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ЭтаКнига" defaultThemeVersion="124226"/>
  <bookViews>
    <workbookView xWindow="0" yWindow="0" windowWidth="22980" windowHeight="8985" tabRatio="815"/>
  </bookViews>
  <sheets>
    <sheet name="Титул" sheetId="24" r:id="rId1"/>
    <sheet name="Содержание" sheetId="25" r:id="rId2"/>
    <sheet name="1_Этапы" sheetId="26" r:id="rId3"/>
    <sheet name="2_Цели" sheetId="27" r:id="rId4"/>
    <sheet name="3_Индикаторы" sheetId="28" r:id="rId5"/>
    <sheet name="3_Индикаторы (отчет)" sheetId="20" state="hidden" r:id="rId6"/>
    <sheet name=" 4_Мероприятия" sheetId="29" r:id="rId7"/>
    <sheet name=" 4_Мероприятия (отчет)" sheetId="23" state="hidden" r:id="rId8"/>
    <sheet name="5_Приоритет проекты" sheetId="30" r:id="rId9"/>
    <sheet name="6_Заверш приор проекты" sheetId="31" r:id="rId10"/>
    <sheet name="Сопостав.цены" sheetId="11" state="hidden" r:id="rId11"/>
    <sheet name="Статусы" sheetId="12" state="hidden"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s>
  <definedNames>
    <definedName name="_Toc498796092" localSheetId="3">'2_Цели'!#REF!</definedName>
    <definedName name="_Toc498796094" localSheetId="6">' 4_Мероприятия'!$C$4</definedName>
    <definedName name="_Toc498796094" localSheetId="7">' 4_Мероприятия (отчет)'!$C$4</definedName>
    <definedName name="_Toc498796094" localSheetId="8">'5_Приоритет проекты'!$B$4</definedName>
    <definedName name="_Toc498796094" localSheetId="9">'6_Заверш приор проекты'!#REF!</definedName>
    <definedName name="_Toc499076474" localSheetId="3">'2_Цели'!#REF!</definedName>
    <definedName name="_xlnm._FilterDatabase" localSheetId="6" hidden="1">' 4_Мероприятия'!$A$7:$P$2757</definedName>
    <definedName name="_xlnm._FilterDatabase" localSheetId="7" hidden="1">' 4_Мероприятия (отчет)'!$A$7:$AH$2757</definedName>
    <definedName name="_xlnm._FilterDatabase" localSheetId="4" hidden="1">'3_Индикаторы'!$A$2:$N$98</definedName>
    <definedName name="_xlnm._FilterDatabase" localSheetId="5" hidden="1">'3_Индикаторы (отчет)'!$A$6:$AC$98</definedName>
    <definedName name="_xlnm._FilterDatabase" localSheetId="8" hidden="1">'5_Приоритет проекты'!$A$6:$K$1414</definedName>
    <definedName name="_xlnm._FilterDatabase" localSheetId="9" hidden="1">'6_Заверш приор проекты'!$A$5:$N$130</definedName>
    <definedName name="включить_мероприятие">Статусы!$A$11:$A$12</definedName>
    <definedName name="_xlnm.Print_Titles" localSheetId="6">' 4_Мероприятия'!$7:$10</definedName>
    <definedName name="_xlnm.Print_Titles" localSheetId="7">' 4_Мероприятия (отчет)'!$7:$10</definedName>
    <definedName name="_xlnm.Print_Titles" localSheetId="3">'2_Цели'!$8:$8</definedName>
    <definedName name="_xlnm.Print_Titles" localSheetId="4">'3_Индикаторы'!$6:$9</definedName>
    <definedName name="_xlnm.Print_Titles" localSheetId="5">'3_Индикаторы (отчет)'!$6:$9</definedName>
    <definedName name="_xlnm.Print_Titles" localSheetId="8">'5_Приоритет проекты'!$6:$9</definedName>
    <definedName name="_xlnm.Print_Titles" localSheetId="9">'6_Заверш приор проекты'!$5:$8</definedName>
    <definedName name="_xlnm.Print_Area" localSheetId="6">' 4_Мероприятия'!$B$1:$O$2753</definedName>
    <definedName name="_xlnm.Print_Area" localSheetId="7">' 4_Мероприятия (отчет)'!$B$1:$AG$2753</definedName>
    <definedName name="_xlnm.Print_Area" localSheetId="4">'3_Индикаторы'!$A$2:$L$100</definedName>
    <definedName name="_xlnm.Print_Area" localSheetId="5">'3_Индикаторы (отчет)'!$A$2:$AA$100</definedName>
    <definedName name="_xlnm.Print_Area" localSheetId="8">'5_Приоритет проекты'!$A$1:$K$1414</definedName>
    <definedName name="_xlnm.Print_Area" localSheetId="9">'6_Заверш приор проекты'!$B$1:$N$130</definedName>
    <definedName name="_xlnm.Print_Area" localSheetId="0">Титул!$A$1:$I$25</definedName>
    <definedName name="подготовительные_работы">Статусы!$A$2:$A$12</definedName>
  </definedNames>
  <calcPr calcId="162913"/>
</workbook>
</file>

<file path=xl/calcChain.xml><?xml version="1.0" encoding="utf-8"?>
<calcChain xmlns="http://schemas.openxmlformats.org/spreadsheetml/2006/main">
  <c r="F2776" i="29" l="1"/>
  <c r="F2772" i="29"/>
  <c r="F2770" i="29"/>
  <c r="F2769" i="29"/>
  <c r="F2768" i="29"/>
  <c r="F2767" i="29"/>
  <c r="F2766" i="29"/>
  <c r="F2765" i="29"/>
  <c r="F2764" i="29"/>
  <c r="F2763" i="29"/>
  <c r="F2762" i="29"/>
  <c r="F2761" i="29"/>
  <c r="F2760" i="29"/>
  <c r="F2759" i="29"/>
  <c r="F1208" i="30" l="1"/>
  <c r="F1202" i="30"/>
  <c r="F1196" i="30"/>
  <c r="F1184" i="30"/>
  <c r="C84" i="31" l="1"/>
  <c r="C90" i="31" s="1"/>
  <c r="C96" i="31" s="1"/>
  <c r="C26" i="31"/>
  <c r="H2003" i="29" l="1"/>
  <c r="H1997" i="29"/>
  <c r="H1991" i="29"/>
  <c r="H125" i="31" l="1"/>
  <c r="H117" i="31"/>
  <c r="H110" i="31"/>
  <c r="H104" i="31"/>
  <c r="H96" i="31"/>
  <c r="H90" i="31"/>
  <c r="H84" i="31"/>
  <c r="H77" i="31"/>
  <c r="H70" i="31"/>
  <c r="H62" i="31"/>
  <c r="H55" i="31"/>
  <c r="H49" i="31"/>
  <c r="H41" i="31"/>
  <c r="H34" i="31"/>
  <c r="H26" i="31"/>
  <c r="H18" i="31"/>
  <c r="H11" i="31"/>
  <c r="F1409" i="30"/>
  <c r="F1402" i="30"/>
  <c r="F1395" i="30"/>
  <c r="F1389" i="30"/>
  <c r="F1382" i="30"/>
  <c r="F1376" i="30"/>
  <c r="F1369" i="30"/>
  <c r="F1363" i="30"/>
  <c r="F1357" i="30"/>
  <c r="F1349" i="30"/>
  <c r="F1336" i="30"/>
  <c r="F1329" i="30"/>
  <c r="F1322" i="30"/>
  <c r="F1315" i="30"/>
  <c r="F1302" i="30"/>
  <c r="F1294" i="30"/>
  <c r="F1282" i="30"/>
  <c r="F1276" i="30"/>
  <c r="F1270" i="30"/>
  <c r="F1264" i="30"/>
  <c r="F1258" i="30"/>
  <c r="F1252" i="30"/>
  <c r="F1245" i="30"/>
  <c r="F1239" i="30"/>
  <c r="F1233" i="30"/>
  <c r="F1227" i="30"/>
  <c r="F1177" i="30"/>
  <c r="F1171" i="30"/>
  <c r="F1165" i="30"/>
  <c r="F1159" i="30"/>
  <c r="F1153" i="30"/>
  <c r="F1147" i="30"/>
  <c r="F1141" i="30"/>
  <c r="F1135" i="30"/>
  <c r="F1129" i="30"/>
  <c r="F1123" i="30"/>
  <c r="F1117" i="30"/>
  <c r="F1111" i="30"/>
  <c r="F1105" i="30"/>
  <c r="F1099" i="30"/>
  <c r="F1093" i="30"/>
  <c r="F1086" i="30"/>
  <c r="F1080" i="30"/>
  <c r="F1074" i="30"/>
  <c r="F1068" i="30"/>
  <c r="F1056" i="30"/>
  <c r="F1044" i="30"/>
  <c r="F1037" i="30"/>
  <c r="F1031" i="30"/>
  <c r="F1025" i="30"/>
  <c r="F1019" i="30"/>
  <c r="F1007" i="30"/>
  <c r="F1001" i="30"/>
  <c r="F995" i="30"/>
  <c r="F988" i="30"/>
  <c r="F982" i="30"/>
  <c r="F927" i="30"/>
  <c r="F921" i="30"/>
  <c r="F915" i="30"/>
  <c r="F909" i="30"/>
  <c r="F903" i="30"/>
  <c r="F897" i="30"/>
  <c r="F890" i="30"/>
  <c r="F884" i="30"/>
  <c r="F878" i="30"/>
  <c r="F872" i="30"/>
  <c r="F866" i="30"/>
  <c r="F860" i="30"/>
  <c r="F854" i="30"/>
  <c r="F842" i="30"/>
  <c r="F836" i="30"/>
  <c r="F830" i="30"/>
  <c r="F824" i="30"/>
  <c r="F818" i="30"/>
  <c r="F811" i="30"/>
  <c r="F805" i="30"/>
  <c r="F799" i="30"/>
  <c r="F793" i="30"/>
  <c r="F787" i="30"/>
  <c r="F781" i="30"/>
  <c r="F775" i="30"/>
  <c r="F757" i="30"/>
  <c r="F751" i="30"/>
  <c r="F747" i="30"/>
  <c r="F745" i="30" s="1"/>
  <c r="F739" i="30"/>
  <c r="F721" i="30"/>
  <c r="F715" i="30"/>
  <c r="F709" i="30"/>
  <c r="F703" i="30"/>
  <c r="F695" i="30"/>
  <c r="F688" i="30"/>
  <c r="F682" i="30"/>
  <c r="F676" i="30"/>
  <c r="F669" i="30"/>
  <c r="F663" i="30"/>
  <c r="F655" i="30"/>
  <c r="F649" i="30"/>
  <c r="F643" i="30"/>
  <c r="F637" i="30"/>
  <c r="F630" i="30"/>
  <c r="F627" i="30"/>
  <c r="F624" i="30"/>
  <c r="F618" i="30"/>
  <c r="F612" i="30"/>
  <c r="F606" i="30"/>
  <c r="F600" i="30"/>
  <c r="F594" i="30"/>
  <c r="F588" i="30"/>
  <c r="F582" i="30"/>
  <c r="F554" i="30"/>
  <c r="F541" i="30"/>
  <c r="F534" i="30"/>
  <c r="F527" i="30"/>
  <c r="F520" i="30"/>
  <c r="F514" i="30"/>
  <c r="F508" i="30"/>
  <c r="F502" i="30"/>
  <c r="F474" i="30"/>
  <c r="F468" i="30"/>
  <c r="F462" i="30"/>
  <c r="F449" i="30"/>
  <c r="F443" i="30"/>
  <c r="F418" i="30"/>
  <c r="F405" i="30"/>
  <c r="F398" i="30"/>
  <c r="F392" i="30"/>
  <c r="F379" i="30"/>
  <c r="F373" i="30"/>
  <c r="F367" i="30"/>
  <c r="F361" i="30"/>
  <c r="F355" i="30"/>
  <c r="F349" i="30"/>
  <c r="F343" i="30"/>
  <c r="F335" i="30"/>
  <c r="F333" i="30"/>
  <c r="F328" i="30" s="1"/>
  <c r="F321" i="30"/>
  <c r="F314" i="30"/>
  <c r="F307" i="30"/>
  <c r="F301" i="30"/>
  <c r="F281" i="30"/>
  <c r="F273" i="30"/>
  <c r="F266" i="30"/>
  <c r="F259" i="30"/>
  <c r="F252" i="30"/>
  <c r="F245" i="30"/>
  <c r="F238" i="30"/>
  <c r="F232" i="30"/>
  <c r="F226" i="30"/>
  <c r="F218" i="30"/>
  <c r="F210" i="30"/>
  <c r="F204" i="30"/>
  <c r="F198" i="30"/>
  <c r="F191" i="30"/>
  <c r="F184" i="30"/>
  <c r="F177" i="30"/>
  <c r="F171" i="30"/>
  <c r="F164" i="30"/>
  <c r="F158" i="30"/>
  <c r="F154" i="30"/>
  <c r="F152" i="30" s="1"/>
  <c r="F146" i="30"/>
  <c r="F140" i="30"/>
  <c r="F132" i="30"/>
  <c r="F126" i="30"/>
  <c r="F119" i="30"/>
  <c r="F112" i="30"/>
  <c r="F105" i="30"/>
  <c r="F92" i="30"/>
  <c r="F85" i="30"/>
  <c r="F79" i="30"/>
  <c r="F72" i="30"/>
  <c r="F66" i="30"/>
  <c r="F60" i="30"/>
  <c r="F54" i="30"/>
  <c r="F48" i="30"/>
  <c r="F42" i="30"/>
  <c r="F36" i="30"/>
  <c r="F30" i="30"/>
  <c r="F24" i="30"/>
  <c r="F18" i="30"/>
  <c r="E2770" i="29" l="1"/>
  <c r="E2769" i="29"/>
  <c r="E2767" i="29"/>
  <c r="E2766" i="29"/>
  <c r="E2765" i="29"/>
  <c r="E2764" i="29"/>
  <c r="E2763" i="29"/>
  <c r="E2762" i="29"/>
  <c r="E2761" i="29"/>
  <c r="E2760" i="29"/>
  <c r="E2759" i="29"/>
  <c r="H2741" i="29"/>
  <c r="H2735" i="29"/>
  <c r="H2729" i="29"/>
  <c r="H2723" i="29"/>
  <c r="H2717" i="29"/>
  <c r="H2711" i="29"/>
  <c r="C2711" i="29"/>
  <c r="C2717" i="29" s="1"/>
  <c r="C2723" i="29" s="1"/>
  <c r="C2729" i="29" s="1"/>
  <c r="C2735" i="29" s="1"/>
  <c r="C2741" i="29" s="1"/>
  <c r="H2704" i="29"/>
  <c r="H2698" i="29"/>
  <c r="H2692" i="29"/>
  <c r="H2686" i="29"/>
  <c r="H2680" i="29"/>
  <c r="H2674" i="29"/>
  <c r="H2668" i="29"/>
  <c r="C2668" i="29"/>
  <c r="C2674" i="29" s="1"/>
  <c r="C2680" i="29" s="1"/>
  <c r="C2686" i="29" s="1"/>
  <c r="C2692" i="29" s="1"/>
  <c r="C2698" i="29" s="1"/>
  <c r="C2704" i="29" s="1"/>
  <c r="H2661" i="29"/>
  <c r="H2655" i="29"/>
  <c r="H2649" i="29"/>
  <c r="H2643" i="29"/>
  <c r="H2637" i="29"/>
  <c r="H2631" i="29"/>
  <c r="H2625" i="29"/>
  <c r="C2625" i="29"/>
  <c r="C2631" i="29" s="1"/>
  <c r="C2637" i="29" s="1"/>
  <c r="C2643" i="29" s="1"/>
  <c r="C2649" i="29" s="1"/>
  <c r="C2655" i="29" s="1"/>
  <c r="C2661" i="29" s="1"/>
  <c r="H2618" i="29"/>
  <c r="H2612" i="29"/>
  <c r="H2606" i="29"/>
  <c r="H2600" i="29"/>
  <c r="H2594" i="29"/>
  <c r="H2588" i="29"/>
  <c r="H2582" i="29"/>
  <c r="H2576" i="29"/>
  <c r="H2570" i="29"/>
  <c r="H2563" i="29"/>
  <c r="C2563" i="29"/>
  <c r="C2570" i="29" s="1"/>
  <c r="C2576" i="29" s="1"/>
  <c r="C2582" i="29" s="1"/>
  <c r="C2588" i="29" s="1"/>
  <c r="C2594" i="29" s="1"/>
  <c r="C2600" i="29" s="1"/>
  <c r="C2606" i="29" s="1"/>
  <c r="C2612" i="29" s="1"/>
  <c r="C2618" i="29" s="1"/>
  <c r="H2555" i="29"/>
  <c r="C2555" i="29"/>
  <c r="H2548" i="29"/>
  <c r="H2542" i="29"/>
  <c r="H2536" i="29"/>
  <c r="H2530" i="29"/>
  <c r="H2524" i="29"/>
  <c r="H2518" i="29"/>
  <c r="H2512" i="29"/>
  <c r="H2506" i="29"/>
  <c r="H2500" i="29"/>
  <c r="H2494" i="29"/>
  <c r="H2488" i="29"/>
  <c r="H2482" i="29"/>
  <c r="H2476" i="29"/>
  <c r="H2475" i="29"/>
  <c r="H2470" i="29" s="1"/>
  <c r="H2464" i="29"/>
  <c r="H2458" i="29"/>
  <c r="H2452" i="29"/>
  <c r="H2446" i="29"/>
  <c r="H2434" i="29"/>
  <c r="H2428" i="29"/>
  <c r="H2422" i="29"/>
  <c r="H2416" i="29"/>
  <c r="H2410" i="29"/>
  <c r="H2403" i="29"/>
  <c r="H2397" i="29"/>
  <c r="H2390" i="29"/>
  <c r="H2384" i="29"/>
  <c r="H2378" i="29"/>
  <c r="H2372" i="29"/>
  <c r="H2366" i="29"/>
  <c r="H2360" i="29"/>
  <c r="H2354" i="29"/>
  <c r="H2348" i="29"/>
  <c r="H2342" i="29"/>
  <c r="H2336" i="29"/>
  <c r="H2330" i="29"/>
  <c r="C2330" i="29"/>
  <c r="C2336" i="29" s="1"/>
  <c r="C2342" i="29" s="1"/>
  <c r="C2348" i="29" s="1"/>
  <c r="C2354" i="29" s="1"/>
  <c r="C2360" i="29" s="1"/>
  <c r="C2366" i="29" s="1"/>
  <c r="C2372" i="29" s="1"/>
  <c r="C2378" i="29" s="1"/>
  <c r="C2384" i="29" s="1"/>
  <c r="C2390" i="29" s="1"/>
  <c r="C2397" i="29" s="1"/>
  <c r="C2403" i="29" s="1"/>
  <c r="C2410" i="29" s="1"/>
  <c r="C2416" i="29" s="1"/>
  <c r="C2422" i="29" s="1"/>
  <c r="C2428" i="29" s="1"/>
  <c r="C2434" i="29" s="1"/>
  <c r="C2440" i="29" s="1"/>
  <c r="C2446" i="29" s="1"/>
  <c r="C2452" i="29" s="1"/>
  <c r="C2458" i="29" s="1"/>
  <c r="C2464" i="29" s="1"/>
  <c r="C2470" i="29" s="1"/>
  <c r="C2476" i="29" s="1"/>
  <c r="C2482" i="29" s="1"/>
  <c r="C2488" i="29" s="1"/>
  <c r="C2494" i="29" s="1"/>
  <c r="C2500" i="29" s="1"/>
  <c r="C2506" i="29" s="1"/>
  <c r="C2512" i="29" s="1"/>
  <c r="C2518" i="29" s="1"/>
  <c r="C2524" i="29" s="1"/>
  <c r="C2530" i="29" s="1"/>
  <c r="C2536" i="29" s="1"/>
  <c r="C2542" i="29" s="1"/>
  <c r="C2548" i="29" s="1"/>
  <c r="H2322" i="29"/>
  <c r="H2316" i="29"/>
  <c r="H2310" i="29"/>
  <c r="H2303" i="29"/>
  <c r="H2291" i="29"/>
  <c r="H2284" i="29"/>
  <c r="H2278" i="29"/>
  <c r="H2272" i="29"/>
  <c r="H2265" i="29"/>
  <c r="H2259" i="29"/>
  <c r="H2252" i="29"/>
  <c r="H2246" i="29"/>
  <c r="H2240" i="29"/>
  <c r="H2227" i="29"/>
  <c r="H2213" i="29"/>
  <c r="H2207" i="29"/>
  <c r="H2200" i="29"/>
  <c r="H2194" i="29"/>
  <c r="C2194" i="29"/>
  <c r="C2200" i="29" s="1"/>
  <c r="C2207" i="29" s="1"/>
  <c r="C2213" i="29" s="1"/>
  <c r="C2220" i="29" s="1"/>
  <c r="C2227" i="29" s="1"/>
  <c r="C2233" i="29" s="1"/>
  <c r="C2240" i="29" s="1"/>
  <c r="C2246" i="29" s="1"/>
  <c r="C2252" i="29" s="1"/>
  <c r="C2259" i="29" s="1"/>
  <c r="C2265" i="29" s="1"/>
  <c r="C2272" i="29" s="1"/>
  <c r="C2278" i="29" s="1"/>
  <c r="C2284" i="29" s="1"/>
  <c r="C2291" i="29" s="1"/>
  <c r="C2297" i="29" s="1"/>
  <c r="C2303" i="29" s="1"/>
  <c r="C2310" i="29" s="1"/>
  <c r="C2316" i="29" s="1"/>
  <c r="C2322" i="29" s="1"/>
  <c r="H2186" i="29"/>
  <c r="H2174" i="29"/>
  <c r="H2168" i="29"/>
  <c r="H2162" i="29"/>
  <c r="H2156" i="29"/>
  <c r="H2150" i="29"/>
  <c r="H2144" i="29"/>
  <c r="H2138" i="29"/>
  <c r="H2132" i="29"/>
  <c r="H2126" i="29"/>
  <c r="H2120" i="29"/>
  <c r="H2114" i="29"/>
  <c r="H2108" i="29"/>
  <c r="H2102" i="29"/>
  <c r="H2096" i="29"/>
  <c r="H2090" i="29"/>
  <c r="H2087" i="29"/>
  <c r="H2083" i="29" s="1"/>
  <c r="H2085" i="29"/>
  <c r="H2077" i="29"/>
  <c r="H2075" i="29"/>
  <c r="H2751" i="29" s="1"/>
  <c r="H2073" i="29"/>
  <c r="H2072" i="29"/>
  <c r="H2065" i="29"/>
  <c r="H2058" i="29"/>
  <c r="H2052" i="29"/>
  <c r="H2046" i="29"/>
  <c r="H2040" i="29"/>
  <c r="H2034" i="29"/>
  <c r="H2028" i="29"/>
  <c r="H2010" i="29"/>
  <c r="H1979" i="29"/>
  <c r="H1973" i="29"/>
  <c r="H1961" i="29"/>
  <c r="H1949" i="29"/>
  <c r="H1943" i="29"/>
  <c r="H1937" i="29"/>
  <c r="H1931" i="29"/>
  <c r="H1924" i="29"/>
  <c r="H1918" i="29"/>
  <c r="H1912" i="29"/>
  <c r="H1906" i="29"/>
  <c r="H1900" i="29"/>
  <c r="H1894" i="29"/>
  <c r="H1888" i="29"/>
  <c r="H1882" i="29"/>
  <c r="H1876" i="29"/>
  <c r="H1870" i="29"/>
  <c r="H1864" i="29"/>
  <c r="H1858" i="29"/>
  <c r="H1852" i="29"/>
  <c r="H1846" i="29"/>
  <c r="H1840" i="29"/>
  <c r="H1834" i="29"/>
  <c r="H1827" i="29"/>
  <c r="H1821" i="29"/>
  <c r="H1815" i="29"/>
  <c r="H1809" i="29"/>
  <c r="H1803" i="29"/>
  <c r="H1797" i="29"/>
  <c r="H1785" i="29"/>
  <c r="H1773" i="29"/>
  <c r="H1767" i="29"/>
  <c r="H1760" i="29"/>
  <c r="H1754" i="29"/>
  <c r="H1748" i="29"/>
  <c r="H1742" i="29"/>
  <c r="H1736" i="29"/>
  <c r="H1730" i="29"/>
  <c r="H1724" i="29"/>
  <c r="H1712" i="29"/>
  <c r="H1706" i="29"/>
  <c r="H1700" i="29"/>
  <c r="H1694" i="29"/>
  <c r="H1688" i="29"/>
  <c r="H1682" i="29"/>
  <c r="H1675" i="29"/>
  <c r="H1669" i="29"/>
  <c r="H1597" i="29"/>
  <c r="H1590" i="29"/>
  <c r="H1584" i="29"/>
  <c r="H1578" i="29"/>
  <c r="H1572" i="29"/>
  <c r="H1566" i="29"/>
  <c r="H1560" i="29"/>
  <c r="H1554" i="29"/>
  <c r="H1547" i="29"/>
  <c r="H1541" i="29"/>
  <c r="H1535" i="29"/>
  <c r="H1529" i="29"/>
  <c r="H1523" i="29"/>
  <c r="H1517" i="29"/>
  <c r="H1511" i="29"/>
  <c r="H1505" i="29"/>
  <c r="H1493" i="29"/>
  <c r="H1487" i="29"/>
  <c r="H1481" i="29"/>
  <c r="H1475" i="29"/>
  <c r="H1469" i="29"/>
  <c r="H1463" i="29"/>
  <c r="H1456" i="29"/>
  <c r="H1450" i="29"/>
  <c r="H1444" i="29"/>
  <c r="H1438" i="29"/>
  <c r="H1432" i="29"/>
  <c r="H1426" i="29"/>
  <c r="H1420" i="29"/>
  <c r="H1414" i="29"/>
  <c r="H1408" i="29"/>
  <c r="H1402" i="29"/>
  <c r="H1396" i="29"/>
  <c r="H1390" i="29"/>
  <c r="H1372" i="29"/>
  <c r="H1360" i="29"/>
  <c r="H1354" i="29"/>
  <c r="H1336" i="29"/>
  <c r="H1330" i="29"/>
  <c r="H1326" i="29"/>
  <c r="H1324" i="29" s="1"/>
  <c r="H1318" i="29"/>
  <c r="H1312" i="29"/>
  <c r="H1294" i="29"/>
  <c r="H1288" i="29"/>
  <c r="H1282" i="29"/>
  <c r="H1276" i="29"/>
  <c r="C1276" i="29"/>
  <c r="C1282" i="29" s="1"/>
  <c r="C1288" i="29" s="1"/>
  <c r="C1294" i="29" s="1"/>
  <c r="C1300" i="29" s="1"/>
  <c r="C1306" i="29" s="1"/>
  <c r="C1312" i="29" s="1"/>
  <c r="C1318" i="29" s="1"/>
  <c r="C1324" i="29" s="1"/>
  <c r="C1330" i="29" s="1"/>
  <c r="C1336" i="29" s="1"/>
  <c r="C1342" i="29" s="1"/>
  <c r="C1348" i="29" s="1"/>
  <c r="C1354" i="29" s="1"/>
  <c r="C1360" i="29" s="1"/>
  <c r="C1366" i="29" s="1"/>
  <c r="C1372" i="29" s="1"/>
  <c r="C1378" i="29" s="1"/>
  <c r="C1384" i="29" s="1"/>
  <c r="C1390" i="29" s="1"/>
  <c r="C1396" i="29" s="1"/>
  <c r="C1402" i="29" s="1"/>
  <c r="C1408" i="29" s="1"/>
  <c r="C1414" i="29" s="1"/>
  <c r="C1420" i="29" s="1"/>
  <c r="C1426" i="29" s="1"/>
  <c r="C1432" i="29" s="1"/>
  <c r="C1438" i="29" s="1"/>
  <c r="C1444" i="29" s="1"/>
  <c r="C1450" i="29" s="1"/>
  <c r="C1456" i="29" s="1"/>
  <c r="C1463" i="29" s="1"/>
  <c r="C1469" i="29" s="1"/>
  <c r="C1475" i="29" s="1"/>
  <c r="C1481" i="29" s="1"/>
  <c r="C1487" i="29" s="1"/>
  <c r="C1493" i="29" s="1"/>
  <c r="C1499" i="29" s="1"/>
  <c r="C1505" i="29" s="1"/>
  <c r="C1511" i="29" s="1"/>
  <c r="C1517" i="29" s="1"/>
  <c r="C1523" i="29" s="1"/>
  <c r="C1529" i="29" s="1"/>
  <c r="C1535" i="29" s="1"/>
  <c r="C1541" i="29" s="1"/>
  <c r="C1547" i="29" s="1"/>
  <c r="C1554" i="29" s="1"/>
  <c r="C1560" i="29" s="1"/>
  <c r="C1566" i="29" s="1"/>
  <c r="C1572" i="29" s="1"/>
  <c r="C1578" i="29" s="1"/>
  <c r="C1584" i="29" s="1"/>
  <c r="C1590" i="29" s="1"/>
  <c r="C1597" i="29" s="1"/>
  <c r="C1603" i="29" s="1"/>
  <c r="C1609" i="29" s="1"/>
  <c r="C1615" i="29" s="1"/>
  <c r="C1621" i="29" s="1"/>
  <c r="C1627" i="29" s="1"/>
  <c r="C1633" i="29" s="1"/>
  <c r="C1639" i="29" s="1"/>
  <c r="C1645" i="29" s="1"/>
  <c r="C1651" i="29" s="1"/>
  <c r="C1657" i="29" s="1"/>
  <c r="C1663" i="29" s="1"/>
  <c r="C1669" i="29" s="1"/>
  <c r="C1675" i="29" s="1"/>
  <c r="C1682" i="29" s="1"/>
  <c r="C1688" i="29" s="1"/>
  <c r="C1694" i="29" s="1"/>
  <c r="C1700" i="29" s="1"/>
  <c r="C1706" i="29" s="1"/>
  <c r="C1712" i="29" s="1"/>
  <c r="C1718" i="29" s="1"/>
  <c r="C1724" i="29" s="1"/>
  <c r="C1730" i="29" s="1"/>
  <c r="C1736" i="29" s="1"/>
  <c r="C1742" i="29" s="1"/>
  <c r="C1748" i="29" s="1"/>
  <c r="C1754" i="29" s="1"/>
  <c r="C1760" i="29" s="1"/>
  <c r="C1767" i="29" s="1"/>
  <c r="C1773" i="29" s="1"/>
  <c r="C1779" i="29" s="1"/>
  <c r="C1785" i="29" s="1"/>
  <c r="C1791" i="29" s="1"/>
  <c r="C1797" i="29" s="1"/>
  <c r="C1803" i="29" s="1"/>
  <c r="C1809" i="29" s="1"/>
  <c r="C1815" i="29" s="1"/>
  <c r="C1821" i="29" s="1"/>
  <c r="C1827" i="29" s="1"/>
  <c r="C1834" i="29" s="1"/>
  <c r="C1840" i="29" s="1"/>
  <c r="C1846" i="29" s="1"/>
  <c r="C1852" i="29" s="1"/>
  <c r="C1858" i="29" s="1"/>
  <c r="C1864" i="29" s="1"/>
  <c r="C1870" i="29" s="1"/>
  <c r="C1876" i="29" s="1"/>
  <c r="C1882" i="29" s="1"/>
  <c r="C1888" i="29" s="1"/>
  <c r="C1894" i="29" s="1"/>
  <c r="C1900" i="29" s="1"/>
  <c r="C1906" i="29" s="1"/>
  <c r="C1912" i="29" s="1"/>
  <c r="C1918" i="29" s="1"/>
  <c r="C1924" i="29" s="1"/>
  <c r="C1931" i="29" s="1"/>
  <c r="C1937" i="29" s="1"/>
  <c r="C1943" i="29" s="1"/>
  <c r="C1949" i="29" s="1"/>
  <c r="C1955" i="29" s="1"/>
  <c r="C1961" i="29" s="1"/>
  <c r="C1967" i="29" s="1"/>
  <c r="C1973" i="29" s="1"/>
  <c r="C1979" i="29" s="1"/>
  <c r="C1985" i="29" s="1"/>
  <c r="C1991" i="29" s="1"/>
  <c r="C1997" i="29" s="1"/>
  <c r="C2003" i="29" s="1"/>
  <c r="C2010" i="29" s="1"/>
  <c r="C2016" i="29" s="1"/>
  <c r="C2022" i="29" s="1"/>
  <c r="C2028" i="29" s="1"/>
  <c r="C2034" i="29" s="1"/>
  <c r="C2040" i="29" s="1"/>
  <c r="C2046" i="29" s="1"/>
  <c r="C2052" i="29" s="1"/>
  <c r="C2058" i="29" s="1"/>
  <c r="C2065" i="29" s="1"/>
  <c r="C2071" i="29" s="1"/>
  <c r="C2077" i="29" s="1"/>
  <c r="C2083" i="29" s="1"/>
  <c r="C2090" i="29" s="1"/>
  <c r="C2096" i="29" s="1"/>
  <c r="C2102" i="29" s="1"/>
  <c r="C2108" i="29" s="1"/>
  <c r="C2114" i="29" s="1"/>
  <c r="C2120" i="29" s="1"/>
  <c r="C2126" i="29" s="1"/>
  <c r="C2132" i="29" s="1"/>
  <c r="C2138" i="29" s="1"/>
  <c r="C2144" i="29" s="1"/>
  <c r="C2150" i="29" s="1"/>
  <c r="C2156" i="29" s="1"/>
  <c r="C2162" i="29" s="1"/>
  <c r="C2168" i="29" s="1"/>
  <c r="C2174" i="29" s="1"/>
  <c r="C2180" i="29" s="1"/>
  <c r="C2186" i="29" s="1"/>
  <c r="H1268" i="29"/>
  <c r="H1261" i="29"/>
  <c r="H1255" i="29"/>
  <c r="H1249" i="29"/>
  <c r="H1243" i="29"/>
  <c r="H1236" i="29"/>
  <c r="H1230" i="29"/>
  <c r="H1224" i="29"/>
  <c r="H1218" i="29"/>
  <c r="H1212" i="29"/>
  <c r="H1206" i="29"/>
  <c r="C1206" i="29"/>
  <c r="C1212" i="29" s="1"/>
  <c r="C1218" i="29" s="1"/>
  <c r="C1224" i="29" s="1"/>
  <c r="C1230" i="29" s="1"/>
  <c r="C1236" i="29" s="1"/>
  <c r="C1243" i="29" s="1"/>
  <c r="C1249" i="29" s="1"/>
  <c r="C1255" i="29" s="1"/>
  <c r="C1261" i="29" s="1"/>
  <c r="C1268" i="29" s="1"/>
  <c r="H1198" i="29"/>
  <c r="H1192" i="29"/>
  <c r="H1186" i="29"/>
  <c r="H1180" i="29"/>
  <c r="C1180" i="29"/>
  <c r="C1186" i="29" s="1"/>
  <c r="C1192" i="29" s="1"/>
  <c r="C1198" i="29" s="1"/>
  <c r="H1173" i="29"/>
  <c r="H1167" i="29"/>
  <c r="H1164" i="29"/>
  <c r="H1161" i="29" s="1"/>
  <c r="H1155" i="29"/>
  <c r="H1149" i="29"/>
  <c r="H1143" i="29"/>
  <c r="H1137" i="29"/>
  <c r="H1131" i="29"/>
  <c r="H1125" i="29"/>
  <c r="H1119" i="29"/>
  <c r="H1113" i="29"/>
  <c r="H1107" i="29"/>
  <c r="H1101" i="29"/>
  <c r="H1095" i="29"/>
  <c r="H1074" i="29"/>
  <c r="H1061" i="29"/>
  <c r="H1054" i="29"/>
  <c r="H1041" i="29"/>
  <c r="H1035" i="29"/>
  <c r="H1029" i="29"/>
  <c r="H1022" i="29"/>
  <c r="H1015" i="29"/>
  <c r="H1008" i="29"/>
  <c r="H1002" i="29"/>
  <c r="H996" i="29"/>
  <c r="H990" i="29"/>
  <c r="H984" i="29"/>
  <c r="H978" i="29"/>
  <c r="H972" i="29"/>
  <c r="H966" i="29"/>
  <c r="H960" i="29"/>
  <c r="C960" i="29"/>
  <c r="C966" i="29" s="1"/>
  <c r="C972" i="29" s="1"/>
  <c r="C978" i="29" s="1"/>
  <c r="C984" i="29" s="1"/>
  <c r="C990" i="29" s="1"/>
  <c r="C996" i="29" s="1"/>
  <c r="C1002" i="29" s="1"/>
  <c r="C1008" i="29" s="1"/>
  <c r="C1015" i="29" s="1"/>
  <c r="C1022" i="29" s="1"/>
  <c r="C1029" i="29" s="1"/>
  <c r="C1035" i="29" s="1"/>
  <c r="C1041" i="29" s="1"/>
  <c r="C1047" i="29" s="1"/>
  <c r="C1054" i="29" s="1"/>
  <c r="C1061" i="29" s="1"/>
  <c r="C1068" i="29" s="1"/>
  <c r="C1074" i="29" s="1"/>
  <c r="C1081" i="29" s="1"/>
  <c r="C1088" i="29" s="1"/>
  <c r="C1095" i="29" s="1"/>
  <c r="C1101" i="29" s="1"/>
  <c r="C1107" i="29" s="1"/>
  <c r="C1113" i="29" s="1"/>
  <c r="C1119" i="29" s="1"/>
  <c r="C1125" i="29" s="1"/>
  <c r="C1131" i="29" s="1"/>
  <c r="C1137" i="29" s="1"/>
  <c r="C1143" i="29" s="1"/>
  <c r="C1149" i="29" s="1"/>
  <c r="C1155" i="29" s="1"/>
  <c r="C1161" i="29" s="1"/>
  <c r="C1167" i="29" s="1"/>
  <c r="C1173" i="29" s="1"/>
  <c r="H952" i="29"/>
  <c r="H946" i="29"/>
  <c r="H940" i="29"/>
  <c r="H934" i="29"/>
  <c r="H915" i="29"/>
  <c r="H889" i="29"/>
  <c r="H883" i="29"/>
  <c r="H877" i="29"/>
  <c r="H870" i="29"/>
  <c r="H858" i="29"/>
  <c r="H852" i="29"/>
  <c r="H845" i="29"/>
  <c r="H832" i="29"/>
  <c r="H826" i="29"/>
  <c r="H808" i="29"/>
  <c r="H801" i="29"/>
  <c r="H789" i="29"/>
  <c r="H782" i="29"/>
  <c r="H776" i="29"/>
  <c r="H763" i="29"/>
  <c r="H757" i="29"/>
  <c r="H751" i="29"/>
  <c r="H745" i="29"/>
  <c r="H739" i="29"/>
  <c r="H733" i="29"/>
  <c r="H727" i="29"/>
  <c r="C727" i="29"/>
  <c r="C733" i="29" s="1"/>
  <c r="C739" i="29" s="1"/>
  <c r="C745" i="29" s="1"/>
  <c r="C751" i="29" s="1"/>
  <c r="C757" i="29" s="1"/>
  <c r="C763" i="29" s="1"/>
  <c r="C770" i="29" s="1"/>
  <c r="C776" i="29" s="1"/>
  <c r="C782" i="29" s="1"/>
  <c r="C789" i="29" s="1"/>
  <c r="C795" i="29" s="1"/>
  <c r="C801" i="29" s="1"/>
  <c r="C808" i="29" s="1"/>
  <c r="C814" i="29" s="1"/>
  <c r="C820" i="29" s="1"/>
  <c r="C826" i="29" s="1"/>
  <c r="C832" i="29" s="1"/>
  <c r="C838" i="29" s="1"/>
  <c r="C845" i="29" s="1"/>
  <c r="C852" i="29" s="1"/>
  <c r="C858" i="29" s="1"/>
  <c r="C864" i="29" s="1"/>
  <c r="C870" i="29" s="1"/>
  <c r="C877" i="29" s="1"/>
  <c r="C883" i="29" s="1"/>
  <c r="C889" i="29" s="1"/>
  <c r="C896" i="29" s="1"/>
  <c r="C902" i="29" s="1"/>
  <c r="C908" i="29" s="1"/>
  <c r="C915" i="29" s="1"/>
  <c r="C921" i="29" s="1"/>
  <c r="C927" i="29" s="1"/>
  <c r="C934" i="29" s="1"/>
  <c r="C940" i="29" s="1"/>
  <c r="C946" i="29" s="1"/>
  <c r="C952" i="29" s="1"/>
  <c r="H719" i="29"/>
  <c r="H713" i="29"/>
  <c r="H707" i="29"/>
  <c r="H700" i="29"/>
  <c r="H698" i="29"/>
  <c r="H2752" i="29" s="1"/>
  <c r="H686" i="29"/>
  <c r="H679" i="29"/>
  <c r="H672" i="29"/>
  <c r="H665" i="29"/>
  <c r="H659" i="29"/>
  <c r="H639" i="29"/>
  <c r="H633" i="29"/>
  <c r="C633" i="29"/>
  <c r="C639" i="29" s="1"/>
  <c r="C645" i="29" s="1"/>
  <c r="C652" i="29" s="1"/>
  <c r="C659" i="29" s="1"/>
  <c r="C665" i="29" s="1"/>
  <c r="C672" i="29" s="1"/>
  <c r="C679" i="29" s="1"/>
  <c r="C686" i="29" s="1"/>
  <c r="C693" i="29" s="1"/>
  <c r="C700" i="29" s="1"/>
  <c r="C707" i="29" s="1"/>
  <c r="C713" i="29" s="1"/>
  <c r="C719" i="29" s="1"/>
  <c r="H625" i="29"/>
  <c r="H619" i="29"/>
  <c r="H613" i="29"/>
  <c r="H607" i="29"/>
  <c r="H601" i="29"/>
  <c r="H595" i="29"/>
  <c r="H588" i="29"/>
  <c r="H581" i="29"/>
  <c r="H575" i="29"/>
  <c r="H568" i="29"/>
  <c r="H561" i="29"/>
  <c r="H555" i="29"/>
  <c r="H548" i="29"/>
  <c r="H541" i="29"/>
  <c r="H535" i="29"/>
  <c r="H529" i="29"/>
  <c r="C529" i="29"/>
  <c r="C535" i="29" s="1"/>
  <c r="C541" i="29" s="1"/>
  <c r="C548" i="29" s="1"/>
  <c r="C555" i="29" s="1"/>
  <c r="C561" i="29" s="1"/>
  <c r="C568" i="29" s="1"/>
  <c r="C575" i="29" s="1"/>
  <c r="C581" i="29" s="1"/>
  <c r="C588" i="29" s="1"/>
  <c r="C595" i="29" s="1"/>
  <c r="C601" i="29" s="1"/>
  <c r="C607" i="29" s="1"/>
  <c r="C613" i="29" s="1"/>
  <c r="C619" i="29" s="1"/>
  <c r="C625" i="29" s="1"/>
  <c r="H521" i="29"/>
  <c r="H515" i="29"/>
  <c r="H503" i="29"/>
  <c r="H496" i="29"/>
  <c r="C496" i="29"/>
  <c r="C503" i="29" s="1"/>
  <c r="C509" i="29" s="1"/>
  <c r="C515" i="29" s="1"/>
  <c r="C521" i="29" s="1"/>
  <c r="H488" i="29"/>
  <c r="H482" i="29"/>
  <c r="H476" i="29"/>
  <c r="H470" i="29"/>
  <c r="H464" i="29"/>
  <c r="H2750" i="29"/>
  <c r="H451" i="29"/>
  <c r="H444" i="29"/>
  <c r="H437" i="29"/>
  <c r="H430" i="29"/>
  <c r="H424" i="29"/>
  <c r="H396" i="29"/>
  <c r="H383" i="29"/>
  <c r="H376" i="29"/>
  <c r="H370" i="29"/>
  <c r="H364" i="29"/>
  <c r="H358" i="29"/>
  <c r="H352" i="29"/>
  <c r="H348" i="29"/>
  <c r="H2749" i="29" s="1"/>
  <c r="H340" i="29"/>
  <c r="H334" i="29"/>
  <c r="H328" i="29"/>
  <c r="H322" i="29"/>
  <c r="H316" i="29"/>
  <c r="C316" i="29"/>
  <c r="C322" i="29" s="1"/>
  <c r="C328" i="29" s="1"/>
  <c r="C334" i="29" s="1"/>
  <c r="C340" i="29" s="1"/>
  <c r="C346" i="29" s="1"/>
  <c r="C352" i="29" s="1"/>
  <c r="C358" i="29" s="1"/>
  <c r="C364" i="29" s="1"/>
  <c r="C370" i="29" s="1"/>
  <c r="C376" i="29" s="1"/>
  <c r="C383" i="29" s="1"/>
  <c r="C389" i="29" s="1"/>
  <c r="C396" i="29" s="1"/>
  <c r="C403" i="29" s="1"/>
  <c r="C410" i="29" s="1"/>
  <c r="C417" i="29" s="1"/>
  <c r="C424" i="29" s="1"/>
  <c r="C430" i="29" s="1"/>
  <c r="C437" i="29" s="1"/>
  <c r="C444" i="29" s="1"/>
  <c r="C451" i="29" s="1"/>
  <c r="C458" i="29" s="1"/>
  <c r="C464" i="29" s="1"/>
  <c r="C470" i="29" s="1"/>
  <c r="C476" i="29" s="1"/>
  <c r="C482" i="29" s="1"/>
  <c r="C488" i="29" s="1"/>
  <c r="H308" i="29"/>
  <c r="H302" i="29"/>
  <c r="H297" i="29"/>
  <c r="H2748" i="29" s="1"/>
  <c r="H290" i="29"/>
  <c r="H284" i="29"/>
  <c r="H278" i="29"/>
  <c r="H272" i="29"/>
  <c r="H266" i="29"/>
  <c r="H260" i="29"/>
  <c r="H254" i="29"/>
  <c r="H248" i="29"/>
  <c r="H242" i="29"/>
  <c r="H236" i="29"/>
  <c r="H230" i="29"/>
  <c r="H224" i="29"/>
  <c r="H218" i="29"/>
  <c r="H212" i="29"/>
  <c r="H206" i="29"/>
  <c r="H200" i="29"/>
  <c r="H194" i="29"/>
  <c r="H188" i="29"/>
  <c r="H182" i="29"/>
  <c r="H170" i="29"/>
  <c r="H164" i="29"/>
  <c r="H158" i="29"/>
  <c r="H152" i="29"/>
  <c r="H145" i="29"/>
  <c r="H138" i="29"/>
  <c r="H131" i="29"/>
  <c r="H124" i="29"/>
  <c r="H111" i="29"/>
  <c r="H105" i="29"/>
  <c r="H99" i="29"/>
  <c r="H92" i="29"/>
  <c r="H86" i="29"/>
  <c r="H79" i="29"/>
  <c r="H73" i="29"/>
  <c r="H67" i="29"/>
  <c r="H61" i="29"/>
  <c r="H55" i="29"/>
  <c r="H49" i="29"/>
  <c r="H43" i="29"/>
  <c r="H37" i="29"/>
  <c r="H31" i="29"/>
  <c r="H25" i="29"/>
  <c r="H19" i="29"/>
  <c r="C13" i="29"/>
  <c r="AA3" i="20"/>
  <c r="N2" i="31" s="1"/>
  <c r="E90" i="28"/>
  <c r="E76" i="28"/>
  <c r="N71" i="28"/>
  <c r="E65" i="28"/>
  <c r="E63" i="28"/>
  <c r="F63" i="28" s="1"/>
  <c r="G63" i="28" s="1"/>
  <c r="H63" i="28" s="1"/>
  <c r="I63" i="28" s="1"/>
  <c r="D63" i="28"/>
  <c r="D62" i="28"/>
  <c r="E44" i="28"/>
  <c r="E35" i="28"/>
  <c r="E33" i="28"/>
  <c r="I30" i="28"/>
  <c r="H30" i="28"/>
  <c r="G30" i="28"/>
  <c r="F30" i="28"/>
  <c r="E30" i="28"/>
  <c r="D30" i="28"/>
  <c r="E23" i="28"/>
  <c r="E22" i="28"/>
  <c r="D14" i="28"/>
  <c r="AG2" i="23" l="1"/>
  <c r="H2" i="30" s="1"/>
  <c r="H458" i="29"/>
  <c r="H2757" i="29"/>
  <c r="C19" i="29"/>
  <c r="C25" i="29" s="1"/>
  <c r="C31" i="29" s="1"/>
  <c r="C37" i="29" s="1"/>
  <c r="C43" i="29" s="1"/>
  <c r="C49" i="29" s="1"/>
  <c r="C55" i="29" s="1"/>
  <c r="C61" i="29" s="1"/>
  <c r="C67" i="29" s="1"/>
  <c r="C73" i="29" s="1"/>
  <c r="C79" i="29" s="1"/>
  <c r="C86" i="29" s="1"/>
  <c r="C92" i="29" s="1"/>
  <c r="C99" i="29" s="1"/>
  <c r="C105" i="29" s="1"/>
  <c r="C111" i="29" s="1"/>
  <c r="C118" i="29" s="1"/>
  <c r="C124" i="29" s="1"/>
  <c r="C131" i="29" s="1"/>
  <c r="C138" i="29" s="1"/>
  <c r="C145" i="29" s="1"/>
  <c r="C152" i="29" s="1"/>
  <c r="C158" i="29" s="1"/>
  <c r="C164" i="29" s="1"/>
  <c r="C170" i="29" s="1"/>
  <c r="C176" i="29" s="1"/>
  <c r="C182" i="29" s="1"/>
  <c r="C188" i="29" s="1"/>
  <c r="C194" i="29" s="1"/>
  <c r="C200" i="29" s="1"/>
  <c r="C206" i="29" s="1"/>
  <c r="C212" i="29" s="1"/>
  <c r="C218" i="29" s="1"/>
  <c r="C224" i="29" s="1"/>
  <c r="C230" i="29" s="1"/>
  <c r="C236" i="29" s="1"/>
  <c r="C242" i="29" s="1"/>
  <c r="C248" i="29" s="1"/>
  <c r="C254" i="29" s="1"/>
  <c r="C260" i="29" s="1"/>
  <c r="C266" i="29" s="1"/>
  <c r="C272" i="29" s="1"/>
  <c r="C278" i="29" s="1"/>
  <c r="C284" i="29" s="1"/>
  <c r="C290" i="29" s="1"/>
  <c r="C296" i="29" s="1"/>
  <c r="C302" i="29" s="1"/>
  <c r="C308" i="29" s="1"/>
  <c r="H296" i="29"/>
  <c r="H346" i="29"/>
  <c r="H693" i="29"/>
  <c r="H2071" i="29"/>
  <c r="Y97" i="20"/>
  <c r="S97" i="20"/>
  <c r="F2771" i="29" l="1"/>
  <c r="F2773" i="29" s="1"/>
  <c r="F2774" i="29" s="1"/>
  <c r="H2755" i="29"/>
  <c r="H2747" i="29"/>
  <c r="H2753" i="29"/>
  <c r="Y98" i="20"/>
  <c r="X98" i="20"/>
  <c r="X97" i="20"/>
  <c r="Y96" i="20"/>
  <c r="X96" i="20"/>
  <c r="H2756" i="29" l="1"/>
  <c r="Y84" i="20"/>
  <c r="X84" i="20"/>
  <c r="I408" i="23" l="1"/>
  <c r="I407" i="23"/>
  <c r="I406" i="23"/>
  <c r="I404" i="23"/>
  <c r="V403" i="23"/>
  <c r="U403" i="23"/>
  <c r="T403" i="23"/>
  <c r="S403" i="23"/>
  <c r="R403" i="23"/>
  <c r="Q403" i="23"/>
  <c r="P403" i="23"/>
  <c r="O403" i="23"/>
  <c r="N403" i="23"/>
  <c r="M403" i="23"/>
  <c r="L403" i="23"/>
  <c r="K403" i="23"/>
  <c r="J403" i="23"/>
  <c r="I487" i="23"/>
  <c r="I486" i="23"/>
  <c r="I485" i="23"/>
  <c r="I484" i="23"/>
  <c r="I483" i="23"/>
  <c r="V482" i="23"/>
  <c r="U482" i="23"/>
  <c r="T482" i="23"/>
  <c r="S482" i="23"/>
  <c r="R482" i="23"/>
  <c r="Q482" i="23"/>
  <c r="P482" i="23"/>
  <c r="O482" i="23"/>
  <c r="N482" i="23"/>
  <c r="M482" i="23"/>
  <c r="L482" i="23"/>
  <c r="K482" i="23"/>
  <c r="J482" i="23"/>
  <c r="H482" i="23"/>
  <c r="I593" i="23"/>
  <c r="I592" i="23"/>
  <c r="I591" i="23"/>
  <c r="I590" i="23"/>
  <c r="I589" i="23"/>
  <c r="V588" i="23"/>
  <c r="U588" i="23"/>
  <c r="T588" i="23"/>
  <c r="S588" i="23"/>
  <c r="R588" i="23"/>
  <c r="Q588" i="23"/>
  <c r="P588" i="23"/>
  <c r="O588" i="23"/>
  <c r="N588" i="23"/>
  <c r="M588" i="23"/>
  <c r="L588" i="23"/>
  <c r="K588" i="23"/>
  <c r="J588" i="23"/>
  <c r="H588" i="23"/>
  <c r="I307" i="23"/>
  <c r="I306" i="23"/>
  <c r="I305" i="23"/>
  <c r="I304" i="23"/>
  <c r="I303" i="23"/>
  <c r="V302" i="23"/>
  <c r="U302" i="23"/>
  <c r="T302" i="23"/>
  <c r="S302" i="23"/>
  <c r="R302" i="23"/>
  <c r="Q302" i="23"/>
  <c r="P302" i="23"/>
  <c r="O302" i="23"/>
  <c r="N302" i="23"/>
  <c r="M302" i="23"/>
  <c r="L302" i="23"/>
  <c r="K302" i="23"/>
  <c r="J302" i="23"/>
  <c r="H302" i="23"/>
  <c r="I2002" i="23"/>
  <c r="I2001" i="23"/>
  <c r="I2000" i="23"/>
  <c r="I1999" i="23"/>
  <c r="I1998" i="23"/>
  <c r="V1997" i="23"/>
  <c r="U1997" i="23"/>
  <c r="T1997" i="23"/>
  <c r="S1997" i="23"/>
  <c r="R1997" i="23"/>
  <c r="Q1997" i="23"/>
  <c r="P1997" i="23"/>
  <c r="O1997" i="23"/>
  <c r="N1997" i="23"/>
  <c r="M1997" i="23"/>
  <c r="L1997" i="23"/>
  <c r="K1997" i="23"/>
  <c r="J1997" i="23"/>
  <c r="I1996" i="23"/>
  <c r="I1995" i="23"/>
  <c r="I1994" i="23"/>
  <c r="I1993" i="23"/>
  <c r="I1992" i="23"/>
  <c r="V1991" i="23"/>
  <c r="U1991" i="23"/>
  <c r="T1991" i="23"/>
  <c r="S1991" i="23"/>
  <c r="R1991" i="23"/>
  <c r="Q1991" i="23"/>
  <c r="P1991" i="23"/>
  <c r="O1991" i="23"/>
  <c r="N1991" i="23"/>
  <c r="M1991" i="23"/>
  <c r="L1991" i="23"/>
  <c r="K1991" i="23"/>
  <c r="J1991" i="23"/>
  <c r="I682" i="23"/>
  <c r="I684" i="23"/>
  <c r="I683" i="23"/>
  <c r="I681" i="23"/>
  <c r="I680" i="23"/>
  <c r="V679" i="23"/>
  <c r="U679" i="23"/>
  <c r="T679" i="23"/>
  <c r="S679" i="23"/>
  <c r="R679" i="23"/>
  <c r="Q679" i="23"/>
  <c r="P679" i="23"/>
  <c r="O679" i="23"/>
  <c r="N679" i="23"/>
  <c r="M679" i="23"/>
  <c r="L679" i="23"/>
  <c r="K679" i="23"/>
  <c r="J679" i="23"/>
  <c r="H679" i="23"/>
  <c r="I664" i="23"/>
  <c r="I663" i="23"/>
  <c r="I662" i="23"/>
  <c r="I661" i="23"/>
  <c r="I660" i="23"/>
  <c r="V659" i="23"/>
  <c r="U659" i="23"/>
  <c r="T659" i="23"/>
  <c r="S659" i="23"/>
  <c r="R659" i="23"/>
  <c r="Q659" i="23"/>
  <c r="P659" i="23"/>
  <c r="O659" i="23"/>
  <c r="N659" i="23"/>
  <c r="M659" i="23"/>
  <c r="L659" i="23"/>
  <c r="K659" i="23"/>
  <c r="J659" i="23"/>
  <c r="H659" i="23"/>
  <c r="I677" i="23"/>
  <c r="I676" i="23"/>
  <c r="I674" i="23"/>
  <c r="I673" i="23"/>
  <c r="V672" i="23"/>
  <c r="U672" i="23"/>
  <c r="T672" i="23"/>
  <c r="S672" i="23"/>
  <c r="R672" i="23"/>
  <c r="Q672" i="23"/>
  <c r="P672" i="23"/>
  <c r="O672" i="23"/>
  <c r="N672" i="23"/>
  <c r="M672" i="23"/>
  <c r="L672" i="23"/>
  <c r="K672" i="23"/>
  <c r="J672" i="23"/>
  <c r="H672" i="23"/>
  <c r="I1826" i="23"/>
  <c r="I1825" i="23"/>
  <c r="I1824" i="23"/>
  <c r="I1823" i="23"/>
  <c r="I1822" i="23"/>
  <c r="V1821" i="23"/>
  <c r="U1821" i="23"/>
  <c r="T1821" i="23"/>
  <c r="S1821" i="23"/>
  <c r="R1821" i="23"/>
  <c r="Q1821" i="23"/>
  <c r="P1821" i="23"/>
  <c r="O1821" i="23"/>
  <c r="N1821" i="23"/>
  <c r="M1821" i="23"/>
  <c r="L1821" i="23"/>
  <c r="K1821" i="23"/>
  <c r="J1821" i="23"/>
  <c r="H1821" i="23"/>
  <c r="I1759" i="23"/>
  <c r="I1758" i="23"/>
  <c r="I1757" i="23"/>
  <c r="I1756" i="23"/>
  <c r="I1755" i="23"/>
  <c r="V1754" i="23"/>
  <c r="U1754" i="23"/>
  <c r="T1754" i="23"/>
  <c r="S1754" i="23"/>
  <c r="R1754" i="23"/>
  <c r="Q1754" i="23"/>
  <c r="P1754" i="23"/>
  <c r="O1754" i="23"/>
  <c r="N1754" i="23"/>
  <c r="M1754" i="23"/>
  <c r="L1754" i="23"/>
  <c r="K1754" i="23"/>
  <c r="J1754" i="23"/>
  <c r="H1754" i="23"/>
  <c r="H1760" i="23"/>
  <c r="J1760" i="23"/>
  <c r="K1760" i="23"/>
  <c r="L1760" i="23"/>
  <c r="M1760" i="23"/>
  <c r="N1760" i="23"/>
  <c r="O1760" i="23"/>
  <c r="P1760" i="23"/>
  <c r="Q1760" i="23"/>
  <c r="R1760" i="23"/>
  <c r="S1760" i="23"/>
  <c r="T1760" i="23"/>
  <c r="U1760" i="23"/>
  <c r="V1760" i="23"/>
  <c r="I1761" i="23"/>
  <c r="I1762" i="23"/>
  <c r="I1763" i="23"/>
  <c r="I1764" i="23"/>
  <c r="I1765" i="23"/>
  <c r="I2057" i="23"/>
  <c r="I2056" i="23"/>
  <c r="I2055" i="23"/>
  <c r="I2054" i="23"/>
  <c r="I2053" i="23"/>
  <c r="V2052" i="23"/>
  <c r="U2052" i="23"/>
  <c r="T2052" i="23"/>
  <c r="S2052" i="23"/>
  <c r="R2052" i="23"/>
  <c r="Q2052" i="23"/>
  <c r="P2052" i="23"/>
  <c r="O2052" i="23"/>
  <c r="N2052" i="23"/>
  <c r="M2052" i="23"/>
  <c r="L2052" i="23"/>
  <c r="K2052" i="23"/>
  <c r="J2052" i="23"/>
  <c r="H2052" i="23"/>
  <c r="I1990" i="23"/>
  <c r="I1989" i="23"/>
  <c r="I1988" i="23"/>
  <c r="I1987" i="23"/>
  <c r="I1986" i="23"/>
  <c r="V1985" i="23"/>
  <c r="U1985" i="23"/>
  <c r="T1985" i="23"/>
  <c r="S1985" i="23"/>
  <c r="R1985" i="23"/>
  <c r="Q1985" i="23"/>
  <c r="P1985" i="23"/>
  <c r="O1985" i="23"/>
  <c r="N1985" i="23"/>
  <c r="M1985" i="23"/>
  <c r="L1985" i="23"/>
  <c r="K1985" i="23"/>
  <c r="J1985" i="23"/>
  <c r="I1923" i="23"/>
  <c r="I1922" i="23"/>
  <c r="I1921" i="23"/>
  <c r="I1920" i="23"/>
  <c r="I1919" i="23"/>
  <c r="V1918" i="23"/>
  <c r="U1918" i="23"/>
  <c r="T1918" i="23"/>
  <c r="S1918" i="23"/>
  <c r="R1918" i="23"/>
  <c r="Q1918" i="23"/>
  <c r="P1918" i="23"/>
  <c r="O1918" i="23"/>
  <c r="N1918" i="23"/>
  <c r="M1918" i="23"/>
  <c r="L1918" i="23"/>
  <c r="K1918" i="23"/>
  <c r="J1918" i="23"/>
  <c r="H1918" i="23"/>
  <c r="I588" i="23" l="1"/>
  <c r="I403" i="23"/>
  <c r="I659" i="23"/>
  <c r="I679" i="23"/>
  <c r="I482" i="23"/>
  <c r="I302" i="23"/>
  <c r="I1991" i="23"/>
  <c r="H1991" i="23" s="1"/>
  <c r="I1754" i="23"/>
  <c r="I1760" i="23"/>
  <c r="I1821" i="23"/>
  <c r="I1997" i="23"/>
  <c r="H1997" i="23" s="1"/>
  <c r="I672" i="23"/>
  <c r="I2052" i="23"/>
  <c r="I1985" i="23"/>
  <c r="I1918" i="23"/>
  <c r="I1753" i="23"/>
  <c r="I1752" i="23"/>
  <c r="I1751" i="23"/>
  <c r="I1750" i="23"/>
  <c r="I1749" i="23"/>
  <c r="V1748" i="23"/>
  <c r="U1748" i="23"/>
  <c r="T1748" i="23"/>
  <c r="S1748" i="23"/>
  <c r="R1748" i="23"/>
  <c r="Q1748" i="23"/>
  <c r="P1748" i="23"/>
  <c r="O1748" i="23"/>
  <c r="N1748" i="23"/>
  <c r="M1748" i="23"/>
  <c r="L1748" i="23"/>
  <c r="K1748" i="23"/>
  <c r="J1748" i="23"/>
  <c r="H1748" i="23"/>
  <c r="I1674" i="23"/>
  <c r="I1673" i="23"/>
  <c r="I1672" i="23"/>
  <c r="I1671" i="23"/>
  <c r="I1670" i="23"/>
  <c r="V1669" i="23"/>
  <c r="U1669" i="23"/>
  <c r="T1669" i="23"/>
  <c r="S1669" i="23"/>
  <c r="R1669" i="23"/>
  <c r="Q1669" i="23"/>
  <c r="P1669" i="23"/>
  <c r="O1669" i="23"/>
  <c r="N1669" i="23"/>
  <c r="M1669" i="23"/>
  <c r="L1669" i="23"/>
  <c r="K1669" i="23"/>
  <c r="J1669" i="23"/>
  <c r="H1669" i="23"/>
  <c r="I1589" i="23"/>
  <c r="I1588" i="23"/>
  <c r="I1587" i="23"/>
  <c r="I1586" i="23"/>
  <c r="I1585" i="23"/>
  <c r="V1584" i="23"/>
  <c r="U1584" i="23"/>
  <c r="T1584" i="23"/>
  <c r="S1584" i="23"/>
  <c r="R1584" i="23"/>
  <c r="Q1584" i="23"/>
  <c r="P1584" i="23"/>
  <c r="O1584" i="23"/>
  <c r="N1584" i="23"/>
  <c r="M1584" i="23"/>
  <c r="L1584" i="23"/>
  <c r="K1584" i="23"/>
  <c r="J1584" i="23"/>
  <c r="H1584" i="23"/>
  <c r="I1546" i="23"/>
  <c r="I1545" i="23"/>
  <c r="I1544" i="23"/>
  <c r="I1543" i="23"/>
  <c r="I1542" i="23"/>
  <c r="N1541" i="23"/>
  <c r="M1541" i="23"/>
  <c r="L1541" i="23"/>
  <c r="K1541" i="23"/>
  <c r="J1541" i="23"/>
  <c r="H1541" i="23"/>
  <c r="I1455" i="23"/>
  <c r="I1454" i="23"/>
  <c r="I1453" i="23"/>
  <c r="I1452" i="23"/>
  <c r="I1451" i="23"/>
  <c r="V1450" i="23"/>
  <c r="U1450" i="23"/>
  <c r="T1450" i="23"/>
  <c r="S1450" i="23"/>
  <c r="R1450" i="23"/>
  <c r="Q1450" i="23"/>
  <c r="P1450" i="23"/>
  <c r="O1450" i="23"/>
  <c r="N1450" i="23"/>
  <c r="M1450" i="23"/>
  <c r="L1450" i="23"/>
  <c r="K1450" i="23"/>
  <c r="J1450" i="23"/>
  <c r="H1450" i="23"/>
  <c r="I1583" i="23"/>
  <c r="I1582" i="23"/>
  <c r="I1581" i="23"/>
  <c r="I1580" i="23"/>
  <c r="I1579" i="23"/>
  <c r="V1578" i="23"/>
  <c r="U1578" i="23"/>
  <c r="T1578" i="23"/>
  <c r="S1578" i="23"/>
  <c r="R1578" i="23"/>
  <c r="Q1578" i="23"/>
  <c r="P1578" i="23"/>
  <c r="O1578" i="23"/>
  <c r="N1578" i="23"/>
  <c r="M1578" i="23"/>
  <c r="L1578" i="23"/>
  <c r="K1578" i="23"/>
  <c r="J1578" i="23"/>
  <c r="H1578" i="23"/>
  <c r="I1747" i="23"/>
  <c r="I1746" i="23"/>
  <c r="I1745" i="23"/>
  <c r="I1744" i="23"/>
  <c r="I1743" i="23"/>
  <c r="V1742" i="23"/>
  <c r="U1742" i="23"/>
  <c r="T1742" i="23"/>
  <c r="S1742" i="23"/>
  <c r="R1742" i="23"/>
  <c r="Q1742" i="23"/>
  <c r="P1742" i="23"/>
  <c r="O1742" i="23"/>
  <c r="N1742" i="23"/>
  <c r="M1742" i="23"/>
  <c r="L1742" i="23"/>
  <c r="K1742" i="23"/>
  <c r="J1742" i="23"/>
  <c r="H1742" i="23"/>
  <c r="I2051" i="23"/>
  <c r="I2050" i="23"/>
  <c r="I2049" i="23"/>
  <c r="I2048" i="23"/>
  <c r="I2047" i="23"/>
  <c r="V2046" i="23"/>
  <c r="U2046" i="23"/>
  <c r="T2046" i="23"/>
  <c r="S2046" i="23"/>
  <c r="R2046" i="23"/>
  <c r="Q2046" i="23"/>
  <c r="P2046" i="23"/>
  <c r="O2046" i="23"/>
  <c r="N2046" i="23"/>
  <c r="M2046" i="23"/>
  <c r="L2046" i="23"/>
  <c r="K2046" i="23"/>
  <c r="J2046" i="23"/>
  <c r="H2046" i="23"/>
  <c r="I1820" i="23"/>
  <c r="I1819" i="23"/>
  <c r="I1818" i="23"/>
  <c r="I1817" i="23"/>
  <c r="I1816" i="23"/>
  <c r="V1815" i="23"/>
  <c r="U1815" i="23"/>
  <c r="T1815" i="23"/>
  <c r="S1815" i="23"/>
  <c r="R1815" i="23"/>
  <c r="Q1815" i="23"/>
  <c r="P1815" i="23"/>
  <c r="O1815" i="23"/>
  <c r="N1815" i="23"/>
  <c r="M1815" i="23"/>
  <c r="L1815" i="23"/>
  <c r="K1815" i="23"/>
  <c r="J1815" i="23"/>
  <c r="H1815" i="23"/>
  <c r="I1917" i="23"/>
  <c r="I1916" i="23"/>
  <c r="I1915" i="23"/>
  <c r="I1914" i="23"/>
  <c r="I1913" i="23"/>
  <c r="V1912" i="23"/>
  <c r="U1912" i="23"/>
  <c r="T1912" i="23"/>
  <c r="S1912" i="23"/>
  <c r="R1912" i="23"/>
  <c r="Q1912" i="23"/>
  <c r="P1912" i="23"/>
  <c r="O1912" i="23"/>
  <c r="N1912" i="23"/>
  <c r="M1912" i="23"/>
  <c r="L1912" i="23"/>
  <c r="K1912" i="23"/>
  <c r="J1912" i="23"/>
  <c r="H1912" i="23"/>
  <c r="I1540" i="23"/>
  <c r="I1539" i="23"/>
  <c r="I1538" i="23"/>
  <c r="I1537" i="23"/>
  <c r="I1536" i="23"/>
  <c r="N1535" i="23"/>
  <c r="M1535" i="23"/>
  <c r="L1535" i="23"/>
  <c r="K1535" i="23"/>
  <c r="J1535" i="23"/>
  <c r="H1535" i="23"/>
  <c r="I1449" i="23"/>
  <c r="I1448" i="23"/>
  <c r="I1447" i="23"/>
  <c r="I1446" i="23"/>
  <c r="I1445" i="23"/>
  <c r="V1444" i="23"/>
  <c r="U1444" i="23"/>
  <c r="T1444" i="23"/>
  <c r="S1444" i="23"/>
  <c r="R1444" i="23"/>
  <c r="Q1444" i="23"/>
  <c r="P1444" i="23"/>
  <c r="O1444" i="23"/>
  <c r="N1444" i="23"/>
  <c r="M1444" i="23"/>
  <c r="L1444" i="23"/>
  <c r="K1444" i="23"/>
  <c r="J1444" i="23"/>
  <c r="H1444" i="23"/>
  <c r="I1443" i="23"/>
  <c r="I1748" i="23" l="1"/>
  <c r="I1669" i="23"/>
  <c r="I1535" i="23"/>
  <c r="I1815" i="23"/>
  <c r="I1742" i="23"/>
  <c r="I1578" i="23"/>
  <c r="I1450" i="23"/>
  <c r="I1584" i="23"/>
  <c r="I2046" i="23"/>
  <c r="I1444" i="23"/>
  <c r="I1912" i="23"/>
  <c r="I1541" i="23"/>
  <c r="I1741" i="23"/>
  <c r="I1740" i="23"/>
  <c r="I1739" i="23"/>
  <c r="I1738" i="23"/>
  <c r="I1737" i="23"/>
  <c r="V1736" i="23"/>
  <c r="U1736" i="23"/>
  <c r="T1736" i="23"/>
  <c r="S1736" i="23"/>
  <c r="R1736" i="23"/>
  <c r="Q1736" i="23"/>
  <c r="P1736" i="23"/>
  <c r="O1736" i="23"/>
  <c r="N1736" i="23"/>
  <c r="M1736" i="23"/>
  <c r="L1736" i="23"/>
  <c r="K1736" i="23"/>
  <c r="J1736" i="23"/>
  <c r="H1736" i="23"/>
  <c r="H1675" i="23"/>
  <c r="I1668" i="23"/>
  <c r="I1667" i="23"/>
  <c r="I1666" i="23"/>
  <c r="I1665" i="23"/>
  <c r="I1664" i="23"/>
  <c r="V1663" i="23"/>
  <c r="U1663" i="23"/>
  <c r="T1663" i="23"/>
  <c r="S1663" i="23"/>
  <c r="R1663" i="23"/>
  <c r="Q1663" i="23"/>
  <c r="P1663" i="23"/>
  <c r="O1663" i="23"/>
  <c r="N1663" i="23"/>
  <c r="M1663" i="23"/>
  <c r="L1663" i="23"/>
  <c r="K1663" i="23"/>
  <c r="J1663" i="23"/>
  <c r="I1534" i="23"/>
  <c r="I1533" i="23"/>
  <c r="I1532" i="23"/>
  <c r="I1531" i="23"/>
  <c r="I1530" i="23"/>
  <c r="N1529" i="23"/>
  <c r="M1529" i="23"/>
  <c r="L1529" i="23"/>
  <c r="K1529" i="23"/>
  <c r="J1529" i="23"/>
  <c r="H1529" i="23"/>
  <c r="I2045" i="23"/>
  <c r="I2044" i="23"/>
  <c r="I2043" i="23"/>
  <c r="I2042" i="23"/>
  <c r="I2041" i="23"/>
  <c r="V2040" i="23"/>
  <c r="U2040" i="23"/>
  <c r="T2040" i="23"/>
  <c r="S2040" i="23"/>
  <c r="R2040" i="23"/>
  <c r="Q2040" i="23"/>
  <c r="P2040" i="23"/>
  <c r="O2040" i="23"/>
  <c r="N2040" i="23"/>
  <c r="M2040" i="23"/>
  <c r="L2040" i="23"/>
  <c r="K2040" i="23"/>
  <c r="J2040" i="23"/>
  <c r="H2040" i="23"/>
  <c r="H2186" i="23"/>
  <c r="I2185" i="23"/>
  <c r="I2184" i="23"/>
  <c r="I2183" i="23"/>
  <c r="I2182" i="23"/>
  <c r="I2181" i="23"/>
  <c r="V2180" i="23"/>
  <c r="U2180" i="23"/>
  <c r="T2180" i="23"/>
  <c r="S2180" i="23"/>
  <c r="R2180" i="23"/>
  <c r="Q2180" i="23"/>
  <c r="P2180" i="23"/>
  <c r="O2180" i="23"/>
  <c r="N2180" i="23"/>
  <c r="M2180" i="23"/>
  <c r="L2180" i="23"/>
  <c r="K2180" i="23"/>
  <c r="J2180" i="23"/>
  <c r="I1814" i="23"/>
  <c r="I1813" i="23"/>
  <c r="I1812" i="23"/>
  <c r="I1811" i="23"/>
  <c r="I1810" i="23"/>
  <c r="V1809" i="23"/>
  <c r="U1809" i="23"/>
  <c r="T1809" i="23"/>
  <c r="S1809" i="23"/>
  <c r="R1809" i="23"/>
  <c r="Q1809" i="23"/>
  <c r="P1809" i="23"/>
  <c r="O1809" i="23"/>
  <c r="N1809" i="23"/>
  <c r="M1809" i="23"/>
  <c r="L1809" i="23"/>
  <c r="K1809" i="23"/>
  <c r="J1809" i="23"/>
  <c r="H1809" i="23"/>
  <c r="I1528" i="23"/>
  <c r="I1527" i="23"/>
  <c r="I1526" i="23"/>
  <c r="I1525" i="23"/>
  <c r="I1524" i="23"/>
  <c r="N1523" i="23"/>
  <c r="M1523" i="23"/>
  <c r="L1523" i="23"/>
  <c r="K1523" i="23"/>
  <c r="J1523" i="23"/>
  <c r="H1523" i="23"/>
  <c r="I1442" i="23"/>
  <c r="I1441" i="23"/>
  <c r="I1440" i="23"/>
  <c r="I1439" i="23"/>
  <c r="V1438" i="23"/>
  <c r="U1438" i="23"/>
  <c r="T1438" i="23"/>
  <c r="S1438" i="23"/>
  <c r="R1438" i="23"/>
  <c r="Q1438" i="23"/>
  <c r="P1438" i="23"/>
  <c r="O1438" i="23"/>
  <c r="N1438" i="23"/>
  <c r="M1438" i="23"/>
  <c r="L1438" i="23"/>
  <c r="K1438" i="23"/>
  <c r="J1438" i="23"/>
  <c r="H1438" i="23"/>
  <c r="I1172" i="23"/>
  <c r="I1171" i="23"/>
  <c r="I1170" i="23"/>
  <c r="I1169" i="23"/>
  <c r="I1168" i="23"/>
  <c r="N1167" i="23"/>
  <c r="M1167" i="23"/>
  <c r="L1167" i="23"/>
  <c r="K1167" i="23"/>
  <c r="J1167" i="23"/>
  <c r="H1167" i="23"/>
  <c r="I1438" i="23" l="1"/>
  <c r="I1809" i="23"/>
  <c r="I2180" i="23"/>
  <c r="I2040" i="23"/>
  <c r="I1663" i="23"/>
  <c r="I1529" i="23"/>
  <c r="I1736" i="23"/>
  <c r="I1167" i="23"/>
  <c r="I1523" i="23"/>
  <c r="Y21" i="20"/>
  <c r="X21" i="20"/>
  <c r="X30" i="20" l="1"/>
  <c r="Y81" i="20" l="1"/>
  <c r="X81" i="20"/>
  <c r="Y79" i="20"/>
  <c r="X79" i="20"/>
  <c r="AC71" i="20" l="1"/>
  <c r="X93" i="20" l="1"/>
  <c r="Y93" i="20"/>
  <c r="Y92" i="20"/>
  <c r="X92" i="20"/>
  <c r="Y90" i="20"/>
  <c r="X90" i="20"/>
  <c r="Y89" i="20"/>
  <c r="X89" i="20"/>
  <c r="X77" i="20" l="1"/>
  <c r="Y77" i="20"/>
  <c r="X76" i="20"/>
  <c r="Y76" i="20"/>
  <c r="Y75" i="20"/>
  <c r="X75" i="20"/>
  <c r="Y74" i="20"/>
  <c r="X74" i="20"/>
  <c r="Y73" i="20"/>
  <c r="X73" i="20"/>
  <c r="Y71" i="20"/>
  <c r="X71" i="20"/>
  <c r="W62" i="20" l="1"/>
  <c r="Y62" i="20" s="1"/>
  <c r="Y61" i="20"/>
  <c r="X61" i="20"/>
  <c r="W60" i="20"/>
  <c r="W59" i="20"/>
  <c r="Y59" i="20" s="1"/>
  <c r="X54" i="20"/>
  <c r="X55" i="20"/>
  <c r="X56" i="20"/>
  <c r="X57" i="20"/>
  <c r="Y54" i="20"/>
  <c r="Y55" i="20"/>
  <c r="Y56" i="20"/>
  <c r="Y57" i="20"/>
  <c r="W53" i="20"/>
  <c r="Y53" i="20" s="1"/>
  <c r="Y51" i="20"/>
  <c r="X51" i="20"/>
  <c r="Y50" i="20"/>
  <c r="X50" i="20"/>
  <c r="V51" i="20"/>
  <c r="Y49" i="20"/>
  <c r="X49" i="20"/>
  <c r="Y60" i="20" l="1"/>
  <c r="W46" i="20" l="1"/>
  <c r="Y46" i="20" s="1"/>
  <c r="J24" i="11"/>
  <c r="X36" i="20" l="1"/>
  <c r="Y36" i="20"/>
  <c r="Y35" i="20" l="1"/>
  <c r="X35" i="20"/>
  <c r="Y33" i="20"/>
  <c r="X33" i="20"/>
  <c r="Y32" i="20"/>
  <c r="X32" i="20"/>
  <c r="Y27" i="20" l="1"/>
  <c r="X27" i="20"/>
  <c r="Y26" i="20"/>
  <c r="X26" i="20"/>
  <c r="Y25" i="20"/>
  <c r="X25" i="20"/>
  <c r="W22" i="20" l="1"/>
  <c r="Y22" i="20" s="1"/>
  <c r="X22" i="20" l="1"/>
  <c r="Y20" i="20"/>
  <c r="X20" i="20"/>
  <c r="Y19" i="20"/>
  <c r="X19" i="20"/>
  <c r="W13" i="20" l="1"/>
  <c r="Y13" i="20" s="1"/>
  <c r="I540" i="23" l="1"/>
  <c r="I539" i="23"/>
  <c r="I538" i="23"/>
  <c r="I537" i="23"/>
  <c r="I536" i="23"/>
  <c r="V535" i="23"/>
  <c r="U535" i="23"/>
  <c r="T535" i="23"/>
  <c r="S535" i="23"/>
  <c r="R535" i="23"/>
  <c r="Q535" i="23"/>
  <c r="P535" i="23"/>
  <c r="O535" i="23"/>
  <c r="N535" i="23"/>
  <c r="M535" i="23"/>
  <c r="L535" i="23"/>
  <c r="K535" i="23"/>
  <c r="J535" i="23"/>
  <c r="H535" i="23"/>
  <c r="I535" i="23" l="1"/>
  <c r="Y86" i="20"/>
  <c r="X86" i="20"/>
  <c r="Y65" i="20"/>
  <c r="X65" i="20"/>
  <c r="Y88" i="20" l="1"/>
  <c r="X88" i="20"/>
  <c r="L11" i="20" l="1"/>
  <c r="W11" i="20"/>
  <c r="Y11" i="20" s="1"/>
  <c r="I2389" i="23"/>
  <c r="I2388" i="23"/>
  <c r="I2387" i="23"/>
  <c r="I2386" i="23"/>
  <c r="I2385" i="23"/>
  <c r="V2384" i="23"/>
  <c r="U2384" i="23"/>
  <c r="T2384" i="23"/>
  <c r="S2384" i="23"/>
  <c r="R2384" i="23"/>
  <c r="Q2384" i="23"/>
  <c r="P2384" i="23"/>
  <c r="O2384" i="23"/>
  <c r="N2384" i="23"/>
  <c r="M2384" i="23"/>
  <c r="L2384" i="23"/>
  <c r="K2384" i="23"/>
  <c r="J2384" i="23"/>
  <c r="H2384" i="23"/>
  <c r="W34" i="20" l="1"/>
  <c r="W29" i="20"/>
  <c r="Y29" i="20" s="1"/>
  <c r="W23" i="20"/>
  <c r="Y23" i="20" s="1"/>
  <c r="W14" i="20"/>
  <c r="Y14" i="20" s="1"/>
  <c r="W44" i="20"/>
  <c r="Y44" i="20" s="1"/>
  <c r="I2384" i="23"/>
  <c r="N2225" i="23"/>
  <c r="Y34" i="20" l="1"/>
  <c r="X34" i="20"/>
  <c r="N2087" i="23"/>
  <c r="N2082" i="23"/>
  <c r="N2081" i="23"/>
  <c r="N2080" i="23"/>
  <c r="N2075" i="23" l="1"/>
  <c r="N2072" i="23"/>
  <c r="I1437" i="23" l="1"/>
  <c r="I1436" i="23"/>
  <c r="I1435" i="23"/>
  <c r="I1434" i="23"/>
  <c r="I1433" i="23"/>
  <c r="V1432" i="23"/>
  <c r="U1432" i="23"/>
  <c r="T1432" i="23"/>
  <c r="S1432" i="23"/>
  <c r="R1432" i="23"/>
  <c r="Q1432" i="23"/>
  <c r="P1432" i="23"/>
  <c r="O1432" i="23"/>
  <c r="N1432" i="23"/>
  <c r="M1432" i="23"/>
  <c r="L1432" i="23"/>
  <c r="K1432" i="23"/>
  <c r="J1432" i="23"/>
  <c r="H1432" i="23"/>
  <c r="I1431" i="23"/>
  <c r="I1430" i="23"/>
  <c r="I1429" i="23"/>
  <c r="I1428" i="23"/>
  <c r="I1427" i="23"/>
  <c r="V1426" i="23"/>
  <c r="U1426" i="23"/>
  <c r="T1426" i="23"/>
  <c r="S1426" i="23"/>
  <c r="R1426" i="23"/>
  <c r="Q1426" i="23"/>
  <c r="P1426" i="23"/>
  <c r="O1426" i="23"/>
  <c r="N1426" i="23"/>
  <c r="M1426" i="23"/>
  <c r="L1426" i="23"/>
  <c r="K1426" i="23"/>
  <c r="J1426" i="23"/>
  <c r="H1426" i="23"/>
  <c r="I1007" i="23"/>
  <c r="I1006" i="23"/>
  <c r="J1005" i="23"/>
  <c r="I1005" i="23" s="1"/>
  <c r="I1004" i="23"/>
  <c r="I1003" i="23"/>
  <c r="V1002" i="23"/>
  <c r="U1002" i="23"/>
  <c r="T1002" i="23"/>
  <c r="S1002" i="23"/>
  <c r="R1002" i="23"/>
  <c r="Q1002" i="23"/>
  <c r="P1002" i="23"/>
  <c r="O1002" i="23"/>
  <c r="N1002" i="23"/>
  <c r="M1002" i="23"/>
  <c r="L1002" i="23"/>
  <c r="K1002" i="23"/>
  <c r="H1002" i="23"/>
  <c r="J1002" i="23" l="1"/>
  <c r="I1002" i="23" s="1"/>
  <c r="I1432" i="23"/>
  <c r="I1426" i="23"/>
  <c r="H555" i="23"/>
  <c r="I348" i="23" l="1"/>
  <c r="N2101" i="23" l="1"/>
  <c r="H1773" i="23"/>
  <c r="H1700" i="23" l="1"/>
  <c r="I1377" i="23"/>
  <c r="I854" i="23" l="1"/>
  <c r="O845" i="23"/>
  <c r="I1273" i="23" l="1"/>
  <c r="I1272" i="23"/>
  <c r="I1271" i="23"/>
  <c r="I1270" i="23"/>
  <c r="I1269" i="23"/>
  <c r="V1268" i="23"/>
  <c r="U1268" i="23"/>
  <c r="T1268" i="23"/>
  <c r="S1268" i="23"/>
  <c r="R1268" i="23"/>
  <c r="Q1268" i="23"/>
  <c r="P1268" i="23"/>
  <c r="O1268" i="23"/>
  <c r="N1268" i="23"/>
  <c r="M1268" i="23"/>
  <c r="L1268" i="23"/>
  <c r="K1268" i="23"/>
  <c r="J1268" i="23"/>
  <c r="H1268" i="23"/>
  <c r="H1061" i="23"/>
  <c r="H1054" i="23"/>
  <c r="H1041" i="23"/>
  <c r="I1268" i="23" l="1"/>
  <c r="I1662" i="23" l="1"/>
  <c r="I1661" i="23"/>
  <c r="I1660" i="23"/>
  <c r="I1659" i="23"/>
  <c r="I1658" i="23"/>
  <c r="V1657" i="23"/>
  <c r="U1657" i="23"/>
  <c r="T1657" i="23"/>
  <c r="S1657" i="23"/>
  <c r="R1657" i="23"/>
  <c r="Q1657" i="23"/>
  <c r="P1657" i="23"/>
  <c r="O1657" i="23"/>
  <c r="N1657" i="23"/>
  <c r="M1657" i="23"/>
  <c r="L1657" i="23"/>
  <c r="K1657" i="23"/>
  <c r="J1657" i="23"/>
  <c r="I1656" i="23"/>
  <c r="I1655" i="23"/>
  <c r="I1654" i="23"/>
  <c r="I1653" i="23"/>
  <c r="I1652" i="23"/>
  <c r="V1651" i="23"/>
  <c r="U1651" i="23"/>
  <c r="T1651" i="23"/>
  <c r="S1651" i="23"/>
  <c r="R1651" i="23"/>
  <c r="Q1651" i="23"/>
  <c r="P1651" i="23"/>
  <c r="O1651" i="23"/>
  <c r="N1651" i="23"/>
  <c r="M1651" i="23"/>
  <c r="L1651" i="23"/>
  <c r="K1651" i="23"/>
  <c r="J1651" i="23"/>
  <c r="I1650" i="23"/>
  <c r="I1649" i="23"/>
  <c r="I1648" i="23"/>
  <c r="I1647" i="23"/>
  <c r="I1646" i="23"/>
  <c r="V1645" i="23"/>
  <c r="U1645" i="23"/>
  <c r="T1645" i="23"/>
  <c r="S1645" i="23"/>
  <c r="R1645" i="23"/>
  <c r="Q1645" i="23"/>
  <c r="P1645" i="23"/>
  <c r="O1645" i="23"/>
  <c r="N1645" i="23"/>
  <c r="M1645" i="23"/>
  <c r="L1645" i="23"/>
  <c r="K1645" i="23"/>
  <c r="J1645" i="23"/>
  <c r="I1651" i="23" l="1"/>
  <c r="I1645" i="23"/>
  <c r="I1657" i="23"/>
  <c r="T94" i="20" l="1"/>
  <c r="I907" i="23"/>
  <c r="I906" i="23"/>
  <c r="I905" i="23"/>
  <c r="I904" i="23"/>
  <c r="I903" i="23"/>
  <c r="V902" i="23"/>
  <c r="U902" i="23"/>
  <c r="T902" i="23"/>
  <c r="S902" i="23"/>
  <c r="R902" i="23"/>
  <c r="Q902" i="23"/>
  <c r="P902" i="23"/>
  <c r="O902" i="23"/>
  <c r="N902" i="23"/>
  <c r="M902" i="23"/>
  <c r="L902" i="23"/>
  <c r="K902" i="23"/>
  <c r="J902" i="23"/>
  <c r="I901" i="23"/>
  <c r="I900" i="23"/>
  <c r="I899" i="23"/>
  <c r="I898" i="23"/>
  <c r="I897" i="23"/>
  <c r="V896" i="23"/>
  <c r="U896" i="23"/>
  <c r="T896" i="23"/>
  <c r="S896" i="23"/>
  <c r="R896" i="23"/>
  <c r="Q896" i="23"/>
  <c r="P896" i="23"/>
  <c r="O896" i="23"/>
  <c r="N896" i="23"/>
  <c r="M896" i="23"/>
  <c r="L896" i="23"/>
  <c r="K896" i="23"/>
  <c r="J896" i="23"/>
  <c r="I1984" i="23"/>
  <c r="I1983" i="23"/>
  <c r="I1982" i="23"/>
  <c r="I1981" i="23"/>
  <c r="I1980" i="23"/>
  <c r="V1979" i="23"/>
  <c r="U1979" i="23"/>
  <c r="T1979" i="23"/>
  <c r="S1979" i="23"/>
  <c r="R1979" i="23"/>
  <c r="Q1979" i="23"/>
  <c r="P1979" i="23"/>
  <c r="O1979" i="23"/>
  <c r="N1979" i="23"/>
  <c r="M1979" i="23"/>
  <c r="L1979" i="23"/>
  <c r="K1979" i="23"/>
  <c r="J1979" i="23"/>
  <c r="H1979" i="23"/>
  <c r="I2283" i="23"/>
  <c r="I2282" i="23"/>
  <c r="I2281" i="23"/>
  <c r="I2280" i="23"/>
  <c r="I2279" i="23"/>
  <c r="V2278" i="23"/>
  <c r="U2278" i="23"/>
  <c r="T2278" i="23"/>
  <c r="S2278" i="23"/>
  <c r="R2278" i="23"/>
  <c r="Q2278" i="23"/>
  <c r="P2278" i="23"/>
  <c r="O2278" i="23"/>
  <c r="N2278" i="23"/>
  <c r="M2278" i="23"/>
  <c r="L2278" i="23"/>
  <c r="K2278" i="23"/>
  <c r="J2278" i="23"/>
  <c r="H2278" i="23"/>
  <c r="I1979" i="23" l="1"/>
  <c r="I2278" i="23"/>
  <c r="I896" i="23"/>
  <c r="I902" i="23"/>
  <c r="H297" i="23"/>
  <c r="H31" i="23"/>
  <c r="U93" i="20" l="1"/>
  <c r="V93" i="20"/>
  <c r="I546" i="23"/>
  <c r="I545" i="23"/>
  <c r="I544" i="23"/>
  <c r="I543" i="23"/>
  <c r="I542" i="23"/>
  <c r="V541" i="23"/>
  <c r="U541" i="23"/>
  <c r="T541" i="23"/>
  <c r="S541" i="23"/>
  <c r="R541" i="23"/>
  <c r="Q541" i="23"/>
  <c r="P541" i="23"/>
  <c r="O541" i="23"/>
  <c r="N541" i="23"/>
  <c r="M541" i="23"/>
  <c r="L541" i="23"/>
  <c r="K541" i="23"/>
  <c r="J541" i="23"/>
  <c r="H541" i="23"/>
  <c r="I534" i="23"/>
  <c r="I533" i="23"/>
  <c r="I532" i="23"/>
  <c r="I531" i="23"/>
  <c r="I530" i="23"/>
  <c r="V529" i="23"/>
  <c r="U529" i="23"/>
  <c r="T529" i="23"/>
  <c r="S529" i="23"/>
  <c r="R529" i="23"/>
  <c r="Q529" i="23"/>
  <c r="P529" i="23"/>
  <c r="O529" i="23"/>
  <c r="N529" i="23"/>
  <c r="M529" i="23"/>
  <c r="L529" i="23"/>
  <c r="K529" i="23"/>
  <c r="J529" i="23"/>
  <c r="H529" i="23"/>
  <c r="C529" i="23"/>
  <c r="C535" i="23" s="1"/>
  <c r="C541" i="23" l="1"/>
  <c r="I541" i="23"/>
  <c r="I529" i="23"/>
  <c r="I1461" i="23"/>
  <c r="I1460" i="23"/>
  <c r="I1459" i="23"/>
  <c r="I1458" i="23"/>
  <c r="I1457" i="23"/>
  <c r="V1456" i="23"/>
  <c r="U1456" i="23"/>
  <c r="T1456" i="23"/>
  <c r="S1456" i="23"/>
  <c r="R1456" i="23"/>
  <c r="Q1456" i="23"/>
  <c r="P1456" i="23"/>
  <c r="O1456" i="23"/>
  <c r="N1456" i="23"/>
  <c r="M1456" i="23"/>
  <c r="L1456" i="23"/>
  <c r="K1456" i="23"/>
  <c r="J1456" i="23"/>
  <c r="H1456" i="23"/>
  <c r="I1456" i="23" l="1"/>
  <c r="I72" i="23"/>
  <c r="I71" i="23"/>
  <c r="I70" i="23"/>
  <c r="I69" i="23"/>
  <c r="I68" i="23"/>
  <c r="V67" i="23"/>
  <c r="U67" i="23"/>
  <c r="T67" i="23"/>
  <c r="S67" i="23"/>
  <c r="R67" i="23"/>
  <c r="Q67" i="23"/>
  <c r="P67" i="23"/>
  <c r="O67" i="23"/>
  <c r="N67" i="23"/>
  <c r="M67" i="23"/>
  <c r="L67" i="23"/>
  <c r="K67" i="23"/>
  <c r="J67" i="23"/>
  <c r="H67" i="23"/>
  <c r="I66" i="23"/>
  <c r="I65" i="23"/>
  <c r="I64" i="23"/>
  <c r="I63" i="23"/>
  <c r="I62" i="23"/>
  <c r="V61" i="23"/>
  <c r="U61" i="23"/>
  <c r="T61" i="23"/>
  <c r="S61" i="23"/>
  <c r="R61" i="23"/>
  <c r="Q61" i="23"/>
  <c r="P61" i="23"/>
  <c r="O61" i="23"/>
  <c r="N61" i="23"/>
  <c r="M61" i="23"/>
  <c r="L61" i="23"/>
  <c r="K61" i="23"/>
  <c r="J61" i="23"/>
  <c r="H61" i="23"/>
  <c r="I60" i="23"/>
  <c r="I59" i="23"/>
  <c r="I58" i="23"/>
  <c r="I57" i="23"/>
  <c r="I56" i="23"/>
  <c r="V55" i="23"/>
  <c r="U55" i="23"/>
  <c r="T55" i="23"/>
  <c r="S55" i="23"/>
  <c r="R55" i="23"/>
  <c r="Q55" i="23"/>
  <c r="P55" i="23"/>
  <c r="O55" i="23"/>
  <c r="N55" i="23"/>
  <c r="M55" i="23"/>
  <c r="L55" i="23"/>
  <c r="K55" i="23"/>
  <c r="J55" i="23"/>
  <c r="H55" i="23"/>
  <c r="I91" i="23"/>
  <c r="I90" i="23"/>
  <c r="I89" i="23"/>
  <c r="I88" i="23"/>
  <c r="I87" i="23"/>
  <c r="V86" i="23"/>
  <c r="U86" i="23"/>
  <c r="T86" i="23"/>
  <c r="S86" i="23"/>
  <c r="R86" i="23"/>
  <c r="Q86" i="23"/>
  <c r="P86" i="23"/>
  <c r="O86" i="23"/>
  <c r="N86" i="23"/>
  <c r="M86" i="23"/>
  <c r="L86" i="23"/>
  <c r="K86" i="23"/>
  <c r="J86" i="23"/>
  <c r="H86" i="23"/>
  <c r="H124" i="23"/>
  <c r="I123" i="23"/>
  <c r="I122" i="23"/>
  <c r="I121" i="23"/>
  <c r="I120" i="23"/>
  <c r="I119" i="23"/>
  <c r="N118" i="23"/>
  <c r="M118" i="23"/>
  <c r="L118" i="23"/>
  <c r="K118" i="23"/>
  <c r="J118" i="23"/>
  <c r="I78" i="23"/>
  <c r="I77" i="23"/>
  <c r="I76" i="23"/>
  <c r="I75" i="23"/>
  <c r="I74" i="23"/>
  <c r="V73" i="23"/>
  <c r="U73" i="23"/>
  <c r="T73" i="23"/>
  <c r="S73" i="23"/>
  <c r="R73" i="23"/>
  <c r="Q73" i="23"/>
  <c r="P73" i="23"/>
  <c r="O73" i="23"/>
  <c r="N73" i="23"/>
  <c r="M73" i="23"/>
  <c r="L73" i="23"/>
  <c r="K73" i="23"/>
  <c r="J73" i="23"/>
  <c r="H73" i="23"/>
  <c r="H92" i="23"/>
  <c r="I97" i="23"/>
  <c r="I96" i="23"/>
  <c r="I95" i="23"/>
  <c r="I94" i="23"/>
  <c r="I93" i="23"/>
  <c r="V92" i="23"/>
  <c r="U92" i="23"/>
  <c r="T92" i="23"/>
  <c r="S92" i="23"/>
  <c r="R92" i="23"/>
  <c r="Q92" i="23"/>
  <c r="P92" i="23"/>
  <c r="O92" i="23"/>
  <c r="N92" i="23"/>
  <c r="M92" i="23"/>
  <c r="L92" i="23"/>
  <c r="K92" i="23"/>
  <c r="J92" i="23"/>
  <c r="I61" i="23" l="1"/>
  <c r="I73" i="23"/>
  <c r="I55" i="23"/>
  <c r="I92" i="23"/>
  <c r="I118" i="23"/>
  <c r="I86" i="23"/>
  <c r="I67" i="23"/>
  <c r="V81" i="20"/>
  <c r="U81" i="20"/>
  <c r="V65" i="20" l="1"/>
  <c r="U65" i="20"/>
  <c r="V79" i="20" l="1"/>
  <c r="U79" i="20"/>
  <c r="V98" i="20" l="1"/>
  <c r="U98" i="20"/>
  <c r="V97" i="20"/>
  <c r="U97" i="20"/>
  <c r="V96" i="20"/>
  <c r="U96" i="20"/>
  <c r="V42" i="20"/>
  <c r="U42" i="20"/>
  <c r="I2703" i="23" l="1"/>
  <c r="I2702" i="23"/>
  <c r="I2701" i="23"/>
  <c r="I2700" i="23"/>
  <c r="I2699" i="23"/>
  <c r="V2698" i="23"/>
  <c r="U2698" i="23"/>
  <c r="T2698" i="23"/>
  <c r="S2698" i="23"/>
  <c r="R2698" i="23"/>
  <c r="Q2698" i="23"/>
  <c r="P2698" i="23"/>
  <c r="O2698" i="23"/>
  <c r="N2698" i="23"/>
  <c r="M2698" i="23"/>
  <c r="L2698" i="23"/>
  <c r="K2698" i="23"/>
  <c r="J2698" i="23"/>
  <c r="H2698" i="23"/>
  <c r="I2039" i="23"/>
  <c r="I2038" i="23"/>
  <c r="I2037" i="23"/>
  <c r="I2036" i="23"/>
  <c r="I2035" i="23"/>
  <c r="V2034" i="23"/>
  <c r="U2034" i="23"/>
  <c r="T2034" i="23"/>
  <c r="S2034" i="23"/>
  <c r="R2034" i="23"/>
  <c r="Q2034" i="23"/>
  <c r="P2034" i="23"/>
  <c r="O2034" i="23"/>
  <c r="N2034" i="23"/>
  <c r="M2034" i="23"/>
  <c r="L2034" i="23"/>
  <c r="K2034" i="23"/>
  <c r="J2034" i="23"/>
  <c r="H2034" i="23"/>
  <c r="I1735" i="23"/>
  <c r="I1734" i="23"/>
  <c r="I1733" i="23"/>
  <c r="I1732" i="23"/>
  <c r="I1731" i="23"/>
  <c r="V1730" i="23"/>
  <c r="U1730" i="23"/>
  <c r="T1730" i="23"/>
  <c r="S1730" i="23"/>
  <c r="R1730" i="23"/>
  <c r="Q1730" i="23"/>
  <c r="P1730" i="23"/>
  <c r="O1730" i="23"/>
  <c r="N1730" i="23"/>
  <c r="M1730" i="23"/>
  <c r="L1730" i="23"/>
  <c r="K1730" i="23"/>
  <c r="J1730" i="23"/>
  <c r="H1730" i="23"/>
  <c r="I1552" i="23"/>
  <c r="I1551" i="23"/>
  <c r="I1550" i="23"/>
  <c r="I1549" i="23"/>
  <c r="I1548" i="23"/>
  <c r="N1547" i="23"/>
  <c r="M1547" i="23"/>
  <c r="L1547" i="23"/>
  <c r="K1547" i="23"/>
  <c r="J1547" i="23"/>
  <c r="H1547" i="23"/>
  <c r="I1577" i="23"/>
  <c r="I1576" i="23"/>
  <c r="I1575" i="23"/>
  <c r="I1574" i="23"/>
  <c r="I1573" i="23"/>
  <c r="V1572" i="23"/>
  <c r="U1572" i="23"/>
  <c r="T1572" i="23"/>
  <c r="S1572" i="23"/>
  <c r="R1572" i="23"/>
  <c r="Q1572" i="23"/>
  <c r="P1572" i="23"/>
  <c r="O1572" i="23"/>
  <c r="N1572" i="23"/>
  <c r="M1572" i="23"/>
  <c r="L1572" i="23"/>
  <c r="K1572" i="23"/>
  <c r="J1572" i="23"/>
  <c r="H1572" i="23"/>
  <c r="I1730" i="23" l="1"/>
  <c r="I2034" i="23"/>
  <c r="I2698" i="23"/>
  <c r="I1547" i="23"/>
  <c r="I1572" i="23"/>
  <c r="V77" i="20"/>
  <c r="V68" i="20"/>
  <c r="V67" i="20"/>
  <c r="U77" i="20"/>
  <c r="U68" i="20"/>
  <c r="U67" i="20"/>
  <c r="T69" i="20"/>
  <c r="V69" i="20" s="1"/>
  <c r="H1164" i="23"/>
  <c r="H1161" i="23" s="1"/>
  <c r="H2174" i="23"/>
  <c r="I2179" i="23"/>
  <c r="I2178" i="23"/>
  <c r="I2177" i="23"/>
  <c r="I2176" i="23"/>
  <c r="I2175" i="23"/>
  <c r="V2174" i="23"/>
  <c r="U2174" i="23"/>
  <c r="T2174" i="23"/>
  <c r="S2174" i="23"/>
  <c r="R2174" i="23"/>
  <c r="Q2174" i="23"/>
  <c r="P2174" i="23"/>
  <c r="O2174" i="23"/>
  <c r="N2174" i="23"/>
  <c r="M2174" i="23"/>
  <c r="L2174" i="23"/>
  <c r="K2174" i="23"/>
  <c r="J2174" i="23"/>
  <c r="I2321" i="23"/>
  <c r="I2320" i="23"/>
  <c r="I2319" i="23"/>
  <c r="I2318" i="23"/>
  <c r="I2317" i="23"/>
  <c r="V2316" i="23"/>
  <c r="U2316" i="23"/>
  <c r="T2316" i="23"/>
  <c r="S2316" i="23"/>
  <c r="R2316" i="23"/>
  <c r="Q2316" i="23"/>
  <c r="P2316" i="23"/>
  <c r="O2316" i="23"/>
  <c r="N2316" i="23"/>
  <c r="M2316" i="23"/>
  <c r="L2316" i="23"/>
  <c r="K2316" i="23"/>
  <c r="J2316" i="23"/>
  <c r="H2316" i="23"/>
  <c r="H1330" i="23"/>
  <c r="U69" i="20" l="1"/>
  <c r="I2316" i="23"/>
  <c r="I2174" i="23"/>
  <c r="V23" i="20"/>
  <c r="U23" i="20"/>
  <c r="U76" i="20" l="1"/>
  <c r="V76" i="20"/>
  <c r="U75" i="20"/>
  <c r="V75" i="20"/>
  <c r="V74" i="20"/>
  <c r="U74" i="20"/>
  <c r="V73" i="20"/>
  <c r="U73" i="20"/>
  <c r="V72" i="20"/>
  <c r="U72" i="20"/>
  <c r="V71" i="20"/>
  <c r="U71" i="20"/>
  <c r="V84" i="20" l="1"/>
  <c r="U84" i="20"/>
  <c r="V92" i="20" l="1"/>
  <c r="U92" i="20"/>
  <c r="V88" i="20" l="1"/>
  <c r="U88" i="20"/>
  <c r="V86" i="20"/>
  <c r="U86" i="20"/>
  <c r="I375" i="23" l="1"/>
  <c r="I374" i="23"/>
  <c r="I373" i="23"/>
  <c r="I372" i="23"/>
  <c r="I371" i="23"/>
  <c r="V370" i="23"/>
  <c r="U370" i="23"/>
  <c r="T370" i="23"/>
  <c r="S370" i="23"/>
  <c r="R370" i="23"/>
  <c r="Q370" i="23"/>
  <c r="P370" i="23"/>
  <c r="O370" i="23"/>
  <c r="N370" i="23"/>
  <c r="M370" i="23"/>
  <c r="L370" i="23"/>
  <c r="K370" i="23"/>
  <c r="J370" i="23"/>
  <c r="H370" i="23"/>
  <c r="I163" i="23"/>
  <c r="I162" i="23"/>
  <c r="I161" i="23"/>
  <c r="I160" i="23"/>
  <c r="I159" i="23"/>
  <c r="V158" i="23"/>
  <c r="U158" i="23"/>
  <c r="T158" i="23"/>
  <c r="S158" i="23"/>
  <c r="R158" i="23"/>
  <c r="Q158" i="23"/>
  <c r="P158" i="23"/>
  <c r="O158" i="23"/>
  <c r="N158" i="23"/>
  <c r="M158" i="23"/>
  <c r="L158" i="23"/>
  <c r="K158" i="23"/>
  <c r="J158" i="23"/>
  <c r="H158" i="23"/>
  <c r="I2167" i="23"/>
  <c r="I2166" i="23"/>
  <c r="I2165" i="23"/>
  <c r="I2164" i="23"/>
  <c r="I2163" i="23"/>
  <c r="V2162" i="23"/>
  <c r="U2162" i="23"/>
  <c r="T2162" i="23"/>
  <c r="S2162" i="23"/>
  <c r="R2162" i="23"/>
  <c r="Q2162" i="23"/>
  <c r="P2162" i="23"/>
  <c r="O2162" i="23"/>
  <c r="N2162" i="23"/>
  <c r="M2162" i="23"/>
  <c r="L2162" i="23"/>
  <c r="K2162" i="23"/>
  <c r="J2162" i="23"/>
  <c r="H2162" i="23"/>
  <c r="H2168" i="23"/>
  <c r="I2173" i="23"/>
  <c r="I2172" i="23"/>
  <c r="I2171" i="23"/>
  <c r="I2170" i="23"/>
  <c r="I2169" i="23"/>
  <c r="V2168" i="23"/>
  <c r="U2168" i="23"/>
  <c r="T2168" i="23"/>
  <c r="S2168" i="23"/>
  <c r="R2168" i="23"/>
  <c r="Q2168" i="23"/>
  <c r="P2168" i="23"/>
  <c r="O2168" i="23"/>
  <c r="N2168" i="23"/>
  <c r="M2168" i="23"/>
  <c r="L2168" i="23"/>
  <c r="K2168" i="23"/>
  <c r="J2168" i="23"/>
  <c r="I2162" i="23" l="1"/>
  <c r="I370" i="23"/>
  <c r="I158" i="23"/>
  <c r="I2168" i="23"/>
  <c r="M2659" i="23" l="1"/>
  <c r="M2642" i="23" l="1"/>
  <c r="M506" i="23" l="1"/>
  <c r="I1978" i="23" l="1"/>
  <c r="I1977" i="23"/>
  <c r="I1976" i="23"/>
  <c r="I1975" i="23"/>
  <c r="I1974" i="23"/>
  <c r="V1973" i="23"/>
  <c r="U1973" i="23"/>
  <c r="T1973" i="23"/>
  <c r="S1973" i="23"/>
  <c r="R1973" i="23"/>
  <c r="Q1973" i="23"/>
  <c r="P1973" i="23"/>
  <c r="O1973" i="23"/>
  <c r="N1973" i="23"/>
  <c r="M1973" i="23"/>
  <c r="L1973" i="23"/>
  <c r="K1973" i="23"/>
  <c r="J1973" i="23"/>
  <c r="H1973" i="23"/>
  <c r="H1554" i="23"/>
  <c r="I1973" i="23" l="1"/>
  <c r="H37" i="23"/>
  <c r="I2679" i="23" l="1"/>
  <c r="I2678" i="23"/>
  <c r="I2677" i="23"/>
  <c r="I2676" i="23"/>
  <c r="I2675" i="23"/>
  <c r="N2674" i="23"/>
  <c r="M2674" i="23"/>
  <c r="L2674" i="23"/>
  <c r="K2674" i="23"/>
  <c r="J2674" i="23"/>
  <c r="H2674" i="23"/>
  <c r="I2674" i="23" l="1"/>
  <c r="H105" i="23"/>
  <c r="V94" i="20" l="1"/>
  <c r="Q94" i="20" l="1"/>
  <c r="U94" i="20" s="1"/>
  <c r="V61" i="20" l="1"/>
  <c r="U61" i="20"/>
  <c r="V54" i="20" l="1"/>
  <c r="V57" i="20"/>
  <c r="U57" i="20"/>
  <c r="V56" i="20"/>
  <c r="U56" i="20"/>
  <c r="V55" i="20"/>
  <c r="U55" i="20"/>
  <c r="S55" i="20"/>
  <c r="S54" i="20"/>
  <c r="U54" i="20" l="1"/>
  <c r="U51" i="20"/>
  <c r="V50" i="20"/>
  <c r="U50" i="20"/>
  <c r="V49" i="20" l="1"/>
  <c r="U49" i="20"/>
  <c r="T48" i="20" l="1"/>
  <c r="V48" i="20" s="1"/>
  <c r="H24" i="11"/>
  <c r="G24" i="11"/>
  <c r="I11" i="11"/>
  <c r="I12" i="11" s="1"/>
  <c r="I13" i="11" s="1"/>
  <c r="I14" i="11" s="1"/>
  <c r="I15" i="11" s="1"/>
  <c r="I24" i="11" s="1"/>
  <c r="T46" i="20" s="1"/>
  <c r="X46" i="20" s="1"/>
  <c r="H23" i="11"/>
  <c r="U48" i="20" l="1"/>
  <c r="V46" i="20"/>
  <c r="V36" i="20"/>
  <c r="S36" i="20"/>
  <c r="I2443" i="23" l="1"/>
  <c r="U30" i="20" l="1"/>
  <c r="V90" i="20" l="1"/>
  <c r="U90" i="20"/>
  <c r="V89" i="20"/>
  <c r="U89" i="20"/>
  <c r="V21" i="20" l="1"/>
  <c r="U21" i="20"/>
  <c r="V20" i="20" l="1"/>
  <c r="U20" i="20"/>
  <c r="V19" i="20"/>
  <c r="U19" i="20"/>
  <c r="T13" i="20"/>
  <c r="V13" i="20" l="1"/>
  <c r="X13" i="20"/>
  <c r="V22" i="20"/>
  <c r="I143" i="23" l="1"/>
  <c r="I142" i="23"/>
  <c r="I141" i="23"/>
  <c r="I140" i="23"/>
  <c r="I139" i="23"/>
  <c r="V138" i="23"/>
  <c r="U138" i="23"/>
  <c r="T138" i="23"/>
  <c r="S138" i="23"/>
  <c r="R138" i="23"/>
  <c r="Q138" i="23"/>
  <c r="P138" i="23"/>
  <c r="O138" i="23"/>
  <c r="N138" i="23"/>
  <c r="M138" i="23"/>
  <c r="L138" i="23"/>
  <c r="K138" i="23"/>
  <c r="J138" i="23"/>
  <c r="H138" i="23"/>
  <c r="I138" i="23" l="1"/>
  <c r="I1972" i="23"/>
  <c r="I1971" i="23"/>
  <c r="I1970" i="23"/>
  <c r="I1969" i="23"/>
  <c r="I1968" i="23"/>
  <c r="V1967" i="23"/>
  <c r="U1967" i="23"/>
  <c r="T1967" i="23"/>
  <c r="S1967" i="23"/>
  <c r="R1967" i="23"/>
  <c r="Q1967" i="23"/>
  <c r="P1967" i="23"/>
  <c r="O1967" i="23"/>
  <c r="N1967" i="23"/>
  <c r="M1967" i="23"/>
  <c r="L1967" i="23"/>
  <c r="K1967" i="23"/>
  <c r="J1967" i="23"/>
  <c r="I1966" i="23"/>
  <c r="I1965" i="23"/>
  <c r="I1964" i="23"/>
  <c r="I1963" i="23"/>
  <c r="I1962" i="23"/>
  <c r="V1961" i="23"/>
  <c r="U1961" i="23"/>
  <c r="T1961" i="23"/>
  <c r="S1961" i="23"/>
  <c r="R1961" i="23"/>
  <c r="Q1961" i="23"/>
  <c r="P1961" i="23"/>
  <c r="O1961" i="23"/>
  <c r="N1961" i="23"/>
  <c r="M1961" i="23"/>
  <c r="L1961" i="23"/>
  <c r="K1961" i="23"/>
  <c r="J1961" i="23"/>
  <c r="H1961" i="23"/>
  <c r="I1927" i="23"/>
  <c r="I1929" i="23"/>
  <c r="I1928" i="23"/>
  <c r="I1926" i="23"/>
  <c r="I1925" i="23"/>
  <c r="V1924" i="23"/>
  <c r="U1924" i="23"/>
  <c r="T1924" i="23"/>
  <c r="S1924" i="23"/>
  <c r="R1924" i="23"/>
  <c r="Q1924" i="23"/>
  <c r="P1924" i="23"/>
  <c r="O1924" i="23"/>
  <c r="N1924" i="23"/>
  <c r="M1924" i="23"/>
  <c r="L1924" i="23"/>
  <c r="K1924" i="23"/>
  <c r="J1924" i="23"/>
  <c r="H1924" i="23"/>
  <c r="I1808" i="23"/>
  <c r="I1807" i="23"/>
  <c r="I1806" i="23"/>
  <c r="I1805" i="23"/>
  <c r="I1804" i="23"/>
  <c r="V1803" i="23"/>
  <c r="U1803" i="23"/>
  <c r="T1803" i="23"/>
  <c r="S1803" i="23"/>
  <c r="R1803" i="23"/>
  <c r="Q1803" i="23"/>
  <c r="P1803" i="23"/>
  <c r="O1803" i="23"/>
  <c r="N1803" i="23"/>
  <c r="M1803" i="23"/>
  <c r="L1803" i="23"/>
  <c r="K1803" i="23"/>
  <c r="J1803" i="23"/>
  <c r="H1803" i="23"/>
  <c r="I1802" i="23"/>
  <c r="I1801" i="23"/>
  <c r="I1800" i="23"/>
  <c r="I1799" i="23"/>
  <c r="I1798" i="23"/>
  <c r="V1797" i="23"/>
  <c r="U1797" i="23"/>
  <c r="T1797" i="23"/>
  <c r="S1797" i="23"/>
  <c r="R1797" i="23"/>
  <c r="Q1797" i="23"/>
  <c r="P1797" i="23"/>
  <c r="O1797" i="23"/>
  <c r="N1797" i="23"/>
  <c r="M1797" i="23"/>
  <c r="L1797" i="23"/>
  <c r="K1797" i="23"/>
  <c r="J1797" i="23"/>
  <c r="H1797" i="23"/>
  <c r="I1924" i="23" l="1"/>
  <c r="I1803" i="23"/>
  <c r="I1961" i="23"/>
  <c r="I1797" i="23"/>
  <c r="I1967" i="23"/>
  <c r="I1425" i="23" l="1"/>
  <c r="I1424" i="23"/>
  <c r="I1423" i="23"/>
  <c r="I1422" i="23"/>
  <c r="I1421" i="23"/>
  <c r="V1420" i="23"/>
  <c r="U1420" i="23"/>
  <c r="T1420" i="23"/>
  <c r="S1420" i="23"/>
  <c r="R1420" i="23"/>
  <c r="Q1420" i="23"/>
  <c r="P1420" i="23"/>
  <c r="O1420" i="23"/>
  <c r="N1420" i="23"/>
  <c r="M1420" i="23"/>
  <c r="L1420" i="23"/>
  <c r="K1420" i="23"/>
  <c r="J1420" i="23"/>
  <c r="H1420" i="23"/>
  <c r="H1294" i="23"/>
  <c r="N1282" i="23"/>
  <c r="M1282" i="23"/>
  <c r="H801" i="23"/>
  <c r="I800" i="23"/>
  <c r="I799" i="23"/>
  <c r="I798" i="23"/>
  <c r="I797" i="23"/>
  <c r="I796" i="23"/>
  <c r="V795" i="23"/>
  <c r="U795" i="23"/>
  <c r="T795" i="23"/>
  <c r="S795" i="23"/>
  <c r="R795" i="23"/>
  <c r="Q795" i="23"/>
  <c r="P795" i="23"/>
  <c r="O795" i="23"/>
  <c r="N795" i="23"/>
  <c r="M795" i="23"/>
  <c r="L795" i="23"/>
  <c r="K795" i="23"/>
  <c r="J795" i="23"/>
  <c r="I1420" i="23" l="1"/>
  <c r="I795" i="23"/>
  <c r="I1174" i="23"/>
  <c r="I1175" i="23"/>
  <c r="I1176" i="23"/>
  <c r="I1177" i="23"/>
  <c r="I1178" i="23"/>
  <c r="I1162" i="23"/>
  <c r="I1163" i="23"/>
  <c r="I1164" i="23"/>
  <c r="I1165" i="23"/>
  <c r="I1166" i="23"/>
  <c r="I1156" i="23"/>
  <c r="I1157" i="23"/>
  <c r="I1159" i="23"/>
  <c r="I1160" i="23"/>
  <c r="I1158" i="23"/>
  <c r="V39" i="20" l="1"/>
  <c r="U39" i="20"/>
  <c r="V38" i="20"/>
  <c r="U38" i="20"/>
  <c r="I644" i="23"/>
  <c r="I643" i="23"/>
  <c r="I642" i="23"/>
  <c r="I641" i="23"/>
  <c r="I640" i="23"/>
  <c r="V639" i="23"/>
  <c r="U639" i="23"/>
  <c r="T639" i="23"/>
  <c r="S639" i="23"/>
  <c r="R639" i="23"/>
  <c r="Q639" i="23"/>
  <c r="P639" i="23"/>
  <c r="O639" i="23"/>
  <c r="N639" i="23"/>
  <c r="M639" i="23"/>
  <c r="L639" i="23"/>
  <c r="K639" i="23"/>
  <c r="J639" i="23"/>
  <c r="H639" i="23"/>
  <c r="I639" i="23" l="1"/>
  <c r="U36" i="20"/>
  <c r="V41" i="20" l="1"/>
  <c r="U41" i="20"/>
  <c r="V33" i="20" l="1"/>
  <c r="V34" i="20"/>
  <c r="V35" i="20"/>
  <c r="V32" i="20"/>
  <c r="U33" i="20"/>
  <c r="U34" i="20"/>
  <c r="U35" i="20"/>
  <c r="U32" i="20"/>
  <c r="V27" i="20" l="1"/>
  <c r="U27" i="20"/>
  <c r="V26" i="20"/>
  <c r="U26" i="20"/>
  <c r="V25" i="20"/>
  <c r="U25" i="20"/>
  <c r="T11" i="20" l="1"/>
  <c r="X11" i="20" s="1"/>
  <c r="V11" i="20" l="1"/>
  <c r="T44" i="20"/>
  <c r="X44" i="20" s="1"/>
  <c r="T29" i="20"/>
  <c r="X29" i="20" s="1"/>
  <c r="T23" i="20"/>
  <c r="T14" i="20"/>
  <c r="V14" i="20" s="1"/>
  <c r="L757" i="23"/>
  <c r="K757" i="23"/>
  <c r="V29" i="20" l="1"/>
  <c r="U29" i="20"/>
  <c r="V44" i="20"/>
  <c r="I2685" i="23"/>
  <c r="I2684" i="23"/>
  <c r="I2683" i="23"/>
  <c r="I2682" i="23"/>
  <c r="I2681" i="23"/>
  <c r="N2680" i="23"/>
  <c r="M2680" i="23"/>
  <c r="L2680" i="23"/>
  <c r="K2680" i="23"/>
  <c r="J2680" i="23"/>
  <c r="H2680" i="23"/>
  <c r="I2680" i="23" l="1"/>
  <c r="L801" i="23"/>
  <c r="S86" i="20" l="1"/>
  <c r="S77" i="20"/>
  <c r="S61" i="20"/>
  <c r="S56" i="20"/>
  <c r="S57" i="20"/>
  <c r="S50" i="20"/>
  <c r="S49" i="20"/>
  <c r="S48" i="20"/>
  <c r="S26" i="20"/>
  <c r="S20" i="20"/>
  <c r="S19" i="20"/>
  <c r="R20" i="20"/>
  <c r="C13" i="23" l="1"/>
  <c r="I388" i="23" l="1"/>
  <c r="I387" i="23"/>
  <c r="I386" i="23"/>
  <c r="I384" i="23"/>
  <c r="V383" i="23"/>
  <c r="U383" i="23"/>
  <c r="T383" i="23"/>
  <c r="S383" i="23"/>
  <c r="R383" i="23"/>
  <c r="Q383" i="23"/>
  <c r="P383" i="23"/>
  <c r="O383" i="23"/>
  <c r="N383" i="23"/>
  <c r="M383" i="23"/>
  <c r="L383" i="23"/>
  <c r="K383" i="23"/>
  <c r="J383" i="23"/>
  <c r="H383" i="23"/>
  <c r="I475" i="23"/>
  <c r="I474" i="23"/>
  <c r="I473" i="23"/>
  <c r="I472" i="23"/>
  <c r="I471" i="23"/>
  <c r="I469" i="23"/>
  <c r="I468" i="23"/>
  <c r="I467" i="23"/>
  <c r="I466" i="23"/>
  <c r="I465" i="23"/>
  <c r="I383" i="23" l="1"/>
  <c r="I369" i="23" l="1"/>
  <c r="I368" i="23"/>
  <c r="I367" i="23"/>
  <c r="I366" i="23"/>
  <c r="I365" i="23"/>
  <c r="V364" i="23"/>
  <c r="U364" i="23"/>
  <c r="T364" i="23"/>
  <c r="S364" i="23"/>
  <c r="R364" i="23"/>
  <c r="Q364" i="23"/>
  <c r="P364" i="23"/>
  <c r="O364" i="23"/>
  <c r="N364" i="23"/>
  <c r="M364" i="23"/>
  <c r="L364" i="23"/>
  <c r="K364" i="23"/>
  <c r="J364" i="23"/>
  <c r="H364" i="23"/>
  <c r="J2752" i="23"/>
  <c r="I364" i="23" l="1"/>
  <c r="H757" i="23" l="1"/>
  <c r="H751" i="23"/>
  <c r="I756" i="23" l="1"/>
  <c r="I755" i="23"/>
  <c r="I754" i="23"/>
  <c r="I753" i="23"/>
  <c r="I752" i="23"/>
  <c r="V751" i="23"/>
  <c r="U751" i="23"/>
  <c r="T751" i="23"/>
  <c r="S751" i="23"/>
  <c r="R751" i="23"/>
  <c r="Q751" i="23"/>
  <c r="P751" i="23"/>
  <c r="O751" i="23"/>
  <c r="N751" i="23"/>
  <c r="M751" i="23"/>
  <c r="L751" i="23"/>
  <c r="K751" i="23"/>
  <c r="J751" i="23"/>
  <c r="I751" i="23" l="1"/>
  <c r="I1911" i="23"/>
  <c r="I1910" i="23"/>
  <c r="I1909" i="23"/>
  <c r="I1908" i="23"/>
  <c r="I1907" i="23"/>
  <c r="V1906" i="23"/>
  <c r="U1906" i="23"/>
  <c r="T1906" i="23"/>
  <c r="S1906" i="23"/>
  <c r="R1906" i="23"/>
  <c r="Q1906" i="23"/>
  <c r="P1906" i="23"/>
  <c r="O1906" i="23"/>
  <c r="N1906" i="23"/>
  <c r="M1906" i="23"/>
  <c r="L1906" i="23"/>
  <c r="K1906" i="23"/>
  <c r="J1906" i="23"/>
  <c r="H1906" i="23"/>
  <c r="C548" i="23"/>
  <c r="I1906" i="23" l="1"/>
  <c r="I2251" i="23" l="1"/>
  <c r="I2250" i="23"/>
  <c r="I2249" i="23"/>
  <c r="I2248" i="23"/>
  <c r="I2247" i="23"/>
  <c r="V2246" i="23"/>
  <c r="U2246" i="23"/>
  <c r="T2246" i="23"/>
  <c r="S2246" i="23"/>
  <c r="R2246" i="23"/>
  <c r="Q2246" i="23"/>
  <c r="P2246" i="23"/>
  <c r="O2246" i="23"/>
  <c r="N2246" i="23"/>
  <c r="M2246" i="23"/>
  <c r="L2246" i="23"/>
  <c r="K2246" i="23"/>
  <c r="J2246" i="23"/>
  <c r="H2246" i="23"/>
  <c r="I657" i="23"/>
  <c r="I656" i="23"/>
  <c r="I655" i="23"/>
  <c r="I654" i="23"/>
  <c r="I653" i="23"/>
  <c r="V652" i="23"/>
  <c r="U652" i="23"/>
  <c r="T652" i="23"/>
  <c r="S652" i="23"/>
  <c r="R652" i="23"/>
  <c r="Q652" i="23"/>
  <c r="P652" i="23"/>
  <c r="O652" i="23"/>
  <c r="N652" i="23"/>
  <c r="M652" i="23"/>
  <c r="L652" i="23"/>
  <c r="K652" i="23"/>
  <c r="J652" i="23"/>
  <c r="I2246" i="23" l="1"/>
  <c r="I652" i="23"/>
  <c r="I1203" i="23" l="1"/>
  <c r="I1202" i="23"/>
  <c r="I1201" i="23"/>
  <c r="I1200" i="23"/>
  <c r="I1199" i="23"/>
  <c r="V1198" i="23"/>
  <c r="U1198" i="23"/>
  <c r="T1198" i="23"/>
  <c r="S1198" i="23"/>
  <c r="R1198" i="23"/>
  <c r="Q1198" i="23"/>
  <c r="P1198" i="23"/>
  <c r="O1198" i="23"/>
  <c r="N1198" i="23"/>
  <c r="M1198" i="23"/>
  <c r="L1198" i="23"/>
  <c r="K1198" i="23"/>
  <c r="J1198" i="23"/>
  <c r="H1198" i="23"/>
  <c r="I1197" i="23"/>
  <c r="I1196" i="23"/>
  <c r="I1195" i="23"/>
  <c r="I1194" i="23"/>
  <c r="I1193" i="23"/>
  <c r="V1192" i="23"/>
  <c r="U1192" i="23"/>
  <c r="T1192" i="23"/>
  <c r="S1192" i="23"/>
  <c r="R1192" i="23"/>
  <c r="Q1192" i="23"/>
  <c r="P1192" i="23"/>
  <c r="O1192" i="23"/>
  <c r="N1192" i="23"/>
  <c r="M1192" i="23"/>
  <c r="L1192" i="23"/>
  <c r="K1192" i="23"/>
  <c r="J1192" i="23"/>
  <c r="H1192" i="23"/>
  <c r="I2125" i="23"/>
  <c r="I2124" i="23"/>
  <c r="I2123" i="23"/>
  <c r="I2122" i="23"/>
  <c r="I2121" i="23"/>
  <c r="V2120" i="23"/>
  <c r="U2120" i="23"/>
  <c r="T2120" i="23"/>
  <c r="S2120" i="23"/>
  <c r="R2120" i="23"/>
  <c r="Q2120" i="23"/>
  <c r="P2120" i="23"/>
  <c r="O2120" i="23"/>
  <c r="N2120" i="23"/>
  <c r="M2120" i="23"/>
  <c r="L2120" i="23"/>
  <c r="K2120" i="23"/>
  <c r="J2120" i="23"/>
  <c r="H2120" i="23"/>
  <c r="I1198" i="23" l="1"/>
  <c r="I1192" i="23"/>
  <c r="I2120" i="23"/>
  <c r="I1905" i="23" l="1"/>
  <c r="I1904" i="23"/>
  <c r="I1903" i="23"/>
  <c r="I1902" i="23"/>
  <c r="I1901" i="23"/>
  <c r="V1900" i="23"/>
  <c r="U1900" i="23"/>
  <c r="T1900" i="23"/>
  <c r="S1900" i="23"/>
  <c r="R1900" i="23"/>
  <c r="Q1900" i="23"/>
  <c r="P1900" i="23"/>
  <c r="O1900" i="23"/>
  <c r="N1900" i="23"/>
  <c r="M1900" i="23"/>
  <c r="L1900" i="23"/>
  <c r="K1900" i="23"/>
  <c r="J1900" i="23"/>
  <c r="H1900" i="23"/>
  <c r="I1899" i="23"/>
  <c r="I1898" i="23"/>
  <c r="I1897" i="23"/>
  <c r="I1896" i="23"/>
  <c r="I1895" i="23"/>
  <c r="V1894" i="23"/>
  <c r="U1894" i="23"/>
  <c r="T1894" i="23"/>
  <c r="S1894" i="23"/>
  <c r="R1894" i="23"/>
  <c r="Q1894" i="23"/>
  <c r="P1894" i="23"/>
  <c r="O1894" i="23"/>
  <c r="N1894" i="23"/>
  <c r="M1894" i="23"/>
  <c r="L1894" i="23"/>
  <c r="K1894" i="23"/>
  <c r="J1894" i="23"/>
  <c r="H1894" i="23"/>
  <c r="I1680" i="23"/>
  <c r="I1679" i="23"/>
  <c r="I1678" i="23"/>
  <c r="I1677" i="23"/>
  <c r="I1676" i="23"/>
  <c r="V1675" i="23"/>
  <c r="U1675" i="23"/>
  <c r="T1675" i="23"/>
  <c r="S1675" i="23"/>
  <c r="R1675" i="23"/>
  <c r="Q1675" i="23"/>
  <c r="P1675" i="23"/>
  <c r="O1675" i="23"/>
  <c r="N1675" i="23"/>
  <c r="M1675" i="23"/>
  <c r="L1675" i="23"/>
  <c r="K1675" i="23"/>
  <c r="J1675" i="23"/>
  <c r="I1894" i="23" l="1"/>
  <c r="I1900" i="23"/>
  <c r="I1675" i="23"/>
  <c r="R79" i="20"/>
  <c r="S79" i="20"/>
  <c r="Q13" i="20" l="1"/>
  <c r="N13" i="20"/>
  <c r="L13" i="20"/>
  <c r="R13" i="20" l="1"/>
  <c r="U13" i="20"/>
  <c r="S21" i="20"/>
  <c r="R21" i="20"/>
  <c r="S41" i="20" l="1"/>
  <c r="R41" i="20"/>
  <c r="R94" i="20" l="1"/>
  <c r="S94" i="20"/>
  <c r="S32" i="20" l="1"/>
  <c r="P13" i="20"/>
  <c r="S88" i="20" l="1"/>
  <c r="S29" i="20"/>
  <c r="Q11" i="20" l="1"/>
  <c r="S11" i="20" l="1"/>
  <c r="Q44" i="20"/>
  <c r="U44" i="20" s="1"/>
  <c r="U11" i="20"/>
  <c r="Q14" i="20"/>
  <c r="U14" i="20" s="1"/>
  <c r="Q23" i="20"/>
  <c r="H31" i="11"/>
  <c r="H11" i="11"/>
  <c r="H12" i="11" s="1"/>
  <c r="H13" i="11" s="1"/>
  <c r="H14" i="11" s="1"/>
  <c r="R48" i="20"/>
  <c r="S98" i="20" l="1"/>
  <c r="R98" i="20"/>
  <c r="R97" i="20"/>
  <c r="S96" i="20"/>
  <c r="R96" i="20"/>
  <c r="S93" i="20" l="1"/>
  <c r="R93" i="20"/>
  <c r="S92" i="20"/>
  <c r="R92" i="20"/>
  <c r="S90" i="20" l="1"/>
  <c r="R90" i="20"/>
  <c r="S89" i="20"/>
  <c r="R89" i="20"/>
  <c r="R86" i="20" l="1"/>
  <c r="S81" i="20"/>
  <c r="R81" i="20"/>
  <c r="S76" i="20"/>
  <c r="R76" i="20"/>
  <c r="S75" i="20"/>
  <c r="R75" i="20"/>
  <c r="S74" i="20"/>
  <c r="R74" i="20"/>
  <c r="S73" i="20"/>
  <c r="R73" i="20"/>
  <c r="S72" i="20"/>
  <c r="R72" i="20"/>
  <c r="S71" i="20"/>
  <c r="R71" i="20"/>
  <c r="R77" i="20" l="1"/>
  <c r="S69" i="20"/>
  <c r="R69" i="20"/>
  <c r="S68" i="20"/>
  <c r="R68" i="20"/>
  <c r="S67" i="20"/>
  <c r="R67" i="20"/>
  <c r="R61" i="20" l="1"/>
  <c r="R57" i="20"/>
  <c r="R56" i="20"/>
  <c r="R55" i="20"/>
  <c r="R54" i="20"/>
  <c r="S51" i="20"/>
  <c r="R51" i="20"/>
  <c r="R50" i="20"/>
  <c r="R49" i="20"/>
  <c r="S33" i="20"/>
  <c r="R33" i="20"/>
  <c r="R32" i="20"/>
  <c r="S42" i="20"/>
  <c r="R42" i="20"/>
  <c r="S39" i="20" l="1"/>
  <c r="R39" i="20"/>
  <c r="S38" i="20"/>
  <c r="R38" i="20"/>
  <c r="R36" i="20" l="1"/>
  <c r="S35" i="20" l="1"/>
  <c r="R35" i="20"/>
  <c r="S34" i="20"/>
  <c r="R34" i="20"/>
  <c r="R29" i="20" l="1"/>
  <c r="S23" i="20"/>
  <c r="Q22" i="20"/>
  <c r="U22" i="20" s="1"/>
  <c r="R19" i="20"/>
  <c r="S22" i="20" l="1"/>
  <c r="S13" i="20" l="1"/>
  <c r="O13" i="20"/>
  <c r="S14" i="20"/>
  <c r="I573" i="23"/>
  <c r="I572" i="23"/>
  <c r="I571" i="23"/>
  <c r="I570" i="23"/>
  <c r="I569" i="23"/>
  <c r="V568" i="23"/>
  <c r="U568" i="23"/>
  <c r="T568" i="23"/>
  <c r="S568" i="23"/>
  <c r="R568" i="23"/>
  <c r="Q568" i="23"/>
  <c r="P568" i="23"/>
  <c r="O568" i="23"/>
  <c r="N568" i="23"/>
  <c r="M568" i="23"/>
  <c r="L568" i="23"/>
  <c r="K568" i="23"/>
  <c r="J568" i="23"/>
  <c r="H568" i="23"/>
  <c r="I104" i="23"/>
  <c r="I103" i="23"/>
  <c r="I102" i="23"/>
  <c r="I101" i="23"/>
  <c r="I100" i="23"/>
  <c r="V99" i="23"/>
  <c r="U99" i="23"/>
  <c r="T99" i="23"/>
  <c r="S99" i="23"/>
  <c r="R99" i="23"/>
  <c r="Q99" i="23"/>
  <c r="P99" i="23"/>
  <c r="O99" i="23"/>
  <c r="N99" i="23"/>
  <c r="M99" i="23"/>
  <c r="L99" i="23"/>
  <c r="K99" i="23"/>
  <c r="J99" i="23"/>
  <c r="H99" i="23"/>
  <c r="I110" i="23"/>
  <c r="I109" i="23"/>
  <c r="I108" i="23"/>
  <c r="I107" i="23"/>
  <c r="I106" i="23"/>
  <c r="V105" i="23"/>
  <c r="U105" i="23"/>
  <c r="T105" i="23"/>
  <c r="S105" i="23"/>
  <c r="R105" i="23"/>
  <c r="Q105" i="23"/>
  <c r="P105" i="23"/>
  <c r="O105" i="23"/>
  <c r="N105" i="23"/>
  <c r="M105" i="23"/>
  <c r="L105" i="23"/>
  <c r="K105" i="23"/>
  <c r="J105" i="23"/>
  <c r="I99" i="23" l="1"/>
  <c r="I568" i="23"/>
  <c r="I105" i="23"/>
  <c r="H79" i="23"/>
  <c r="J79" i="23"/>
  <c r="K79" i="23"/>
  <c r="L79" i="23"/>
  <c r="M79" i="23"/>
  <c r="N79" i="23"/>
  <c r="O79" i="23"/>
  <c r="P79" i="23"/>
  <c r="Q79" i="23"/>
  <c r="R79" i="23"/>
  <c r="S79" i="23"/>
  <c r="T79" i="23"/>
  <c r="U79" i="23"/>
  <c r="V79" i="23"/>
  <c r="I80" i="23"/>
  <c r="I81" i="23"/>
  <c r="I82" i="23"/>
  <c r="I83" i="23"/>
  <c r="I84" i="23"/>
  <c r="I181" i="23"/>
  <c r="I180" i="23"/>
  <c r="I179" i="23"/>
  <c r="I178" i="23"/>
  <c r="I177" i="23"/>
  <c r="V176" i="23"/>
  <c r="U176" i="23"/>
  <c r="T176" i="23"/>
  <c r="S176" i="23"/>
  <c r="R176" i="23"/>
  <c r="Q176" i="23"/>
  <c r="P176" i="23"/>
  <c r="O176" i="23"/>
  <c r="N176" i="23"/>
  <c r="M176" i="23"/>
  <c r="L176" i="23"/>
  <c r="K176" i="23"/>
  <c r="J176" i="23"/>
  <c r="I175" i="23"/>
  <c r="I174" i="23"/>
  <c r="I173" i="23"/>
  <c r="I172" i="23"/>
  <c r="I171" i="23"/>
  <c r="V170" i="23"/>
  <c r="U170" i="23"/>
  <c r="T170" i="23"/>
  <c r="S170" i="23"/>
  <c r="R170" i="23"/>
  <c r="Q170" i="23"/>
  <c r="P170" i="23"/>
  <c r="O170" i="23"/>
  <c r="N170" i="23"/>
  <c r="M170" i="23"/>
  <c r="L170" i="23"/>
  <c r="K170" i="23"/>
  <c r="J170" i="23"/>
  <c r="H170" i="23"/>
  <c r="I705" i="23"/>
  <c r="I704" i="23"/>
  <c r="I703" i="23"/>
  <c r="I702" i="23"/>
  <c r="I701" i="23"/>
  <c r="V700" i="23"/>
  <c r="U700" i="23"/>
  <c r="T700" i="23"/>
  <c r="S700" i="23"/>
  <c r="R700" i="23"/>
  <c r="Q700" i="23"/>
  <c r="P700" i="23"/>
  <c r="O700" i="23"/>
  <c r="N700" i="23"/>
  <c r="M700" i="23"/>
  <c r="L700" i="23"/>
  <c r="K700" i="23"/>
  <c r="J700" i="23"/>
  <c r="H700" i="23"/>
  <c r="I926" i="23"/>
  <c r="I925" i="23"/>
  <c r="I924" i="23"/>
  <c r="I923" i="23"/>
  <c r="I922" i="23"/>
  <c r="V921" i="23"/>
  <c r="U921" i="23"/>
  <c r="T921" i="23"/>
  <c r="S921" i="23"/>
  <c r="R921" i="23"/>
  <c r="Q921" i="23"/>
  <c r="P921" i="23"/>
  <c r="O921" i="23"/>
  <c r="N921" i="23"/>
  <c r="M921" i="23"/>
  <c r="L921" i="23"/>
  <c r="K921" i="23"/>
  <c r="J921" i="23"/>
  <c r="I2033" i="23"/>
  <c r="I2032" i="23"/>
  <c r="I2031" i="23"/>
  <c r="I2030" i="23"/>
  <c r="I2029" i="23"/>
  <c r="V2028" i="23"/>
  <c r="U2028" i="23"/>
  <c r="T2028" i="23"/>
  <c r="S2028" i="23"/>
  <c r="R2028" i="23"/>
  <c r="Q2028" i="23"/>
  <c r="P2028" i="23"/>
  <c r="O2028" i="23"/>
  <c r="N2028" i="23"/>
  <c r="M2028" i="23"/>
  <c r="L2028" i="23"/>
  <c r="K2028" i="23"/>
  <c r="J2028" i="23"/>
  <c r="H2028" i="23"/>
  <c r="I2027" i="23"/>
  <c r="I2026" i="23"/>
  <c r="I2025" i="23"/>
  <c r="I2024" i="23"/>
  <c r="I2023" i="23"/>
  <c r="V2022" i="23"/>
  <c r="U2022" i="23"/>
  <c r="T2022" i="23"/>
  <c r="S2022" i="23"/>
  <c r="R2022" i="23"/>
  <c r="Q2022" i="23"/>
  <c r="P2022" i="23"/>
  <c r="O2022" i="23"/>
  <c r="N2022" i="23"/>
  <c r="M2022" i="23"/>
  <c r="L2022" i="23"/>
  <c r="K2022" i="23"/>
  <c r="J2022" i="23"/>
  <c r="I79" i="23" l="1"/>
  <c r="I700" i="23"/>
  <c r="I170" i="23"/>
  <c r="I176" i="23"/>
  <c r="I2028" i="23"/>
  <c r="I921" i="23"/>
  <c r="I2022" i="23"/>
  <c r="F2770" i="23"/>
  <c r="E2770" i="23"/>
  <c r="I1887" i="23" l="1"/>
  <c r="I1886" i="23"/>
  <c r="I1885" i="23"/>
  <c r="I1884" i="23"/>
  <c r="I1883" i="23"/>
  <c r="V1882" i="23"/>
  <c r="U1882" i="23"/>
  <c r="T1882" i="23"/>
  <c r="S1882" i="23"/>
  <c r="R1882" i="23"/>
  <c r="Q1882" i="23"/>
  <c r="P1882" i="23"/>
  <c r="O1882" i="23"/>
  <c r="N1882" i="23"/>
  <c r="M1882" i="23"/>
  <c r="L1882" i="23"/>
  <c r="K1882" i="23"/>
  <c r="J1882" i="23"/>
  <c r="H1882" i="23"/>
  <c r="I1881" i="23"/>
  <c r="I1880" i="23"/>
  <c r="I1879" i="23"/>
  <c r="I1878" i="23"/>
  <c r="I1877" i="23"/>
  <c r="V1876" i="23"/>
  <c r="U1876" i="23"/>
  <c r="T1876" i="23"/>
  <c r="S1876" i="23"/>
  <c r="R1876" i="23"/>
  <c r="Q1876" i="23"/>
  <c r="P1876" i="23"/>
  <c r="O1876" i="23"/>
  <c r="N1876" i="23"/>
  <c r="M1876" i="23"/>
  <c r="L1876" i="23"/>
  <c r="K1876" i="23"/>
  <c r="J1876" i="23"/>
  <c r="H1876" i="23"/>
  <c r="I1875" i="23"/>
  <c r="I1874" i="23"/>
  <c r="I1873" i="23"/>
  <c r="I1872" i="23"/>
  <c r="I1871" i="23"/>
  <c r="V1870" i="23"/>
  <c r="U1870" i="23"/>
  <c r="T1870" i="23"/>
  <c r="S1870" i="23"/>
  <c r="R1870" i="23"/>
  <c r="Q1870" i="23"/>
  <c r="P1870" i="23"/>
  <c r="O1870" i="23"/>
  <c r="N1870" i="23"/>
  <c r="M1870" i="23"/>
  <c r="L1870" i="23"/>
  <c r="K1870" i="23"/>
  <c r="J1870" i="23"/>
  <c r="H1870" i="23"/>
  <c r="I1869" i="23"/>
  <c r="I1868" i="23"/>
  <c r="I1867" i="23"/>
  <c r="I1866" i="23"/>
  <c r="I1865" i="23"/>
  <c r="V1864" i="23"/>
  <c r="U1864" i="23"/>
  <c r="T1864" i="23"/>
  <c r="S1864" i="23"/>
  <c r="R1864" i="23"/>
  <c r="Q1864" i="23"/>
  <c r="P1864" i="23"/>
  <c r="O1864" i="23"/>
  <c r="N1864" i="23"/>
  <c r="M1864" i="23"/>
  <c r="L1864" i="23"/>
  <c r="K1864" i="23"/>
  <c r="J1864" i="23"/>
  <c r="H1864" i="23"/>
  <c r="I1863" i="23"/>
  <c r="I1862" i="23"/>
  <c r="I1861" i="23"/>
  <c r="I1860" i="23"/>
  <c r="I1859" i="23"/>
  <c r="V1858" i="23"/>
  <c r="U1858" i="23"/>
  <c r="T1858" i="23"/>
  <c r="S1858" i="23"/>
  <c r="R1858" i="23"/>
  <c r="Q1858" i="23"/>
  <c r="P1858" i="23"/>
  <c r="O1858" i="23"/>
  <c r="N1858" i="23"/>
  <c r="M1858" i="23"/>
  <c r="L1858" i="23"/>
  <c r="K1858" i="23"/>
  <c r="J1858" i="23"/>
  <c r="H1858" i="23"/>
  <c r="I1079" i="23"/>
  <c r="I1078" i="23"/>
  <c r="I1077" i="23"/>
  <c r="I1076" i="23"/>
  <c r="I1075" i="23"/>
  <c r="V1074" i="23"/>
  <c r="U1074" i="23"/>
  <c r="T1074" i="23"/>
  <c r="S1074" i="23"/>
  <c r="R1074" i="23"/>
  <c r="Q1074" i="23"/>
  <c r="P1074" i="23"/>
  <c r="O1074" i="23"/>
  <c r="N1074" i="23"/>
  <c r="M1074" i="23"/>
  <c r="L1074" i="23"/>
  <c r="K1074" i="23"/>
  <c r="J1074" i="23"/>
  <c r="H1074" i="23"/>
  <c r="I894" i="23"/>
  <c r="I893" i="23"/>
  <c r="I892" i="23"/>
  <c r="I891" i="23"/>
  <c r="I890" i="23"/>
  <c r="V889" i="23"/>
  <c r="U889" i="23"/>
  <c r="T889" i="23"/>
  <c r="S889" i="23"/>
  <c r="R889" i="23"/>
  <c r="Q889" i="23"/>
  <c r="P889" i="23"/>
  <c r="O889" i="23"/>
  <c r="N889" i="23"/>
  <c r="M889" i="23"/>
  <c r="L889" i="23"/>
  <c r="K889" i="23"/>
  <c r="J889" i="23"/>
  <c r="H889" i="23"/>
  <c r="I888" i="23"/>
  <c r="I887" i="23"/>
  <c r="I886" i="23"/>
  <c r="I885" i="23"/>
  <c r="I884" i="23"/>
  <c r="V883" i="23"/>
  <c r="U883" i="23"/>
  <c r="T883" i="23"/>
  <c r="S883" i="23"/>
  <c r="R883" i="23"/>
  <c r="Q883" i="23"/>
  <c r="P883" i="23"/>
  <c r="O883" i="23"/>
  <c r="N883" i="23"/>
  <c r="M883" i="23"/>
  <c r="L883" i="23"/>
  <c r="K883" i="23"/>
  <c r="J883" i="23"/>
  <c r="H883" i="23"/>
  <c r="I691" i="23"/>
  <c r="I690" i="23"/>
  <c r="I688" i="23"/>
  <c r="I687" i="23"/>
  <c r="V686" i="23"/>
  <c r="U686" i="23"/>
  <c r="T686" i="23"/>
  <c r="S686" i="23"/>
  <c r="R686" i="23"/>
  <c r="Q686" i="23"/>
  <c r="P686" i="23"/>
  <c r="O686" i="23"/>
  <c r="N686" i="23"/>
  <c r="M686" i="23"/>
  <c r="L686" i="23"/>
  <c r="K686" i="23"/>
  <c r="J686" i="23"/>
  <c r="H686" i="23"/>
  <c r="I586" i="23"/>
  <c r="I585" i="23"/>
  <c r="I584" i="23"/>
  <c r="I583" i="23"/>
  <c r="I582" i="23"/>
  <c r="V581" i="23"/>
  <c r="U581" i="23"/>
  <c r="T581" i="23"/>
  <c r="S581" i="23"/>
  <c r="R581" i="23"/>
  <c r="Q581" i="23"/>
  <c r="P581" i="23"/>
  <c r="O581" i="23"/>
  <c r="N581" i="23"/>
  <c r="M581" i="23"/>
  <c r="L581" i="23"/>
  <c r="K581" i="23"/>
  <c r="J581" i="23"/>
  <c r="H581" i="23"/>
  <c r="I580" i="23"/>
  <c r="I579" i="23"/>
  <c r="I578" i="23"/>
  <c r="I577" i="23"/>
  <c r="I576" i="23"/>
  <c r="V575" i="23"/>
  <c r="U575" i="23"/>
  <c r="T575" i="23"/>
  <c r="S575" i="23"/>
  <c r="R575" i="23"/>
  <c r="Q575" i="23"/>
  <c r="P575" i="23"/>
  <c r="O575" i="23"/>
  <c r="N575" i="23"/>
  <c r="M575" i="23"/>
  <c r="L575" i="23"/>
  <c r="K575" i="23"/>
  <c r="J575" i="23"/>
  <c r="H575" i="23"/>
  <c r="I1893" i="23"/>
  <c r="I1892" i="23"/>
  <c r="I1891" i="23"/>
  <c r="I1890" i="23"/>
  <c r="I1889" i="23"/>
  <c r="V1888" i="23"/>
  <c r="U1888" i="23"/>
  <c r="T1888" i="23"/>
  <c r="S1888" i="23"/>
  <c r="R1888" i="23"/>
  <c r="Q1888" i="23"/>
  <c r="P1888" i="23"/>
  <c r="O1888" i="23"/>
  <c r="N1888" i="23"/>
  <c r="M1888" i="23"/>
  <c r="L1888" i="23"/>
  <c r="K1888" i="23"/>
  <c r="J1888" i="23"/>
  <c r="H1888" i="23"/>
  <c r="I1857" i="23"/>
  <c r="I1856" i="23"/>
  <c r="I1855" i="23"/>
  <c r="I1854" i="23"/>
  <c r="I1853" i="23"/>
  <c r="V1852" i="23"/>
  <c r="U1852" i="23"/>
  <c r="T1852" i="23"/>
  <c r="S1852" i="23"/>
  <c r="R1852" i="23"/>
  <c r="Q1852" i="23"/>
  <c r="P1852" i="23"/>
  <c r="O1852" i="23"/>
  <c r="N1852" i="23"/>
  <c r="M1852" i="23"/>
  <c r="L1852" i="23"/>
  <c r="K1852" i="23"/>
  <c r="J1852" i="23"/>
  <c r="H1852" i="23"/>
  <c r="I435" i="23"/>
  <c r="I434" i="23"/>
  <c r="I433" i="23"/>
  <c r="I432" i="23"/>
  <c r="I431" i="23"/>
  <c r="V430" i="23"/>
  <c r="U430" i="23"/>
  <c r="T430" i="23"/>
  <c r="S430" i="23"/>
  <c r="R430" i="23"/>
  <c r="Q430" i="23"/>
  <c r="P430" i="23"/>
  <c r="O430" i="23"/>
  <c r="N430" i="23"/>
  <c r="M430" i="23"/>
  <c r="L430" i="23"/>
  <c r="K430" i="23"/>
  <c r="J430" i="23"/>
  <c r="H430" i="23"/>
  <c r="I429" i="23"/>
  <c r="I428" i="23"/>
  <c r="I427" i="23"/>
  <c r="I426" i="23"/>
  <c r="I425" i="23"/>
  <c r="V424" i="23"/>
  <c r="U424" i="23"/>
  <c r="T424" i="23"/>
  <c r="S424" i="23"/>
  <c r="R424" i="23"/>
  <c r="Q424" i="23"/>
  <c r="P424" i="23"/>
  <c r="O424" i="23"/>
  <c r="N424" i="23"/>
  <c r="M424" i="23"/>
  <c r="L424" i="23"/>
  <c r="K424" i="23"/>
  <c r="J424" i="23"/>
  <c r="H424" i="23"/>
  <c r="I136" i="23"/>
  <c r="I135" i="23"/>
  <c r="I134" i="23"/>
  <c r="I133" i="23"/>
  <c r="I132" i="23"/>
  <c r="V131" i="23"/>
  <c r="U131" i="23"/>
  <c r="T131" i="23"/>
  <c r="S131" i="23"/>
  <c r="R131" i="23"/>
  <c r="Q131" i="23"/>
  <c r="P131" i="23"/>
  <c r="O131" i="23"/>
  <c r="N131" i="23"/>
  <c r="M131" i="23"/>
  <c r="L131" i="23"/>
  <c r="K131" i="23"/>
  <c r="J131" i="23"/>
  <c r="H131" i="23"/>
  <c r="I1882" i="23" l="1"/>
  <c r="I581" i="23"/>
  <c r="I1864" i="23"/>
  <c r="I1870" i="23"/>
  <c r="I1074" i="23"/>
  <c r="I1876" i="23"/>
  <c r="I1858" i="23"/>
  <c r="I889" i="23"/>
  <c r="I131" i="23"/>
  <c r="I686" i="23"/>
  <c r="I883" i="23"/>
  <c r="I1852" i="23"/>
  <c r="I1888" i="23"/>
  <c r="I575" i="23"/>
  <c r="I424" i="23"/>
  <c r="I430" i="23"/>
  <c r="I1960" i="23"/>
  <c r="I1959" i="23"/>
  <c r="I1958" i="23"/>
  <c r="I1957" i="23"/>
  <c r="I1956" i="23"/>
  <c r="V1955" i="23"/>
  <c r="U1955" i="23"/>
  <c r="T1955" i="23"/>
  <c r="S1955" i="23"/>
  <c r="R1955" i="23"/>
  <c r="Q1955" i="23"/>
  <c r="P1955" i="23"/>
  <c r="O1955" i="23"/>
  <c r="N1955" i="23"/>
  <c r="M1955" i="23"/>
  <c r="L1955" i="23"/>
  <c r="K1955" i="23"/>
  <c r="J1955" i="23"/>
  <c r="I913" i="23"/>
  <c r="I912" i="23"/>
  <c r="I911" i="23"/>
  <c r="I910" i="23"/>
  <c r="I909" i="23"/>
  <c r="V908" i="23"/>
  <c r="U908" i="23"/>
  <c r="T908" i="23"/>
  <c r="S908" i="23"/>
  <c r="R908" i="23"/>
  <c r="Q908" i="23"/>
  <c r="P908" i="23"/>
  <c r="O908" i="23"/>
  <c r="N908" i="23"/>
  <c r="M908" i="23"/>
  <c r="L908" i="23"/>
  <c r="K908" i="23"/>
  <c r="J908" i="23"/>
  <c r="I1638" i="23"/>
  <c r="I1637" i="23"/>
  <c r="I1636" i="23"/>
  <c r="I1635" i="23"/>
  <c r="I1634" i="23"/>
  <c r="V1633" i="23"/>
  <c r="U1633" i="23"/>
  <c r="T1633" i="23"/>
  <c r="S1633" i="23"/>
  <c r="R1633" i="23"/>
  <c r="Q1633" i="23"/>
  <c r="P1633" i="23"/>
  <c r="O1633" i="23"/>
  <c r="N1633" i="23"/>
  <c r="M1633" i="23"/>
  <c r="L1633" i="23"/>
  <c r="K1633" i="23"/>
  <c r="J1633" i="23"/>
  <c r="I1632" i="23"/>
  <c r="I1631" i="23"/>
  <c r="I1630" i="23"/>
  <c r="I1629" i="23"/>
  <c r="I1628" i="23"/>
  <c r="V1627" i="23"/>
  <c r="U1627" i="23"/>
  <c r="T1627" i="23"/>
  <c r="S1627" i="23"/>
  <c r="R1627" i="23"/>
  <c r="Q1627" i="23"/>
  <c r="P1627" i="23"/>
  <c r="O1627" i="23"/>
  <c r="N1627" i="23"/>
  <c r="M1627" i="23"/>
  <c r="L1627" i="23"/>
  <c r="K1627" i="23"/>
  <c r="J1627" i="23"/>
  <c r="I1626" i="23"/>
  <c r="I1625" i="23"/>
  <c r="I1624" i="23"/>
  <c r="I1623" i="23"/>
  <c r="I1622" i="23"/>
  <c r="V1621" i="23"/>
  <c r="U1621" i="23"/>
  <c r="T1621" i="23"/>
  <c r="S1621" i="23"/>
  <c r="R1621" i="23"/>
  <c r="Q1621" i="23"/>
  <c r="P1621" i="23"/>
  <c r="O1621" i="23"/>
  <c r="N1621" i="23"/>
  <c r="M1621" i="23"/>
  <c r="L1621" i="23"/>
  <c r="K1621" i="23"/>
  <c r="J1621" i="23"/>
  <c r="I1620" i="23"/>
  <c r="I1619" i="23"/>
  <c r="I1618" i="23"/>
  <c r="I1617" i="23"/>
  <c r="I1616" i="23"/>
  <c r="V1615" i="23"/>
  <c r="U1615" i="23"/>
  <c r="T1615" i="23"/>
  <c r="S1615" i="23"/>
  <c r="R1615" i="23"/>
  <c r="Q1615" i="23"/>
  <c r="P1615" i="23"/>
  <c r="O1615" i="23"/>
  <c r="N1615" i="23"/>
  <c r="M1615" i="23"/>
  <c r="L1615" i="23"/>
  <c r="K1615" i="23"/>
  <c r="J1615" i="23"/>
  <c r="I1614" i="23"/>
  <c r="I1613" i="23"/>
  <c r="I1612" i="23"/>
  <c r="I1611" i="23"/>
  <c r="I1610" i="23"/>
  <c r="V1609" i="23"/>
  <c r="U1609" i="23"/>
  <c r="T1609" i="23"/>
  <c r="S1609" i="23"/>
  <c r="R1609" i="23"/>
  <c r="Q1609" i="23"/>
  <c r="P1609" i="23"/>
  <c r="O1609" i="23"/>
  <c r="N1609" i="23"/>
  <c r="M1609" i="23"/>
  <c r="L1609" i="23"/>
  <c r="K1609" i="23"/>
  <c r="J1609" i="23"/>
  <c r="I1046" i="23"/>
  <c r="I1045" i="23"/>
  <c r="I1044" i="23"/>
  <c r="I1043" i="23"/>
  <c r="I1042" i="23"/>
  <c r="V1041" i="23"/>
  <c r="U1041" i="23"/>
  <c r="T1041" i="23"/>
  <c r="S1041" i="23"/>
  <c r="R1041" i="23"/>
  <c r="Q1041" i="23"/>
  <c r="P1041" i="23"/>
  <c r="O1041" i="23"/>
  <c r="N1041" i="23"/>
  <c r="M1041" i="23"/>
  <c r="L1041" i="23"/>
  <c r="K1041" i="23"/>
  <c r="J1041" i="23"/>
  <c r="I843" i="23"/>
  <c r="I842" i="23"/>
  <c r="I841" i="23"/>
  <c r="I840" i="23"/>
  <c r="I839" i="23"/>
  <c r="V838" i="23"/>
  <c r="U838" i="23"/>
  <c r="T838" i="23"/>
  <c r="S838" i="23"/>
  <c r="R838" i="23"/>
  <c r="Q838" i="23"/>
  <c r="P838" i="23"/>
  <c r="O838" i="23"/>
  <c r="N838" i="23"/>
  <c r="M838" i="23"/>
  <c r="L838" i="23"/>
  <c r="K838" i="23"/>
  <c r="J838" i="23"/>
  <c r="I566" i="23"/>
  <c r="I565" i="23"/>
  <c r="I564" i="23"/>
  <c r="I563" i="23"/>
  <c r="I562" i="23"/>
  <c r="V561" i="23"/>
  <c r="U561" i="23"/>
  <c r="T561" i="23"/>
  <c r="S561" i="23"/>
  <c r="R561" i="23"/>
  <c r="Q561" i="23"/>
  <c r="P561" i="23"/>
  <c r="O561" i="23"/>
  <c r="N561" i="23"/>
  <c r="M561" i="23"/>
  <c r="L561" i="23"/>
  <c r="K561" i="23"/>
  <c r="J561" i="23"/>
  <c r="H561" i="23"/>
  <c r="I1796" i="23"/>
  <c r="I1795" i="23"/>
  <c r="I1794" i="23"/>
  <c r="I1793" i="23"/>
  <c r="I1792" i="23"/>
  <c r="V1791" i="23"/>
  <c r="U1791" i="23"/>
  <c r="T1791" i="23"/>
  <c r="S1791" i="23"/>
  <c r="R1791" i="23"/>
  <c r="Q1791" i="23"/>
  <c r="P1791" i="23"/>
  <c r="O1791" i="23"/>
  <c r="N1791" i="23"/>
  <c r="M1791" i="23"/>
  <c r="L1791" i="23"/>
  <c r="K1791" i="23"/>
  <c r="J1791" i="23"/>
  <c r="I1790" i="23"/>
  <c r="I1789" i="23"/>
  <c r="I1788" i="23"/>
  <c r="I1787" i="23"/>
  <c r="I1786" i="23"/>
  <c r="V1785" i="23"/>
  <c r="U1785" i="23"/>
  <c r="T1785" i="23"/>
  <c r="S1785" i="23"/>
  <c r="R1785" i="23"/>
  <c r="Q1785" i="23"/>
  <c r="P1785" i="23"/>
  <c r="O1785" i="23"/>
  <c r="N1785" i="23"/>
  <c r="M1785" i="23"/>
  <c r="L1785" i="23"/>
  <c r="K1785" i="23"/>
  <c r="J1785" i="23"/>
  <c r="H1785" i="23"/>
  <c r="I1832" i="23"/>
  <c r="I1831" i="23"/>
  <c r="I1830" i="23"/>
  <c r="I1829" i="23"/>
  <c r="I1828" i="23"/>
  <c r="V1827" i="23"/>
  <c r="U1827" i="23"/>
  <c r="T1827" i="23"/>
  <c r="S1827" i="23"/>
  <c r="R1827" i="23"/>
  <c r="Q1827" i="23"/>
  <c r="P1827" i="23"/>
  <c r="O1827" i="23"/>
  <c r="N1827" i="23"/>
  <c r="M1827" i="23"/>
  <c r="L1827" i="23"/>
  <c r="K1827" i="23"/>
  <c r="J1827" i="23"/>
  <c r="H1827" i="23"/>
  <c r="I869" i="23"/>
  <c r="I868" i="23"/>
  <c r="I867" i="23"/>
  <c r="I866" i="23"/>
  <c r="I865" i="23"/>
  <c r="V864" i="23"/>
  <c r="U864" i="23"/>
  <c r="T864" i="23"/>
  <c r="S864" i="23"/>
  <c r="R864" i="23"/>
  <c r="Q864" i="23"/>
  <c r="P864" i="23"/>
  <c r="O864" i="23"/>
  <c r="N864" i="23"/>
  <c r="M864" i="23"/>
  <c r="L864" i="23"/>
  <c r="K864" i="23"/>
  <c r="J864" i="23"/>
  <c r="I1609" i="23" l="1"/>
  <c r="I1627" i="23"/>
  <c r="I908" i="23"/>
  <c r="I1621" i="23"/>
  <c r="I1041" i="23"/>
  <c r="I1615" i="23"/>
  <c r="I1633" i="23"/>
  <c r="I1955" i="23"/>
  <c r="I561" i="23"/>
  <c r="I838" i="23"/>
  <c r="I1827" i="23"/>
  <c r="I1785" i="23"/>
  <c r="I864" i="23"/>
  <c r="I1791" i="23"/>
  <c r="I1723" i="23" l="1"/>
  <c r="I1722" i="23"/>
  <c r="I1721" i="23"/>
  <c r="I1720" i="23"/>
  <c r="I1719" i="23"/>
  <c r="V1718" i="23"/>
  <c r="U1718" i="23"/>
  <c r="T1718" i="23"/>
  <c r="S1718" i="23"/>
  <c r="R1718" i="23"/>
  <c r="Q1718" i="23"/>
  <c r="P1718" i="23"/>
  <c r="O1718" i="23"/>
  <c r="N1718" i="23"/>
  <c r="M1718" i="23"/>
  <c r="L1718" i="23"/>
  <c r="K1718" i="23"/>
  <c r="J1718" i="23"/>
  <c r="I1717" i="23"/>
  <c r="I1716" i="23"/>
  <c r="I1715" i="23"/>
  <c r="I1714" i="23"/>
  <c r="I1713" i="23"/>
  <c r="V1712" i="23"/>
  <c r="U1712" i="23"/>
  <c r="T1712" i="23"/>
  <c r="S1712" i="23"/>
  <c r="R1712" i="23"/>
  <c r="Q1712" i="23"/>
  <c r="P1712" i="23"/>
  <c r="O1712" i="23"/>
  <c r="N1712" i="23"/>
  <c r="M1712" i="23"/>
  <c r="L1712" i="23"/>
  <c r="K1712" i="23"/>
  <c r="J1712" i="23"/>
  <c r="H1712" i="23"/>
  <c r="I1595" i="23"/>
  <c r="I1594" i="23"/>
  <c r="I1593" i="23"/>
  <c r="I1592" i="23"/>
  <c r="I1591" i="23"/>
  <c r="V1590" i="23"/>
  <c r="U1590" i="23"/>
  <c r="T1590" i="23"/>
  <c r="S1590" i="23"/>
  <c r="R1590" i="23"/>
  <c r="Q1590" i="23"/>
  <c r="P1590" i="23"/>
  <c r="O1590" i="23"/>
  <c r="N1590" i="23"/>
  <c r="M1590" i="23"/>
  <c r="L1590" i="23"/>
  <c r="K1590" i="23"/>
  <c r="J1590" i="23"/>
  <c r="H1590" i="23"/>
  <c r="I1571" i="23"/>
  <c r="I1570" i="23"/>
  <c r="I1569" i="23"/>
  <c r="I1568" i="23"/>
  <c r="I1567" i="23"/>
  <c r="V1566" i="23"/>
  <c r="U1566" i="23"/>
  <c r="T1566" i="23"/>
  <c r="S1566" i="23"/>
  <c r="R1566" i="23"/>
  <c r="Q1566" i="23"/>
  <c r="P1566" i="23"/>
  <c r="O1566" i="23"/>
  <c r="N1566" i="23"/>
  <c r="M1566" i="23"/>
  <c r="L1566" i="23"/>
  <c r="K1566" i="23"/>
  <c r="J1566" i="23"/>
  <c r="H1566" i="23"/>
  <c r="I1565" i="23"/>
  <c r="I1564" i="23"/>
  <c r="I1563" i="23"/>
  <c r="I1562" i="23"/>
  <c r="I1561" i="23"/>
  <c r="V1560" i="23"/>
  <c r="U1560" i="23"/>
  <c r="T1560" i="23"/>
  <c r="S1560" i="23"/>
  <c r="R1560" i="23"/>
  <c r="Q1560" i="23"/>
  <c r="P1560" i="23"/>
  <c r="O1560" i="23"/>
  <c r="N1560" i="23"/>
  <c r="M1560" i="23"/>
  <c r="L1560" i="23"/>
  <c r="K1560" i="23"/>
  <c r="J1560" i="23"/>
  <c r="H1560" i="23"/>
  <c r="I1559" i="23"/>
  <c r="I1558" i="23"/>
  <c r="I1557" i="23"/>
  <c r="I1556" i="23"/>
  <c r="I1555" i="23"/>
  <c r="V1554" i="23"/>
  <c r="U1554" i="23"/>
  <c r="T1554" i="23"/>
  <c r="S1554" i="23"/>
  <c r="R1554" i="23"/>
  <c r="Q1554" i="23"/>
  <c r="P1554" i="23"/>
  <c r="O1554" i="23"/>
  <c r="N1554" i="23"/>
  <c r="M1554" i="23"/>
  <c r="L1554" i="23"/>
  <c r="K1554" i="23"/>
  <c r="J1554" i="23"/>
  <c r="I1712" i="23" l="1"/>
  <c r="I1718" i="23"/>
  <c r="I1590" i="23"/>
  <c r="I1554" i="23"/>
  <c r="I1566" i="23"/>
  <c r="I1560" i="23"/>
  <c r="I1027" i="23" l="1"/>
  <c r="I1026" i="23"/>
  <c r="I1025" i="23"/>
  <c r="I1024" i="23"/>
  <c r="I1023" i="23"/>
  <c r="V1022" i="23"/>
  <c r="U1022" i="23"/>
  <c r="T1022" i="23"/>
  <c r="S1022" i="23"/>
  <c r="R1022" i="23"/>
  <c r="Q1022" i="23"/>
  <c r="P1022" i="23"/>
  <c r="O1022" i="23"/>
  <c r="N1022" i="23"/>
  <c r="M1022" i="23"/>
  <c r="L1022" i="23"/>
  <c r="K1022" i="23"/>
  <c r="J1022" i="23"/>
  <c r="H1022" i="23"/>
  <c r="I806" i="23"/>
  <c r="I805" i="23"/>
  <c r="I804" i="23"/>
  <c r="I803" i="23"/>
  <c r="I802" i="23"/>
  <c r="V801" i="23"/>
  <c r="U801" i="23"/>
  <c r="T801" i="23"/>
  <c r="S801" i="23"/>
  <c r="R801" i="23"/>
  <c r="Q801" i="23"/>
  <c r="P801" i="23"/>
  <c r="O801" i="23"/>
  <c r="N801" i="23"/>
  <c r="M801" i="23"/>
  <c r="K801" i="23"/>
  <c r="J801" i="23"/>
  <c r="I787" i="23"/>
  <c r="I786" i="23"/>
  <c r="I785" i="23"/>
  <c r="I784" i="23"/>
  <c r="I783" i="23"/>
  <c r="N782" i="23"/>
  <c r="M782" i="23"/>
  <c r="L782" i="23"/>
  <c r="K782" i="23"/>
  <c r="J782" i="23"/>
  <c r="H782" i="23"/>
  <c r="I781" i="23"/>
  <c r="I780" i="23"/>
  <c r="I779" i="23"/>
  <c r="I778" i="23"/>
  <c r="I777" i="23"/>
  <c r="V776" i="23"/>
  <c r="U776" i="23"/>
  <c r="T776" i="23"/>
  <c r="S776" i="23"/>
  <c r="R776" i="23"/>
  <c r="Q776" i="23"/>
  <c r="P776" i="23"/>
  <c r="O776" i="23"/>
  <c r="N776" i="23"/>
  <c r="M776" i="23"/>
  <c r="L776" i="23"/>
  <c r="K776" i="23"/>
  <c r="J776" i="23"/>
  <c r="H776" i="23"/>
  <c r="I1522" i="23"/>
  <c r="I1521" i="23"/>
  <c r="I1520" i="23"/>
  <c r="I1519" i="23"/>
  <c r="I1518" i="23"/>
  <c r="V1517" i="23"/>
  <c r="U1517" i="23"/>
  <c r="T1517" i="23"/>
  <c r="S1517" i="23"/>
  <c r="R1517" i="23"/>
  <c r="Q1517" i="23"/>
  <c r="P1517" i="23"/>
  <c r="O1517" i="23"/>
  <c r="N1517" i="23"/>
  <c r="M1517" i="23"/>
  <c r="L1517" i="23"/>
  <c r="K1517" i="23"/>
  <c r="J1517" i="23"/>
  <c r="H1517" i="23"/>
  <c r="I1516" i="23"/>
  <c r="I1515" i="23"/>
  <c r="I1514" i="23"/>
  <c r="I1513" i="23"/>
  <c r="I1512" i="23"/>
  <c r="V1511" i="23"/>
  <c r="U1511" i="23"/>
  <c r="T1511" i="23"/>
  <c r="S1511" i="23"/>
  <c r="R1511" i="23"/>
  <c r="Q1511" i="23"/>
  <c r="P1511" i="23"/>
  <c r="O1511" i="23"/>
  <c r="N1511" i="23"/>
  <c r="M1511" i="23"/>
  <c r="L1511" i="23"/>
  <c r="K1511" i="23"/>
  <c r="J1511" i="23"/>
  <c r="H1511" i="23"/>
  <c r="I1510" i="23"/>
  <c r="I1509" i="23"/>
  <c r="I1508" i="23"/>
  <c r="I1507" i="23"/>
  <c r="I1506" i="23"/>
  <c r="V1505" i="23"/>
  <c r="U1505" i="23"/>
  <c r="T1505" i="23"/>
  <c r="S1505" i="23"/>
  <c r="R1505" i="23"/>
  <c r="Q1505" i="23"/>
  <c r="P1505" i="23"/>
  <c r="O1505" i="23"/>
  <c r="N1505" i="23"/>
  <c r="M1505" i="23"/>
  <c r="L1505" i="23"/>
  <c r="K1505" i="23"/>
  <c r="J1505" i="23"/>
  <c r="H1505" i="23"/>
  <c r="I1504" i="23"/>
  <c r="I1503" i="23"/>
  <c r="I1502" i="23"/>
  <c r="I1501" i="23"/>
  <c r="I1500" i="23"/>
  <c r="V1499" i="23"/>
  <c r="U1499" i="23"/>
  <c r="T1499" i="23"/>
  <c r="S1499" i="23"/>
  <c r="R1499" i="23"/>
  <c r="Q1499" i="23"/>
  <c r="P1499" i="23"/>
  <c r="O1499" i="23"/>
  <c r="N1499" i="23"/>
  <c r="M1499" i="23"/>
  <c r="L1499" i="23"/>
  <c r="K1499" i="23"/>
  <c r="J1499" i="23"/>
  <c r="I1498" i="23"/>
  <c r="I1497" i="23"/>
  <c r="I1496" i="23"/>
  <c r="I1495" i="23"/>
  <c r="I1494" i="23"/>
  <c r="V1493" i="23"/>
  <c r="U1493" i="23"/>
  <c r="T1493" i="23"/>
  <c r="S1493" i="23"/>
  <c r="R1493" i="23"/>
  <c r="Q1493" i="23"/>
  <c r="P1493" i="23"/>
  <c r="O1493" i="23"/>
  <c r="N1493" i="23"/>
  <c r="M1493" i="23"/>
  <c r="L1493" i="23"/>
  <c r="K1493" i="23"/>
  <c r="J1493" i="23"/>
  <c r="H1493" i="23"/>
  <c r="I1492" i="23"/>
  <c r="I1491" i="23"/>
  <c r="I1490" i="23"/>
  <c r="I1489" i="23"/>
  <c r="I1488" i="23"/>
  <c r="V1487" i="23"/>
  <c r="U1487" i="23"/>
  <c r="T1487" i="23"/>
  <c r="S1487" i="23"/>
  <c r="R1487" i="23"/>
  <c r="Q1487" i="23"/>
  <c r="P1487" i="23"/>
  <c r="O1487" i="23"/>
  <c r="N1487" i="23"/>
  <c r="M1487" i="23"/>
  <c r="L1487" i="23"/>
  <c r="K1487" i="23"/>
  <c r="J1487" i="23"/>
  <c r="H1487" i="23"/>
  <c r="I1486" i="23"/>
  <c r="I1485" i="23"/>
  <c r="I1484" i="23"/>
  <c r="I1483" i="23"/>
  <c r="I1482" i="23"/>
  <c r="V1481" i="23"/>
  <c r="U1481" i="23"/>
  <c r="T1481" i="23"/>
  <c r="S1481" i="23"/>
  <c r="R1481" i="23"/>
  <c r="Q1481" i="23"/>
  <c r="P1481" i="23"/>
  <c r="O1481" i="23"/>
  <c r="N1481" i="23"/>
  <c r="M1481" i="23"/>
  <c r="L1481" i="23"/>
  <c r="K1481" i="23"/>
  <c r="J1481" i="23"/>
  <c r="H1481" i="23"/>
  <c r="H1354" i="23"/>
  <c r="I1359" i="23"/>
  <c r="I1358" i="23"/>
  <c r="I1357" i="23"/>
  <c r="I1356" i="23"/>
  <c r="I1355" i="23"/>
  <c r="V1354" i="23"/>
  <c r="U1354" i="23"/>
  <c r="T1354" i="23"/>
  <c r="S1354" i="23"/>
  <c r="R1354" i="23"/>
  <c r="Q1354" i="23"/>
  <c r="P1354" i="23"/>
  <c r="O1354" i="23"/>
  <c r="N1354" i="23"/>
  <c r="M1354" i="23"/>
  <c r="L1354" i="23"/>
  <c r="K1354" i="23"/>
  <c r="J1354" i="23"/>
  <c r="I1353" i="23"/>
  <c r="I1352" i="23"/>
  <c r="I1351" i="23"/>
  <c r="I1350" i="23"/>
  <c r="I1349" i="23"/>
  <c r="V1348" i="23"/>
  <c r="U1348" i="23"/>
  <c r="T1348" i="23"/>
  <c r="S1348" i="23"/>
  <c r="R1348" i="23"/>
  <c r="Q1348" i="23"/>
  <c r="P1348" i="23"/>
  <c r="O1348" i="23"/>
  <c r="N1348" i="23"/>
  <c r="M1348" i="23"/>
  <c r="L1348" i="23"/>
  <c r="K1348" i="23"/>
  <c r="J1348" i="23"/>
  <c r="I1347" i="23"/>
  <c r="I1346" i="23"/>
  <c r="I1345" i="23"/>
  <c r="I1344" i="23"/>
  <c r="I1343" i="23"/>
  <c r="V1342" i="23"/>
  <c r="U1342" i="23"/>
  <c r="T1342" i="23"/>
  <c r="S1342" i="23"/>
  <c r="R1342" i="23"/>
  <c r="Q1342" i="23"/>
  <c r="P1342" i="23"/>
  <c r="O1342" i="23"/>
  <c r="N1342" i="23"/>
  <c r="M1342" i="23"/>
  <c r="L1342" i="23"/>
  <c r="K1342" i="23"/>
  <c r="J1342" i="23"/>
  <c r="H1336" i="23"/>
  <c r="I1341" i="23"/>
  <c r="I1340" i="23"/>
  <c r="I1339" i="23"/>
  <c r="I1338" i="23"/>
  <c r="I1337" i="23"/>
  <c r="V1336" i="23"/>
  <c r="U1336" i="23"/>
  <c r="T1336" i="23"/>
  <c r="S1336" i="23"/>
  <c r="R1336" i="23"/>
  <c r="Q1336" i="23"/>
  <c r="P1336" i="23"/>
  <c r="O1336" i="23"/>
  <c r="N1336" i="23"/>
  <c r="M1336" i="23"/>
  <c r="L1336" i="23"/>
  <c r="K1336" i="23"/>
  <c r="J1336" i="23"/>
  <c r="I1335" i="23"/>
  <c r="I1334" i="23"/>
  <c r="I1333" i="23"/>
  <c r="I1332" i="23"/>
  <c r="I1331" i="23"/>
  <c r="V1330" i="23"/>
  <c r="U1330" i="23"/>
  <c r="T1330" i="23"/>
  <c r="S1330" i="23"/>
  <c r="R1330" i="23"/>
  <c r="Q1330" i="23"/>
  <c r="P1330" i="23"/>
  <c r="O1330" i="23"/>
  <c r="N1330" i="23"/>
  <c r="M1330" i="23"/>
  <c r="L1330" i="23"/>
  <c r="K1330" i="23"/>
  <c r="J1330" i="23"/>
  <c r="H972" i="23"/>
  <c r="I977" i="23"/>
  <c r="I976" i="23"/>
  <c r="I975" i="23"/>
  <c r="I974" i="23"/>
  <c r="I973" i="23"/>
  <c r="V972" i="23"/>
  <c r="U972" i="23"/>
  <c r="T972" i="23"/>
  <c r="S972" i="23"/>
  <c r="R972" i="23"/>
  <c r="Q972" i="23"/>
  <c r="P972" i="23"/>
  <c r="O972" i="23"/>
  <c r="N972" i="23"/>
  <c r="M972" i="23"/>
  <c r="L972" i="23"/>
  <c r="K972" i="23"/>
  <c r="J972" i="23"/>
  <c r="I738" i="23"/>
  <c r="I737" i="23"/>
  <c r="I736" i="23"/>
  <c r="I735" i="23"/>
  <c r="I734" i="23"/>
  <c r="N733" i="23"/>
  <c r="M733" i="23"/>
  <c r="L733" i="23"/>
  <c r="K733" i="23"/>
  <c r="J733" i="23"/>
  <c r="H733" i="23"/>
  <c r="I801" i="23" l="1"/>
  <c r="I782" i="23"/>
  <c r="I776" i="23"/>
  <c r="I1022" i="23"/>
  <c r="I1511" i="23"/>
  <c r="I1505" i="23"/>
  <c r="I1517" i="23"/>
  <c r="I1487" i="23"/>
  <c r="I1499" i="23"/>
  <c r="I1493" i="23"/>
  <c r="I1481" i="23"/>
  <c r="I1354" i="23"/>
  <c r="I1342" i="23"/>
  <c r="I1348" i="23"/>
  <c r="I1336" i="23"/>
  <c r="I1330" i="23"/>
  <c r="I733" i="23"/>
  <c r="I972" i="23"/>
  <c r="I2327" i="23" l="1"/>
  <c r="I2326" i="23"/>
  <c r="I2325" i="23"/>
  <c r="I2324" i="23"/>
  <c r="I2323" i="23"/>
  <c r="V2322" i="23"/>
  <c r="U2322" i="23"/>
  <c r="T2322" i="23"/>
  <c r="S2322" i="23"/>
  <c r="R2322" i="23"/>
  <c r="Q2322" i="23"/>
  <c r="P2322" i="23"/>
  <c r="O2322" i="23"/>
  <c r="N2322" i="23"/>
  <c r="M2322" i="23"/>
  <c r="L2322" i="23"/>
  <c r="K2322" i="23"/>
  <c r="J2322" i="23"/>
  <c r="H2322" i="23"/>
  <c r="I2119" i="23"/>
  <c r="I2118" i="23"/>
  <c r="I2117" i="23"/>
  <c r="I2116" i="23"/>
  <c r="I2115" i="23"/>
  <c r="V2114" i="23"/>
  <c r="U2114" i="23"/>
  <c r="T2114" i="23"/>
  <c r="S2114" i="23"/>
  <c r="R2114" i="23"/>
  <c r="Q2114" i="23"/>
  <c r="P2114" i="23"/>
  <c r="O2114" i="23"/>
  <c r="N2114" i="23"/>
  <c r="M2114" i="23"/>
  <c r="L2114" i="23"/>
  <c r="K2114" i="23"/>
  <c r="J2114" i="23"/>
  <c r="H2114" i="23"/>
  <c r="I2114" i="23" l="1"/>
  <c r="I2322" i="23"/>
  <c r="H1326" i="23" l="1"/>
  <c r="L509" i="23" l="1"/>
  <c r="I2302" i="23" l="1"/>
  <c r="I2301" i="23"/>
  <c r="I2300" i="23"/>
  <c r="I2299" i="23"/>
  <c r="I2298" i="23"/>
  <c r="V2297" i="23"/>
  <c r="U2297" i="23"/>
  <c r="T2297" i="23"/>
  <c r="S2297" i="23"/>
  <c r="R2297" i="23"/>
  <c r="Q2297" i="23"/>
  <c r="P2297" i="23"/>
  <c r="O2297" i="23"/>
  <c r="N2297" i="23"/>
  <c r="M2297" i="23"/>
  <c r="L2297" i="23"/>
  <c r="K2297" i="23"/>
  <c r="J2297" i="23"/>
  <c r="I2297" i="23" l="1"/>
  <c r="I2275" i="23"/>
  <c r="I2276" i="23"/>
  <c r="I2277" i="23"/>
  <c r="I2274" i="23"/>
  <c r="I2232" i="23" l="1"/>
  <c r="I2231" i="23"/>
  <c r="I2230" i="23"/>
  <c r="I2229" i="23"/>
  <c r="I2228" i="23"/>
  <c r="V2227" i="23"/>
  <c r="U2227" i="23"/>
  <c r="T2227" i="23"/>
  <c r="S2227" i="23"/>
  <c r="R2227" i="23"/>
  <c r="Q2227" i="23"/>
  <c r="P2227" i="23"/>
  <c r="O2227" i="23"/>
  <c r="N2227" i="23"/>
  <c r="M2227" i="23"/>
  <c r="L2227" i="23"/>
  <c r="K2227" i="23"/>
  <c r="J2227" i="23"/>
  <c r="H2227" i="23"/>
  <c r="I1299" i="23"/>
  <c r="I1298" i="23"/>
  <c r="I1297" i="23"/>
  <c r="I1296" i="23"/>
  <c r="I1295" i="23"/>
  <c r="V1294" i="23"/>
  <c r="U1294" i="23"/>
  <c r="T1294" i="23"/>
  <c r="S1294" i="23"/>
  <c r="R1294" i="23"/>
  <c r="Q1294" i="23"/>
  <c r="P1294" i="23"/>
  <c r="O1294" i="23"/>
  <c r="N1294" i="23"/>
  <c r="M1294" i="23"/>
  <c r="L1294" i="23"/>
  <c r="K1294" i="23"/>
  <c r="J1294" i="23"/>
  <c r="I1644" i="23"/>
  <c r="I1643" i="23"/>
  <c r="I1642" i="23"/>
  <c r="I1641" i="23"/>
  <c r="I1640" i="23"/>
  <c r="V1639" i="23"/>
  <c r="U1639" i="23"/>
  <c r="T1639" i="23"/>
  <c r="S1639" i="23"/>
  <c r="R1639" i="23"/>
  <c r="Q1639" i="23"/>
  <c r="P1639" i="23"/>
  <c r="O1639" i="23"/>
  <c r="N1639" i="23"/>
  <c r="M1639" i="23"/>
  <c r="L1639" i="23"/>
  <c r="K1639" i="23"/>
  <c r="J1639" i="23"/>
  <c r="I1608" i="23"/>
  <c r="I1607" i="23"/>
  <c r="I1606" i="23"/>
  <c r="I1605" i="23"/>
  <c r="I1604" i="23"/>
  <c r="V1603" i="23"/>
  <c r="U1603" i="23"/>
  <c r="T1603" i="23"/>
  <c r="S1603" i="23"/>
  <c r="R1603" i="23"/>
  <c r="Q1603" i="23"/>
  <c r="P1603" i="23"/>
  <c r="O1603" i="23"/>
  <c r="N1603" i="23"/>
  <c r="M1603" i="23"/>
  <c r="L1603" i="23"/>
  <c r="K1603" i="23"/>
  <c r="J1603" i="23"/>
  <c r="I2227" i="23" l="1"/>
  <c r="I1639" i="23"/>
  <c r="I1603" i="23"/>
  <c r="I1294" i="23"/>
  <c r="I1305" i="23" l="1"/>
  <c r="I1304" i="23"/>
  <c r="I1303" i="23"/>
  <c r="I1302" i="23"/>
  <c r="I1301" i="23"/>
  <c r="V1300" i="23"/>
  <c r="U1300" i="23"/>
  <c r="T1300" i="23"/>
  <c r="S1300" i="23"/>
  <c r="R1300" i="23"/>
  <c r="Q1300" i="23"/>
  <c r="P1300" i="23"/>
  <c r="O1300" i="23"/>
  <c r="N1300" i="23"/>
  <c r="M1300" i="23"/>
  <c r="L1300" i="23"/>
  <c r="K1300" i="23"/>
  <c r="J1300" i="23"/>
  <c r="I1311" i="23"/>
  <c r="I1310" i="23"/>
  <c r="I1309" i="23"/>
  <c r="I1308" i="23"/>
  <c r="I1307" i="23"/>
  <c r="V1306" i="23"/>
  <c r="U1306" i="23"/>
  <c r="T1306" i="23"/>
  <c r="S1306" i="23"/>
  <c r="R1306" i="23"/>
  <c r="Q1306" i="23"/>
  <c r="P1306" i="23"/>
  <c r="O1306" i="23"/>
  <c r="N1306" i="23"/>
  <c r="M1306" i="23"/>
  <c r="L1306" i="23"/>
  <c r="K1306" i="23"/>
  <c r="J1306" i="23"/>
  <c r="I1293" i="23"/>
  <c r="I1292" i="23"/>
  <c r="I1291" i="23"/>
  <c r="I1290" i="23"/>
  <c r="I1289" i="23"/>
  <c r="V1288" i="23"/>
  <c r="U1288" i="23"/>
  <c r="T1288" i="23"/>
  <c r="S1288" i="23"/>
  <c r="R1288" i="23"/>
  <c r="Q1288" i="23"/>
  <c r="P1288" i="23"/>
  <c r="O1288" i="23"/>
  <c r="N1288" i="23"/>
  <c r="M1288" i="23"/>
  <c r="L1288" i="23"/>
  <c r="K1288" i="23"/>
  <c r="J1288" i="23"/>
  <c r="H1288" i="23"/>
  <c r="I1317" i="23"/>
  <c r="I1316" i="23"/>
  <c r="I1315" i="23"/>
  <c r="I1314" i="23"/>
  <c r="I1313" i="23"/>
  <c r="V1312" i="23"/>
  <c r="U1312" i="23"/>
  <c r="T1312" i="23"/>
  <c r="S1312" i="23"/>
  <c r="R1312" i="23"/>
  <c r="Q1312" i="23"/>
  <c r="P1312" i="23"/>
  <c r="O1312" i="23"/>
  <c r="N1312" i="23"/>
  <c r="M1312" i="23"/>
  <c r="L1312" i="23"/>
  <c r="K1312" i="23"/>
  <c r="J1312" i="23"/>
  <c r="H1312" i="23"/>
  <c r="I1705" i="23"/>
  <c r="I1704" i="23"/>
  <c r="I1703" i="23"/>
  <c r="I1702" i="23"/>
  <c r="I1701" i="23"/>
  <c r="V1700" i="23"/>
  <c r="U1700" i="23"/>
  <c r="T1700" i="23"/>
  <c r="S1700" i="23"/>
  <c r="R1700" i="23"/>
  <c r="Q1700" i="23"/>
  <c r="P1700" i="23"/>
  <c r="O1700" i="23"/>
  <c r="N1700" i="23"/>
  <c r="M1700" i="23"/>
  <c r="L1700" i="23"/>
  <c r="K1700" i="23"/>
  <c r="J1700" i="23"/>
  <c r="H1706" i="23"/>
  <c r="I1711" i="23"/>
  <c r="I1710" i="23"/>
  <c r="I1709" i="23"/>
  <c r="I1708" i="23"/>
  <c r="I1707" i="23"/>
  <c r="V1706" i="23"/>
  <c r="U1706" i="23"/>
  <c r="T1706" i="23"/>
  <c r="S1706" i="23"/>
  <c r="R1706" i="23"/>
  <c r="Q1706" i="23"/>
  <c r="P1706" i="23"/>
  <c r="O1706" i="23"/>
  <c r="N1706" i="23"/>
  <c r="M1706" i="23"/>
  <c r="L1706" i="23"/>
  <c r="K1706" i="23"/>
  <c r="J1706" i="23"/>
  <c r="I1778" i="23"/>
  <c r="I1777" i="23"/>
  <c r="I1776" i="23"/>
  <c r="I1775" i="23"/>
  <c r="I1774" i="23"/>
  <c r="V1773" i="23"/>
  <c r="U1773" i="23"/>
  <c r="T1773" i="23"/>
  <c r="S1773" i="23"/>
  <c r="R1773" i="23"/>
  <c r="Q1773" i="23"/>
  <c r="P1773" i="23"/>
  <c r="O1773" i="23"/>
  <c r="N1773" i="23"/>
  <c r="M1773" i="23"/>
  <c r="L1773" i="23"/>
  <c r="K1773" i="23"/>
  <c r="J1773" i="23"/>
  <c r="I1784" i="23"/>
  <c r="I1783" i="23"/>
  <c r="I1782" i="23"/>
  <c r="I1781" i="23"/>
  <c r="I1780" i="23"/>
  <c r="V1779" i="23"/>
  <c r="U1779" i="23"/>
  <c r="T1779" i="23"/>
  <c r="S1779" i="23"/>
  <c r="R1779" i="23"/>
  <c r="Q1779" i="23"/>
  <c r="P1779" i="23"/>
  <c r="O1779" i="23"/>
  <c r="N1779" i="23"/>
  <c r="M1779" i="23"/>
  <c r="L1779" i="23"/>
  <c r="K1779" i="23"/>
  <c r="J1779" i="23"/>
  <c r="I1851" i="23"/>
  <c r="I1850" i="23"/>
  <c r="I1849" i="23"/>
  <c r="I1848" i="23"/>
  <c r="I1847" i="23"/>
  <c r="V1846" i="23"/>
  <c r="U1846" i="23"/>
  <c r="T1846" i="23"/>
  <c r="S1846" i="23"/>
  <c r="R1846" i="23"/>
  <c r="Q1846" i="23"/>
  <c r="P1846" i="23"/>
  <c r="O1846" i="23"/>
  <c r="N1846" i="23"/>
  <c r="M1846" i="23"/>
  <c r="L1846" i="23"/>
  <c r="K1846" i="23"/>
  <c r="J1846" i="23"/>
  <c r="H1846" i="23"/>
  <c r="N1161" i="23"/>
  <c r="M1161" i="23"/>
  <c r="L1161" i="23"/>
  <c r="K1161" i="23"/>
  <c r="J1161" i="23"/>
  <c r="N1155" i="23"/>
  <c r="M1155" i="23"/>
  <c r="L1155" i="23"/>
  <c r="K1155" i="23"/>
  <c r="J1155" i="23"/>
  <c r="H1155" i="23"/>
  <c r="I1093" i="23"/>
  <c r="I1092" i="23"/>
  <c r="I1091" i="23"/>
  <c r="I1090" i="23"/>
  <c r="I1089" i="23"/>
  <c r="V1088" i="23"/>
  <c r="U1088" i="23"/>
  <c r="T1088" i="23"/>
  <c r="S1088" i="23"/>
  <c r="R1088" i="23"/>
  <c r="Q1088" i="23"/>
  <c r="P1088" i="23"/>
  <c r="O1088" i="23"/>
  <c r="N1088" i="23"/>
  <c r="M1088" i="23"/>
  <c r="L1088" i="23"/>
  <c r="K1088" i="23"/>
  <c r="J1088" i="23"/>
  <c r="I1086" i="23"/>
  <c r="I1085" i="23"/>
  <c r="I1084" i="23"/>
  <c r="I1083" i="23"/>
  <c r="I1082" i="23"/>
  <c r="V1081" i="23"/>
  <c r="U1081" i="23"/>
  <c r="T1081" i="23"/>
  <c r="S1081" i="23"/>
  <c r="R1081" i="23"/>
  <c r="Q1081" i="23"/>
  <c r="P1081" i="23"/>
  <c r="O1081" i="23"/>
  <c r="N1081" i="23"/>
  <c r="M1081" i="23"/>
  <c r="L1081" i="23"/>
  <c r="K1081" i="23"/>
  <c r="J1081" i="23"/>
  <c r="I1073" i="23"/>
  <c r="I1072" i="23"/>
  <c r="I1071" i="23"/>
  <c r="I1070" i="23"/>
  <c r="I1069" i="23"/>
  <c r="V1068" i="23"/>
  <c r="U1068" i="23"/>
  <c r="T1068" i="23"/>
  <c r="S1068" i="23"/>
  <c r="R1068" i="23"/>
  <c r="Q1068" i="23"/>
  <c r="P1068" i="23"/>
  <c r="O1068" i="23"/>
  <c r="N1068" i="23"/>
  <c r="M1068" i="23"/>
  <c r="L1068" i="23"/>
  <c r="K1068" i="23"/>
  <c r="J1068" i="23"/>
  <c r="I1059" i="23"/>
  <c r="I1058" i="23"/>
  <c r="I1057" i="23"/>
  <c r="I1056" i="23"/>
  <c r="I1055" i="23"/>
  <c r="V1054" i="23"/>
  <c r="U1054" i="23"/>
  <c r="T1054" i="23"/>
  <c r="S1054" i="23"/>
  <c r="R1054" i="23"/>
  <c r="Q1054" i="23"/>
  <c r="P1054" i="23"/>
  <c r="O1054" i="23"/>
  <c r="N1054" i="23"/>
  <c r="M1054" i="23"/>
  <c r="L1054" i="23"/>
  <c r="K1054" i="23"/>
  <c r="J1054" i="23"/>
  <c r="I1066" i="23"/>
  <c r="I1065" i="23"/>
  <c r="I1064" i="23"/>
  <c r="I1063" i="23"/>
  <c r="I1062" i="23"/>
  <c r="V1061" i="23"/>
  <c r="U1061" i="23"/>
  <c r="T1061" i="23"/>
  <c r="S1061" i="23"/>
  <c r="R1061" i="23"/>
  <c r="Q1061" i="23"/>
  <c r="P1061" i="23"/>
  <c r="O1061" i="23"/>
  <c r="N1061" i="23"/>
  <c r="M1061" i="23"/>
  <c r="L1061" i="23"/>
  <c r="K1061" i="23"/>
  <c r="J1061" i="23"/>
  <c r="I1052" i="23"/>
  <c r="I1051" i="23"/>
  <c r="I1050" i="23"/>
  <c r="I1049" i="23"/>
  <c r="I1048" i="23"/>
  <c r="V1047" i="23"/>
  <c r="U1047" i="23"/>
  <c r="T1047" i="23"/>
  <c r="S1047" i="23"/>
  <c r="R1047" i="23"/>
  <c r="Q1047" i="23"/>
  <c r="P1047" i="23"/>
  <c r="O1047" i="23"/>
  <c r="N1047" i="23"/>
  <c r="M1047" i="23"/>
  <c r="L1047" i="23"/>
  <c r="K1047" i="23"/>
  <c r="J1047" i="23"/>
  <c r="I1020" i="23"/>
  <c r="I1019" i="23"/>
  <c r="I1018" i="23"/>
  <c r="I1017" i="23"/>
  <c r="I1016" i="23"/>
  <c r="V1015" i="23"/>
  <c r="U1015" i="23"/>
  <c r="T1015" i="23"/>
  <c r="S1015" i="23"/>
  <c r="R1015" i="23"/>
  <c r="Q1015" i="23"/>
  <c r="P1015" i="23"/>
  <c r="O1015" i="23"/>
  <c r="N1015" i="23"/>
  <c r="M1015" i="23"/>
  <c r="L1015" i="23"/>
  <c r="K1015" i="23"/>
  <c r="J1015" i="23"/>
  <c r="H1015" i="23"/>
  <c r="I837" i="23"/>
  <c r="I836" i="23"/>
  <c r="I835" i="23"/>
  <c r="I834" i="23"/>
  <c r="I833" i="23"/>
  <c r="V832" i="23"/>
  <c r="U832" i="23"/>
  <c r="T832" i="23"/>
  <c r="S832" i="23"/>
  <c r="R832" i="23"/>
  <c r="Q832" i="23"/>
  <c r="P832" i="23"/>
  <c r="O832" i="23"/>
  <c r="N832" i="23"/>
  <c r="M832" i="23"/>
  <c r="L832" i="23"/>
  <c r="K832" i="23"/>
  <c r="J832" i="23"/>
  <c r="H832" i="23"/>
  <c r="I863" i="23"/>
  <c r="I862" i="23"/>
  <c r="I861" i="23"/>
  <c r="I860" i="23"/>
  <c r="I859" i="23"/>
  <c r="V858" i="23"/>
  <c r="U858" i="23"/>
  <c r="T858" i="23"/>
  <c r="S858" i="23"/>
  <c r="R858" i="23"/>
  <c r="Q858" i="23"/>
  <c r="P858" i="23"/>
  <c r="O858" i="23"/>
  <c r="N858" i="23"/>
  <c r="M858" i="23"/>
  <c r="L858" i="23"/>
  <c r="K858" i="23"/>
  <c r="J858" i="23"/>
  <c r="H858" i="23"/>
  <c r="I819" i="23"/>
  <c r="I818" i="23"/>
  <c r="I817" i="23"/>
  <c r="I816" i="23"/>
  <c r="I815" i="23"/>
  <c r="V814" i="23"/>
  <c r="U814" i="23"/>
  <c r="T814" i="23"/>
  <c r="S814" i="23"/>
  <c r="R814" i="23"/>
  <c r="Q814" i="23"/>
  <c r="P814" i="23"/>
  <c r="O814" i="23"/>
  <c r="N814" i="23"/>
  <c r="M814" i="23"/>
  <c r="L814" i="23"/>
  <c r="K814" i="23"/>
  <c r="J814" i="23"/>
  <c r="I794" i="23"/>
  <c r="I793" i="23"/>
  <c r="I792" i="23"/>
  <c r="K791" i="23"/>
  <c r="I791" i="23" s="1"/>
  <c r="K790" i="23"/>
  <c r="I790" i="23" s="1"/>
  <c r="V789" i="23"/>
  <c r="U789" i="23"/>
  <c r="T789" i="23"/>
  <c r="S789" i="23"/>
  <c r="R789" i="23"/>
  <c r="Q789" i="23"/>
  <c r="P789" i="23"/>
  <c r="O789" i="23"/>
  <c r="N789" i="23"/>
  <c r="M789" i="23"/>
  <c r="L789" i="23"/>
  <c r="J789" i="23"/>
  <c r="H789" i="23"/>
  <c r="I775" i="23"/>
  <c r="I774" i="23"/>
  <c r="I773" i="23"/>
  <c r="I772" i="23"/>
  <c r="I771" i="23"/>
  <c r="V770" i="23"/>
  <c r="U770" i="23"/>
  <c r="T770" i="23"/>
  <c r="S770" i="23"/>
  <c r="R770" i="23"/>
  <c r="Q770" i="23"/>
  <c r="P770" i="23"/>
  <c r="O770" i="23"/>
  <c r="N770" i="23"/>
  <c r="M770" i="23"/>
  <c r="L770" i="23"/>
  <c r="K770" i="23"/>
  <c r="J770" i="23"/>
  <c r="I762" i="23"/>
  <c r="I761" i="23"/>
  <c r="I760" i="23"/>
  <c r="I759" i="23"/>
  <c r="I758" i="23"/>
  <c r="V757" i="23"/>
  <c r="U757" i="23"/>
  <c r="T757" i="23"/>
  <c r="S757" i="23"/>
  <c r="R757" i="23"/>
  <c r="Q757" i="23"/>
  <c r="P757" i="23"/>
  <c r="O757" i="23"/>
  <c r="N757" i="23"/>
  <c r="M757" i="23"/>
  <c r="J757" i="23"/>
  <c r="I1779" i="23" l="1"/>
  <c r="I1312" i="23"/>
  <c r="I1773" i="23"/>
  <c r="I1700" i="23"/>
  <c r="I1088" i="23"/>
  <c r="I770" i="23"/>
  <c r="K789" i="23"/>
  <c r="I789" i="23" s="1"/>
  <c r="I858" i="23"/>
  <c r="I1015" i="23"/>
  <c r="I1288" i="23"/>
  <c r="I1306" i="23"/>
  <c r="I814" i="23"/>
  <c r="I832" i="23"/>
  <c r="I1054" i="23"/>
  <c r="I1068" i="23"/>
  <c r="I1155" i="23"/>
  <c r="I1846" i="23"/>
  <c r="I1061" i="23"/>
  <c r="I1081" i="23"/>
  <c r="I1161" i="23"/>
  <c r="I1706" i="23"/>
  <c r="I1300" i="23"/>
  <c r="I1047" i="23"/>
  <c r="I757" i="23"/>
  <c r="I650" i="23" l="1"/>
  <c r="I649" i="23"/>
  <c r="I648" i="23"/>
  <c r="I647" i="23"/>
  <c r="I646" i="23"/>
  <c r="V645" i="23"/>
  <c r="U645" i="23"/>
  <c r="T645" i="23"/>
  <c r="S645" i="23"/>
  <c r="R645" i="23"/>
  <c r="Q645" i="23"/>
  <c r="P645" i="23"/>
  <c r="O645" i="23"/>
  <c r="N645" i="23"/>
  <c r="M645" i="23"/>
  <c r="L645" i="23"/>
  <c r="K645" i="23"/>
  <c r="J645" i="23"/>
  <c r="H698" i="23"/>
  <c r="I560" i="23"/>
  <c r="I559" i="23"/>
  <c r="I558" i="23"/>
  <c r="I557" i="23"/>
  <c r="I556" i="23"/>
  <c r="V555" i="23"/>
  <c r="U555" i="23"/>
  <c r="T555" i="23"/>
  <c r="S555" i="23"/>
  <c r="R555" i="23"/>
  <c r="Q555" i="23"/>
  <c r="P555" i="23"/>
  <c r="O555" i="23"/>
  <c r="N555" i="23"/>
  <c r="M555" i="23"/>
  <c r="L555" i="23"/>
  <c r="K555" i="23"/>
  <c r="J555" i="23"/>
  <c r="I555" i="23" l="1"/>
  <c r="I645" i="23"/>
  <c r="V322" i="23"/>
  <c r="U322" i="23"/>
  <c r="T322" i="23"/>
  <c r="S322" i="23"/>
  <c r="R322" i="23"/>
  <c r="Q322" i="23"/>
  <c r="P322" i="23"/>
  <c r="O322" i="23"/>
  <c r="V328" i="23"/>
  <c r="U328" i="23"/>
  <c r="T328" i="23"/>
  <c r="S328" i="23"/>
  <c r="R328" i="23"/>
  <c r="Q328" i="23"/>
  <c r="P328" i="23"/>
  <c r="O328" i="23"/>
  <c r="V334" i="23"/>
  <c r="U334" i="23"/>
  <c r="T334" i="23"/>
  <c r="S334" i="23"/>
  <c r="R334" i="23"/>
  <c r="Q334" i="23"/>
  <c r="P334" i="23"/>
  <c r="O334" i="23"/>
  <c r="V346" i="23"/>
  <c r="U346" i="23"/>
  <c r="T346" i="23"/>
  <c r="S346" i="23"/>
  <c r="R346" i="23"/>
  <c r="Q346" i="23"/>
  <c r="P346" i="23"/>
  <c r="O346" i="23"/>
  <c r="M451" i="23"/>
  <c r="N451" i="23"/>
  <c r="N417" i="23"/>
  <c r="M417" i="23"/>
  <c r="L417" i="23"/>
  <c r="K417" i="23"/>
  <c r="J417" i="23"/>
  <c r="I42" i="23"/>
  <c r="I41" i="23"/>
  <c r="I40" i="23"/>
  <c r="I39" i="23"/>
  <c r="I38" i="23"/>
  <c r="N37" i="23"/>
  <c r="M37" i="23"/>
  <c r="L37" i="23"/>
  <c r="K37" i="23"/>
  <c r="J37" i="23"/>
  <c r="I129" i="23"/>
  <c r="I128" i="23"/>
  <c r="I127" i="23"/>
  <c r="I126" i="23"/>
  <c r="I125" i="23"/>
  <c r="N124" i="23"/>
  <c r="M124" i="23"/>
  <c r="L124" i="23"/>
  <c r="K124" i="23"/>
  <c r="J124" i="23"/>
  <c r="I37" i="23" l="1"/>
  <c r="I124" i="23"/>
  <c r="F2768" i="23" l="1"/>
  <c r="I456" i="23" l="1"/>
  <c r="I455" i="23"/>
  <c r="I454" i="23"/>
  <c r="I453" i="23"/>
  <c r="I452" i="23"/>
  <c r="L451" i="23"/>
  <c r="K451" i="23"/>
  <c r="J451" i="23"/>
  <c r="H451" i="23"/>
  <c r="I451" i="23" l="1"/>
  <c r="R58" i="11"/>
  <c r="Q58" i="11"/>
  <c r="Q59" i="11" s="1"/>
  <c r="P58" i="11"/>
  <c r="P59" i="11" s="1"/>
  <c r="O58" i="11"/>
  <c r="N58" i="11"/>
  <c r="N59" i="11" s="1"/>
  <c r="M58" i="11"/>
  <c r="M59" i="11" s="1"/>
  <c r="L58" i="11"/>
  <c r="L59" i="11" s="1"/>
  <c r="K58" i="11"/>
  <c r="J58" i="11"/>
  <c r="J59" i="11" s="1"/>
  <c r="I58" i="11"/>
  <c r="I59" i="11" s="1"/>
  <c r="H58" i="11"/>
  <c r="H59" i="11" s="1"/>
  <c r="G58" i="11"/>
  <c r="F58" i="11"/>
  <c r="E58" i="11"/>
  <c r="E59" i="11" s="1"/>
  <c r="D58" i="11"/>
  <c r="E53" i="11"/>
  <c r="D53" i="11"/>
  <c r="R49" i="11"/>
  <c r="R50" i="11" s="1"/>
  <c r="Q49" i="11"/>
  <c r="Q50" i="11" s="1"/>
  <c r="P49" i="11"/>
  <c r="O49" i="11"/>
  <c r="O50" i="11" s="1"/>
  <c r="N49" i="11"/>
  <c r="N50" i="11" s="1"/>
  <c r="M49" i="11"/>
  <c r="M50" i="11" s="1"/>
  <c r="L49" i="11"/>
  <c r="K49" i="11"/>
  <c r="K50" i="11" s="1"/>
  <c r="J49" i="11"/>
  <c r="J50" i="11" s="1"/>
  <c r="I49" i="11"/>
  <c r="I50" i="11" s="1"/>
  <c r="H49" i="11"/>
  <c r="G49" i="11"/>
  <c r="F49" i="11"/>
  <c r="F50" i="11" s="1"/>
  <c r="E49" i="11"/>
  <c r="E50" i="11" s="1"/>
  <c r="D49" i="11"/>
  <c r="R40" i="11"/>
  <c r="Q40" i="11"/>
  <c r="Q41" i="11" s="1"/>
  <c r="P40" i="11"/>
  <c r="P41" i="11" s="1"/>
  <c r="O40" i="11"/>
  <c r="N40" i="11"/>
  <c r="N41" i="11" s="1"/>
  <c r="M40" i="11"/>
  <c r="M41" i="11" s="1"/>
  <c r="L40" i="11"/>
  <c r="L41" i="11" s="1"/>
  <c r="K40" i="11"/>
  <c r="J40" i="11"/>
  <c r="J41" i="11" s="1"/>
  <c r="I40" i="11"/>
  <c r="I41" i="11" s="1"/>
  <c r="H40" i="11"/>
  <c r="H41" i="11" s="1"/>
  <c r="G40" i="11"/>
  <c r="F40" i="11"/>
  <c r="D40" i="11"/>
  <c r="E37" i="11"/>
  <c r="E40" i="11" s="1"/>
  <c r="R31" i="11"/>
  <c r="Q31" i="11"/>
  <c r="Q32" i="11" s="1"/>
  <c r="P31" i="11"/>
  <c r="P32" i="11" s="1"/>
  <c r="O31" i="11"/>
  <c r="N31" i="11"/>
  <c r="M31" i="11"/>
  <c r="M32" i="11" s="1"/>
  <c r="L31" i="11"/>
  <c r="L32" i="11" s="1"/>
  <c r="K31" i="11"/>
  <c r="J31" i="11"/>
  <c r="I31" i="11"/>
  <c r="I32" i="11" s="1"/>
  <c r="H32" i="11"/>
  <c r="G31" i="11"/>
  <c r="F31" i="11"/>
  <c r="E31" i="11"/>
  <c r="E32" i="11" s="1"/>
  <c r="D31" i="11"/>
  <c r="R11" i="11"/>
  <c r="R12" i="11" s="1"/>
  <c r="R13" i="11" s="1"/>
  <c r="Q11" i="11"/>
  <c r="Q12" i="11" s="1"/>
  <c r="Q13" i="11" s="1"/>
  <c r="P11" i="11"/>
  <c r="P12" i="11" s="1"/>
  <c r="P13" i="11" s="1"/>
  <c r="O11" i="11"/>
  <c r="O12" i="11" s="1"/>
  <c r="O13" i="11" s="1"/>
  <c r="O14" i="11" s="1"/>
  <c r="O15" i="11" s="1"/>
  <c r="O16" i="11" s="1"/>
  <c r="O17" i="11" s="1"/>
  <c r="O18" i="11" s="1"/>
  <c r="O19" i="11" s="1"/>
  <c r="O20" i="11" s="1"/>
  <c r="O21" i="11" s="1"/>
  <c r="N11" i="11"/>
  <c r="N12" i="11" s="1"/>
  <c r="N13" i="11" s="1"/>
  <c r="N14" i="11" s="1"/>
  <c r="N15" i="11" s="1"/>
  <c r="N16" i="11" s="1"/>
  <c r="N17" i="11" s="1"/>
  <c r="N18" i="11" s="1"/>
  <c r="N19" i="11" s="1"/>
  <c r="N20" i="11" s="1"/>
  <c r="M11" i="11"/>
  <c r="M12" i="11" s="1"/>
  <c r="M13" i="11" s="1"/>
  <c r="M14" i="11" s="1"/>
  <c r="M15" i="11" s="1"/>
  <c r="M16" i="11" s="1"/>
  <c r="M17" i="11" s="1"/>
  <c r="M18" i="11" s="1"/>
  <c r="M19" i="11" s="1"/>
  <c r="L11" i="11"/>
  <c r="L12" i="11" s="1"/>
  <c r="L13" i="11" s="1"/>
  <c r="L14" i="11" s="1"/>
  <c r="L15" i="11" s="1"/>
  <c r="L16" i="11" s="1"/>
  <c r="L17" i="11" s="1"/>
  <c r="L18" i="11" s="1"/>
  <c r="K11" i="11"/>
  <c r="K12" i="11" s="1"/>
  <c r="K13" i="11" s="1"/>
  <c r="K14" i="11" s="1"/>
  <c r="K15" i="11" s="1"/>
  <c r="K16" i="11" s="1"/>
  <c r="K17" i="11" s="1"/>
  <c r="J11" i="11"/>
  <c r="J12" i="11" s="1"/>
  <c r="J13" i="11" s="1"/>
  <c r="J14" i="11" s="1"/>
  <c r="J15" i="11" s="1"/>
  <c r="J16" i="11" s="1"/>
  <c r="G11" i="11"/>
  <c r="G12" i="11" s="1"/>
  <c r="G13" i="11" s="1"/>
  <c r="G23" i="11" s="1"/>
  <c r="F11" i="11"/>
  <c r="F12" i="11" s="1"/>
  <c r="F23" i="11" s="1"/>
  <c r="E11" i="11"/>
  <c r="E23" i="11" s="1"/>
  <c r="D11" i="11"/>
  <c r="Q46" i="20" s="1"/>
  <c r="U46" i="20" s="1"/>
  <c r="C11" i="11"/>
  <c r="F2776" i="23"/>
  <c r="F2772" i="23"/>
  <c r="E2769" i="23"/>
  <c r="F2769" i="23" s="1"/>
  <c r="E2767" i="23"/>
  <c r="F2767" i="23" s="1"/>
  <c r="E2766" i="23"/>
  <c r="F2766" i="23" s="1"/>
  <c r="E2765" i="23"/>
  <c r="F2765" i="23" s="1"/>
  <c r="E2764" i="23"/>
  <c r="F2764" i="23" s="1"/>
  <c r="E2763" i="23"/>
  <c r="F2763" i="23" s="1"/>
  <c r="E2762" i="23"/>
  <c r="F2762" i="23" s="1"/>
  <c r="E2761" i="23"/>
  <c r="F2761" i="23" s="1"/>
  <c r="E2760" i="23"/>
  <c r="F2760" i="23" s="1"/>
  <c r="E2759" i="23"/>
  <c r="F2759" i="23" s="1"/>
  <c r="V2752" i="23"/>
  <c r="U2752" i="23"/>
  <c r="T2752" i="23"/>
  <c r="S2752" i="23"/>
  <c r="R2752" i="23"/>
  <c r="Q2752" i="23"/>
  <c r="P2752" i="23"/>
  <c r="O2752" i="23"/>
  <c r="N2752" i="23"/>
  <c r="M2752" i="23"/>
  <c r="V2751" i="23"/>
  <c r="U2751" i="23"/>
  <c r="T2751" i="23"/>
  <c r="S2751" i="23"/>
  <c r="R2751" i="23"/>
  <c r="Q2751" i="23"/>
  <c r="P2751" i="23"/>
  <c r="O2751" i="23"/>
  <c r="N2751" i="23"/>
  <c r="M2751" i="23"/>
  <c r="V2750" i="23"/>
  <c r="U2750" i="23"/>
  <c r="T2750" i="23"/>
  <c r="S2750" i="23"/>
  <c r="R2750" i="23"/>
  <c r="Q2750" i="23"/>
  <c r="P2750" i="23"/>
  <c r="O2750" i="23"/>
  <c r="N2750" i="23"/>
  <c r="M2750" i="23"/>
  <c r="L2750" i="23"/>
  <c r="V2749" i="23"/>
  <c r="U2749" i="23"/>
  <c r="T2749" i="23"/>
  <c r="S2749" i="23"/>
  <c r="R2749" i="23"/>
  <c r="Q2749" i="23"/>
  <c r="P2749" i="23"/>
  <c r="O2749" i="23"/>
  <c r="N2749" i="23"/>
  <c r="M2749" i="23"/>
  <c r="V2748" i="23"/>
  <c r="U2748" i="23"/>
  <c r="T2748" i="23"/>
  <c r="S2748" i="23"/>
  <c r="R2748" i="23"/>
  <c r="Q2748" i="23"/>
  <c r="P2748" i="23"/>
  <c r="O2748" i="23"/>
  <c r="N2748" i="23"/>
  <c r="M2748" i="23"/>
  <c r="I2746" i="23"/>
  <c r="I2745" i="23"/>
  <c r="I2744" i="23"/>
  <c r="I2743" i="23"/>
  <c r="I2742" i="23"/>
  <c r="V2741" i="23"/>
  <c r="U2741" i="23"/>
  <c r="T2741" i="23"/>
  <c r="S2741" i="23"/>
  <c r="R2741" i="23"/>
  <c r="Q2741" i="23"/>
  <c r="P2741" i="23"/>
  <c r="O2741" i="23"/>
  <c r="N2741" i="23"/>
  <c r="M2741" i="23"/>
  <c r="L2741" i="23"/>
  <c r="K2741" i="23"/>
  <c r="J2741" i="23"/>
  <c r="H2741" i="23"/>
  <c r="I2740" i="23"/>
  <c r="I2739" i="23"/>
  <c r="I2738" i="23"/>
  <c r="I2737" i="23"/>
  <c r="I2736" i="23"/>
  <c r="V2735" i="23"/>
  <c r="U2735" i="23"/>
  <c r="T2735" i="23"/>
  <c r="S2735" i="23"/>
  <c r="R2735" i="23"/>
  <c r="Q2735" i="23"/>
  <c r="P2735" i="23"/>
  <c r="O2735" i="23"/>
  <c r="N2735" i="23"/>
  <c r="M2735" i="23"/>
  <c r="L2735" i="23"/>
  <c r="K2735" i="23"/>
  <c r="J2735" i="23"/>
  <c r="H2735" i="23"/>
  <c r="I2734" i="23"/>
  <c r="I2733" i="23"/>
  <c r="I2732" i="23"/>
  <c r="I2731" i="23"/>
  <c r="I2730" i="23"/>
  <c r="V2729" i="23"/>
  <c r="U2729" i="23"/>
  <c r="T2729" i="23"/>
  <c r="S2729" i="23"/>
  <c r="R2729" i="23"/>
  <c r="Q2729" i="23"/>
  <c r="P2729" i="23"/>
  <c r="O2729" i="23"/>
  <c r="N2729" i="23"/>
  <c r="M2729" i="23"/>
  <c r="L2729" i="23"/>
  <c r="K2729" i="23"/>
  <c r="J2729" i="23"/>
  <c r="H2729" i="23"/>
  <c r="I2728" i="23"/>
  <c r="I2727" i="23"/>
  <c r="K2726" i="23"/>
  <c r="I2726" i="23" s="1"/>
  <c r="I2725" i="23"/>
  <c r="I2724" i="23"/>
  <c r="V2723" i="23"/>
  <c r="U2723" i="23"/>
  <c r="T2723" i="23"/>
  <c r="S2723" i="23"/>
  <c r="R2723" i="23"/>
  <c r="Q2723" i="23"/>
  <c r="P2723" i="23"/>
  <c r="O2723" i="23"/>
  <c r="N2723" i="23"/>
  <c r="M2723" i="23"/>
  <c r="L2723" i="23"/>
  <c r="J2723" i="23"/>
  <c r="H2723" i="23"/>
  <c r="I2722" i="23"/>
  <c r="I2721" i="23"/>
  <c r="I2720" i="23"/>
  <c r="I2719" i="23"/>
  <c r="I2718" i="23"/>
  <c r="V2717" i="23"/>
  <c r="U2717" i="23"/>
  <c r="T2717" i="23"/>
  <c r="S2717" i="23"/>
  <c r="R2717" i="23"/>
  <c r="Q2717" i="23"/>
  <c r="P2717" i="23"/>
  <c r="O2717" i="23"/>
  <c r="N2717" i="23"/>
  <c r="M2717" i="23"/>
  <c r="L2717" i="23"/>
  <c r="K2717" i="23"/>
  <c r="J2717" i="23"/>
  <c r="H2717" i="23"/>
  <c r="I2716" i="23"/>
  <c r="I2715" i="23"/>
  <c r="I2714" i="23"/>
  <c r="I2713" i="23"/>
  <c r="I2712" i="23"/>
  <c r="V2711" i="23"/>
  <c r="U2711" i="23"/>
  <c r="T2711" i="23"/>
  <c r="S2711" i="23"/>
  <c r="R2711" i="23"/>
  <c r="Q2711" i="23"/>
  <c r="P2711" i="23"/>
  <c r="O2711" i="23"/>
  <c r="N2711" i="23"/>
  <c r="M2711" i="23"/>
  <c r="L2711" i="23"/>
  <c r="K2711" i="23"/>
  <c r="J2711" i="23"/>
  <c r="H2711" i="23"/>
  <c r="C2711" i="23"/>
  <c r="C2717" i="23" s="1"/>
  <c r="C2723" i="23" s="1"/>
  <c r="C2729" i="23" s="1"/>
  <c r="C2735" i="23" s="1"/>
  <c r="C2741" i="23" s="1"/>
  <c r="I2709" i="23"/>
  <c r="I2708" i="23"/>
  <c r="I2707" i="23"/>
  <c r="I2706" i="23"/>
  <c r="I2705" i="23"/>
  <c r="V2704" i="23"/>
  <c r="U2704" i="23"/>
  <c r="T2704" i="23"/>
  <c r="S2704" i="23"/>
  <c r="R2704" i="23"/>
  <c r="Q2704" i="23"/>
  <c r="P2704" i="23"/>
  <c r="O2704" i="23"/>
  <c r="N2704" i="23"/>
  <c r="M2704" i="23"/>
  <c r="L2704" i="23"/>
  <c r="K2704" i="23"/>
  <c r="J2704" i="23"/>
  <c r="H2704" i="23"/>
  <c r="I2697" i="23"/>
  <c r="I2696" i="23"/>
  <c r="I2695" i="23"/>
  <c r="I2694" i="23"/>
  <c r="I2693" i="23"/>
  <c r="V2692" i="23"/>
  <c r="U2692" i="23"/>
  <c r="T2692" i="23"/>
  <c r="S2692" i="23"/>
  <c r="R2692" i="23"/>
  <c r="Q2692" i="23"/>
  <c r="P2692" i="23"/>
  <c r="O2692" i="23"/>
  <c r="N2692" i="23"/>
  <c r="M2692" i="23"/>
  <c r="L2692" i="23"/>
  <c r="K2692" i="23"/>
  <c r="J2692" i="23"/>
  <c r="H2692" i="23"/>
  <c r="I2691" i="23"/>
  <c r="I2690" i="23"/>
  <c r="I2689" i="23"/>
  <c r="I2688" i="23"/>
  <c r="I2687" i="23"/>
  <c r="N2686" i="23"/>
  <c r="M2686" i="23"/>
  <c r="L2686" i="23"/>
  <c r="K2686" i="23"/>
  <c r="J2686" i="23"/>
  <c r="H2686" i="23"/>
  <c r="I2673" i="23"/>
  <c r="I2672" i="23"/>
  <c r="I2671" i="23"/>
  <c r="I2670" i="23"/>
  <c r="I2669" i="23"/>
  <c r="V2668" i="23"/>
  <c r="U2668" i="23"/>
  <c r="T2668" i="23"/>
  <c r="S2668" i="23"/>
  <c r="R2668" i="23"/>
  <c r="Q2668" i="23"/>
  <c r="P2668" i="23"/>
  <c r="O2668" i="23"/>
  <c r="N2668" i="23"/>
  <c r="M2668" i="23"/>
  <c r="L2668" i="23"/>
  <c r="K2668" i="23"/>
  <c r="J2668" i="23"/>
  <c r="H2668" i="23"/>
  <c r="C2668" i="23"/>
  <c r="I2666" i="23"/>
  <c r="I2665" i="23"/>
  <c r="I2664" i="23"/>
  <c r="I2663" i="23"/>
  <c r="I2662" i="23"/>
  <c r="V2661" i="23"/>
  <c r="U2661" i="23"/>
  <c r="T2661" i="23"/>
  <c r="S2661" i="23"/>
  <c r="R2661" i="23"/>
  <c r="Q2661" i="23"/>
  <c r="P2661" i="23"/>
  <c r="O2661" i="23"/>
  <c r="N2661" i="23"/>
  <c r="M2661" i="23"/>
  <c r="L2661" i="23"/>
  <c r="K2661" i="23"/>
  <c r="J2661" i="23"/>
  <c r="H2661" i="23"/>
  <c r="I2660" i="23"/>
  <c r="I2659" i="23"/>
  <c r="I2658" i="23"/>
  <c r="I2657" i="23"/>
  <c r="I2656" i="23"/>
  <c r="V2655" i="23"/>
  <c r="U2655" i="23"/>
  <c r="T2655" i="23"/>
  <c r="S2655" i="23"/>
  <c r="R2655" i="23"/>
  <c r="Q2655" i="23"/>
  <c r="P2655" i="23"/>
  <c r="O2655" i="23"/>
  <c r="N2655" i="23"/>
  <c r="M2655" i="23"/>
  <c r="L2655" i="23"/>
  <c r="K2655" i="23"/>
  <c r="J2655" i="23"/>
  <c r="H2655" i="23"/>
  <c r="I2654" i="23"/>
  <c r="I2653" i="23"/>
  <c r="I2652" i="23"/>
  <c r="I2651" i="23"/>
  <c r="I2650" i="23"/>
  <c r="V2649" i="23"/>
  <c r="U2649" i="23"/>
  <c r="T2649" i="23"/>
  <c r="S2649" i="23"/>
  <c r="R2649" i="23"/>
  <c r="Q2649" i="23"/>
  <c r="P2649" i="23"/>
  <c r="O2649" i="23"/>
  <c r="N2649" i="23"/>
  <c r="M2649" i="23"/>
  <c r="L2649" i="23"/>
  <c r="K2649" i="23"/>
  <c r="J2649" i="23"/>
  <c r="H2649" i="23"/>
  <c r="I2648" i="23"/>
  <c r="I2647" i="23"/>
  <c r="I2646" i="23"/>
  <c r="I2645" i="23"/>
  <c r="I2644" i="23"/>
  <c r="V2643" i="23"/>
  <c r="U2643" i="23"/>
  <c r="T2643" i="23"/>
  <c r="S2643" i="23"/>
  <c r="R2643" i="23"/>
  <c r="Q2643" i="23"/>
  <c r="P2643" i="23"/>
  <c r="O2643" i="23"/>
  <c r="N2643" i="23"/>
  <c r="M2643" i="23"/>
  <c r="L2643" i="23"/>
  <c r="K2643" i="23"/>
  <c r="J2643" i="23"/>
  <c r="H2643" i="23"/>
  <c r="I2642" i="23"/>
  <c r="I2641" i="23"/>
  <c r="I2640" i="23"/>
  <c r="I2639" i="23"/>
  <c r="I2638" i="23"/>
  <c r="V2637" i="23"/>
  <c r="U2637" i="23"/>
  <c r="T2637" i="23"/>
  <c r="S2637" i="23"/>
  <c r="R2637" i="23"/>
  <c r="Q2637" i="23"/>
  <c r="P2637" i="23"/>
  <c r="O2637" i="23"/>
  <c r="N2637" i="23"/>
  <c r="M2637" i="23"/>
  <c r="L2637" i="23"/>
  <c r="K2637" i="23"/>
  <c r="J2637" i="23"/>
  <c r="H2637" i="23"/>
  <c r="I2636" i="23"/>
  <c r="I2635" i="23"/>
  <c r="I2634" i="23"/>
  <c r="I2633" i="23"/>
  <c r="I2632" i="23"/>
  <c r="V2631" i="23"/>
  <c r="U2631" i="23"/>
  <c r="T2631" i="23"/>
  <c r="S2631" i="23"/>
  <c r="R2631" i="23"/>
  <c r="Q2631" i="23"/>
  <c r="P2631" i="23"/>
  <c r="O2631" i="23"/>
  <c r="N2631" i="23"/>
  <c r="M2631" i="23"/>
  <c r="L2631" i="23"/>
  <c r="K2631" i="23"/>
  <c r="J2631" i="23"/>
  <c r="H2631" i="23"/>
  <c r="I2630" i="23"/>
  <c r="I2629" i="23"/>
  <c r="I2628" i="23"/>
  <c r="I2627" i="23"/>
  <c r="I2626" i="23"/>
  <c r="V2625" i="23"/>
  <c r="U2625" i="23"/>
  <c r="T2625" i="23"/>
  <c r="S2625" i="23"/>
  <c r="R2625" i="23"/>
  <c r="Q2625" i="23"/>
  <c r="P2625" i="23"/>
  <c r="O2625" i="23"/>
  <c r="N2625" i="23"/>
  <c r="M2625" i="23"/>
  <c r="L2625" i="23"/>
  <c r="K2625" i="23"/>
  <c r="J2625" i="23"/>
  <c r="H2625" i="23"/>
  <c r="C2625" i="23"/>
  <c r="C2631" i="23" s="1"/>
  <c r="C2637" i="23" s="1"/>
  <c r="C2643" i="23" s="1"/>
  <c r="C2649" i="23" s="1"/>
  <c r="C2655" i="23" s="1"/>
  <c r="C2661" i="23" s="1"/>
  <c r="I2623" i="23"/>
  <c r="I2622" i="23"/>
  <c r="I2621" i="23"/>
  <c r="I2620" i="23"/>
  <c r="I2619" i="23"/>
  <c r="V2618" i="23"/>
  <c r="U2618" i="23"/>
  <c r="T2618" i="23"/>
  <c r="S2618" i="23"/>
  <c r="R2618" i="23"/>
  <c r="Q2618" i="23"/>
  <c r="P2618" i="23"/>
  <c r="O2618" i="23"/>
  <c r="N2618" i="23"/>
  <c r="M2618" i="23"/>
  <c r="L2618" i="23"/>
  <c r="K2618" i="23"/>
  <c r="J2618" i="23"/>
  <c r="H2618" i="23"/>
  <c r="I2617" i="23"/>
  <c r="I2616" i="23"/>
  <c r="I2615" i="23"/>
  <c r="I2614" i="23"/>
  <c r="I2613" i="23"/>
  <c r="V2612" i="23"/>
  <c r="U2612" i="23"/>
  <c r="T2612" i="23"/>
  <c r="S2612" i="23"/>
  <c r="R2612" i="23"/>
  <c r="Q2612" i="23"/>
  <c r="P2612" i="23"/>
  <c r="O2612" i="23"/>
  <c r="N2612" i="23"/>
  <c r="M2612" i="23"/>
  <c r="L2612" i="23"/>
  <c r="K2612" i="23"/>
  <c r="J2612" i="23"/>
  <c r="H2612" i="23"/>
  <c r="I2611" i="23"/>
  <c r="I2610" i="23"/>
  <c r="I2609" i="23"/>
  <c r="I2608" i="23"/>
  <c r="I2607" i="23"/>
  <c r="V2606" i="23"/>
  <c r="U2606" i="23"/>
  <c r="T2606" i="23"/>
  <c r="S2606" i="23"/>
  <c r="R2606" i="23"/>
  <c r="Q2606" i="23"/>
  <c r="P2606" i="23"/>
  <c r="O2606" i="23"/>
  <c r="N2606" i="23"/>
  <c r="M2606" i="23"/>
  <c r="L2606" i="23"/>
  <c r="K2606" i="23"/>
  <c r="J2606" i="23"/>
  <c r="H2606" i="23"/>
  <c r="I2605" i="23"/>
  <c r="I2604" i="23"/>
  <c r="I2603" i="23"/>
  <c r="I2602" i="23"/>
  <c r="I2601" i="23"/>
  <c r="V2600" i="23"/>
  <c r="U2600" i="23"/>
  <c r="T2600" i="23"/>
  <c r="S2600" i="23"/>
  <c r="R2600" i="23"/>
  <c r="Q2600" i="23"/>
  <c r="P2600" i="23"/>
  <c r="O2600" i="23"/>
  <c r="N2600" i="23"/>
  <c r="M2600" i="23"/>
  <c r="L2600" i="23"/>
  <c r="K2600" i="23"/>
  <c r="J2600" i="23"/>
  <c r="H2600" i="23"/>
  <c r="I2599" i="23"/>
  <c r="I2598" i="23"/>
  <c r="I2597" i="23"/>
  <c r="I2596" i="23"/>
  <c r="I2595" i="23"/>
  <c r="V2594" i="23"/>
  <c r="U2594" i="23"/>
  <c r="T2594" i="23"/>
  <c r="S2594" i="23"/>
  <c r="R2594" i="23"/>
  <c r="Q2594" i="23"/>
  <c r="P2594" i="23"/>
  <c r="O2594" i="23"/>
  <c r="N2594" i="23"/>
  <c r="M2594" i="23"/>
  <c r="L2594" i="23"/>
  <c r="K2594" i="23"/>
  <c r="J2594" i="23"/>
  <c r="H2594" i="23"/>
  <c r="I2593" i="23"/>
  <c r="I2592" i="23"/>
  <c r="I2591" i="23"/>
  <c r="I2590" i="23"/>
  <c r="I2589" i="23"/>
  <c r="V2588" i="23"/>
  <c r="U2588" i="23"/>
  <c r="T2588" i="23"/>
  <c r="S2588" i="23"/>
  <c r="R2588" i="23"/>
  <c r="Q2588" i="23"/>
  <c r="P2588" i="23"/>
  <c r="O2588" i="23"/>
  <c r="N2588" i="23"/>
  <c r="M2588" i="23"/>
  <c r="L2588" i="23"/>
  <c r="K2588" i="23"/>
  <c r="J2588" i="23"/>
  <c r="H2588" i="23"/>
  <c r="I2587" i="23"/>
  <c r="I2586" i="23"/>
  <c r="I2585" i="23"/>
  <c r="I2584" i="23"/>
  <c r="I2583" i="23"/>
  <c r="V2582" i="23"/>
  <c r="U2582" i="23"/>
  <c r="T2582" i="23"/>
  <c r="S2582" i="23"/>
  <c r="R2582" i="23"/>
  <c r="Q2582" i="23"/>
  <c r="P2582" i="23"/>
  <c r="O2582" i="23"/>
  <c r="N2582" i="23"/>
  <c r="M2582" i="23"/>
  <c r="L2582" i="23"/>
  <c r="K2582" i="23"/>
  <c r="J2582" i="23"/>
  <c r="H2582" i="23"/>
  <c r="I2581" i="23"/>
  <c r="I2580" i="23"/>
  <c r="I2579" i="23"/>
  <c r="I2578" i="23"/>
  <c r="I2577" i="23"/>
  <c r="V2576" i="23"/>
  <c r="U2576" i="23"/>
  <c r="T2576" i="23"/>
  <c r="S2576" i="23"/>
  <c r="R2576" i="23"/>
  <c r="Q2576" i="23"/>
  <c r="P2576" i="23"/>
  <c r="O2576" i="23"/>
  <c r="N2576" i="23"/>
  <c r="M2576" i="23"/>
  <c r="L2576" i="23"/>
  <c r="K2576" i="23"/>
  <c r="J2576" i="23"/>
  <c r="H2576" i="23"/>
  <c r="I2575" i="23"/>
  <c r="I2574" i="23"/>
  <c r="I2573" i="23"/>
  <c r="I2572" i="23"/>
  <c r="I2571" i="23"/>
  <c r="V2570" i="23"/>
  <c r="U2570" i="23"/>
  <c r="T2570" i="23"/>
  <c r="S2570" i="23"/>
  <c r="R2570" i="23"/>
  <c r="Q2570" i="23"/>
  <c r="P2570" i="23"/>
  <c r="O2570" i="23"/>
  <c r="N2570" i="23"/>
  <c r="M2570" i="23"/>
  <c r="L2570" i="23"/>
  <c r="K2570" i="23"/>
  <c r="J2570" i="23"/>
  <c r="H2570" i="23"/>
  <c r="I2568" i="23"/>
  <c r="L2567" i="23"/>
  <c r="L2563" i="23" s="1"/>
  <c r="I2566" i="23"/>
  <c r="I2565" i="23"/>
  <c r="I2564" i="23"/>
  <c r="V2563" i="23"/>
  <c r="U2563" i="23"/>
  <c r="T2563" i="23"/>
  <c r="S2563" i="23"/>
  <c r="R2563" i="23"/>
  <c r="Q2563" i="23"/>
  <c r="P2563" i="23"/>
  <c r="O2563" i="23"/>
  <c r="N2563" i="23"/>
  <c r="M2563" i="23"/>
  <c r="K2563" i="23"/>
  <c r="J2563" i="23"/>
  <c r="H2563" i="23"/>
  <c r="C2563" i="23"/>
  <c r="C2570" i="23" s="1"/>
  <c r="C2576" i="23" s="1"/>
  <c r="C2582" i="23" s="1"/>
  <c r="C2588" i="23" s="1"/>
  <c r="C2594" i="23" s="1"/>
  <c r="C2600" i="23" s="1"/>
  <c r="C2606" i="23" s="1"/>
  <c r="C2612" i="23" s="1"/>
  <c r="C2618" i="23" s="1"/>
  <c r="I2560" i="23"/>
  <c r="I2559" i="23"/>
  <c r="I2558" i="23"/>
  <c r="I2557" i="23"/>
  <c r="I2556" i="23"/>
  <c r="V2555" i="23"/>
  <c r="U2555" i="23"/>
  <c r="T2555" i="23"/>
  <c r="S2555" i="23"/>
  <c r="R2555" i="23"/>
  <c r="Q2555" i="23"/>
  <c r="P2555" i="23"/>
  <c r="O2555" i="23"/>
  <c r="N2555" i="23"/>
  <c r="M2555" i="23"/>
  <c r="L2555" i="23"/>
  <c r="K2555" i="23"/>
  <c r="J2555" i="23"/>
  <c r="H2555" i="23"/>
  <c r="C2555" i="23"/>
  <c r="I2553" i="23"/>
  <c r="I2552" i="23"/>
  <c r="I2551" i="23"/>
  <c r="I2550" i="23"/>
  <c r="I2549" i="23"/>
  <c r="V2548" i="23"/>
  <c r="U2548" i="23"/>
  <c r="T2548" i="23"/>
  <c r="S2548" i="23"/>
  <c r="R2548" i="23"/>
  <c r="Q2548" i="23"/>
  <c r="P2548" i="23"/>
  <c r="O2548" i="23"/>
  <c r="N2548" i="23"/>
  <c r="M2548" i="23"/>
  <c r="L2548" i="23"/>
  <c r="K2548" i="23"/>
  <c r="J2548" i="23"/>
  <c r="H2548" i="23"/>
  <c r="I2547" i="23"/>
  <c r="I2546" i="23"/>
  <c r="I2545" i="23"/>
  <c r="I2544" i="23"/>
  <c r="I2543" i="23"/>
  <c r="V2542" i="23"/>
  <c r="U2542" i="23"/>
  <c r="T2542" i="23"/>
  <c r="S2542" i="23"/>
  <c r="R2542" i="23"/>
  <c r="Q2542" i="23"/>
  <c r="P2542" i="23"/>
  <c r="O2542" i="23"/>
  <c r="N2542" i="23"/>
  <c r="M2542" i="23"/>
  <c r="L2542" i="23"/>
  <c r="K2542" i="23"/>
  <c r="J2542" i="23"/>
  <c r="H2542" i="23"/>
  <c r="I2541" i="23"/>
  <c r="I2540" i="23"/>
  <c r="I2539" i="23"/>
  <c r="I2538" i="23"/>
  <c r="I2537" i="23"/>
  <c r="V2536" i="23"/>
  <c r="U2536" i="23"/>
  <c r="T2536" i="23"/>
  <c r="S2536" i="23"/>
  <c r="R2536" i="23"/>
  <c r="Q2536" i="23"/>
  <c r="P2536" i="23"/>
  <c r="O2536" i="23"/>
  <c r="N2536" i="23"/>
  <c r="M2536" i="23"/>
  <c r="L2536" i="23"/>
  <c r="K2536" i="23"/>
  <c r="J2536" i="23"/>
  <c r="H2536" i="23"/>
  <c r="I2535" i="23"/>
  <c r="I2534" i="23"/>
  <c r="I2533" i="23"/>
  <c r="I2532" i="23"/>
  <c r="I2531" i="23"/>
  <c r="V2530" i="23"/>
  <c r="U2530" i="23"/>
  <c r="T2530" i="23"/>
  <c r="S2530" i="23"/>
  <c r="R2530" i="23"/>
  <c r="Q2530" i="23"/>
  <c r="P2530" i="23"/>
  <c r="O2530" i="23"/>
  <c r="N2530" i="23"/>
  <c r="M2530" i="23"/>
  <c r="L2530" i="23"/>
  <c r="K2530" i="23"/>
  <c r="J2530" i="23"/>
  <c r="H2530" i="23"/>
  <c r="I2529" i="23"/>
  <c r="I2528" i="23"/>
  <c r="I2527" i="23"/>
  <c r="I2526" i="23"/>
  <c r="I2525" i="23"/>
  <c r="V2524" i="23"/>
  <c r="U2524" i="23"/>
  <c r="T2524" i="23"/>
  <c r="S2524" i="23"/>
  <c r="R2524" i="23"/>
  <c r="Q2524" i="23"/>
  <c r="P2524" i="23"/>
  <c r="O2524" i="23"/>
  <c r="N2524" i="23"/>
  <c r="M2524" i="23"/>
  <c r="L2524" i="23"/>
  <c r="K2524" i="23"/>
  <c r="J2524" i="23"/>
  <c r="H2524" i="23"/>
  <c r="I2523" i="23"/>
  <c r="I2522" i="23"/>
  <c r="I2521" i="23"/>
  <c r="I2520" i="23"/>
  <c r="I2519" i="23"/>
  <c r="V2518" i="23"/>
  <c r="U2518" i="23"/>
  <c r="T2518" i="23"/>
  <c r="S2518" i="23"/>
  <c r="R2518" i="23"/>
  <c r="Q2518" i="23"/>
  <c r="P2518" i="23"/>
  <c r="O2518" i="23"/>
  <c r="N2518" i="23"/>
  <c r="M2518" i="23"/>
  <c r="L2518" i="23"/>
  <c r="K2518" i="23"/>
  <c r="J2518" i="23"/>
  <c r="H2518" i="23"/>
  <c r="I2517" i="23"/>
  <c r="I2516" i="23"/>
  <c r="I2515" i="23"/>
  <c r="I2514" i="23"/>
  <c r="I2513" i="23"/>
  <c r="V2512" i="23"/>
  <c r="U2512" i="23"/>
  <c r="T2512" i="23"/>
  <c r="S2512" i="23"/>
  <c r="R2512" i="23"/>
  <c r="Q2512" i="23"/>
  <c r="P2512" i="23"/>
  <c r="O2512" i="23"/>
  <c r="N2512" i="23"/>
  <c r="M2512" i="23"/>
  <c r="L2512" i="23"/>
  <c r="K2512" i="23"/>
  <c r="J2512" i="23"/>
  <c r="H2512" i="23"/>
  <c r="I2511" i="23"/>
  <c r="I2510" i="23"/>
  <c r="I2509" i="23"/>
  <c r="I2508" i="23"/>
  <c r="I2507" i="23"/>
  <c r="V2506" i="23"/>
  <c r="U2506" i="23"/>
  <c r="T2506" i="23"/>
  <c r="S2506" i="23"/>
  <c r="R2506" i="23"/>
  <c r="Q2506" i="23"/>
  <c r="P2506" i="23"/>
  <c r="O2506" i="23"/>
  <c r="N2506" i="23"/>
  <c r="M2506" i="23"/>
  <c r="L2506" i="23"/>
  <c r="K2506" i="23"/>
  <c r="J2506" i="23"/>
  <c r="H2506" i="23"/>
  <c r="I2505" i="23"/>
  <c r="I2504" i="23"/>
  <c r="I2503" i="23"/>
  <c r="I2502" i="23"/>
  <c r="I2501" i="23"/>
  <c r="V2500" i="23"/>
  <c r="U2500" i="23"/>
  <c r="T2500" i="23"/>
  <c r="S2500" i="23"/>
  <c r="R2500" i="23"/>
  <c r="Q2500" i="23"/>
  <c r="P2500" i="23"/>
  <c r="O2500" i="23"/>
  <c r="N2500" i="23"/>
  <c r="M2500" i="23"/>
  <c r="L2500" i="23"/>
  <c r="K2500" i="23"/>
  <c r="J2500" i="23"/>
  <c r="H2500" i="23"/>
  <c r="I2499" i="23"/>
  <c r="I2498" i="23"/>
  <c r="I2497" i="23"/>
  <c r="I2496" i="23"/>
  <c r="I2495" i="23"/>
  <c r="V2494" i="23"/>
  <c r="U2494" i="23"/>
  <c r="T2494" i="23"/>
  <c r="S2494" i="23"/>
  <c r="R2494" i="23"/>
  <c r="Q2494" i="23"/>
  <c r="P2494" i="23"/>
  <c r="O2494" i="23"/>
  <c r="N2494" i="23"/>
  <c r="M2494" i="23"/>
  <c r="L2494" i="23"/>
  <c r="K2494" i="23"/>
  <c r="J2494" i="23"/>
  <c r="H2494" i="23"/>
  <c r="I2493" i="23"/>
  <c r="I2492" i="23"/>
  <c r="I2491" i="23"/>
  <c r="I2490" i="23"/>
  <c r="I2489" i="23"/>
  <c r="V2488" i="23"/>
  <c r="U2488" i="23"/>
  <c r="T2488" i="23"/>
  <c r="S2488" i="23"/>
  <c r="R2488" i="23"/>
  <c r="Q2488" i="23"/>
  <c r="P2488" i="23"/>
  <c r="O2488" i="23"/>
  <c r="N2488" i="23"/>
  <c r="M2488" i="23"/>
  <c r="L2488" i="23"/>
  <c r="K2488" i="23"/>
  <c r="J2488" i="23"/>
  <c r="H2488" i="23"/>
  <c r="I2487" i="23"/>
  <c r="I2486" i="23"/>
  <c r="I2485" i="23"/>
  <c r="I2484" i="23"/>
  <c r="I2483" i="23"/>
  <c r="V2482" i="23"/>
  <c r="U2482" i="23"/>
  <c r="T2482" i="23"/>
  <c r="S2482" i="23"/>
  <c r="R2482" i="23"/>
  <c r="Q2482" i="23"/>
  <c r="P2482" i="23"/>
  <c r="O2482" i="23"/>
  <c r="N2482" i="23"/>
  <c r="M2482" i="23"/>
  <c r="L2482" i="23"/>
  <c r="K2482" i="23"/>
  <c r="J2482" i="23"/>
  <c r="H2482" i="23"/>
  <c r="I2481" i="23"/>
  <c r="I2480" i="23"/>
  <c r="I2479" i="23"/>
  <c r="I2478" i="23"/>
  <c r="I2477" i="23"/>
  <c r="V2476" i="23"/>
  <c r="U2476" i="23"/>
  <c r="T2476" i="23"/>
  <c r="S2476" i="23"/>
  <c r="R2476" i="23"/>
  <c r="Q2476" i="23"/>
  <c r="P2476" i="23"/>
  <c r="O2476" i="23"/>
  <c r="N2476" i="23"/>
  <c r="M2476" i="23"/>
  <c r="L2476" i="23"/>
  <c r="K2476" i="23"/>
  <c r="J2476" i="23"/>
  <c r="H2476" i="23"/>
  <c r="I2475" i="23"/>
  <c r="H2475" i="23"/>
  <c r="I2474" i="23"/>
  <c r="I2473" i="23"/>
  <c r="I2472" i="23"/>
  <c r="I2471" i="23"/>
  <c r="V2470" i="23"/>
  <c r="U2470" i="23"/>
  <c r="T2470" i="23"/>
  <c r="S2470" i="23"/>
  <c r="R2470" i="23"/>
  <c r="Q2470" i="23"/>
  <c r="P2470" i="23"/>
  <c r="O2470" i="23"/>
  <c r="N2470" i="23"/>
  <c r="M2470" i="23"/>
  <c r="L2470" i="23"/>
  <c r="K2470" i="23"/>
  <c r="J2470" i="23"/>
  <c r="I2469" i="23"/>
  <c r="I2468" i="23"/>
  <c r="I2467" i="23"/>
  <c r="I2466" i="23"/>
  <c r="I2465" i="23"/>
  <c r="V2464" i="23"/>
  <c r="U2464" i="23"/>
  <c r="T2464" i="23"/>
  <c r="S2464" i="23"/>
  <c r="R2464" i="23"/>
  <c r="Q2464" i="23"/>
  <c r="P2464" i="23"/>
  <c r="O2464" i="23"/>
  <c r="N2464" i="23"/>
  <c r="M2464" i="23"/>
  <c r="L2464" i="23"/>
  <c r="K2464" i="23"/>
  <c r="J2464" i="23"/>
  <c r="H2464" i="23"/>
  <c r="I2463" i="23"/>
  <c r="I2462" i="23"/>
  <c r="I2461" i="23"/>
  <c r="I2460" i="23"/>
  <c r="I2459" i="23"/>
  <c r="V2458" i="23"/>
  <c r="U2458" i="23"/>
  <c r="T2458" i="23"/>
  <c r="S2458" i="23"/>
  <c r="R2458" i="23"/>
  <c r="Q2458" i="23"/>
  <c r="P2458" i="23"/>
  <c r="O2458" i="23"/>
  <c r="N2458" i="23"/>
  <c r="M2458" i="23"/>
  <c r="L2458" i="23"/>
  <c r="K2458" i="23"/>
  <c r="J2458" i="23"/>
  <c r="H2458" i="23"/>
  <c r="I2457" i="23"/>
  <c r="I2456" i="23"/>
  <c r="I2455" i="23"/>
  <c r="I2454" i="23"/>
  <c r="I2453" i="23"/>
  <c r="V2452" i="23"/>
  <c r="U2452" i="23"/>
  <c r="T2452" i="23"/>
  <c r="S2452" i="23"/>
  <c r="R2452" i="23"/>
  <c r="Q2452" i="23"/>
  <c r="P2452" i="23"/>
  <c r="O2452" i="23"/>
  <c r="N2452" i="23"/>
  <c r="M2452" i="23"/>
  <c r="L2452" i="23"/>
  <c r="K2452" i="23"/>
  <c r="J2452" i="23"/>
  <c r="H2452" i="23"/>
  <c r="I2451" i="23"/>
  <c r="I2450" i="23"/>
  <c r="I2449" i="23"/>
  <c r="I2448" i="23"/>
  <c r="I2447" i="23"/>
  <c r="V2446" i="23"/>
  <c r="U2446" i="23"/>
  <c r="T2446" i="23"/>
  <c r="S2446" i="23"/>
  <c r="R2446" i="23"/>
  <c r="Q2446" i="23"/>
  <c r="P2446" i="23"/>
  <c r="O2446" i="23"/>
  <c r="N2446" i="23"/>
  <c r="M2446" i="23"/>
  <c r="L2446" i="23"/>
  <c r="K2446" i="23"/>
  <c r="J2446" i="23"/>
  <c r="H2446" i="23"/>
  <c r="I2445" i="23"/>
  <c r="K2444" i="23"/>
  <c r="I2444" i="23" s="1"/>
  <c r="I2442" i="23"/>
  <c r="I2441" i="23"/>
  <c r="V2440" i="23"/>
  <c r="U2440" i="23"/>
  <c r="T2440" i="23"/>
  <c r="S2440" i="23"/>
  <c r="R2440" i="23"/>
  <c r="Q2440" i="23"/>
  <c r="P2440" i="23"/>
  <c r="O2440" i="23"/>
  <c r="N2440" i="23"/>
  <c r="M2440" i="23"/>
  <c r="L2440" i="23"/>
  <c r="J2440" i="23"/>
  <c r="I2439" i="23"/>
  <c r="I2438" i="23"/>
  <c r="I2437" i="23"/>
  <c r="I2436" i="23"/>
  <c r="I2435" i="23"/>
  <c r="V2434" i="23"/>
  <c r="U2434" i="23"/>
  <c r="T2434" i="23"/>
  <c r="S2434" i="23"/>
  <c r="R2434" i="23"/>
  <c r="Q2434" i="23"/>
  <c r="P2434" i="23"/>
  <c r="O2434" i="23"/>
  <c r="N2434" i="23"/>
  <c r="M2434" i="23"/>
  <c r="L2434" i="23"/>
  <c r="K2434" i="23"/>
  <c r="J2434" i="23"/>
  <c r="H2434" i="23"/>
  <c r="I2433" i="23"/>
  <c r="I2432" i="23"/>
  <c r="I2431" i="23"/>
  <c r="I2430" i="23"/>
  <c r="I2429" i="23"/>
  <c r="V2428" i="23"/>
  <c r="U2428" i="23"/>
  <c r="T2428" i="23"/>
  <c r="S2428" i="23"/>
  <c r="R2428" i="23"/>
  <c r="Q2428" i="23"/>
  <c r="P2428" i="23"/>
  <c r="O2428" i="23"/>
  <c r="N2428" i="23"/>
  <c r="M2428" i="23"/>
  <c r="L2428" i="23"/>
  <c r="K2428" i="23"/>
  <c r="J2428" i="23"/>
  <c r="H2428" i="23"/>
  <c r="I2427" i="23"/>
  <c r="I2426" i="23"/>
  <c r="I2425" i="23"/>
  <c r="I2424" i="23"/>
  <c r="I2423" i="23"/>
  <c r="V2422" i="23"/>
  <c r="U2422" i="23"/>
  <c r="T2422" i="23"/>
  <c r="S2422" i="23"/>
  <c r="R2422" i="23"/>
  <c r="Q2422" i="23"/>
  <c r="P2422" i="23"/>
  <c r="O2422" i="23"/>
  <c r="N2422" i="23"/>
  <c r="M2422" i="23"/>
  <c r="L2422" i="23"/>
  <c r="K2422" i="23"/>
  <c r="J2422" i="23"/>
  <c r="H2422" i="23"/>
  <c r="I2421" i="23"/>
  <c r="I2420" i="23"/>
  <c r="I2419" i="23"/>
  <c r="I2418" i="23"/>
  <c r="I2417" i="23"/>
  <c r="V2416" i="23"/>
  <c r="U2416" i="23"/>
  <c r="T2416" i="23"/>
  <c r="S2416" i="23"/>
  <c r="R2416" i="23"/>
  <c r="Q2416" i="23"/>
  <c r="P2416" i="23"/>
  <c r="O2416" i="23"/>
  <c r="N2416" i="23"/>
  <c r="M2416" i="23"/>
  <c r="L2416" i="23"/>
  <c r="K2416" i="23"/>
  <c r="J2416" i="23"/>
  <c r="H2416" i="23"/>
  <c r="I2415" i="23"/>
  <c r="I2414" i="23"/>
  <c r="I2413" i="23"/>
  <c r="I2412" i="23"/>
  <c r="I2411" i="23"/>
  <c r="V2410" i="23"/>
  <c r="U2410" i="23"/>
  <c r="T2410" i="23"/>
  <c r="S2410" i="23"/>
  <c r="R2410" i="23"/>
  <c r="Q2410" i="23"/>
  <c r="P2410" i="23"/>
  <c r="O2410" i="23"/>
  <c r="N2410" i="23"/>
  <c r="M2410" i="23"/>
  <c r="L2410" i="23"/>
  <c r="K2410" i="23"/>
  <c r="J2410" i="23"/>
  <c r="H2410" i="23"/>
  <c r="I2408" i="23"/>
  <c r="I2407" i="23"/>
  <c r="I2406" i="23"/>
  <c r="I2405" i="23"/>
  <c r="I2404" i="23"/>
  <c r="V2403" i="23"/>
  <c r="U2403" i="23"/>
  <c r="T2403" i="23"/>
  <c r="S2403" i="23"/>
  <c r="R2403" i="23"/>
  <c r="Q2403" i="23"/>
  <c r="P2403" i="23"/>
  <c r="O2403" i="23"/>
  <c r="N2403" i="23"/>
  <c r="M2403" i="23"/>
  <c r="L2403" i="23"/>
  <c r="K2403" i="23"/>
  <c r="J2403" i="23"/>
  <c r="H2403" i="23"/>
  <c r="I2402" i="23"/>
  <c r="I2401" i="23"/>
  <c r="I2400" i="23"/>
  <c r="I2399" i="23"/>
  <c r="I2398" i="23"/>
  <c r="V2397" i="23"/>
  <c r="U2397" i="23"/>
  <c r="T2397" i="23"/>
  <c r="S2397" i="23"/>
  <c r="R2397" i="23"/>
  <c r="Q2397" i="23"/>
  <c r="P2397" i="23"/>
  <c r="O2397" i="23"/>
  <c r="N2397" i="23"/>
  <c r="M2397" i="23"/>
  <c r="L2397" i="23"/>
  <c r="K2397" i="23"/>
  <c r="J2397" i="23"/>
  <c r="H2397" i="23"/>
  <c r="I2395" i="23"/>
  <c r="I2394" i="23"/>
  <c r="I2393" i="23"/>
  <c r="I2392" i="23"/>
  <c r="I2391" i="23"/>
  <c r="V2390" i="23"/>
  <c r="U2390" i="23"/>
  <c r="T2390" i="23"/>
  <c r="S2390" i="23"/>
  <c r="R2390" i="23"/>
  <c r="Q2390" i="23"/>
  <c r="P2390" i="23"/>
  <c r="O2390" i="23"/>
  <c r="N2390" i="23"/>
  <c r="M2390" i="23"/>
  <c r="L2390" i="23"/>
  <c r="K2390" i="23"/>
  <c r="J2390" i="23"/>
  <c r="H2390" i="23"/>
  <c r="I2383" i="23"/>
  <c r="I2382" i="23"/>
  <c r="I2381" i="23"/>
  <c r="I2380" i="23"/>
  <c r="I2379" i="23"/>
  <c r="V2378" i="23"/>
  <c r="U2378" i="23"/>
  <c r="T2378" i="23"/>
  <c r="S2378" i="23"/>
  <c r="R2378" i="23"/>
  <c r="Q2378" i="23"/>
  <c r="P2378" i="23"/>
  <c r="O2378" i="23"/>
  <c r="N2378" i="23"/>
  <c r="M2378" i="23"/>
  <c r="L2378" i="23"/>
  <c r="K2378" i="23"/>
  <c r="J2378" i="23"/>
  <c r="H2378" i="23"/>
  <c r="I2377" i="23"/>
  <c r="I2376" i="23"/>
  <c r="I2375" i="23"/>
  <c r="I2374" i="23"/>
  <c r="I2373" i="23"/>
  <c r="V2372" i="23"/>
  <c r="U2372" i="23"/>
  <c r="T2372" i="23"/>
  <c r="S2372" i="23"/>
  <c r="R2372" i="23"/>
  <c r="Q2372" i="23"/>
  <c r="P2372" i="23"/>
  <c r="O2372" i="23"/>
  <c r="N2372" i="23"/>
  <c r="M2372" i="23"/>
  <c r="L2372" i="23"/>
  <c r="K2372" i="23"/>
  <c r="J2372" i="23"/>
  <c r="H2372" i="23"/>
  <c r="I2371" i="23"/>
  <c r="I2370" i="23"/>
  <c r="I2369" i="23"/>
  <c r="I2368" i="23"/>
  <c r="I2367" i="23"/>
  <c r="V2366" i="23"/>
  <c r="U2366" i="23"/>
  <c r="T2366" i="23"/>
  <c r="S2366" i="23"/>
  <c r="R2366" i="23"/>
  <c r="Q2366" i="23"/>
  <c r="P2366" i="23"/>
  <c r="O2366" i="23"/>
  <c r="N2366" i="23"/>
  <c r="M2366" i="23"/>
  <c r="L2366" i="23"/>
  <c r="K2366" i="23"/>
  <c r="J2366" i="23"/>
  <c r="H2366" i="23"/>
  <c r="I2365" i="23"/>
  <c r="I2364" i="23"/>
  <c r="I2363" i="23"/>
  <c r="I2362" i="23"/>
  <c r="I2361" i="23"/>
  <c r="V2360" i="23"/>
  <c r="U2360" i="23"/>
  <c r="T2360" i="23"/>
  <c r="S2360" i="23"/>
  <c r="R2360" i="23"/>
  <c r="Q2360" i="23"/>
  <c r="P2360" i="23"/>
  <c r="O2360" i="23"/>
  <c r="N2360" i="23"/>
  <c r="M2360" i="23"/>
  <c r="L2360" i="23"/>
  <c r="K2360" i="23"/>
  <c r="J2360" i="23"/>
  <c r="H2360" i="23"/>
  <c r="I2359" i="23"/>
  <c r="I2358" i="23"/>
  <c r="I2357" i="23"/>
  <c r="I2356" i="23"/>
  <c r="I2355" i="23"/>
  <c r="V2354" i="23"/>
  <c r="U2354" i="23"/>
  <c r="T2354" i="23"/>
  <c r="S2354" i="23"/>
  <c r="R2354" i="23"/>
  <c r="Q2354" i="23"/>
  <c r="P2354" i="23"/>
  <c r="O2354" i="23"/>
  <c r="N2354" i="23"/>
  <c r="M2354" i="23"/>
  <c r="L2354" i="23"/>
  <c r="K2354" i="23"/>
  <c r="J2354" i="23"/>
  <c r="H2354" i="23"/>
  <c r="I2353" i="23"/>
  <c r="I2352" i="23"/>
  <c r="I2351" i="23"/>
  <c r="I2350" i="23"/>
  <c r="I2349" i="23"/>
  <c r="V2348" i="23"/>
  <c r="U2348" i="23"/>
  <c r="T2348" i="23"/>
  <c r="S2348" i="23"/>
  <c r="R2348" i="23"/>
  <c r="Q2348" i="23"/>
  <c r="P2348" i="23"/>
  <c r="O2348" i="23"/>
  <c r="N2348" i="23"/>
  <c r="M2348" i="23"/>
  <c r="L2348" i="23"/>
  <c r="K2348" i="23"/>
  <c r="J2348" i="23"/>
  <c r="H2348" i="23"/>
  <c r="I2347" i="23"/>
  <c r="I2346" i="23"/>
  <c r="I2345" i="23"/>
  <c r="I2344" i="23"/>
  <c r="I2343" i="23"/>
  <c r="V2342" i="23"/>
  <c r="U2342" i="23"/>
  <c r="T2342" i="23"/>
  <c r="S2342" i="23"/>
  <c r="R2342" i="23"/>
  <c r="Q2342" i="23"/>
  <c r="P2342" i="23"/>
  <c r="O2342" i="23"/>
  <c r="N2342" i="23"/>
  <c r="M2342" i="23"/>
  <c r="L2342" i="23"/>
  <c r="K2342" i="23"/>
  <c r="J2342" i="23"/>
  <c r="H2342" i="23"/>
  <c r="I2341" i="23"/>
  <c r="I2340" i="23"/>
  <c r="I2339" i="23"/>
  <c r="I2338" i="23"/>
  <c r="I2337" i="23"/>
  <c r="V2336" i="23"/>
  <c r="U2336" i="23"/>
  <c r="T2336" i="23"/>
  <c r="S2336" i="23"/>
  <c r="R2336" i="23"/>
  <c r="Q2336" i="23"/>
  <c r="P2336" i="23"/>
  <c r="O2336" i="23"/>
  <c r="N2336" i="23"/>
  <c r="M2336" i="23"/>
  <c r="L2336" i="23"/>
  <c r="K2336" i="23"/>
  <c r="J2336" i="23"/>
  <c r="H2336" i="23"/>
  <c r="I2335" i="23"/>
  <c r="I2334" i="23"/>
  <c r="I2333" i="23"/>
  <c r="I2332" i="23"/>
  <c r="I2331" i="23"/>
  <c r="V2330" i="23"/>
  <c r="U2330" i="23"/>
  <c r="T2330" i="23"/>
  <c r="S2330" i="23"/>
  <c r="R2330" i="23"/>
  <c r="Q2330" i="23"/>
  <c r="P2330" i="23"/>
  <c r="O2330" i="23"/>
  <c r="N2330" i="23"/>
  <c r="M2330" i="23"/>
  <c r="L2330" i="23"/>
  <c r="K2330" i="23"/>
  <c r="J2330" i="23"/>
  <c r="H2330" i="23"/>
  <c r="C2330" i="23"/>
  <c r="C2336" i="23" s="1"/>
  <c r="C2342" i="23" s="1"/>
  <c r="C2348" i="23" s="1"/>
  <c r="C2354" i="23" s="1"/>
  <c r="C2360" i="23" s="1"/>
  <c r="C2366" i="23" s="1"/>
  <c r="C2372" i="23" s="1"/>
  <c r="C2378" i="23" s="1"/>
  <c r="I2315" i="23"/>
  <c r="I2314" i="23"/>
  <c r="I2313" i="23"/>
  <c r="I2312" i="23"/>
  <c r="I2311" i="23"/>
  <c r="V2310" i="23"/>
  <c r="U2310" i="23"/>
  <c r="T2310" i="23"/>
  <c r="S2310" i="23"/>
  <c r="R2310" i="23"/>
  <c r="Q2310" i="23"/>
  <c r="P2310" i="23"/>
  <c r="O2310" i="23"/>
  <c r="N2310" i="23"/>
  <c r="M2310" i="23"/>
  <c r="L2310" i="23"/>
  <c r="K2310" i="23"/>
  <c r="J2310" i="23"/>
  <c r="H2310" i="23"/>
  <c r="I2308" i="23"/>
  <c r="I2307" i="23"/>
  <c r="I2306" i="23"/>
  <c r="I2305" i="23"/>
  <c r="I2304" i="23"/>
  <c r="V2303" i="23"/>
  <c r="U2303" i="23"/>
  <c r="T2303" i="23"/>
  <c r="S2303" i="23"/>
  <c r="R2303" i="23"/>
  <c r="Q2303" i="23"/>
  <c r="P2303" i="23"/>
  <c r="O2303" i="23"/>
  <c r="N2303" i="23"/>
  <c r="M2303" i="23"/>
  <c r="L2303" i="23"/>
  <c r="K2303" i="23"/>
  <c r="J2303" i="23"/>
  <c r="H2303" i="23"/>
  <c r="I2296" i="23"/>
  <c r="I2295" i="23"/>
  <c r="I2294" i="23"/>
  <c r="I2293" i="23"/>
  <c r="I2292" i="23"/>
  <c r="V2291" i="23"/>
  <c r="U2291" i="23"/>
  <c r="T2291" i="23"/>
  <c r="S2291" i="23"/>
  <c r="R2291" i="23"/>
  <c r="Q2291" i="23"/>
  <c r="P2291" i="23"/>
  <c r="O2291" i="23"/>
  <c r="N2291" i="23"/>
  <c r="M2291" i="23"/>
  <c r="L2291" i="23"/>
  <c r="K2291" i="23"/>
  <c r="J2291" i="23"/>
  <c r="H2291" i="23"/>
  <c r="I2289" i="23"/>
  <c r="I2288" i="23"/>
  <c r="I2287" i="23"/>
  <c r="I2286" i="23"/>
  <c r="I2285" i="23"/>
  <c r="V2284" i="23"/>
  <c r="U2284" i="23"/>
  <c r="T2284" i="23"/>
  <c r="S2284" i="23"/>
  <c r="R2284" i="23"/>
  <c r="Q2284" i="23"/>
  <c r="P2284" i="23"/>
  <c r="O2284" i="23"/>
  <c r="N2284" i="23"/>
  <c r="M2284" i="23"/>
  <c r="L2284" i="23"/>
  <c r="K2284" i="23"/>
  <c r="J2284" i="23"/>
  <c r="H2284" i="23"/>
  <c r="I2273" i="23"/>
  <c r="I2272" i="23" s="1"/>
  <c r="V2272" i="23"/>
  <c r="U2272" i="23"/>
  <c r="T2272" i="23"/>
  <c r="S2272" i="23"/>
  <c r="R2272" i="23"/>
  <c r="Q2272" i="23"/>
  <c r="P2272" i="23"/>
  <c r="O2272" i="23"/>
  <c r="N2272" i="23"/>
  <c r="M2272" i="23"/>
  <c r="L2272" i="23"/>
  <c r="K2272" i="23"/>
  <c r="J2272" i="23"/>
  <c r="H2272" i="23"/>
  <c r="I2270" i="23"/>
  <c r="I2269" i="23"/>
  <c r="I2268" i="23"/>
  <c r="I2267" i="23"/>
  <c r="I2266" i="23"/>
  <c r="V2265" i="23"/>
  <c r="U2265" i="23"/>
  <c r="T2265" i="23"/>
  <c r="S2265" i="23"/>
  <c r="R2265" i="23"/>
  <c r="Q2265" i="23"/>
  <c r="P2265" i="23"/>
  <c r="O2265" i="23"/>
  <c r="N2265" i="23"/>
  <c r="M2265" i="23"/>
  <c r="L2265" i="23"/>
  <c r="K2265" i="23"/>
  <c r="J2265" i="23"/>
  <c r="H2265" i="23"/>
  <c r="I2264" i="23"/>
  <c r="I2263" i="23"/>
  <c r="I2262" i="23"/>
  <c r="I2261" i="23"/>
  <c r="I2260" i="23"/>
  <c r="V2259" i="23"/>
  <c r="U2259" i="23"/>
  <c r="T2259" i="23"/>
  <c r="S2259" i="23"/>
  <c r="R2259" i="23"/>
  <c r="Q2259" i="23"/>
  <c r="P2259" i="23"/>
  <c r="O2259" i="23"/>
  <c r="N2259" i="23"/>
  <c r="M2259" i="23"/>
  <c r="L2259" i="23"/>
  <c r="K2259" i="23"/>
  <c r="J2259" i="23"/>
  <c r="H2259" i="23"/>
  <c r="I2257" i="23"/>
  <c r="I2256" i="23"/>
  <c r="I2255" i="23"/>
  <c r="I2254" i="23"/>
  <c r="I2253" i="23"/>
  <c r="V2252" i="23"/>
  <c r="U2252" i="23"/>
  <c r="T2252" i="23"/>
  <c r="S2252" i="23"/>
  <c r="R2252" i="23"/>
  <c r="Q2252" i="23"/>
  <c r="P2252" i="23"/>
  <c r="O2252" i="23"/>
  <c r="N2252" i="23"/>
  <c r="M2252" i="23"/>
  <c r="L2252" i="23"/>
  <c r="K2252" i="23"/>
  <c r="J2252" i="23"/>
  <c r="H2252" i="23"/>
  <c r="I2245" i="23"/>
  <c r="I2244" i="23"/>
  <c r="I2243" i="23"/>
  <c r="I2242" i="23"/>
  <c r="I2241" i="23"/>
  <c r="V2240" i="23"/>
  <c r="U2240" i="23"/>
  <c r="T2240" i="23"/>
  <c r="S2240" i="23"/>
  <c r="R2240" i="23"/>
  <c r="Q2240" i="23"/>
  <c r="P2240" i="23"/>
  <c r="O2240" i="23"/>
  <c r="N2240" i="23"/>
  <c r="M2240" i="23"/>
  <c r="L2240" i="23"/>
  <c r="K2240" i="23"/>
  <c r="J2240" i="23"/>
  <c r="H2240" i="23"/>
  <c r="I2238" i="23"/>
  <c r="I2237" i="23"/>
  <c r="I2236" i="23"/>
  <c r="I2235" i="23"/>
  <c r="I2234" i="23"/>
  <c r="V2233" i="23"/>
  <c r="U2233" i="23"/>
  <c r="T2233" i="23"/>
  <c r="S2233" i="23"/>
  <c r="R2233" i="23"/>
  <c r="Q2233" i="23"/>
  <c r="P2233" i="23"/>
  <c r="O2233" i="23"/>
  <c r="N2233" i="23"/>
  <c r="M2233" i="23"/>
  <c r="L2233" i="23"/>
  <c r="K2233" i="23"/>
  <c r="J2233" i="23"/>
  <c r="L2225" i="23"/>
  <c r="I2225" i="23" s="1"/>
  <c r="I2224" i="23"/>
  <c r="I2223" i="23"/>
  <c r="I2222" i="23"/>
  <c r="I2221" i="23"/>
  <c r="V2220" i="23"/>
  <c r="U2220" i="23"/>
  <c r="T2220" i="23"/>
  <c r="S2220" i="23"/>
  <c r="R2220" i="23"/>
  <c r="Q2220" i="23"/>
  <c r="P2220" i="23"/>
  <c r="O2220" i="23"/>
  <c r="N2220" i="23"/>
  <c r="M2220" i="23"/>
  <c r="K2220" i="23"/>
  <c r="J2220" i="23"/>
  <c r="I2218" i="23"/>
  <c r="I2217" i="23"/>
  <c r="I2216" i="23"/>
  <c r="I2215" i="23"/>
  <c r="I2214" i="23"/>
  <c r="V2213" i="23"/>
  <c r="U2213" i="23"/>
  <c r="T2213" i="23"/>
  <c r="S2213" i="23"/>
  <c r="R2213" i="23"/>
  <c r="Q2213" i="23"/>
  <c r="P2213" i="23"/>
  <c r="O2213" i="23"/>
  <c r="N2213" i="23"/>
  <c r="M2213" i="23"/>
  <c r="L2213" i="23"/>
  <c r="K2213" i="23"/>
  <c r="J2213" i="23"/>
  <c r="H2213" i="23"/>
  <c r="I2212" i="23"/>
  <c r="I2211" i="23"/>
  <c r="I2210" i="23"/>
  <c r="I2209" i="23"/>
  <c r="I2208" i="23"/>
  <c r="V2207" i="23"/>
  <c r="U2207" i="23"/>
  <c r="T2207" i="23"/>
  <c r="S2207" i="23"/>
  <c r="R2207" i="23"/>
  <c r="Q2207" i="23"/>
  <c r="P2207" i="23"/>
  <c r="O2207" i="23"/>
  <c r="N2207" i="23"/>
  <c r="M2207" i="23"/>
  <c r="L2207" i="23"/>
  <c r="K2207" i="23"/>
  <c r="J2207" i="23"/>
  <c r="H2207" i="23"/>
  <c r="I2205" i="23"/>
  <c r="I2204" i="23"/>
  <c r="I2203" i="23"/>
  <c r="I2202" i="23"/>
  <c r="I2201" i="23"/>
  <c r="V2200" i="23"/>
  <c r="U2200" i="23"/>
  <c r="T2200" i="23"/>
  <c r="S2200" i="23"/>
  <c r="R2200" i="23"/>
  <c r="Q2200" i="23"/>
  <c r="P2200" i="23"/>
  <c r="O2200" i="23"/>
  <c r="N2200" i="23"/>
  <c r="M2200" i="23"/>
  <c r="L2200" i="23"/>
  <c r="K2200" i="23"/>
  <c r="J2200" i="23"/>
  <c r="H2200" i="23"/>
  <c r="I2199" i="23"/>
  <c r="I2198" i="23"/>
  <c r="I2197" i="23"/>
  <c r="I2196" i="23"/>
  <c r="I2195" i="23"/>
  <c r="V2194" i="23"/>
  <c r="U2194" i="23"/>
  <c r="T2194" i="23"/>
  <c r="S2194" i="23"/>
  <c r="R2194" i="23"/>
  <c r="Q2194" i="23"/>
  <c r="P2194" i="23"/>
  <c r="O2194" i="23"/>
  <c r="N2194" i="23"/>
  <c r="M2194" i="23"/>
  <c r="L2194" i="23"/>
  <c r="K2194" i="23"/>
  <c r="J2194" i="23"/>
  <c r="H2194" i="23"/>
  <c r="C2194" i="23"/>
  <c r="C2200" i="23" s="1"/>
  <c r="C2207" i="23" s="1"/>
  <c r="I2191" i="23"/>
  <c r="I2190" i="23"/>
  <c r="I2189" i="23"/>
  <c r="I2188" i="23"/>
  <c r="I2187" i="23"/>
  <c r="V2186" i="23"/>
  <c r="U2186" i="23"/>
  <c r="T2186" i="23"/>
  <c r="S2186" i="23"/>
  <c r="R2186" i="23"/>
  <c r="Q2186" i="23"/>
  <c r="P2186" i="23"/>
  <c r="O2186" i="23"/>
  <c r="N2186" i="23"/>
  <c r="M2186" i="23"/>
  <c r="L2186" i="23"/>
  <c r="K2186" i="23"/>
  <c r="J2186" i="23"/>
  <c r="I2161" i="23"/>
  <c r="I2160" i="23"/>
  <c r="I2159" i="23"/>
  <c r="I2158" i="23"/>
  <c r="I2157" i="23"/>
  <c r="V2156" i="23"/>
  <c r="U2156" i="23"/>
  <c r="T2156" i="23"/>
  <c r="S2156" i="23"/>
  <c r="R2156" i="23"/>
  <c r="Q2156" i="23"/>
  <c r="P2156" i="23"/>
  <c r="O2156" i="23"/>
  <c r="N2156" i="23"/>
  <c r="M2156" i="23"/>
  <c r="L2156" i="23"/>
  <c r="K2156" i="23"/>
  <c r="J2156" i="23"/>
  <c r="H2156" i="23"/>
  <c r="I2155" i="23"/>
  <c r="I2154" i="23"/>
  <c r="I2153" i="23"/>
  <c r="I2152" i="23"/>
  <c r="I2151" i="23"/>
  <c r="V2150" i="23"/>
  <c r="U2150" i="23"/>
  <c r="T2150" i="23"/>
  <c r="S2150" i="23"/>
  <c r="R2150" i="23"/>
  <c r="Q2150" i="23"/>
  <c r="P2150" i="23"/>
  <c r="O2150" i="23"/>
  <c r="N2150" i="23"/>
  <c r="M2150" i="23"/>
  <c r="L2150" i="23"/>
  <c r="K2150" i="23"/>
  <c r="J2150" i="23"/>
  <c r="H2150" i="23"/>
  <c r="I2149" i="23"/>
  <c r="I2148" i="23"/>
  <c r="I2147" i="23"/>
  <c r="I2146" i="23"/>
  <c r="I2145" i="23"/>
  <c r="V2144" i="23"/>
  <c r="U2144" i="23"/>
  <c r="T2144" i="23"/>
  <c r="S2144" i="23"/>
  <c r="R2144" i="23"/>
  <c r="Q2144" i="23"/>
  <c r="P2144" i="23"/>
  <c r="O2144" i="23"/>
  <c r="N2144" i="23"/>
  <c r="M2144" i="23"/>
  <c r="L2144" i="23"/>
  <c r="K2144" i="23"/>
  <c r="J2144" i="23"/>
  <c r="H2144" i="23"/>
  <c r="I2143" i="23"/>
  <c r="I2142" i="23"/>
  <c r="I2141" i="23"/>
  <c r="I2140" i="23"/>
  <c r="I2139" i="23"/>
  <c r="V2138" i="23"/>
  <c r="U2138" i="23"/>
  <c r="T2138" i="23"/>
  <c r="S2138" i="23"/>
  <c r="R2138" i="23"/>
  <c r="Q2138" i="23"/>
  <c r="P2138" i="23"/>
  <c r="O2138" i="23"/>
  <c r="N2138" i="23"/>
  <c r="M2138" i="23"/>
  <c r="L2138" i="23"/>
  <c r="K2138" i="23"/>
  <c r="J2138" i="23"/>
  <c r="H2138" i="23"/>
  <c r="I2137" i="23"/>
  <c r="I2136" i="23"/>
  <c r="I2135" i="23"/>
  <c r="I2134" i="23"/>
  <c r="I2133" i="23"/>
  <c r="V2132" i="23"/>
  <c r="U2132" i="23"/>
  <c r="T2132" i="23"/>
  <c r="S2132" i="23"/>
  <c r="R2132" i="23"/>
  <c r="Q2132" i="23"/>
  <c r="P2132" i="23"/>
  <c r="O2132" i="23"/>
  <c r="N2132" i="23"/>
  <c r="M2132" i="23"/>
  <c r="L2132" i="23"/>
  <c r="K2132" i="23"/>
  <c r="J2132" i="23"/>
  <c r="H2132" i="23"/>
  <c r="I2131" i="23"/>
  <c r="I2130" i="23"/>
  <c r="I2129" i="23"/>
  <c r="I2128" i="23"/>
  <c r="I2127" i="23"/>
  <c r="V2126" i="23"/>
  <c r="U2126" i="23"/>
  <c r="T2126" i="23"/>
  <c r="S2126" i="23"/>
  <c r="R2126" i="23"/>
  <c r="Q2126" i="23"/>
  <c r="P2126" i="23"/>
  <c r="O2126" i="23"/>
  <c r="N2126" i="23"/>
  <c r="M2126" i="23"/>
  <c r="L2126" i="23"/>
  <c r="K2126" i="23"/>
  <c r="J2126" i="23"/>
  <c r="H2126" i="23"/>
  <c r="I2113" i="23"/>
  <c r="I2112" i="23"/>
  <c r="I2111" i="23"/>
  <c r="I2110" i="23"/>
  <c r="I2109" i="23"/>
  <c r="V2108" i="23"/>
  <c r="U2108" i="23"/>
  <c r="T2108" i="23"/>
  <c r="S2108" i="23"/>
  <c r="R2108" i="23"/>
  <c r="Q2108" i="23"/>
  <c r="P2108" i="23"/>
  <c r="O2108" i="23"/>
  <c r="N2108" i="23"/>
  <c r="M2108" i="23"/>
  <c r="L2108" i="23"/>
  <c r="K2108" i="23"/>
  <c r="J2108" i="23"/>
  <c r="H2108" i="23"/>
  <c r="I2107" i="23"/>
  <c r="I2106" i="23"/>
  <c r="I2105" i="23"/>
  <c r="I2104" i="23"/>
  <c r="I2103" i="23"/>
  <c r="V2102" i="23"/>
  <c r="U2102" i="23"/>
  <c r="T2102" i="23"/>
  <c r="S2102" i="23"/>
  <c r="R2102" i="23"/>
  <c r="Q2102" i="23"/>
  <c r="P2102" i="23"/>
  <c r="O2102" i="23"/>
  <c r="N2102" i="23"/>
  <c r="M2102" i="23"/>
  <c r="L2102" i="23"/>
  <c r="K2102" i="23"/>
  <c r="J2102" i="23"/>
  <c r="H2102" i="23"/>
  <c r="I2100" i="23"/>
  <c r="I2099" i="23"/>
  <c r="I2098" i="23"/>
  <c r="I2097" i="23"/>
  <c r="V2096" i="23"/>
  <c r="U2096" i="23"/>
  <c r="T2096" i="23"/>
  <c r="S2096" i="23"/>
  <c r="R2096" i="23"/>
  <c r="Q2096" i="23"/>
  <c r="P2096" i="23"/>
  <c r="O2096" i="23"/>
  <c r="N2096" i="23"/>
  <c r="M2096" i="23"/>
  <c r="L2096" i="23"/>
  <c r="K2096" i="23"/>
  <c r="J2096" i="23"/>
  <c r="H2096" i="23"/>
  <c r="I2095" i="23"/>
  <c r="I2094" i="23"/>
  <c r="I2093" i="23"/>
  <c r="I2092" i="23"/>
  <c r="I2091" i="23"/>
  <c r="V2090" i="23"/>
  <c r="U2090" i="23"/>
  <c r="T2090" i="23"/>
  <c r="S2090" i="23"/>
  <c r="R2090" i="23"/>
  <c r="Q2090" i="23"/>
  <c r="P2090" i="23"/>
  <c r="O2090" i="23"/>
  <c r="N2090" i="23"/>
  <c r="M2090" i="23"/>
  <c r="L2090" i="23"/>
  <c r="K2090" i="23"/>
  <c r="J2090" i="23"/>
  <c r="H2090" i="23"/>
  <c r="I2088" i="23"/>
  <c r="L2087" i="23"/>
  <c r="K2087" i="23"/>
  <c r="H2087" i="23"/>
  <c r="I2086" i="23"/>
  <c r="L2085" i="23"/>
  <c r="K2085" i="23"/>
  <c r="H2085" i="23"/>
  <c r="I2084" i="23"/>
  <c r="V2083" i="23"/>
  <c r="U2083" i="23"/>
  <c r="T2083" i="23"/>
  <c r="S2083" i="23"/>
  <c r="R2083" i="23"/>
  <c r="Q2083" i="23"/>
  <c r="P2083" i="23"/>
  <c r="O2083" i="23"/>
  <c r="N2083" i="23"/>
  <c r="M2083" i="23"/>
  <c r="J2083" i="23"/>
  <c r="I2082" i="23"/>
  <c r="I2081" i="23"/>
  <c r="I2080" i="23"/>
  <c r="I2079" i="23"/>
  <c r="I2078" i="23"/>
  <c r="V2077" i="23"/>
  <c r="U2077" i="23"/>
  <c r="T2077" i="23"/>
  <c r="S2077" i="23"/>
  <c r="R2077" i="23"/>
  <c r="Q2077" i="23"/>
  <c r="P2077" i="23"/>
  <c r="O2077" i="23"/>
  <c r="N2077" i="23"/>
  <c r="M2077" i="23"/>
  <c r="L2077" i="23"/>
  <c r="K2077" i="23"/>
  <c r="J2077" i="23"/>
  <c r="H2077" i="23"/>
  <c r="I2076" i="23"/>
  <c r="L2075" i="23"/>
  <c r="K2075" i="23"/>
  <c r="J2075" i="23"/>
  <c r="J2751" i="23" s="1"/>
  <c r="H2075" i="23"/>
  <c r="H2751" i="23" s="1"/>
  <c r="I2074" i="23"/>
  <c r="L2073" i="23"/>
  <c r="K2073" i="23"/>
  <c r="J2073" i="23"/>
  <c r="J2749" i="23" s="1"/>
  <c r="H2073" i="23"/>
  <c r="L2072" i="23"/>
  <c r="L2748" i="23" s="1"/>
  <c r="K2072" i="23"/>
  <c r="K2748" i="23" s="1"/>
  <c r="J2072" i="23"/>
  <c r="J2748" i="23" s="1"/>
  <c r="H2072" i="23"/>
  <c r="H2748" i="23" s="1"/>
  <c r="V2071" i="23"/>
  <c r="U2071" i="23"/>
  <c r="T2071" i="23"/>
  <c r="S2071" i="23"/>
  <c r="R2071" i="23"/>
  <c r="Q2071" i="23"/>
  <c r="P2071" i="23"/>
  <c r="O2071" i="23"/>
  <c r="N2071" i="23"/>
  <c r="M2071" i="23"/>
  <c r="I2070" i="23"/>
  <c r="I2069" i="23"/>
  <c r="I2068" i="23"/>
  <c r="I2067" i="23"/>
  <c r="I2066" i="23"/>
  <c r="V2065" i="23"/>
  <c r="U2065" i="23"/>
  <c r="T2065" i="23"/>
  <c r="S2065" i="23"/>
  <c r="R2065" i="23"/>
  <c r="Q2065" i="23"/>
  <c r="P2065" i="23"/>
  <c r="O2065" i="23"/>
  <c r="N2065" i="23"/>
  <c r="M2065" i="23"/>
  <c r="L2065" i="23"/>
  <c r="K2065" i="23"/>
  <c r="J2065" i="23"/>
  <c r="H2065" i="23"/>
  <c r="I2063" i="23"/>
  <c r="I2062" i="23"/>
  <c r="I2061" i="23"/>
  <c r="I2060" i="23"/>
  <c r="I2059" i="23"/>
  <c r="V2058" i="23"/>
  <c r="U2058" i="23"/>
  <c r="T2058" i="23"/>
  <c r="S2058" i="23"/>
  <c r="R2058" i="23"/>
  <c r="Q2058" i="23"/>
  <c r="P2058" i="23"/>
  <c r="O2058" i="23"/>
  <c r="N2058" i="23"/>
  <c r="M2058" i="23"/>
  <c r="L2058" i="23"/>
  <c r="K2058" i="23"/>
  <c r="J2058" i="23"/>
  <c r="H2058" i="23"/>
  <c r="I2021" i="23"/>
  <c r="I2020" i="23"/>
  <c r="I2019" i="23"/>
  <c r="I2018" i="23"/>
  <c r="I2017" i="23"/>
  <c r="V2016" i="23"/>
  <c r="U2016" i="23"/>
  <c r="T2016" i="23"/>
  <c r="S2016" i="23"/>
  <c r="R2016" i="23"/>
  <c r="Q2016" i="23"/>
  <c r="P2016" i="23"/>
  <c r="O2016" i="23"/>
  <c r="N2016" i="23"/>
  <c r="M2016" i="23"/>
  <c r="L2016" i="23"/>
  <c r="K2016" i="23"/>
  <c r="J2016" i="23"/>
  <c r="I2015" i="23"/>
  <c r="I2014" i="23"/>
  <c r="I2013" i="23"/>
  <c r="I2012" i="23"/>
  <c r="I2011" i="23"/>
  <c r="V2010" i="23"/>
  <c r="U2010" i="23"/>
  <c r="T2010" i="23"/>
  <c r="S2010" i="23"/>
  <c r="R2010" i="23"/>
  <c r="Q2010" i="23"/>
  <c r="P2010" i="23"/>
  <c r="O2010" i="23"/>
  <c r="N2010" i="23"/>
  <c r="M2010" i="23"/>
  <c r="L2010" i="23"/>
  <c r="K2010" i="23"/>
  <c r="J2010" i="23"/>
  <c r="H2010" i="23"/>
  <c r="I2008" i="23"/>
  <c r="I2007" i="23"/>
  <c r="I2006" i="23"/>
  <c r="I2005" i="23"/>
  <c r="I2004" i="23"/>
  <c r="V2003" i="23"/>
  <c r="U2003" i="23"/>
  <c r="T2003" i="23"/>
  <c r="S2003" i="23"/>
  <c r="R2003" i="23"/>
  <c r="Q2003" i="23"/>
  <c r="P2003" i="23"/>
  <c r="O2003" i="23"/>
  <c r="N2003" i="23"/>
  <c r="M2003" i="23"/>
  <c r="L2003" i="23"/>
  <c r="K2003" i="23"/>
  <c r="J2003" i="23"/>
  <c r="I1954" i="23"/>
  <c r="I1953" i="23"/>
  <c r="I1952" i="23"/>
  <c r="I1951" i="23"/>
  <c r="I1950" i="23"/>
  <c r="V1949" i="23"/>
  <c r="U1949" i="23"/>
  <c r="T1949" i="23"/>
  <c r="S1949" i="23"/>
  <c r="R1949" i="23"/>
  <c r="Q1949" i="23"/>
  <c r="P1949" i="23"/>
  <c r="O1949" i="23"/>
  <c r="N1949" i="23"/>
  <c r="M1949" i="23"/>
  <c r="L1949" i="23"/>
  <c r="K1949" i="23"/>
  <c r="J1949" i="23"/>
  <c r="H1949" i="23"/>
  <c r="I1948" i="23"/>
  <c r="I1947" i="23"/>
  <c r="I1946" i="23"/>
  <c r="I1945" i="23"/>
  <c r="I1944" i="23"/>
  <c r="V1943" i="23"/>
  <c r="U1943" i="23"/>
  <c r="T1943" i="23"/>
  <c r="S1943" i="23"/>
  <c r="R1943" i="23"/>
  <c r="Q1943" i="23"/>
  <c r="P1943" i="23"/>
  <c r="O1943" i="23"/>
  <c r="N1943" i="23"/>
  <c r="M1943" i="23"/>
  <c r="L1943" i="23"/>
  <c r="K1943" i="23"/>
  <c r="J1943" i="23"/>
  <c r="H1943" i="23"/>
  <c r="I1942" i="23"/>
  <c r="I1941" i="23"/>
  <c r="I1940" i="23"/>
  <c r="I1939" i="23"/>
  <c r="I1938" i="23"/>
  <c r="V1937" i="23"/>
  <c r="U1937" i="23"/>
  <c r="T1937" i="23"/>
  <c r="S1937" i="23"/>
  <c r="R1937" i="23"/>
  <c r="Q1937" i="23"/>
  <c r="P1937" i="23"/>
  <c r="O1937" i="23"/>
  <c r="N1937" i="23"/>
  <c r="M1937" i="23"/>
  <c r="L1937" i="23"/>
  <c r="K1937" i="23"/>
  <c r="J1937" i="23"/>
  <c r="H1937" i="23"/>
  <c r="I1936" i="23"/>
  <c r="I1935" i="23"/>
  <c r="I1934" i="23"/>
  <c r="I1933" i="23"/>
  <c r="I1932" i="23"/>
  <c r="V1931" i="23"/>
  <c r="U1931" i="23"/>
  <c r="T1931" i="23"/>
  <c r="S1931" i="23"/>
  <c r="R1931" i="23"/>
  <c r="Q1931" i="23"/>
  <c r="P1931" i="23"/>
  <c r="O1931" i="23"/>
  <c r="N1931" i="23"/>
  <c r="M1931" i="23"/>
  <c r="L1931" i="23"/>
  <c r="K1931" i="23"/>
  <c r="J1931" i="23"/>
  <c r="H1931" i="23"/>
  <c r="I1845" i="23"/>
  <c r="I1844" i="23"/>
  <c r="I1843" i="23"/>
  <c r="I1842" i="23"/>
  <c r="I1841" i="23"/>
  <c r="V1840" i="23"/>
  <c r="U1840" i="23"/>
  <c r="T1840" i="23"/>
  <c r="S1840" i="23"/>
  <c r="R1840" i="23"/>
  <c r="Q1840" i="23"/>
  <c r="P1840" i="23"/>
  <c r="O1840" i="23"/>
  <c r="N1840" i="23"/>
  <c r="M1840" i="23"/>
  <c r="L1840" i="23"/>
  <c r="K1840" i="23"/>
  <c r="J1840" i="23"/>
  <c r="H1840" i="23"/>
  <c r="I1839" i="23"/>
  <c r="I1838" i="23"/>
  <c r="I1837" i="23"/>
  <c r="I1836" i="23"/>
  <c r="I1835" i="23"/>
  <c r="V1834" i="23"/>
  <c r="U1834" i="23"/>
  <c r="T1834" i="23"/>
  <c r="S1834" i="23"/>
  <c r="R1834" i="23"/>
  <c r="Q1834" i="23"/>
  <c r="P1834" i="23"/>
  <c r="O1834" i="23"/>
  <c r="N1834" i="23"/>
  <c r="M1834" i="23"/>
  <c r="L1834" i="23"/>
  <c r="K1834" i="23"/>
  <c r="J1834" i="23"/>
  <c r="H1834" i="23"/>
  <c r="I1772" i="23"/>
  <c r="I1771" i="23"/>
  <c r="I1770" i="23"/>
  <c r="I1769" i="23"/>
  <c r="I1768" i="23"/>
  <c r="V1767" i="23"/>
  <c r="U1767" i="23"/>
  <c r="T1767" i="23"/>
  <c r="S1767" i="23"/>
  <c r="R1767" i="23"/>
  <c r="Q1767" i="23"/>
  <c r="P1767" i="23"/>
  <c r="O1767" i="23"/>
  <c r="N1767" i="23"/>
  <c r="M1767" i="23"/>
  <c r="L1767" i="23"/>
  <c r="K1767" i="23"/>
  <c r="J1767" i="23"/>
  <c r="H1767" i="23"/>
  <c r="I1729" i="23"/>
  <c r="I1728" i="23"/>
  <c r="I1727" i="23"/>
  <c r="I1726" i="23"/>
  <c r="I1725" i="23"/>
  <c r="V1724" i="23"/>
  <c r="U1724" i="23"/>
  <c r="T1724" i="23"/>
  <c r="S1724" i="23"/>
  <c r="R1724" i="23"/>
  <c r="Q1724" i="23"/>
  <c r="P1724" i="23"/>
  <c r="O1724" i="23"/>
  <c r="N1724" i="23"/>
  <c r="M1724" i="23"/>
  <c r="L1724" i="23"/>
  <c r="K1724" i="23"/>
  <c r="J1724" i="23"/>
  <c r="H1724" i="23"/>
  <c r="I1699" i="23"/>
  <c r="I1698" i="23"/>
  <c r="I1697" i="23"/>
  <c r="I1696" i="23"/>
  <c r="I1695" i="23"/>
  <c r="V1694" i="23"/>
  <c r="U1694" i="23"/>
  <c r="T1694" i="23"/>
  <c r="S1694" i="23"/>
  <c r="R1694" i="23"/>
  <c r="Q1694" i="23"/>
  <c r="P1694" i="23"/>
  <c r="O1694" i="23"/>
  <c r="N1694" i="23"/>
  <c r="M1694" i="23"/>
  <c r="L1694" i="23"/>
  <c r="K1694" i="23"/>
  <c r="J1694" i="23"/>
  <c r="H1694" i="23"/>
  <c r="I1693" i="23"/>
  <c r="I1692" i="23"/>
  <c r="I1691" i="23"/>
  <c r="I1690" i="23"/>
  <c r="I1689" i="23"/>
  <c r="V1688" i="23"/>
  <c r="U1688" i="23"/>
  <c r="T1688" i="23"/>
  <c r="S1688" i="23"/>
  <c r="R1688" i="23"/>
  <c r="Q1688" i="23"/>
  <c r="P1688" i="23"/>
  <c r="O1688" i="23"/>
  <c r="N1688" i="23"/>
  <c r="M1688" i="23"/>
  <c r="L1688" i="23"/>
  <c r="K1688" i="23"/>
  <c r="J1688" i="23"/>
  <c r="H1688" i="23"/>
  <c r="I1687" i="23"/>
  <c r="I1686" i="23"/>
  <c r="I1685" i="23"/>
  <c r="I1684" i="23"/>
  <c r="I1683" i="23"/>
  <c r="V1682" i="23"/>
  <c r="U1682" i="23"/>
  <c r="T1682" i="23"/>
  <c r="S1682" i="23"/>
  <c r="R1682" i="23"/>
  <c r="Q1682" i="23"/>
  <c r="P1682" i="23"/>
  <c r="O1682" i="23"/>
  <c r="N1682" i="23"/>
  <c r="M1682" i="23"/>
  <c r="L1682" i="23"/>
  <c r="K1682" i="23"/>
  <c r="J1682" i="23"/>
  <c r="H1682" i="23"/>
  <c r="I1602" i="23"/>
  <c r="I1601" i="23"/>
  <c r="I1600" i="23"/>
  <c r="I1599" i="23"/>
  <c r="I1598" i="23"/>
  <c r="V1597" i="23"/>
  <c r="U1597" i="23"/>
  <c r="T1597" i="23"/>
  <c r="S1597" i="23"/>
  <c r="R1597" i="23"/>
  <c r="Q1597" i="23"/>
  <c r="P1597" i="23"/>
  <c r="O1597" i="23"/>
  <c r="N1597" i="23"/>
  <c r="M1597" i="23"/>
  <c r="L1597" i="23"/>
  <c r="K1597" i="23"/>
  <c r="J1597" i="23"/>
  <c r="H1597" i="23"/>
  <c r="I1479" i="23"/>
  <c r="I1478" i="23"/>
  <c r="I1477" i="23"/>
  <c r="I1476" i="23"/>
  <c r="V1475" i="23"/>
  <c r="U1475" i="23"/>
  <c r="T1475" i="23"/>
  <c r="S1475" i="23"/>
  <c r="R1475" i="23"/>
  <c r="Q1475" i="23"/>
  <c r="P1475" i="23"/>
  <c r="O1475" i="23"/>
  <c r="N1475" i="23"/>
  <c r="M1475" i="23"/>
  <c r="L1475" i="23"/>
  <c r="K1475" i="23"/>
  <c r="J1475" i="23"/>
  <c r="H1475" i="23"/>
  <c r="I1474" i="23"/>
  <c r="I1473" i="23"/>
  <c r="I1472" i="23"/>
  <c r="I1471" i="23"/>
  <c r="I1470" i="23"/>
  <c r="V1469" i="23"/>
  <c r="U1469" i="23"/>
  <c r="T1469" i="23"/>
  <c r="S1469" i="23"/>
  <c r="R1469" i="23"/>
  <c r="Q1469" i="23"/>
  <c r="P1469" i="23"/>
  <c r="O1469" i="23"/>
  <c r="N1469" i="23"/>
  <c r="M1469" i="23"/>
  <c r="L1469" i="23"/>
  <c r="K1469" i="23"/>
  <c r="J1469" i="23"/>
  <c r="H1469" i="23"/>
  <c r="I1468" i="23"/>
  <c r="I1467" i="23"/>
  <c r="I1466" i="23"/>
  <c r="I1465" i="23"/>
  <c r="I1464" i="23"/>
  <c r="V1463" i="23"/>
  <c r="U1463" i="23"/>
  <c r="T1463" i="23"/>
  <c r="S1463" i="23"/>
  <c r="R1463" i="23"/>
  <c r="Q1463" i="23"/>
  <c r="P1463" i="23"/>
  <c r="O1463" i="23"/>
  <c r="N1463" i="23"/>
  <c r="M1463" i="23"/>
  <c r="L1463" i="23"/>
  <c r="K1463" i="23"/>
  <c r="J1463" i="23"/>
  <c r="H1463" i="23"/>
  <c r="I1419" i="23"/>
  <c r="I1418" i="23"/>
  <c r="I1417" i="23"/>
  <c r="I1416" i="23"/>
  <c r="I1415" i="23"/>
  <c r="V1414" i="23"/>
  <c r="U1414" i="23"/>
  <c r="T1414" i="23"/>
  <c r="S1414" i="23"/>
  <c r="R1414" i="23"/>
  <c r="Q1414" i="23"/>
  <c r="P1414" i="23"/>
  <c r="O1414" i="23"/>
  <c r="N1414" i="23"/>
  <c r="M1414" i="23"/>
  <c r="L1414" i="23"/>
  <c r="K1414" i="23"/>
  <c r="J1414" i="23"/>
  <c r="H1414" i="23"/>
  <c r="I1413" i="23"/>
  <c r="I1412" i="23"/>
  <c r="I1411" i="23"/>
  <c r="I1410" i="23"/>
  <c r="I1409" i="23"/>
  <c r="V1408" i="23"/>
  <c r="U1408" i="23"/>
  <c r="T1408" i="23"/>
  <c r="S1408" i="23"/>
  <c r="R1408" i="23"/>
  <c r="Q1408" i="23"/>
  <c r="P1408" i="23"/>
  <c r="O1408" i="23"/>
  <c r="N1408" i="23"/>
  <c r="M1408" i="23"/>
  <c r="L1408" i="23"/>
  <c r="K1408" i="23"/>
  <c r="J1408" i="23"/>
  <c r="H1408" i="23"/>
  <c r="I1407" i="23"/>
  <c r="I1406" i="23"/>
  <c r="I1405" i="23"/>
  <c r="I1404" i="23"/>
  <c r="I1403" i="23"/>
  <c r="V1402" i="23"/>
  <c r="U1402" i="23"/>
  <c r="T1402" i="23"/>
  <c r="S1402" i="23"/>
  <c r="R1402" i="23"/>
  <c r="Q1402" i="23"/>
  <c r="P1402" i="23"/>
  <c r="O1402" i="23"/>
  <c r="N1402" i="23"/>
  <c r="M1402" i="23"/>
  <c r="L1402" i="23"/>
  <c r="K1402" i="23"/>
  <c r="J1402" i="23"/>
  <c r="H1402" i="23"/>
  <c r="I1401" i="23"/>
  <c r="I1400" i="23"/>
  <c r="I1399" i="23"/>
  <c r="I1398" i="23"/>
  <c r="I1397" i="23"/>
  <c r="V1396" i="23"/>
  <c r="U1396" i="23"/>
  <c r="T1396" i="23"/>
  <c r="S1396" i="23"/>
  <c r="R1396" i="23"/>
  <c r="Q1396" i="23"/>
  <c r="P1396" i="23"/>
  <c r="O1396" i="23"/>
  <c r="N1396" i="23"/>
  <c r="M1396" i="23"/>
  <c r="L1396" i="23"/>
  <c r="K1396" i="23"/>
  <c r="J1396" i="23"/>
  <c r="H1396" i="23"/>
  <c r="I1395" i="23"/>
  <c r="I1394" i="23"/>
  <c r="I1393" i="23"/>
  <c r="I1392" i="23"/>
  <c r="I1391" i="23"/>
  <c r="V1390" i="23"/>
  <c r="U1390" i="23"/>
  <c r="T1390" i="23"/>
  <c r="S1390" i="23"/>
  <c r="R1390" i="23"/>
  <c r="Q1390" i="23"/>
  <c r="P1390" i="23"/>
  <c r="O1390" i="23"/>
  <c r="N1390" i="23"/>
  <c r="M1390" i="23"/>
  <c r="L1390" i="23"/>
  <c r="K1390" i="23"/>
  <c r="J1390" i="23"/>
  <c r="H1390" i="23"/>
  <c r="I1389" i="23"/>
  <c r="I1388" i="23"/>
  <c r="I1387" i="23"/>
  <c r="I1386" i="23"/>
  <c r="I1385" i="23"/>
  <c r="V1384" i="23"/>
  <c r="U1384" i="23"/>
  <c r="T1384" i="23"/>
  <c r="S1384" i="23"/>
  <c r="R1384" i="23"/>
  <c r="Q1384" i="23"/>
  <c r="P1384" i="23"/>
  <c r="O1384" i="23"/>
  <c r="N1384" i="23"/>
  <c r="M1384" i="23"/>
  <c r="L1384" i="23"/>
  <c r="K1384" i="23"/>
  <c r="J1384" i="23"/>
  <c r="I1382" i="23"/>
  <c r="I1381" i="23"/>
  <c r="I1380" i="23"/>
  <c r="I1379" i="23"/>
  <c r="V1378" i="23"/>
  <c r="U1378" i="23"/>
  <c r="T1378" i="23"/>
  <c r="S1378" i="23"/>
  <c r="R1378" i="23"/>
  <c r="Q1378" i="23"/>
  <c r="P1378" i="23"/>
  <c r="O1378" i="23"/>
  <c r="N1378" i="23"/>
  <c r="M1378" i="23"/>
  <c r="L1378" i="23"/>
  <c r="K1378" i="23"/>
  <c r="J1378" i="23"/>
  <c r="I1376" i="23"/>
  <c r="I1375" i="23"/>
  <c r="I1374" i="23"/>
  <c r="I1373" i="23"/>
  <c r="V1372" i="23"/>
  <c r="U1372" i="23"/>
  <c r="T1372" i="23"/>
  <c r="S1372" i="23"/>
  <c r="R1372" i="23"/>
  <c r="Q1372" i="23"/>
  <c r="P1372" i="23"/>
  <c r="O1372" i="23"/>
  <c r="N1372" i="23"/>
  <c r="M1372" i="23"/>
  <c r="L1372" i="23"/>
  <c r="K1372" i="23"/>
  <c r="J1372" i="23"/>
  <c r="H1372" i="23"/>
  <c r="I1371" i="23"/>
  <c r="I1370" i="23"/>
  <c r="I1369" i="23"/>
  <c r="I1368" i="23"/>
  <c r="I1367" i="23"/>
  <c r="V1366" i="23"/>
  <c r="U1366" i="23"/>
  <c r="T1366" i="23"/>
  <c r="S1366" i="23"/>
  <c r="R1366" i="23"/>
  <c r="Q1366" i="23"/>
  <c r="P1366" i="23"/>
  <c r="O1366" i="23"/>
  <c r="N1366" i="23"/>
  <c r="M1366" i="23"/>
  <c r="L1366" i="23"/>
  <c r="K1366" i="23"/>
  <c r="J1366" i="23"/>
  <c r="I1365" i="23"/>
  <c r="I1364" i="23"/>
  <c r="I1363" i="23"/>
  <c r="I1362" i="23"/>
  <c r="I1361" i="23"/>
  <c r="V1360" i="23"/>
  <c r="U1360" i="23"/>
  <c r="T1360" i="23"/>
  <c r="S1360" i="23"/>
  <c r="R1360" i="23"/>
  <c r="Q1360" i="23"/>
  <c r="P1360" i="23"/>
  <c r="O1360" i="23"/>
  <c r="N1360" i="23"/>
  <c r="M1360" i="23"/>
  <c r="L1360" i="23"/>
  <c r="K1360" i="23"/>
  <c r="J1360" i="23"/>
  <c r="H1360" i="23"/>
  <c r="I1329" i="23"/>
  <c r="I1328" i="23"/>
  <c r="I1327" i="23"/>
  <c r="I1326" i="23"/>
  <c r="I1325" i="23"/>
  <c r="V1324" i="23"/>
  <c r="U1324" i="23"/>
  <c r="T1324" i="23"/>
  <c r="S1324" i="23"/>
  <c r="R1324" i="23"/>
  <c r="Q1324" i="23"/>
  <c r="P1324" i="23"/>
  <c r="O1324" i="23"/>
  <c r="N1324" i="23"/>
  <c r="M1324" i="23"/>
  <c r="L1324" i="23"/>
  <c r="K1324" i="23"/>
  <c r="J1324" i="23"/>
  <c r="H1324" i="23"/>
  <c r="I1323" i="23"/>
  <c r="I1322" i="23"/>
  <c r="I1321" i="23"/>
  <c r="I1320" i="23"/>
  <c r="I1319" i="23"/>
  <c r="V1318" i="23"/>
  <c r="U1318" i="23"/>
  <c r="T1318" i="23"/>
  <c r="S1318" i="23"/>
  <c r="R1318" i="23"/>
  <c r="Q1318" i="23"/>
  <c r="P1318" i="23"/>
  <c r="O1318" i="23"/>
  <c r="N1318" i="23"/>
  <c r="M1318" i="23"/>
  <c r="L1318" i="23"/>
  <c r="K1318" i="23"/>
  <c r="J1318" i="23"/>
  <c r="H1318" i="23"/>
  <c r="I1287" i="23"/>
  <c r="I1286" i="23"/>
  <c r="I1285" i="23"/>
  <c r="I1284" i="23"/>
  <c r="I1283" i="23"/>
  <c r="L1282" i="23"/>
  <c r="K1282" i="23"/>
  <c r="J1282" i="23"/>
  <c r="H1282" i="23"/>
  <c r="I1281" i="23"/>
  <c r="I1280" i="23"/>
  <c r="I1279" i="23"/>
  <c r="I1278" i="23"/>
  <c r="I1277" i="23"/>
  <c r="V1276" i="23"/>
  <c r="U1276" i="23"/>
  <c r="T1276" i="23"/>
  <c r="S1276" i="23"/>
  <c r="R1276" i="23"/>
  <c r="Q1276" i="23"/>
  <c r="P1276" i="23"/>
  <c r="O1276" i="23"/>
  <c r="N1276" i="23"/>
  <c r="M1276" i="23"/>
  <c r="L1276" i="23"/>
  <c r="K1276" i="23"/>
  <c r="J1276" i="23"/>
  <c r="H1276" i="23"/>
  <c r="C1276" i="23"/>
  <c r="C1282" i="23" s="1"/>
  <c r="I1266" i="23"/>
  <c r="I1265" i="23"/>
  <c r="I1264" i="23"/>
  <c r="I1263" i="23"/>
  <c r="I1262" i="23"/>
  <c r="V1261" i="23"/>
  <c r="U1261" i="23"/>
  <c r="T1261" i="23"/>
  <c r="S1261" i="23"/>
  <c r="R1261" i="23"/>
  <c r="Q1261" i="23"/>
  <c r="P1261" i="23"/>
  <c r="O1261" i="23"/>
  <c r="N1261" i="23"/>
  <c r="M1261" i="23"/>
  <c r="L1261" i="23"/>
  <c r="K1261" i="23"/>
  <c r="J1261" i="23"/>
  <c r="H1261" i="23"/>
  <c r="I1260" i="23"/>
  <c r="I1259" i="23"/>
  <c r="I1258" i="23"/>
  <c r="I1257" i="23"/>
  <c r="I1256" i="23"/>
  <c r="V1255" i="23"/>
  <c r="U1255" i="23"/>
  <c r="T1255" i="23"/>
  <c r="S1255" i="23"/>
  <c r="R1255" i="23"/>
  <c r="Q1255" i="23"/>
  <c r="P1255" i="23"/>
  <c r="O1255" i="23"/>
  <c r="N1255" i="23"/>
  <c r="M1255" i="23"/>
  <c r="L1255" i="23"/>
  <c r="K1255" i="23"/>
  <c r="J1255" i="23"/>
  <c r="H1255" i="23"/>
  <c r="I1254" i="23"/>
  <c r="I1253" i="23"/>
  <c r="I1252" i="23"/>
  <c r="I1251" i="23"/>
  <c r="I1250" i="23"/>
  <c r="V1249" i="23"/>
  <c r="U1249" i="23"/>
  <c r="T1249" i="23"/>
  <c r="S1249" i="23"/>
  <c r="R1249" i="23"/>
  <c r="Q1249" i="23"/>
  <c r="P1249" i="23"/>
  <c r="O1249" i="23"/>
  <c r="N1249" i="23"/>
  <c r="M1249" i="23"/>
  <c r="L1249" i="23"/>
  <c r="K1249" i="23"/>
  <c r="J1249" i="23"/>
  <c r="H1249" i="23"/>
  <c r="I1248" i="23"/>
  <c r="I1247" i="23"/>
  <c r="I1246" i="23"/>
  <c r="I1245" i="23"/>
  <c r="I1244" i="23"/>
  <c r="V1243" i="23"/>
  <c r="U1243" i="23"/>
  <c r="T1243" i="23"/>
  <c r="S1243" i="23"/>
  <c r="R1243" i="23"/>
  <c r="Q1243" i="23"/>
  <c r="P1243" i="23"/>
  <c r="O1243" i="23"/>
  <c r="N1243" i="23"/>
  <c r="M1243" i="23"/>
  <c r="L1243" i="23"/>
  <c r="K1243" i="23"/>
  <c r="J1243" i="23"/>
  <c r="H1243" i="23"/>
  <c r="I1241" i="23"/>
  <c r="I1240" i="23"/>
  <c r="I1239" i="23"/>
  <c r="I1238" i="23"/>
  <c r="I1237" i="23"/>
  <c r="V1236" i="23"/>
  <c r="U1236" i="23"/>
  <c r="T1236" i="23"/>
  <c r="S1236" i="23"/>
  <c r="R1236" i="23"/>
  <c r="Q1236" i="23"/>
  <c r="P1236" i="23"/>
  <c r="O1236" i="23"/>
  <c r="N1236" i="23"/>
  <c r="M1236" i="23"/>
  <c r="L1236" i="23"/>
  <c r="K1236" i="23"/>
  <c r="J1236" i="23"/>
  <c r="H1236" i="23"/>
  <c r="I1235" i="23"/>
  <c r="I1234" i="23"/>
  <c r="I1233" i="23"/>
  <c r="I1232" i="23"/>
  <c r="I1231" i="23"/>
  <c r="V1230" i="23"/>
  <c r="U1230" i="23"/>
  <c r="T1230" i="23"/>
  <c r="S1230" i="23"/>
  <c r="R1230" i="23"/>
  <c r="Q1230" i="23"/>
  <c r="P1230" i="23"/>
  <c r="O1230" i="23"/>
  <c r="N1230" i="23"/>
  <c r="M1230" i="23"/>
  <c r="L1230" i="23"/>
  <c r="K1230" i="23"/>
  <c r="J1230" i="23"/>
  <c r="H1230" i="23"/>
  <c r="I1229" i="23"/>
  <c r="I1228" i="23"/>
  <c r="I1227" i="23"/>
  <c r="I1226" i="23"/>
  <c r="I1225" i="23"/>
  <c r="V1224" i="23"/>
  <c r="U1224" i="23"/>
  <c r="T1224" i="23"/>
  <c r="S1224" i="23"/>
  <c r="R1224" i="23"/>
  <c r="Q1224" i="23"/>
  <c r="P1224" i="23"/>
  <c r="O1224" i="23"/>
  <c r="N1224" i="23"/>
  <c r="M1224" i="23"/>
  <c r="L1224" i="23"/>
  <c r="K1224" i="23"/>
  <c r="J1224" i="23"/>
  <c r="H1224" i="23"/>
  <c r="I1223" i="23"/>
  <c r="I1222" i="23"/>
  <c r="I1221" i="23"/>
  <c r="I1220" i="23"/>
  <c r="I1219" i="23"/>
  <c r="V1218" i="23"/>
  <c r="U1218" i="23"/>
  <c r="T1218" i="23"/>
  <c r="S1218" i="23"/>
  <c r="R1218" i="23"/>
  <c r="Q1218" i="23"/>
  <c r="P1218" i="23"/>
  <c r="O1218" i="23"/>
  <c r="N1218" i="23"/>
  <c r="M1218" i="23"/>
  <c r="L1218" i="23"/>
  <c r="K1218" i="23"/>
  <c r="J1218" i="23"/>
  <c r="H1218" i="23"/>
  <c r="I1217" i="23"/>
  <c r="I1216" i="23"/>
  <c r="I1215" i="23"/>
  <c r="I1214" i="23"/>
  <c r="I1213" i="23"/>
  <c r="V1212" i="23"/>
  <c r="U1212" i="23"/>
  <c r="T1212" i="23"/>
  <c r="S1212" i="23"/>
  <c r="R1212" i="23"/>
  <c r="Q1212" i="23"/>
  <c r="P1212" i="23"/>
  <c r="O1212" i="23"/>
  <c r="N1212" i="23"/>
  <c r="M1212" i="23"/>
  <c r="L1212" i="23"/>
  <c r="K1212" i="23"/>
  <c r="J1212" i="23"/>
  <c r="H1212" i="23"/>
  <c r="I1211" i="23"/>
  <c r="I1210" i="23"/>
  <c r="I1209" i="23"/>
  <c r="I1208" i="23"/>
  <c r="I1207" i="23"/>
  <c r="V1206" i="23"/>
  <c r="U1206" i="23"/>
  <c r="T1206" i="23"/>
  <c r="S1206" i="23"/>
  <c r="R1206" i="23"/>
  <c r="Q1206" i="23"/>
  <c r="P1206" i="23"/>
  <c r="O1206" i="23"/>
  <c r="N1206" i="23"/>
  <c r="M1206" i="23"/>
  <c r="L1206" i="23"/>
  <c r="K1206" i="23"/>
  <c r="J1206" i="23"/>
  <c r="H1206" i="23"/>
  <c r="C1206" i="23"/>
  <c r="C1212" i="23" s="1"/>
  <c r="C1218" i="23" s="1"/>
  <c r="C1224" i="23" s="1"/>
  <c r="C1230" i="23" s="1"/>
  <c r="C1236" i="23" s="1"/>
  <c r="C1243" i="23" s="1"/>
  <c r="C1249" i="23" s="1"/>
  <c r="C1255" i="23" s="1"/>
  <c r="C1261" i="23" s="1"/>
  <c r="C1268" i="23" s="1"/>
  <c r="I1191" i="23"/>
  <c r="I1190" i="23"/>
  <c r="I1189" i="23"/>
  <c r="I1188" i="23"/>
  <c r="I1187" i="23"/>
  <c r="V1186" i="23"/>
  <c r="U1186" i="23"/>
  <c r="T1186" i="23"/>
  <c r="S1186" i="23"/>
  <c r="R1186" i="23"/>
  <c r="Q1186" i="23"/>
  <c r="P1186" i="23"/>
  <c r="O1186" i="23"/>
  <c r="N1186" i="23"/>
  <c r="M1186" i="23"/>
  <c r="L1186" i="23"/>
  <c r="K1186" i="23"/>
  <c r="J1186" i="23"/>
  <c r="H1186" i="23"/>
  <c r="I1185" i="23"/>
  <c r="I1184" i="23"/>
  <c r="I1183" i="23"/>
  <c r="I1182" i="23"/>
  <c r="I1181" i="23"/>
  <c r="V1180" i="23"/>
  <c r="U1180" i="23"/>
  <c r="T1180" i="23"/>
  <c r="S1180" i="23"/>
  <c r="R1180" i="23"/>
  <c r="Q1180" i="23"/>
  <c r="P1180" i="23"/>
  <c r="O1180" i="23"/>
  <c r="N1180" i="23"/>
  <c r="M1180" i="23"/>
  <c r="L1180" i="23"/>
  <c r="K1180" i="23"/>
  <c r="J1180" i="23"/>
  <c r="H1180" i="23"/>
  <c r="C1180" i="23"/>
  <c r="C1186" i="23" s="1"/>
  <c r="N1173" i="23"/>
  <c r="M1173" i="23"/>
  <c r="L1173" i="23"/>
  <c r="K1173" i="23"/>
  <c r="J1173" i="23"/>
  <c r="H1173" i="23"/>
  <c r="I1154" i="23"/>
  <c r="I1153" i="23"/>
  <c r="I1152" i="23"/>
  <c r="I1151" i="23"/>
  <c r="I1150" i="23"/>
  <c r="N1149" i="23"/>
  <c r="M1149" i="23"/>
  <c r="L1149" i="23"/>
  <c r="K1149" i="23"/>
  <c r="J1149" i="23"/>
  <c r="H1149" i="23"/>
  <c r="I1148" i="23"/>
  <c r="I1147" i="23"/>
  <c r="I1146" i="23"/>
  <c r="I1145" i="23"/>
  <c r="I1144" i="23"/>
  <c r="N1143" i="23"/>
  <c r="M1143" i="23"/>
  <c r="L1143" i="23"/>
  <c r="K1143" i="23"/>
  <c r="J1143" i="23"/>
  <c r="H1143" i="23"/>
  <c r="N1137" i="23"/>
  <c r="M1137" i="23"/>
  <c r="L1137" i="23"/>
  <c r="K1137" i="23"/>
  <c r="J1137" i="23"/>
  <c r="H1137" i="23"/>
  <c r="I1136" i="23"/>
  <c r="I1135" i="23"/>
  <c r="I1134" i="23"/>
  <c r="I1133" i="23"/>
  <c r="I1132" i="23"/>
  <c r="V1131" i="23"/>
  <c r="U1131" i="23"/>
  <c r="T1131" i="23"/>
  <c r="S1131" i="23"/>
  <c r="R1131" i="23"/>
  <c r="Q1131" i="23"/>
  <c r="P1131" i="23"/>
  <c r="O1131" i="23"/>
  <c r="N1131" i="23"/>
  <c r="M1131" i="23"/>
  <c r="L1131" i="23"/>
  <c r="K1131" i="23"/>
  <c r="J1131" i="23"/>
  <c r="H1131" i="23"/>
  <c r="I1130" i="23"/>
  <c r="I1129" i="23"/>
  <c r="I1128" i="23"/>
  <c r="I1127" i="23"/>
  <c r="I1126" i="23"/>
  <c r="V1125" i="23"/>
  <c r="U1125" i="23"/>
  <c r="T1125" i="23"/>
  <c r="S1125" i="23"/>
  <c r="R1125" i="23"/>
  <c r="Q1125" i="23"/>
  <c r="P1125" i="23"/>
  <c r="O1125" i="23"/>
  <c r="N1125" i="23"/>
  <c r="M1125" i="23"/>
  <c r="L1125" i="23"/>
  <c r="K1125" i="23"/>
  <c r="J1125" i="23"/>
  <c r="H1125" i="23"/>
  <c r="I1124" i="23"/>
  <c r="I1123" i="23"/>
  <c r="I1122" i="23"/>
  <c r="I1121" i="23"/>
  <c r="I1120" i="23"/>
  <c r="V1119" i="23"/>
  <c r="U1119" i="23"/>
  <c r="T1119" i="23"/>
  <c r="S1119" i="23"/>
  <c r="R1119" i="23"/>
  <c r="Q1119" i="23"/>
  <c r="P1119" i="23"/>
  <c r="O1119" i="23"/>
  <c r="N1119" i="23"/>
  <c r="M1119" i="23"/>
  <c r="L1119" i="23"/>
  <c r="K1119" i="23"/>
  <c r="J1119" i="23"/>
  <c r="H1119" i="23"/>
  <c r="I1118" i="23"/>
  <c r="I1117" i="23"/>
  <c r="I1116" i="23"/>
  <c r="I1115" i="23"/>
  <c r="I1114" i="23"/>
  <c r="V1113" i="23"/>
  <c r="U1113" i="23"/>
  <c r="T1113" i="23"/>
  <c r="S1113" i="23"/>
  <c r="R1113" i="23"/>
  <c r="Q1113" i="23"/>
  <c r="P1113" i="23"/>
  <c r="O1113" i="23"/>
  <c r="N1113" i="23"/>
  <c r="M1113" i="23"/>
  <c r="L1113" i="23"/>
  <c r="K1113" i="23"/>
  <c r="J1113" i="23"/>
  <c r="H1113" i="23"/>
  <c r="I1112" i="23"/>
  <c r="I1111" i="23"/>
  <c r="I1110" i="23"/>
  <c r="I1109" i="23"/>
  <c r="I1108" i="23"/>
  <c r="V1107" i="23"/>
  <c r="U1107" i="23"/>
  <c r="T1107" i="23"/>
  <c r="S1107" i="23"/>
  <c r="R1107" i="23"/>
  <c r="Q1107" i="23"/>
  <c r="P1107" i="23"/>
  <c r="O1107" i="23"/>
  <c r="N1107" i="23"/>
  <c r="M1107" i="23"/>
  <c r="L1107" i="23"/>
  <c r="K1107" i="23"/>
  <c r="J1107" i="23"/>
  <c r="H1107" i="23"/>
  <c r="I1106" i="23"/>
  <c r="I1105" i="23"/>
  <c r="I1104" i="23"/>
  <c r="I1103" i="23"/>
  <c r="I1102" i="23"/>
  <c r="V1101" i="23"/>
  <c r="U1101" i="23"/>
  <c r="T1101" i="23"/>
  <c r="S1101" i="23"/>
  <c r="R1101" i="23"/>
  <c r="Q1101" i="23"/>
  <c r="P1101" i="23"/>
  <c r="O1101" i="23"/>
  <c r="N1101" i="23"/>
  <c r="M1101" i="23"/>
  <c r="L1101" i="23"/>
  <c r="K1101" i="23"/>
  <c r="J1101" i="23"/>
  <c r="H1101" i="23"/>
  <c r="I1100" i="23"/>
  <c r="I1099" i="23"/>
  <c r="I1098" i="23"/>
  <c r="I1097" i="23"/>
  <c r="I1096" i="23"/>
  <c r="V1095" i="23"/>
  <c r="U1095" i="23"/>
  <c r="T1095" i="23"/>
  <c r="S1095" i="23"/>
  <c r="R1095" i="23"/>
  <c r="Q1095" i="23"/>
  <c r="P1095" i="23"/>
  <c r="O1095" i="23"/>
  <c r="N1095" i="23"/>
  <c r="M1095" i="23"/>
  <c r="L1095" i="23"/>
  <c r="K1095" i="23"/>
  <c r="J1095" i="23"/>
  <c r="H1095" i="23"/>
  <c r="I1040" i="23"/>
  <c r="I1039" i="23"/>
  <c r="I1038" i="23"/>
  <c r="I1037" i="23"/>
  <c r="I1036" i="23"/>
  <c r="V1035" i="23"/>
  <c r="U1035" i="23"/>
  <c r="T1035" i="23"/>
  <c r="S1035" i="23"/>
  <c r="R1035" i="23"/>
  <c r="Q1035" i="23"/>
  <c r="P1035" i="23"/>
  <c r="O1035" i="23"/>
  <c r="N1035" i="23"/>
  <c r="M1035" i="23"/>
  <c r="L1035" i="23"/>
  <c r="K1035" i="23"/>
  <c r="J1035" i="23"/>
  <c r="H1035" i="23"/>
  <c r="I1034" i="23"/>
  <c r="I1033" i="23"/>
  <c r="I1032" i="23"/>
  <c r="I1031" i="23"/>
  <c r="I1030" i="23"/>
  <c r="V1029" i="23"/>
  <c r="U1029" i="23"/>
  <c r="T1029" i="23"/>
  <c r="S1029" i="23"/>
  <c r="R1029" i="23"/>
  <c r="Q1029" i="23"/>
  <c r="P1029" i="23"/>
  <c r="O1029" i="23"/>
  <c r="N1029" i="23"/>
  <c r="M1029" i="23"/>
  <c r="L1029" i="23"/>
  <c r="K1029" i="23"/>
  <c r="J1029" i="23"/>
  <c r="H1029" i="23"/>
  <c r="I1013" i="23"/>
  <c r="I1012" i="23"/>
  <c r="I1011" i="23"/>
  <c r="I1010" i="23"/>
  <c r="I1009" i="23"/>
  <c r="V1008" i="23"/>
  <c r="U1008" i="23"/>
  <c r="T1008" i="23"/>
  <c r="S1008" i="23"/>
  <c r="R1008" i="23"/>
  <c r="Q1008" i="23"/>
  <c r="P1008" i="23"/>
  <c r="O1008" i="23"/>
  <c r="N1008" i="23"/>
  <c r="M1008" i="23"/>
  <c r="L1008" i="23"/>
  <c r="K1008" i="23"/>
  <c r="H1008" i="23"/>
  <c r="I1001" i="23"/>
  <c r="I1000" i="23"/>
  <c r="K999" i="23"/>
  <c r="I999" i="23" s="1"/>
  <c r="I998" i="23"/>
  <c r="I997" i="23"/>
  <c r="V996" i="23"/>
  <c r="U996" i="23"/>
  <c r="T996" i="23"/>
  <c r="S996" i="23"/>
  <c r="R996" i="23"/>
  <c r="Q996" i="23"/>
  <c r="P996" i="23"/>
  <c r="O996" i="23"/>
  <c r="N996" i="23"/>
  <c r="M996" i="23"/>
  <c r="L996" i="23"/>
  <c r="J996" i="23"/>
  <c r="H996" i="23"/>
  <c r="I995" i="23"/>
  <c r="I994" i="23"/>
  <c r="I993" i="23"/>
  <c r="I992" i="23"/>
  <c r="I991" i="23"/>
  <c r="V990" i="23"/>
  <c r="U990" i="23"/>
  <c r="T990" i="23"/>
  <c r="S990" i="23"/>
  <c r="R990" i="23"/>
  <c r="Q990" i="23"/>
  <c r="P990" i="23"/>
  <c r="O990" i="23"/>
  <c r="N990" i="23"/>
  <c r="M990" i="23"/>
  <c r="L990" i="23"/>
  <c r="K990" i="23"/>
  <c r="J990" i="23"/>
  <c r="H990" i="23"/>
  <c r="I989" i="23"/>
  <c r="I988" i="23"/>
  <c r="J987" i="23"/>
  <c r="I987" i="23" s="1"/>
  <c r="I986" i="23"/>
  <c r="I985" i="23"/>
  <c r="V984" i="23"/>
  <c r="U984" i="23"/>
  <c r="T984" i="23"/>
  <c r="S984" i="23"/>
  <c r="R984" i="23"/>
  <c r="Q984" i="23"/>
  <c r="P984" i="23"/>
  <c r="O984" i="23"/>
  <c r="N984" i="23"/>
  <c r="M984" i="23"/>
  <c r="L984" i="23"/>
  <c r="K984" i="23"/>
  <c r="H984" i="23"/>
  <c r="I983" i="23"/>
  <c r="I982" i="23"/>
  <c r="I981" i="23"/>
  <c r="I980" i="23"/>
  <c r="I979" i="23"/>
  <c r="V978" i="23"/>
  <c r="U978" i="23"/>
  <c r="T978" i="23"/>
  <c r="S978" i="23"/>
  <c r="R978" i="23"/>
  <c r="Q978" i="23"/>
  <c r="P978" i="23"/>
  <c r="O978" i="23"/>
  <c r="N978" i="23"/>
  <c r="M978" i="23"/>
  <c r="L978" i="23"/>
  <c r="K978" i="23"/>
  <c r="J978" i="23"/>
  <c r="H978" i="23"/>
  <c r="I971" i="23"/>
  <c r="I970" i="23"/>
  <c r="I969" i="23"/>
  <c r="I968" i="23"/>
  <c r="I967" i="23"/>
  <c r="V966" i="23"/>
  <c r="U966" i="23"/>
  <c r="T966" i="23"/>
  <c r="S966" i="23"/>
  <c r="R966" i="23"/>
  <c r="Q966" i="23"/>
  <c r="P966" i="23"/>
  <c r="O966" i="23"/>
  <c r="N966" i="23"/>
  <c r="M966" i="23"/>
  <c r="L966" i="23"/>
  <c r="K966" i="23"/>
  <c r="J966" i="23"/>
  <c r="H966" i="23"/>
  <c r="I965" i="23"/>
  <c r="I964" i="23"/>
  <c r="I963" i="23"/>
  <c r="I962" i="23"/>
  <c r="I961" i="23"/>
  <c r="V960" i="23"/>
  <c r="U960" i="23"/>
  <c r="T960" i="23"/>
  <c r="S960" i="23"/>
  <c r="R960" i="23"/>
  <c r="Q960" i="23"/>
  <c r="P960" i="23"/>
  <c r="O960" i="23"/>
  <c r="N960" i="23"/>
  <c r="M960" i="23"/>
  <c r="L960" i="23"/>
  <c r="K960" i="23"/>
  <c r="J960" i="23"/>
  <c r="H960" i="23"/>
  <c r="C960" i="23"/>
  <c r="C966" i="23" s="1"/>
  <c r="C972" i="23" s="1"/>
  <c r="I957" i="23"/>
  <c r="I956" i="23"/>
  <c r="I955" i="23"/>
  <c r="I954" i="23"/>
  <c r="I953" i="23"/>
  <c r="V952" i="23"/>
  <c r="U952" i="23"/>
  <c r="T952" i="23"/>
  <c r="S952" i="23"/>
  <c r="R952" i="23"/>
  <c r="Q952" i="23"/>
  <c r="P952" i="23"/>
  <c r="O952" i="23"/>
  <c r="N952" i="23"/>
  <c r="M952" i="23"/>
  <c r="L952" i="23"/>
  <c r="K952" i="23"/>
  <c r="J952" i="23"/>
  <c r="H952" i="23"/>
  <c r="I951" i="23"/>
  <c r="I950" i="23"/>
  <c r="I949" i="23"/>
  <c r="I948" i="23"/>
  <c r="I947" i="23"/>
  <c r="V946" i="23"/>
  <c r="U946" i="23"/>
  <c r="T946" i="23"/>
  <c r="S946" i="23"/>
  <c r="R946" i="23"/>
  <c r="Q946" i="23"/>
  <c r="P946" i="23"/>
  <c r="O946" i="23"/>
  <c r="N946" i="23"/>
  <c r="M946" i="23"/>
  <c r="L946" i="23"/>
  <c r="K946" i="23"/>
  <c r="J946" i="23"/>
  <c r="H946" i="23"/>
  <c r="I945" i="23"/>
  <c r="I944" i="23"/>
  <c r="I943" i="23"/>
  <c r="I942" i="23"/>
  <c r="I941" i="23"/>
  <c r="V940" i="23"/>
  <c r="U940" i="23"/>
  <c r="T940" i="23"/>
  <c r="S940" i="23"/>
  <c r="R940" i="23"/>
  <c r="Q940" i="23"/>
  <c r="P940" i="23"/>
  <c r="O940" i="23"/>
  <c r="N940" i="23"/>
  <c r="M940" i="23"/>
  <c r="L940" i="23"/>
  <c r="K940" i="23"/>
  <c r="J940" i="23"/>
  <c r="H940" i="23"/>
  <c r="I939" i="23"/>
  <c r="I938" i="23"/>
  <c r="I937" i="23"/>
  <c r="I936" i="23"/>
  <c r="I935" i="23"/>
  <c r="V934" i="23"/>
  <c r="U934" i="23"/>
  <c r="T934" i="23"/>
  <c r="S934" i="23"/>
  <c r="R934" i="23"/>
  <c r="Q934" i="23"/>
  <c r="P934" i="23"/>
  <c r="O934" i="23"/>
  <c r="N934" i="23"/>
  <c r="M934" i="23"/>
  <c r="L934" i="23"/>
  <c r="K934" i="23"/>
  <c r="J934" i="23"/>
  <c r="H934" i="23"/>
  <c r="I932" i="23"/>
  <c r="I931" i="23"/>
  <c r="I930" i="23"/>
  <c r="I929" i="23"/>
  <c r="I928" i="23"/>
  <c r="V927" i="23"/>
  <c r="U927" i="23"/>
  <c r="T927" i="23"/>
  <c r="S927" i="23"/>
  <c r="R927" i="23"/>
  <c r="Q927" i="23"/>
  <c r="P927" i="23"/>
  <c r="O927" i="23"/>
  <c r="N927" i="23"/>
  <c r="M927" i="23"/>
  <c r="L927" i="23"/>
  <c r="K927" i="23"/>
  <c r="J927" i="23"/>
  <c r="I920" i="23"/>
  <c r="I919" i="23"/>
  <c r="I918" i="23"/>
  <c r="I917" i="23"/>
  <c r="I916" i="23"/>
  <c r="V915" i="23"/>
  <c r="U915" i="23"/>
  <c r="T915" i="23"/>
  <c r="S915" i="23"/>
  <c r="R915" i="23"/>
  <c r="Q915" i="23"/>
  <c r="P915" i="23"/>
  <c r="O915" i="23"/>
  <c r="N915" i="23"/>
  <c r="M915" i="23"/>
  <c r="L915" i="23"/>
  <c r="K915" i="23"/>
  <c r="J915" i="23"/>
  <c r="H915" i="23"/>
  <c r="I882" i="23"/>
  <c r="I881" i="23"/>
  <c r="I880" i="23"/>
  <c r="I879" i="23"/>
  <c r="I878" i="23"/>
  <c r="V877" i="23"/>
  <c r="U877" i="23"/>
  <c r="T877" i="23"/>
  <c r="S877" i="23"/>
  <c r="R877" i="23"/>
  <c r="Q877" i="23"/>
  <c r="P877" i="23"/>
  <c r="O877" i="23"/>
  <c r="N877" i="23"/>
  <c r="M877" i="23"/>
  <c r="L877" i="23"/>
  <c r="K877" i="23"/>
  <c r="J877" i="23"/>
  <c r="H877" i="23"/>
  <c r="I875" i="23"/>
  <c r="I874" i="23"/>
  <c r="I873" i="23"/>
  <c r="I872" i="23"/>
  <c r="I871" i="23"/>
  <c r="V870" i="23"/>
  <c r="U870" i="23"/>
  <c r="T870" i="23"/>
  <c r="S870" i="23"/>
  <c r="R870" i="23"/>
  <c r="Q870" i="23"/>
  <c r="P870" i="23"/>
  <c r="O870" i="23"/>
  <c r="N870" i="23"/>
  <c r="M870" i="23"/>
  <c r="L870" i="23"/>
  <c r="K870" i="23"/>
  <c r="J870" i="23"/>
  <c r="H870" i="23"/>
  <c r="I857" i="23"/>
  <c r="I856" i="23"/>
  <c r="I855" i="23"/>
  <c r="I853" i="23"/>
  <c r="V852" i="23"/>
  <c r="U852" i="23"/>
  <c r="T852" i="23"/>
  <c r="S852" i="23"/>
  <c r="R852" i="23"/>
  <c r="Q852" i="23"/>
  <c r="P852" i="23"/>
  <c r="O852" i="23"/>
  <c r="N852" i="23"/>
  <c r="M852" i="23"/>
  <c r="L852" i="23"/>
  <c r="J852" i="23"/>
  <c r="H852" i="23"/>
  <c r="I850" i="23"/>
  <c r="I849" i="23"/>
  <c r="I848" i="23"/>
  <c r="I847" i="23"/>
  <c r="I846" i="23"/>
  <c r="N845" i="23"/>
  <c r="M845" i="23"/>
  <c r="L845" i="23"/>
  <c r="K845" i="23"/>
  <c r="J845" i="23"/>
  <c r="H845" i="23"/>
  <c r="I831" i="23"/>
  <c r="I830" i="23"/>
  <c r="I829" i="23"/>
  <c r="I828" i="23"/>
  <c r="I827" i="23"/>
  <c r="V826" i="23"/>
  <c r="U826" i="23"/>
  <c r="T826" i="23"/>
  <c r="S826" i="23"/>
  <c r="R826" i="23"/>
  <c r="Q826" i="23"/>
  <c r="P826" i="23"/>
  <c r="O826" i="23"/>
  <c r="N826" i="23"/>
  <c r="M826" i="23"/>
  <c r="L826" i="23"/>
  <c r="K826" i="23"/>
  <c r="J826" i="23"/>
  <c r="H826" i="23"/>
  <c r="I825" i="23"/>
  <c r="I824" i="23"/>
  <c r="I823" i="23"/>
  <c r="I822" i="23"/>
  <c r="I821" i="23"/>
  <c r="V820" i="23"/>
  <c r="U820" i="23"/>
  <c r="T820" i="23"/>
  <c r="S820" i="23"/>
  <c r="R820" i="23"/>
  <c r="Q820" i="23"/>
  <c r="P820" i="23"/>
  <c r="O820" i="23"/>
  <c r="N820" i="23"/>
  <c r="M820" i="23"/>
  <c r="L820" i="23"/>
  <c r="K820" i="23"/>
  <c r="J820" i="23"/>
  <c r="I813" i="23"/>
  <c r="I812" i="23"/>
  <c r="I811" i="23"/>
  <c r="I810" i="23"/>
  <c r="I809" i="23"/>
  <c r="V808" i="23"/>
  <c r="U808" i="23"/>
  <c r="T808" i="23"/>
  <c r="S808" i="23"/>
  <c r="R808" i="23"/>
  <c r="Q808" i="23"/>
  <c r="P808" i="23"/>
  <c r="O808" i="23"/>
  <c r="N808" i="23"/>
  <c r="M808" i="23"/>
  <c r="L808" i="23"/>
  <c r="K808" i="23"/>
  <c r="J808" i="23"/>
  <c r="H808" i="23"/>
  <c r="I768" i="23"/>
  <c r="I767" i="23"/>
  <c r="I766" i="23"/>
  <c r="I765" i="23"/>
  <c r="I764" i="23"/>
  <c r="V763" i="23"/>
  <c r="U763" i="23"/>
  <c r="T763" i="23"/>
  <c r="S763" i="23"/>
  <c r="R763" i="23"/>
  <c r="Q763" i="23"/>
  <c r="P763" i="23"/>
  <c r="O763" i="23"/>
  <c r="N763" i="23"/>
  <c r="M763" i="23"/>
  <c r="L763" i="23"/>
  <c r="K763" i="23"/>
  <c r="J763" i="23"/>
  <c r="H763" i="23"/>
  <c r="I750" i="23"/>
  <c r="I749" i="23"/>
  <c r="I748" i="23"/>
  <c r="I747" i="23"/>
  <c r="I746" i="23"/>
  <c r="V745" i="23"/>
  <c r="U745" i="23"/>
  <c r="T745" i="23"/>
  <c r="S745" i="23"/>
  <c r="R745" i="23"/>
  <c r="Q745" i="23"/>
  <c r="P745" i="23"/>
  <c r="O745" i="23"/>
  <c r="N745" i="23"/>
  <c r="M745" i="23"/>
  <c r="L745" i="23"/>
  <c r="K745" i="23"/>
  <c r="J745" i="23"/>
  <c r="H745" i="23"/>
  <c r="I744" i="23"/>
  <c r="I743" i="23"/>
  <c r="I742" i="23"/>
  <c r="I741" i="23"/>
  <c r="I740" i="23"/>
  <c r="V739" i="23"/>
  <c r="U739" i="23"/>
  <c r="T739" i="23"/>
  <c r="S739" i="23"/>
  <c r="R739" i="23"/>
  <c r="Q739" i="23"/>
  <c r="P739" i="23"/>
  <c r="O739" i="23"/>
  <c r="N739" i="23"/>
  <c r="M739" i="23"/>
  <c r="L739" i="23"/>
  <c r="K739" i="23"/>
  <c r="J739" i="23"/>
  <c r="H739" i="23"/>
  <c r="I732" i="23"/>
  <c r="I731" i="23"/>
  <c r="I730" i="23"/>
  <c r="I729" i="23"/>
  <c r="I728" i="23"/>
  <c r="V727" i="23"/>
  <c r="U727" i="23"/>
  <c r="T727" i="23"/>
  <c r="S727" i="23"/>
  <c r="R727" i="23"/>
  <c r="Q727" i="23"/>
  <c r="P727" i="23"/>
  <c r="O727" i="23"/>
  <c r="N727" i="23"/>
  <c r="M727" i="23"/>
  <c r="L727" i="23"/>
  <c r="K727" i="23"/>
  <c r="J727" i="23"/>
  <c r="H727" i="23"/>
  <c r="C727" i="23"/>
  <c r="C733" i="23" s="1"/>
  <c r="I724" i="23"/>
  <c r="I723" i="23"/>
  <c r="I722" i="23"/>
  <c r="I721" i="23"/>
  <c r="I720" i="23"/>
  <c r="V719" i="23"/>
  <c r="U719" i="23"/>
  <c r="T719" i="23"/>
  <c r="S719" i="23"/>
  <c r="R719" i="23"/>
  <c r="Q719" i="23"/>
  <c r="P719" i="23"/>
  <c r="O719" i="23"/>
  <c r="N719" i="23"/>
  <c r="M719" i="23"/>
  <c r="L719" i="23"/>
  <c r="K719" i="23"/>
  <c r="J719" i="23"/>
  <c r="H719" i="23"/>
  <c r="I718" i="23"/>
  <c r="I717" i="23"/>
  <c r="I716" i="23"/>
  <c r="I715" i="23"/>
  <c r="I714" i="23"/>
  <c r="V713" i="23"/>
  <c r="U713" i="23"/>
  <c r="T713" i="23"/>
  <c r="S713" i="23"/>
  <c r="R713" i="23"/>
  <c r="Q713" i="23"/>
  <c r="P713" i="23"/>
  <c r="O713" i="23"/>
  <c r="N713" i="23"/>
  <c r="M713" i="23"/>
  <c r="L713" i="23"/>
  <c r="K713" i="23"/>
  <c r="J713" i="23"/>
  <c r="H713" i="23"/>
  <c r="I712" i="23"/>
  <c r="I711" i="23"/>
  <c r="I710" i="23"/>
  <c r="I709" i="23"/>
  <c r="I708" i="23"/>
  <c r="V707" i="23"/>
  <c r="U707" i="23"/>
  <c r="T707" i="23"/>
  <c r="S707" i="23"/>
  <c r="R707" i="23"/>
  <c r="Q707" i="23"/>
  <c r="P707" i="23"/>
  <c r="O707" i="23"/>
  <c r="N707" i="23"/>
  <c r="M707" i="23"/>
  <c r="L707" i="23"/>
  <c r="K707" i="23"/>
  <c r="J707" i="23"/>
  <c r="H707" i="23"/>
  <c r="I698" i="23"/>
  <c r="I697" i="23"/>
  <c r="I696" i="23"/>
  <c r="I695" i="23"/>
  <c r="I694" i="23"/>
  <c r="V693" i="23"/>
  <c r="U693" i="23"/>
  <c r="T693" i="23"/>
  <c r="S693" i="23"/>
  <c r="R693" i="23"/>
  <c r="Q693" i="23"/>
  <c r="P693" i="23"/>
  <c r="O693" i="23"/>
  <c r="N693" i="23"/>
  <c r="M693" i="23"/>
  <c r="L693" i="23"/>
  <c r="K693" i="23"/>
  <c r="J693" i="23"/>
  <c r="H693" i="23"/>
  <c r="I670" i="23"/>
  <c r="I669" i="23"/>
  <c r="I668" i="23"/>
  <c r="I667" i="23"/>
  <c r="I666" i="23"/>
  <c r="V665" i="23"/>
  <c r="U665" i="23"/>
  <c r="T665" i="23"/>
  <c r="S665" i="23"/>
  <c r="R665" i="23"/>
  <c r="Q665" i="23"/>
  <c r="P665" i="23"/>
  <c r="O665" i="23"/>
  <c r="N665" i="23"/>
  <c r="M665" i="23"/>
  <c r="L665" i="23"/>
  <c r="K665" i="23"/>
  <c r="J665" i="23"/>
  <c r="H665" i="23"/>
  <c r="I638" i="23"/>
  <c r="I637" i="23"/>
  <c r="I636" i="23"/>
  <c r="I635" i="23"/>
  <c r="I634" i="23"/>
  <c r="V633" i="23"/>
  <c r="U633" i="23"/>
  <c r="T633" i="23"/>
  <c r="S633" i="23"/>
  <c r="R633" i="23"/>
  <c r="Q633" i="23"/>
  <c r="P633" i="23"/>
  <c r="O633" i="23"/>
  <c r="N633" i="23"/>
  <c r="M633" i="23"/>
  <c r="L633" i="23"/>
  <c r="K633" i="23"/>
  <c r="J633" i="23"/>
  <c r="H633" i="23"/>
  <c r="C633" i="23"/>
  <c r="C639" i="23" s="1"/>
  <c r="I630" i="23"/>
  <c r="I629" i="23"/>
  <c r="I628" i="23"/>
  <c r="I627" i="23"/>
  <c r="I626" i="23"/>
  <c r="V625" i="23"/>
  <c r="U625" i="23"/>
  <c r="T625" i="23"/>
  <c r="S625" i="23"/>
  <c r="R625" i="23"/>
  <c r="Q625" i="23"/>
  <c r="P625" i="23"/>
  <c r="O625" i="23"/>
  <c r="N625" i="23"/>
  <c r="M625" i="23"/>
  <c r="L625" i="23"/>
  <c r="K625" i="23"/>
  <c r="J625" i="23"/>
  <c r="H625" i="23"/>
  <c r="I624" i="23"/>
  <c r="I623" i="23"/>
  <c r="K622" i="23"/>
  <c r="I622" i="23" s="1"/>
  <c r="I621" i="23"/>
  <c r="I620" i="23"/>
  <c r="V619" i="23"/>
  <c r="U619" i="23"/>
  <c r="T619" i="23"/>
  <c r="S619" i="23"/>
  <c r="R619" i="23"/>
  <c r="Q619" i="23"/>
  <c r="P619" i="23"/>
  <c r="O619" i="23"/>
  <c r="N619" i="23"/>
  <c r="M619" i="23"/>
  <c r="L619" i="23"/>
  <c r="J619" i="23"/>
  <c r="H619" i="23"/>
  <c r="I618" i="23"/>
  <c r="I617" i="23"/>
  <c r="K616" i="23"/>
  <c r="K613" i="23" s="1"/>
  <c r="I615" i="23"/>
  <c r="I614" i="23"/>
  <c r="V613" i="23"/>
  <c r="U613" i="23"/>
  <c r="T613" i="23"/>
  <c r="S613" i="23"/>
  <c r="R613" i="23"/>
  <c r="Q613" i="23"/>
  <c r="P613" i="23"/>
  <c r="O613" i="23"/>
  <c r="N613" i="23"/>
  <c r="M613" i="23"/>
  <c r="L613" i="23"/>
  <c r="J613" i="23"/>
  <c r="H613" i="23"/>
  <c r="I612" i="23"/>
  <c r="I611" i="23"/>
  <c r="I610" i="23"/>
  <c r="I609" i="23"/>
  <c r="I608" i="23"/>
  <c r="V607" i="23"/>
  <c r="U607" i="23"/>
  <c r="T607" i="23"/>
  <c r="S607" i="23"/>
  <c r="R607" i="23"/>
  <c r="Q607" i="23"/>
  <c r="P607" i="23"/>
  <c r="O607" i="23"/>
  <c r="N607" i="23"/>
  <c r="M607" i="23"/>
  <c r="L607" i="23"/>
  <c r="K607" i="23"/>
  <c r="J607" i="23"/>
  <c r="H607" i="23"/>
  <c r="I606" i="23"/>
  <c r="I605" i="23"/>
  <c r="I604" i="23"/>
  <c r="I603" i="23"/>
  <c r="I602" i="23"/>
  <c r="V601" i="23"/>
  <c r="U601" i="23"/>
  <c r="T601" i="23"/>
  <c r="S601" i="23"/>
  <c r="R601" i="23"/>
  <c r="Q601" i="23"/>
  <c r="P601" i="23"/>
  <c r="O601" i="23"/>
  <c r="N601" i="23"/>
  <c r="M601" i="23"/>
  <c r="L601" i="23"/>
  <c r="K601" i="23"/>
  <c r="J601" i="23"/>
  <c r="H601" i="23"/>
  <c r="I600" i="23"/>
  <c r="I599" i="23"/>
  <c r="I598" i="23"/>
  <c r="I597" i="23"/>
  <c r="I596" i="23"/>
  <c r="V595" i="23"/>
  <c r="U595" i="23"/>
  <c r="T595" i="23"/>
  <c r="S595" i="23"/>
  <c r="R595" i="23"/>
  <c r="Q595" i="23"/>
  <c r="P595" i="23"/>
  <c r="O595" i="23"/>
  <c r="N595" i="23"/>
  <c r="M595" i="23"/>
  <c r="L595" i="23"/>
  <c r="K595" i="23"/>
  <c r="J595" i="23"/>
  <c r="H595" i="23"/>
  <c r="I553" i="23"/>
  <c r="I552" i="23"/>
  <c r="I551" i="23"/>
  <c r="I550" i="23"/>
  <c r="I549" i="23"/>
  <c r="V548" i="23"/>
  <c r="U548" i="23"/>
  <c r="T548" i="23"/>
  <c r="S548" i="23"/>
  <c r="R548" i="23"/>
  <c r="Q548" i="23"/>
  <c r="P548" i="23"/>
  <c r="O548" i="23"/>
  <c r="N548" i="23"/>
  <c r="M548" i="23"/>
  <c r="L548" i="23"/>
  <c r="K548" i="23"/>
  <c r="J548" i="23"/>
  <c r="H548" i="23"/>
  <c r="I526" i="23"/>
  <c r="I525" i="23"/>
  <c r="I524" i="23"/>
  <c r="I523" i="23"/>
  <c r="I522" i="23"/>
  <c r="V521" i="23"/>
  <c r="U521" i="23"/>
  <c r="T521" i="23"/>
  <c r="S521" i="23"/>
  <c r="R521" i="23"/>
  <c r="Q521" i="23"/>
  <c r="P521" i="23"/>
  <c r="O521" i="23"/>
  <c r="N521" i="23"/>
  <c r="M521" i="23"/>
  <c r="L521" i="23"/>
  <c r="K521" i="23"/>
  <c r="J521" i="23"/>
  <c r="H521" i="23"/>
  <c r="I520" i="23"/>
  <c r="I519" i="23"/>
  <c r="I518" i="23"/>
  <c r="I517" i="23"/>
  <c r="I516" i="23"/>
  <c r="V515" i="23"/>
  <c r="U515" i="23"/>
  <c r="T515" i="23"/>
  <c r="S515" i="23"/>
  <c r="R515" i="23"/>
  <c r="Q515" i="23"/>
  <c r="P515" i="23"/>
  <c r="O515" i="23"/>
  <c r="N515" i="23"/>
  <c r="M515" i="23"/>
  <c r="L515" i="23"/>
  <c r="K515" i="23"/>
  <c r="J515" i="23"/>
  <c r="H515" i="23"/>
  <c r="I514" i="23"/>
  <c r="I513" i="23"/>
  <c r="I512" i="23"/>
  <c r="I511" i="23"/>
  <c r="I510" i="23"/>
  <c r="V509" i="23"/>
  <c r="U509" i="23"/>
  <c r="T509" i="23"/>
  <c r="S509" i="23"/>
  <c r="R509" i="23"/>
  <c r="Q509" i="23"/>
  <c r="P509" i="23"/>
  <c r="O509" i="23"/>
  <c r="N509" i="23"/>
  <c r="M509" i="23"/>
  <c r="K509" i="23"/>
  <c r="J509" i="23"/>
  <c r="I508" i="23"/>
  <c r="I507" i="23"/>
  <c r="K506" i="23"/>
  <c r="K503" i="23" s="1"/>
  <c r="J506" i="23"/>
  <c r="I505" i="23"/>
  <c r="I504" i="23"/>
  <c r="V503" i="23"/>
  <c r="U503" i="23"/>
  <c r="T503" i="23"/>
  <c r="S503" i="23"/>
  <c r="R503" i="23"/>
  <c r="Q503" i="23"/>
  <c r="P503" i="23"/>
  <c r="O503" i="23"/>
  <c r="N503" i="23"/>
  <c r="M503" i="23"/>
  <c r="L503" i="23"/>
  <c r="H503" i="23"/>
  <c r="I501" i="23"/>
  <c r="I500" i="23"/>
  <c r="I499" i="23"/>
  <c r="I498" i="23"/>
  <c r="I497" i="23"/>
  <c r="V496" i="23"/>
  <c r="U496" i="23"/>
  <c r="T496" i="23"/>
  <c r="S496" i="23"/>
  <c r="R496" i="23"/>
  <c r="Q496" i="23"/>
  <c r="P496" i="23"/>
  <c r="O496" i="23"/>
  <c r="N496" i="23"/>
  <c r="M496" i="23"/>
  <c r="L496" i="23"/>
  <c r="K496" i="23"/>
  <c r="J496" i="23"/>
  <c r="H496" i="23"/>
  <c r="C496" i="23"/>
  <c r="I493" i="23"/>
  <c r="I492" i="23"/>
  <c r="I491" i="23"/>
  <c r="I490" i="23"/>
  <c r="I489" i="23"/>
  <c r="V488" i="23"/>
  <c r="U488" i="23"/>
  <c r="T488" i="23"/>
  <c r="S488" i="23"/>
  <c r="R488" i="23"/>
  <c r="Q488" i="23"/>
  <c r="P488" i="23"/>
  <c r="O488" i="23"/>
  <c r="N488" i="23"/>
  <c r="M488" i="23"/>
  <c r="L488" i="23"/>
  <c r="K488" i="23"/>
  <c r="J488" i="23"/>
  <c r="H488" i="23"/>
  <c r="I481" i="23"/>
  <c r="I480" i="23"/>
  <c r="I479" i="23"/>
  <c r="I478" i="23"/>
  <c r="I477" i="23"/>
  <c r="V476" i="23"/>
  <c r="U476" i="23"/>
  <c r="T476" i="23"/>
  <c r="S476" i="23"/>
  <c r="R476" i="23"/>
  <c r="Q476" i="23"/>
  <c r="P476" i="23"/>
  <c r="O476" i="23"/>
  <c r="N476" i="23"/>
  <c r="M476" i="23"/>
  <c r="L476" i="23"/>
  <c r="K476" i="23"/>
  <c r="J476" i="23"/>
  <c r="H476" i="23"/>
  <c r="N470" i="23"/>
  <c r="M470" i="23"/>
  <c r="L470" i="23"/>
  <c r="K470" i="23"/>
  <c r="J470" i="23"/>
  <c r="I470" i="23"/>
  <c r="H470" i="23"/>
  <c r="N464" i="23"/>
  <c r="M464" i="23"/>
  <c r="L464" i="23"/>
  <c r="K464" i="23"/>
  <c r="J464" i="23"/>
  <c r="I464" i="23"/>
  <c r="H464" i="23"/>
  <c r="I463" i="23"/>
  <c r="I462" i="23"/>
  <c r="I461" i="23"/>
  <c r="H461" i="23" s="1"/>
  <c r="I460" i="23"/>
  <c r="I459" i="23"/>
  <c r="V458" i="23"/>
  <c r="U458" i="23"/>
  <c r="T458" i="23"/>
  <c r="S458" i="23"/>
  <c r="R458" i="23"/>
  <c r="Q458" i="23"/>
  <c r="P458" i="23"/>
  <c r="O458" i="23"/>
  <c r="N458" i="23"/>
  <c r="M458" i="23"/>
  <c r="L458" i="23"/>
  <c r="K458" i="23"/>
  <c r="J458" i="23"/>
  <c r="V444" i="23"/>
  <c r="U444" i="23"/>
  <c r="T444" i="23"/>
  <c r="S444" i="23"/>
  <c r="R444" i="23"/>
  <c r="Q444" i="23"/>
  <c r="P444" i="23"/>
  <c r="O444" i="23"/>
  <c r="N444" i="23"/>
  <c r="M444" i="23"/>
  <c r="L444" i="23"/>
  <c r="K444" i="23"/>
  <c r="J444" i="23"/>
  <c r="I444" i="23"/>
  <c r="H444" i="23"/>
  <c r="I442" i="23"/>
  <c r="I441" i="23"/>
  <c r="I440" i="23"/>
  <c r="I439" i="23"/>
  <c r="I438" i="23"/>
  <c r="V437" i="23"/>
  <c r="U437" i="23"/>
  <c r="T437" i="23"/>
  <c r="S437" i="23"/>
  <c r="R437" i="23"/>
  <c r="Q437" i="23"/>
  <c r="P437" i="23"/>
  <c r="O437" i="23"/>
  <c r="N437" i="23"/>
  <c r="M437" i="23"/>
  <c r="L437" i="23"/>
  <c r="K437" i="23"/>
  <c r="J437" i="23"/>
  <c r="H437" i="23"/>
  <c r="V417" i="23"/>
  <c r="U417" i="23"/>
  <c r="T417" i="23"/>
  <c r="S417" i="23"/>
  <c r="R417" i="23"/>
  <c r="Q417" i="23"/>
  <c r="P417" i="23"/>
  <c r="O417" i="23"/>
  <c r="I415" i="23"/>
  <c r="I414" i="23"/>
  <c r="I413" i="23"/>
  <c r="I411" i="23"/>
  <c r="V410" i="23"/>
  <c r="U410" i="23"/>
  <c r="T410" i="23"/>
  <c r="S410" i="23"/>
  <c r="R410" i="23"/>
  <c r="Q410" i="23"/>
  <c r="P410" i="23"/>
  <c r="O410" i="23"/>
  <c r="N410" i="23"/>
  <c r="M410" i="23"/>
  <c r="L410" i="23"/>
  <c r="K410" i="23"/>
  <c r="J410" i="23"/>
  <c r="N396" i="23"/>
  <c r="M396" i="23"/>
  <c r="L396" i="23"/>
  <c r="K396" i="23"/>
  <c r="J396" i="23"/>
  <c r="I396" i="23"/>
  <c r="H396" i="23"/>
  <c r="I394" i="23"/>
  <c r="I393" i="23"/>
  <c r="I392" i="23"/>
  <c r="I390" i="23"/>
  <c r="V389" i="23"/>
  <c r="U389" i="23"/>
  <c r="T389" i="23"/>
  <c r="S389" i="23"/>
  <c r="R389" i="23"/>
  <c r="Q389" i="23"/>
  <c r="P389" i="23"/>
  <c r="O389" i="23"/>
  <c r="N389" i="23"/>
  <c r="M389" i="23"/>
  <c r="L389" i="23"/>
  <c r="K389" i="23"/>
  <c r="J389" i="23"/>
  <c r="I381" i="23"/>
  <c r="I380" i="23"/>
  <c r="I379" i="23"/>
  <c r="I378" i="23"/>
  <c r="I377" i="23"/>
  <c r="V376" i="23"/>
  <c r="U376" i="23"/>
  <c r="T376" i="23"/>
  <c r="S376" i="23"/>
  <c r="R376" i="23"/>
  <c r="Q376" i="23"/>
  <c r="P376" i="23"/>
  <c r="O376" i="23"/>
  <c r="N376" i="23"/>
  <c r="M376" i="23"/>
  <c r="L376" i="23"/>
  <c r="K376" i="23"/>
  <c r="J376" i="23"/>
  <c r="H376" i="23"/>
  <c r="I363" i="23"/>
  <c r="I362" i="23"/>
  <c r="I361" i="23"/>
  <c r="I360" i="23"/>
  <c r="I359" i="23"/>
  <c r="V358" i="23"/>
  <c r="U358" i="23"/>
  <c r="T358" i="23"/>
  <c r="S358" i="23"/>
  <c r="R358" i="23"/>
  <c r="Q358" i="23"/>
  <c r="P358" i="23"/>
  <c r="O358" i="23"/>
  <c r="N358" i="23"/>
  <c r="M358" i="23"/>
  <c r="L358" i="23"/>
  <c r="K358" i="23"/>
  <c r="J358" i="23"/>
  <c r="H358" i="23"/>
  <c r="I357" i="23"/>
  <c r="I356" i="23"/>
  <c r="I355" i="23"/>
  <c r="I354" i="23"/>
  <c r="I353" i="23"/>
  <c r="V352" i="23"/>
  <c r="U352" i="23"/>
  <c r="T352" i="23"/>
  <c r="S352" i="23"/>
  <c r="R352" i="23"/>
  <c r="Q352" i="23"/>
  <c r="P352" i="23"/>
  <c r="O352" i="23"/>
  <c r="N352" i="23"/>
  <c r="M352" i="23"/>
  <c r="L352" i="23"/>
  <c r="K352" i="23"/>
  <c r="J352" i="23"/>
  <c r="H352" i="23"/>
  <c r="I351" i="23"/>
  <c r="I350" i="23"/>
  <c r="I349" i="23"/>
  <c r="H348" i="23"/>
  <c r="H346" i="23" s="1"/>
  <c r="I347" i="23"/>
  <c r="L346" i="23"/>
  <c r="K346" i="23"/>
  <c r="J346" i="23"/>
  <c r="I345" i="23"/>
  <c r="I344" i="23"/>
  <c r="I343" i="23"/>
  <c r="I342" i="23"/>
  <c r="I341" i="23"/>
  <c r="V340" i="23"/>
  <c r="U340" i="23"/>
  <c r="T340" i="23"/>
  <c r="S340" i="23"/>
  <c r="R340" i="23"/>
  <c r="Q340" i="23"/>
  <c r="P340" i="23"/>
  <c r="O340" i="23"/>
  <c r="N340" i="23"/>
  <c r="M340" i="23"/>
  <c r="L340" i="23"/>
  <c r="K340" i="23"/>
  <c r="J340" i="23"/>
  <c r="H340" i="23"/>
  <c r="I339" i="23"/>
  <c r="I338" i="23"/>
  <c r="I337" i="23"/>
  <c r="I336" i="23"/>
  <c r="I335" i="23"/>
  <c r="N334" i="23"/>
  <c r="M334" i="23"/>
  <c r="L334" i="23"/>
  <c r="K334" i="23"/>
  <c r="J334" i="23"/>
  <c r="H334" i="23"/>
  <c r="I333" i="23"/>
  <c r="I332" i="23"/>
  <c r="I331" i="23"/>
  <c r="I330" i="23"/>
  <c r="I329" i="23"/>
  <c r="N328" i="23"/>
  <c r="M328" i="23"/>
  <c r="L328" i="23"/>
  <c r="K328" i="23"/>
  <c r="J328" i="23"/>
  <c r="H328" i="23"/>
  <c r="I327" i="23"/>
  <c r="I326" i="23"/>
  <c r="I325" i="23"/>
  <c r="I324" i="23"/>
  <c r="I323" i="23"/>
  <c r="N322" i="23"/>
  <c r="M322" i="23"/>
  <c r="L322" i="23"/>
  <c r="K322" i="23"/>
  <c r="J322" i="23"/>
  <c r="H322" i="23"/>
  <c r="I321" i="23"/>
  <c r="I320" i="23"/>
  <c r="I319" i="23"/>
  <c r="I318" i="23"/>
  <c r="I317" i="23"/>
  <c r="V316" i="23"/>
  <c r="U316" i="23"/>
  <c r="T316" i="23"/>
  <c r="S316" i="23"/>
  <c r="R316" i="23"/>
  <c r="Q316" i="23"/>
  <c r="P316" i="23"/>
  <c r="O316" i="23"/>
  <c r="N316" i="23"/>
  <c r="M316" i="23"/>
  <c r="L316" i="23"/>
  <c r="K316" i="23"/>
  <c r="J316" i="23"/>
  <c r="H316" i="23"/>
  <c r="C316" i="23"/>
  <c r="I313" i="23"/>
  <c r="I312" i="23"/>
  <c r="I311" i="23"/>
  <c r="I310" i="23"/>
  <c r="I309" i="23"/>
  <c r="V308" i="23"/>
  <c r="U308" i="23"/>
  <c r="T308" i="23"/>
  <c r="S308" i="23"/>
  <c r="R308" i="23"/>
  <c r="Q308" i="23"/>
  <c r="P308" i="23"/>
  <c r="O308" i="23"/>
  <c r="N308" i="23"/>
  <c r="M308" i="23"/>
  <c r="L308" i="23"/>
  <c r="K308" i="23"/>
  <c r="J308" i="23"/>
  <c r="H308" i="23"/>
  <c r="I301" i="23"/>
  <c r="I300" i="23"/>
  <c r="I299" i="23"/>
  <c r="I298" i="23"/>
  <c r="I297" i="23"/>
  <c r="V296" i="23"/>
  <c r="U296" i="23"/>
  <c r="T296" i="23"/>
  <c r="S296" i="23"/>
  <c r="R296" i="23"/>
  <c r="Q296" i="23"/>
  <c r="P296" i="23"/>
  <c r="O296" i="23"/>
  <c r="N296" i="23"/>
  <c r="M296" i="23"/>
  <c r="L296" i="23"/>
  <c r="K296" i="23"/>
  <c r="J296" i="23"/>
  <c r="H296" i="23"/>
  <c r="I295" i="23"/>
  <c r="I294" i="23"/>
  <c r="I293" i="23"/>
  <c r="I292" i="23"/>
  <c r="I291" i="23"/>
  <c r="V290" i="23"/>
  <c r="U290" i="23"/>
  <c r="T290" i="23"/>
  <c r="S290" i="23"/>
  <c r="R290" i="23"/>
  <c r="Q290" i="23"/>
  <c r="P290" i="23"/>
  <c r="O290" i="23"/>
  <c r="N290" i="23"/>
  <c r="M290" i="23"/>
  <c r="L290" i="23"/>
  <c r="K290" i="23"/>
  <c r="J290" i="23"/>
  <c r="H290" i="23"/>
  <c r="I289" i="23"/>
  <c r="I288" i="23"/>
  <c r="I287" i="23"/>
  <c r="I286" i="23"/>
  <c r="I285" i="23"/>
  <c r="V284" i="23"/>
  <c r="U284" i="23"/>
  <c r="T284" i="23"/>
  <c r="S284" i="23"/>
  <c r="R284" i="23"/>
  <c r="Q284" i="23"/>
  <c r="P284" i="23"/>
  <c r="O284" i="23"/>
  <c r="N284" i="23"/>
  <c r="M284" i="23"/>
  <c r="L284" i="23"/>
  <c r="K284" i="23"/>
  <c r="J284" i="23"/>
  <c r="H284" i="23"/>
  <c r="I283" i="23"/>
  <c r="I282" i="23"/>
  <c r="I281" i="23"/>
  <c r="I280" i="23"/>
  <c r="I279" i="23"/>
  <c r="V278" i="23"/>
  <c r="U278" i="23"/>
  <c r="T278" i="23"/>
  <c r="S278" i="23"/>
  <c r="R278" i="23"/>
  <c r="Q278" i="23"/>
  <c r="P278" i="23"/>
  <c r="O278" i="23"/>
  <c r="N278" i="23"/>
  <c r="M278" i="23"/>
  <c r="L278" i="23"/>
  <c r="K278" i="23"/>
  <c r="J278" i="23"/>
  <c r="H278" i="23"/>
  <c r="I277" i="23"/>
  <c r="I276" i="23"/>
  <c r="I275" i="23"/>
  <c r="I274" i="23"/>
  <c r="I273" i="23"/>
  <c r="V272" i="23"/>
  <c r="U272" i="23"/>
  <c r="T272" i="23"/>
  <c r="S272" i="23"/>
  <c r="R272" i="23"/>
  <c r="Q272" i="23"/>
  <c r="P272" i="23"/>
  <c r="O272" i="23"/>
  <c r="N272" i="23"/>
  <c r="M272" i="23"/>
  <c r="L272" i="23"/>
  <c r="K272" i="23"/>
  <c r="J272" i="23"/>
  <c r="H272" i="23"/>
  <c r="I271" i="23"/>
  <c r="I270" i="23"/>
  <c r="I269" i="23"/>
  <c r="I268" i="23"/>
  <c r="I267" i="23"/>
  <c r="V266" i="23"/>
  <c r="U266" i="23"/>
  <c r="T266" i="23"/>
  <c r="S266" i="23"/>
  <c r="R266" i="23"/>
  <c r="Q266" i="23"/>
  <c r="P266" i="23"/>
  <c r="O266" i="23"/>
  <c r="N266" i="23"/>
  <c r="M266" i="23"/>
  <c r="L266" i="23"/>
  <c r="K266" i="23"/>
  <c r="J266" i="23"/>
  <c r="H266" i="23"/>
  <c r="I265" i="23"/>
  <c r="I264" i="23"/>
  <c r="I263" i="23"/>
  <c r="I262" i="23"/>
  <c r="I261" i="23"/>
  <c r="V260" i="23"/>
  <c r="U260" i="23"/>
  <c r="T260" i="23"/>
  <c r="S260" i="23"/>
  <c r="R260" i="23"/>
  <c r="Q260" i="23"/>
  <c r="P260" i="23"/>
  <c r="O260" i="23"/>
  <c r="N260" i="23"/>
  <c r="M260" i="23"/>
  <c r="L260" i="23"/>
  <c r="K260" i="23"/>
  <c r="J260" i="23"/>
  <c r="H260" i="23"/>
  <c r="I259" i="23"/>
  <c r="I258" i="23"/>
  <c r="I257" i="23"/>
  <c r="I256" i="23"/>
  <c r="I255" i="23"/>
  <c r="V254" i="23"/>
  <c r="U254" i="23"/>
  <c r="T254" i="23"/>
  <c r="S254" i="23"/>
  <c r="R254" i="23"/>
  <c r="Q254" i="23"/>
  <c r="P254" i="23"/>
  <c r="O254" i="23"/>
  <c r="N254" i="23"/>
  <c r="M254" i="23"/>
  <c r="L254" i="23"/>
  <c r="K254" i="23"/>
  <c r="J254" i="23"/>
  <c r="H254" i="23"/>
  <c r="I253" i="23"/>
  <c r="I252" i="23"/>
  <c r="I251" i="23"/>
  <c r="I250" i="23"/>
  <c r="I249" i="23"/>
  <c r="V248" i="23"/>
  <c r="U248" i="23"/>
  <c r="T248" i="23"/>
  <c r="S248" i="23"/>
  <c r="R248" i="23"/>
  <c r="Q248" i="23"/>
  <c r="P248" i="23"/>
  <c r="O248" i="23"/>
  <c r="N248" i="23"/>
  <c r="M248" i="23"/>
  <c r="L248" i="23"/>
  <c r="K248" i="23"/>
  <c r="J248" i="23"/>
  <c r="H248" i="23"/>
  <c r="I247" i="23"/>
  <c r="I246" i="23"/>
  <c r="I245" i="23"/>
  <c r="I244" i="23"/>
  <c r="I243" i="23"/>
  <c r="V242" i="23"/>
  <c r="U242" i="23"/>
  <c r="T242" i="23"/>
  <c r="S242" i="23"/>
  <c r="R242" i="23"/>
  <c r="Q242" i="23"/>
  <c r="P242" i="23"/>
  <c r="O242" i="23"/>
  <c r="N242" i="23"/>
  <c r="M242" i="23"/>
  <c r="L242" i="23"/>
  <c r="K242" i="23"/>
  <c r="J242" i="23"/>
  <c r="H242" i="23"/>
  <c r="I241" i="23"/>
  <c r="I240" i="23"/>
  <c r="I239" i="23"/>
  <c r="I238" i="23"/>
  <c r="I237" i="23"/>
  <c r="V236" i="23"/>
  <c r="U236" i="23"/>
  <c r="T236" i="23"/>
  <c r="S236" i="23"/>
  <c r="R236" i="23"/>
  <c r="Q236" i="23"/>
  <c r="P236" i="23"/>
  <c r="O236" i="23"/>
  <c r="N236" i="23"/>
  <c r="M236" i="23"/>
  <c r="L236" i="23"/>
  <c r="K236" i="23"/>
  <c r="J236" i="23"/>
  <c r="H236" i="23"/>
  <c r="I235" i="23"/>
  <c r="I234" i="23"/>
  <c r="I233" i="23"/>
  <c r="I232" i="23"/>
  <c r="I231" i="23"/>
  <c r="V230" i="23"/>
  <c r="U230" i="23"/>
  <c r="T230" i="23"/>
  <c r="S230" i="23"/>
  <c r="R230" i="23"/>
  <c r="Q230" i="23"/>
  <c r="P230" i="23"/>
  <c r="O230" i="23"/>
  <c r="N230" i="23"/>
  <c r="M230" i="23"/>
  <c r="L230" i="23"/>
  <c r="K230" i="23"/>
  <c r="J230" i="23"/>
  <c r="H230" i="23"/>
  <c r="I229" i="23"/>
  <c r="I228" i="23"/>
  <c r="I227" i="23"/>
  <c r="I226" i="23"/>
  <c r="I225" i="23"/>
  <c r="V224" i="23"/>
  <c r="U224" i="23"/>
  <c r="T224" i="23"/>
  <c r="S224" i="23"/>
  <c r="R224" i="23"/>
  <c r="Q224" i="23"/>
  <c r="P224" i="23"/>
  <c r="O224" i="23"/>
  <c r="N224" i="23"/>
  <c r="M224" i="23"/>
  <c r="L224" i="23"/>
  <c r="K224" i="23"/>
  <c r="J224" i="23"/>
  <c r="H224" i="23"/>
  <c r="I223" i="23"/>
  <c r="I222" i="23"/>
  <c r="I221" i="23"/>
  <c r="I220" i="23"/>
  <c r="I219" i="23"/>
  <c r="V218" i="23"/>
  <c r="U218" i="23"/>
  <c r="T218" i="23"/>
  <c r="S218" i="23"/>
  <c r="R218" i="23"/>
  <c r="Q218" i="23"/>
  <c r="P218" i="23"/>
  <c r="O218" i="23"/>
  <c r="N218" i="23"/>
  <c r="M218" i="23"/>
  <c r="L218" i="23"/>
  <c r="K218" i="23"/>
  <c r="J218" i="23"/>
  <c r="H218" i="23"/>
  <c r="I217" i="23"/>
  <c r="I216" i="23"/>
  <c r="I215" i="23"/>
  <c r="I214" i="23"/>
  <c r="I213" i="23"/>
  <c r="V212" i="23"/>
  <c r="U212" i="23"/>
  <c r="T212" i="23"/>
  <c r="S212" i="23"/>
  <c r="R212" i="23"/>
  <c r="Q212" i="23"/>
  <c r="P212" i="23"/>
  <c r="O212" i="23"/>
  <c r="N212" i="23"/>
  <c r="M212" i="23"/>
  <c r="L212" i="23"/>
  <c r="K212" i="23"/>
  <c r="J212" i="23"/>
  <c r="H212" i="23"/>
  <c r="I211" i="23"/>
  <c r="I210" i="23"/>
  <c r="I209" i="23"/>
  <c r="I208" i="23"/>
  <c r="I207" i="23"/>
  <c r="V206" i="23"/>
  <c r="U206" i="23"/>
  <c r="T206" i="23"/>
  <c r="S206" i="23"/>
  <c r="R206" i="23"/>
  <c r="Q206" i="23"/>
  <c r="P206" i="23"/>
  <c r="O206" i="23"/>
  <c r="N206" i="23"/>
  <c r="M206" i="23"/>
  <c r="L206" i="23"/>
  <c r="K206" i="23"/>
  <c r="J206" i="23"/>
  <c r="H206" i="23"/>
  <c r="I205" i="23"/>
  <c r="I204" i="23"/>
  <c r="I203" i="23"/>
  <c r="I202" i="23"/>
  <c r="I201" i="23"/>
  <c r="V200" i="23"/>
  <c r="U200" i="23"/>
  <c r="T200" i="23"/>
  <c r="S200" i="23"/>
  <c r="R200" i="23"/>
  <c r="Q200" i="23"/>
  <c r="P200" i="23"/>
  <c r="O200" i="23"/>
  <c r="N200" i="23"/>
  <c r="M200" i="23"/>
  <c r="L200" i="23"/>
  <c r="K200" i="23"/>
  <c r="J200" i="23"/>
  <c r="H200" i="23"/>
  <c r="I199" i="23"/>
  <c r="I198" i="23"/>
  <c r="I197" i="23"/>
  <c r="I196" i="23"/>
  <c r="I195" i="23"/>
  <c r="V194" i="23"/>
  <c r="U194" i="23"/>
  <c r="T194" i="23"/>
  <c r="S194" i="23"/>
  <c r="R194" i="23"/>
  <c r="Q194" i="23"/>
  <c r="P194" i="23"/>
  <c r="O194" i="23"/>
  <c r="N194" i="23"/>
  <c r="M194" i="23"/>
  <c r="L194" i="23"/>
  <c r="K194" i="23"/>
  <c r="J194" i="23"/>
  <c r="H194" i="23"/>
  <c r="I193" i="23"/>
  <c r="I192" i="23"/>
  <c r="I191" i="23"/>
  <c r="I190" i="23"/>
  <c r="I189" i="23"/>
  <c r="V188" i="23"/>
  <c r="U188" i="23"/>
  <c r="T188" i="23"/>
  <c r="S188" i="23"/>
  <c r="R188" i="23"/>
  <c r="Q188" i="23"/>
  <c r="P188" i="23"/>
  <c r="O188" i="23"/>
  <c r="N188" i="23"/>
  <c r="M188" i="23"/>
  <c r="L188" i="23"/>
  <c r="K188" i="23"/>
  <c r="J188" i="23"/>
  <c r="H188" i="23"/>
  <c r="I187" i="23"/>
  <c r="I186" i="23"/>
  <c r="I185" i="23"/>
  <c r="I184" i="23"/>
  <c r="I183" i="23"/>
  <c r="V182" i="23"/>
  <c r="U182" i="23"/>
  <c r="T182" i="23"/>
  <c r="S182" i="23"/>
  <c r="R182" i="23"/>
  <c r="Q182" i="23"/>
  <c r="P182" i="23"/>
  <c r="O182" i="23"/>
  <c r="N182" i="23"/>
  <c r="M182" i="23"/>
  <c r="L182" i="23"/>
  <c r="K182" i="23"/>
  <c r="J182" i="23"/>
  <c r="H182" i="23"/>
  <c r="I169" i="23"/>
  <c r="I168" i="23"/>
  <c r="K167" i="23"/>
  <c r="I167" i="23" s="1"/>
  <c r="I166" i="23"/>
  <c r="I165" i="23"/>
  <c r="V164" i="23"/>
  <c r="U164" i="23"/>
  <c r="T164" i="23"/>
  <c r="S164" i="23"/>
  <c r="R164" i="23"/>
  <c r="Q164" i="23"/>
  <c r="P164" i="23"/>
  <c r="O164" i="23"/>
  <c r="N164" i="23"/>
  <c r="M164" i="23"/>
  <c r="L164" i="23"/>
  <c r="J164" i="23"/>
  <c r="H164" i="23"/>
  <c r="K157" i="23"/>
  <c r="K2752" i="23" s="1"/>
  <c r="I156" i="23"/>
  <c r="I155" i="23"/>
  <c r="I154" i="23"/>
  <c r="I153" i="23"/>
  <c r="V152" i="23"/>
  <c r="U152" i="23"/>
  <c r="T152" i="23"/>
  <c r="S152" i="23"/>
  <c r="R152" i="23"/>
  <c r="Q152" i="23"/>
  <c r="P152" i="23"/>
  <c r="O152" i="23"/>
  <c r="N152" i="23"/>
  <c r="M152" i="23"/>
  <c r="L152" i="23"/>
  <c r="J152" i="23"/>
  <c r="H152" i="23"/>
  <c r="I150" i="23"/>
  <c r="I149" i="23"/>
  <c r="I148" i="23"/>
  <c r="I147" i="23"/>
  <c r="I146" i="23"/>
  <c r="V145" i="23"/>
  <c r="U145" i="23"/>
  <c r="T145" i="23"/>
  <c r="S145" i="23"/>
  <c r="R145" i="23"/>
  <c r="Q145" i="23"/>
  <c r="P145" i="23"/>
  <c r="O145" i="23"/>
  <c r="N145" i="23"/>
  <c r="M145" i="23"/>
  <c r="L145" i="23"/>
  <c r="K145" i="23"/>
  <c r="J145" i="23"/>
  <c r="H145" i="23"/>
  <c r="I116" i="23"/>
  <c r="I115" i="23"/>
  <c r="I114" i="23"/>
  <c r="I113" i="23"/>
  <c r="I112" i="23"/>
  <c r="V111" i="23"/>
  <c r="U111" i="23"/>
  <c r="T111" i="23"/>
  <c r="S111" i="23"/>
  <c r="R111" i="23"/>
  <c r="Q111" i="23"/>
  <c r="P111" i="23"/>
  <c r="O111" i="23"/>
  <c r="N111" i="23"/>
  <c r="M111" i="23"/>
  <c r="L111" i="23"/>
  <c r="K111" i="23"/>
  <c r="J111" i="23"/>
  <c r="H111" i="23"/>
  <c r="I54" i="23"/>
  <c r="I53" i="23"/>
  <c r="I52" i="23"/>
  <c r="I51" i="23"/>
  <c r="I50" i="23"/>
  <c r="V49" i="23"/>
  <c r="U49" i="23"/>
  <c r="T49" i="23"/>
  <c r="S49" i="23"/>
  <c r="R49" i="23"/>
  <c r="Q49" i="23"/>
  <c r="P49" i="23"/>
  <c r="O49" i="23"/>
  <c r="N49" i="23"/>
  <c r="M49" i="23"/>
  <c r="L49" i="23"/>
  <c r="K49" i="23"/>
  <c r="J49" i="23"/>
  <c r="H49" i="23"/>
  <c r="I48" i="23"/>
  <c r="I47" i="23"/>
  <c r="I46" i="23"/>
  <c r="I45" i="23"/>
  <c r="I44" i="23"/>
  <c r="V43" i="23"/>
  <c r="U43" i="23"/>
  <c r="T43" i="23"/>
  <c r="S43" i="23"/>
  <c r="R43" i="23"/>
  <c r="Q43" i="23"/>
  <c r="P43" i="23"/>
  <c r="O43" i="23"/>
  <c r="N43" i="23"/>
  <c r="M43" i="23"/>
  <c r="L43" i="23"/>
  <c r="K43" i="23"/>
  <c r="J43" i="23"/>
  <c r="H43" i="23"/>
  <c r="I36" i="23"/>
  <c r="I35" i="23"/>
  <c r="I34" i="23"/>
  <c r="I33" i="23"/>
  <c r="I32" i="23"/>
  <c r="V31" i="23"/>
  <c r="U31" i="23"/>
  <c r="T31" i="23"/>
  <c r="S31" i="23"/>
  <c r="R31" i="23"/>
  <c r="Q31" i="23"/>
  <c r="P31" i="23"/>
  <c r="O31" i="23"/>
  <c r="N31" i="23"/>
  <c r="M31" i="23"/>
  <c r="L31" i="23"/>
  <c r="K31" i="23"/>
  <c r="J31" i="23"/>
  <c r="I30" i="23"/>
  <c r="I29" i="23"/>
  <c r="I28" i="23"/>
  <c r="I27" i="23"/>
  <c r="I26" i="23"/>
  <c r="V25" i="23"/>
  <c r="U25" i="23"/>
  <c r="T25" i="23"/>
  <c r="S25" i="23"/>
  <c r="R25" i="23"/>
  <c r="Q25" i="23"/>
  <c r="P25" i="23"/>
  <c r="O25" i="23"/>
  <c r="N25" i="23"/>
  <c r="M25" i="23"/>
  <c r="L25" i="23"/>
  <c r="K25" i="23"/>
  <c r="J25" i="23"/>
  <c r="H25" i="23"/>
  <c r="I24" i="23"/>
  <c r="I23" i="23"/>
  <c r="I22" i="23"/>
  <c r="I21" i="23"/>
  <c r="I20" i="23"/>
  <c r="V19" i="23"/>
  <c r="U19" i="23"/>
  <c r="T19" i="23"/>
  <c r="S19" i="23"/>
  <c r="R19" i="23"/>
  <c r="Q19" i="23"/>
  <c r="P19" i="23"/>
  <c r="O19" i="23"/>
  <c r="N19" i="23"/>
  <c r="M19" i="23"/>
  <c r="L19" i="23"/>
  <c r="K19" i="23"/>
  <c r="J19" i="23"/>
  <c r="H19" i="23"/>
  <c r="I18" i="23"/>
  <c r="I17" i="23"/>
  <c r="I16" i="23"/>
  <c r="I15" i="23"/>
  <c r="I14" i="23"/>
  <c r="V13" i="23"/>
  <c r="U13" i="23"/>
  <c r="T13" i="23"/>
  <c r="S13" i="23"/>
  <c r="R13" i="23"/>
  <c r="Q13" i="23"/>
  <c r="P13" i="23"/>
  <c r="O13" i="23"/>
  <c r="N13" i="23"/>
  <c r="M13" i="23"/>
  <c r="L13" i="23"/>
  <c r="K13" i="23"/>
  <c r="J13" i="23"/>
  <c r="P98" i="20"/>
  <c r="O98" i="20"/>
  <c r="P97" i="20"/>
  <c r="O97" i="20"/>
  <c r="P96" i="20"/>
  <c r="O96" i="20"/>
  <c r="P94" i="20"/>
  <c r="O94" i="20"/>
  <c r="P93" i="20"/>
  <c r="O93" i="20"/>
  <c r="P92" i="20"/>
  <c r="O92" i="20"/>
  <c r="P90" i="20"/>
  <c r="O90" i="20"/>
  <c r="E90" i="20"/>
  <c r="P89" i="20"/>
  <c r="O89" i="20"/>
  <c r="R88" i="20"/>
  <c r="P88" i="20"/>
  <c r="O88" i="20"/>
  <c r="P86" i="20"/>
  <c r="O86" i="20"/>
  <c r="P81" i="20"/>
  <c r="O81" i="20"/>
  <c r="P79" i="20"/>
  <c r="O79" i="20"/>
  <c r="P77" i="20"/>
  <c r="O77" i="20"/>
  <c r="P76" i="20"/>
  <c r="O76" i="20"/>
  <c r="E76" i="20"/>
  <c r="P75" i="20"/>
  <c r="O75" i="20"/>
  <c r="P74" i="20"/>
  <c r="O74" i="20"/>
  <c r="P73" i="20"/>
  <c r="O73" i="20"/>
  <c r="P72" i="20"/>
  <c r="O72" i="20"/>
  <c r="P71" i="20"/>
  <c r="O71" i="20"/>
  <c r="P69" i="20"/>
  <c r="O69" i="20"/>
  <c r="P68" i="20"/>
  <c r="O68" i="20"/>
  <c r="P67" i="20"/>
  <c r="O67" i="20"/>
  <c r="S65" i="20"/>
  <c r="E65" i="20"/>
  <c r="E63" i="20"/>
  <c r="F63" i="20" s="1"/>
  <c r="D63" i="20"/>
  <c r="D62" i="20"/>
  <c r="P61" i="20"/>
  <c r="O61" i="20"/>
  <c r="P57" i="20"/>
  <c r="O57" i="20"/>
  <c r="P56" i="20"/>
  <c r="O56" i="20"/>
  <c r="P55" i="20"/>
  <c r="O55" i="20"/>
  <c r="P54" i="20"/>
  <c r="O54" i="20"/>
  <c r="P51" i="20"/>
  <c r="O51" i="20"/>
  <c r="P50" i="20"/>
  <c r="O50" i="20"/>
  <c r="P49" i="20"/>
  <c r="O49" i="20"/>
  <c r="P48" i="20"/>
  <c r="O48" i="20"/>
  <c r="E44" i="20"/>
  <c r="P42" i="20"/>
  <c r="O42" i="20"/>
  <c r="P41" i="20"/>
  <c r="O41" i="20"/>
  <c r="P39" i="20"/>
  <c r="O39" i="20"/>
  <c r="P38" i="20"/>
  <c r="O38" i="20"/>
  <c r="P36" i="20"/>
  <c r="O36" i="20"/>
  <c r="P35" i="20"/>
  <c r="O35" i="20"/>
  <c r="E35" i="20"/>
  <c r="P34" i="20"/>
  <c r="O34" i="20"/>
  <c r="P33" i="20"/>
  <c r="O33" i="20"/>
  <c r="E33" i="20"/>
  <c r="P32" i="20"/>
  <c r="O32" i="20"/>
  <c r="R30" i="20"/>
  <c r="O30" i="20"/>
  <c r="I30" i="20"/>
  <c r="H30" i="20"/>
  <c r="G30" i="20"/>
  <c r="F30" i="20"/>
  <c r="P30" i="20" s="1"/>
  <c r="E30" i="20"/>
  <c r="D30" i="20"/>
  <c r="P29" i="20"/>
  <c r="O29" i="20"/>
  <c r="S27" i="20"/>
  <c r="R27" i="20"/>
  <c r="P27" i="20"/>
  <c r="O27" i="20"/>
  <c r="R26" i="20"/>
  <c r="P26" i="20"/>
  <c r="O26" i="20"/>
  <c r="S25" i="20"/>
  <c r="R25" i="20"/>
  <c r="P25" i="20"/>
  <c r="O25" i="20"/>
  <c r="E23" i="20"/>
  <c r="N22" i="20"/>
  <c r="M22" i="20"/>
  <c r="L22" i="20"/>
  <c r="E22" i="20"/>
  <c r="P21" i="20"/>
  <c r="O21" i="20"/>
  <c r="P20" i="20"/>
  <c r="O20" i="20"/>
  <c r="P19" i="20"/>
  <c r="O19" i="20"/>
  <c r="P18" i="20"/>
  <c r="O18" i="20"/>
  <c r="P17" i="20"/>
  <c r="O17" i="20"/>
  <c r="P16" i="20"/>
  <c r="O16" i="20"/>
  <c r="D14" i="20"/>
  <c r="N11" i="20"/>
  <c r="R11" i="20" s="1"/>
  <c r="L14" i="20"/>
  <c r="V30" i="20" l="1"/>
  <c r="Y30" i="20"/>
  <c r="C2384" i="23"/>
  <c r="C2390" i="23" s="1"/>
  <c r="C2397" i="23" s="1"/>
  <c r="C2403" i="23" s="1"/>
  <c r="C2410" i="23" s="1"/>
  <c r="C2674" i="23"/>
  <c r="C2680" i="23" s="1"/>
  <c r="C2686" i="23" s="1"/>
  <c r="C2692" i="23" s="1"/>
  <c r="N14" i="20"/>
  <c r="P14" i="20" s="1"/>
  <c r="W2753" i="23"/>
  <c r="H2750" i="23"/>
  <c r="H2470" i="23"/>
  <c r="H2752" i="23"/>
  <c r="H458" i="23"/>
  <c r="C1192" i="23"/>
  <c r="C1198" i="23" s="1"/>
  <c r="P22" i="20"/>
  <c r="R22" i="20"/>
  <c r="N24" i="11"/>
  <c r="K24" i="11"/>
  <c r="F41" i="11"/>
  <c r="N44" i="20"/>
  <c r="P44" i="20" s="1"/>
  <c r="O11" i="20"/>
  <c r="S46" i="20"/>
  <c r="H51" i="11"/>
  <c r="Q60" i="20" s="1"/>
  <c r="K2083" i="23"/>
  <c r="L2752" i="23"/>
  <c r="I2752" i="23" s="1"/>
  <c r="H2083" i="23"/>
  <c r="L2083" i="23"/>
  <c r="I506" i="23"/>
  <c r="I616" i="23"/>
  <c r="K2749" i="23"/>
  <c r="P51" i="11"/>
  <c r="L51" i="11"/>
  <c r="N23" i="20"/>
  <c r="S30" i="20"/>
  <c r="I633" i="23"/>
  <c r="L2220" i="23"/>
  <c r="I2220" i="23" s="1"/>
  <c r="K2723" i="23"/>
  <c r="I2723" i="23" s="1"/>
  <c r="M24" i="11"/>
  <c r="F33" i="11"/>
  <c r="L53" i="20" s="1"/>
  <c r="J33" i="11"/>
  <c r="N33" i="11"/>
  <c r="R33" i="11"/>
  <c r="G42" i="11"/>
  <c r="N59" i="20" s="1"/>
  <c r="P59" i="20" s="1"/>
  <c r="K42" i="11"/>
  <c r="O42" i="11"/>
  <c r="I358" i="23"/>
  <c r="P11" i="20"/>
  <c r="L23" i="20"/>
  <c r="R32" i="11"/>
  <c r="G33" i="11"/>
  <c r="N53" i="20" s="1"/>
  <c r="K33" i="11"/>
  <c r="O33" i="11"/>
  <c r="F32" i="11"/>
  <c r="K152" i="23"/>
  <c r="I152" i="23" s="1"/>
  <c r="I157" i="23"/>
  <c r="O24" i="11"/>
  <c r="J32" i="11"/>
  <c r="F60" i="11"/>
  <c r="J60" i="11"/>
  <c r="N60" i="11"/>
  <c r="R60" i="11"/>
  <c r="R59" i="11"/>
  <c r="D23" i="11"/>
  <c r="L24" i="11"/>
  <c r="N32" i="11"/>
  <c r="J42" i="11"/>
  <c r="N42" i="11"/>
  <c r="R42" i="11"/>
  <c r="R41" i="11"/>
  <c r="G51" i="11"/>
  <c r="N60" i="20" s="1"/>
  <c r="P60" i="20" s="1"/>
  <c r="K51" i="11"/>
  <c r="O51" i="11"/>
  <c r="G50" i="11"/>
  <c r="G60" i="11"/>
  <c r="N62" i="20" s="1"/>
  <c r="K60" i="11"/>
  <c r="O60" i="11"/>
  <c r="F59" i="11"/>
  <c r="G63" i="20"/>
  <c r="O22" i="20"/>
  <c r="L65" i="20"/>
  <c r="K2440" i="23"/>
  <c r="I2440" i="23" s="1"/>
  <c r="I2704" i="23"/>
  <c r="L44" i="20"/>
  <c r="N65" i="20"/>
  <c r="L2749" i="23"/>
  <c r="K2751" i="23"/>
  <c r="I2200" i="23"/>
  <c r="I2692" i="23"/>
  <c r="K996" i="23"/>
  <c r="I996" i="23" s="1"/>
  <c r="J984" i="23"/>
  <c r="I984" i="23" s="1"/>
  <c r="E41" i="11"/>
  <c r="E42" i="11"/>
  <c r="N46" i="20"/>
  <c r="R46" i="20" s="1"/>
  <c r="F42" i="11"/>
  <c r="L59" i="20" s="1"/>
  <c r="H33" i="11"/>
  <c r="Q53" i="20" s="1"/>
  <c r="L33" i="11"/>
  <c r="P33" i="11"/>
  <c r="H42" i="11"/>
  <c r="Q59" i="20" s="1"/>
  <c r="L42" i="11"/>
  <c r="P42" i="11"/>
  <c r="E51" i="11"/>
  <c r="I51" i="11"/>
  <c r="M51" i="11"/>
  <c r="Q51" i="11"/>
  <c r="H60" i="11"/>
  <c r="Q62" i="20" s="1"/>
  <c r="L60" i="11"/>
  <c r="P60" i="11"/>
  <c r="E24" i="11"/>
  <c r="G32" i="11"/>
  <c r="K32" i="11"/>
  <c r="O32" i="11"/>
  <c r="E33" i="11"/>
  <c r="I33" i="11"/>
  <c r="M33" i="11"/>
  <c r="Q33" i="11"/>
  <c r="G41" i="11"/>
  <c r="K41" i="11"/>
  <c r="O41" i="11"/>
  <c r="I42" i="11"/>
  <c r="M42" i="11"/>
  <c r="Q42" i="11"/>
  <c r="H50" i="11"/>
  <c r="L50" i="11"/>
  <c r="P50" i="11"/>
  <c r="F51" i="11"/>
  <c r="L60" i="20" s="1"/>
  <c r="J51" i="11"/>
  <c r="N51" i="11"/>
  <c r="R51" i="11"/>
  <c r="G59" i="11"/>
  <c r="K59" i="11"/>
  <c r="O59" i="11"/>
  <c r="E60" i="11"/>
  <c r="I60" i="11"/>
  <c r="T62" i="20" s="1"/>
  <c r="X62" i="20" s="1"/>
  <c r="M60" i="11"/>
  <c r="Q60" i="11"/>
  <c r="F24" i="11"/>
  <c r="L46" i="20" s="1"/>
  <c r="C2213" i="23"/>
  <c r="C2220" i="23" s="1"/>
  <c r="C1288" i="23"/>
  <c r="C739" i="23"/>
  <c r="C745" i="23" s="1"/>
  <c r="C751" i="23" s="1"/>
  <c r="I49" i="23"/>
  <c r="I515" i="23"/>
  <c r="K619" i="23"/>
  <c r="I619" i="23" s="1"/>
  <c r="I665" i="23"/>
  <c r="I2213" i="23"/>
  <c r="I376" i="23"/>
  <c r="J503" i="23"/>
  <c r="I503" i="23" s="1"/>
  <c r="J1008" i="23"/>
  <c r="I1008" i="23" s="1"/>
  <c r="I1113" i="23"/>
  <c r="I1137" i="23"/>
  <c r="I1384" i="23"/>
  <c r="I1402" i="23"/>
  <c r="H2071" i="23"/>
  <c r="I2207" i="23"/>
  <c r="K2071" i="23"/>
  <c r="I2567" i="23"/>
  <c r="I334" i="23"/>
  <c r="I352" i="23"/>
  <c r="I521" i="23"/>
  <c r="I2085" i="23"/>
  <c r="I2194" i="23"/>
  <c r="I2446" i="23"/>
  <c r="I2576" i="23"/>
  <c r="I2594" i="23"/>
  <c r="I2618" i="23"/>
  <c r="I2625" i="23"/>
  <c r="I2649" i="23"/>
  <c r="Q2747" i="23"/>
  <c r="Q2753" i="23" s="1"/>
  <c r="U2747" i="23"/>
  <c r="U2753" i="23" s="1"/>
  <c r="I340" i="23"/>
  <c r="I417" i="23"/>
  <c r="N2747" i="23"/>
  <c r="V2747" i="23"/>
  <c r="V2753" i="23" s="1"/>
  <c r="R2747" i="23"/>
  <c r="R2753" i="23" s="1"/>
  <c r="P2747" i="23"/>
  <c r="P2753" i="23" s="1"/>
  <c r="I182" i="23"/>
  <c r="I200" i="23"/>
  <c r="I224" i="23"/>
  <c r="I284" i="23"/>
  <c r="I877" i="23"/>
  <c r="I476" i="23"/>
  <c r="I509" i="23"/>
  <c r="I601" i="23"/>
  <c r="I625" i="23"/>
  <c r="I713" i="23"/>
  <c r="I826" i="23"/>
  <c r="I952" i="23"/>
  <c r="I966" i="23"/>
  <c r="I1035" i="23"/>
  <c r="I1318" i="23"/>
  <c r="I1372" i="23"/>
  <c r="I1396" i="23"/>
  <c r="I1414" i="23"/>
  <c r="I1475" i="23"/>
  <c r="I2090" i="23"/>
  <c r="I2108" i="23"/>
  <c r="I2138" i="23"/>
  <c r="I2186" i="23"/>
  <c r="I2259" i="23"/>
  <c r="I2464" i="23"/>
  <c r="I2470" i="23"/>
  <c r="I2570" i="23"/>
  <c r="I2612" i="23"/>
  <c r="I248" i="23"/>
  <c r="I260" i="23"/>
  <c r="I308" i="23"/>
  <c r="I727" i="23"/>
  <c r="I852" i="23"/>
  <c r="I934" i="23"/>
  <c r="I19" i="23"/>
  <c r="I763" i="23"/>
  <c r="I940" i="23"/>
  <c r="I1029" i="23"/>
  <c r="I1408" i="23"/>
  <c r="I1469" i="23"/>
  <c r="I2458" i="23"/>
  <c r="I2482" i="23"/>
  <c r="I2500" i="23"/>
  <c r="I2524" i="23"/>
  <c r="I2548" i="23"/>
  <c r="I2588" i="23"/>
  <c r="I2606" i="23"/>
  <c r="T2747" i="23"/>
  <c r="T2753" i="23" s="1"/>
  <c r="I1180" i="23"/>
  <c r="I1212" i="23"/>
  <c r="I1236" i="23"/>
  <c r="I1261" i="23"/>
  <c r="I1390" i="23"/>
  <c r="I1463" i="23"/>
  <c r="I1688" i="23"/>
  <c r="I1840" i="23"/>
  <c r="I1937" i="23"/>
  <c r="I2065" i="23"/>
  <c r="I2452" i="23"/>
  <c r="I2582" i="23"/>
  <c r="I2600" i="23"/>
  <c r="I13" i="23"/>
  <c r="I458" i="23"/>
  <c r="I496" i="23"/>
  <c r="I31" i="23"/>
  <c r="I43" i="23"/>
  <c r="I111" i="23"/>
  <c r="I1276" i="23"/>
  <c r="I870" i="23"/>
  <c r="I927" i="23"/>
  <c r="I145" i="23"/>
  <c r="I212" i="23"/>
  <c r="I236" i="23"/>
  <c r="I272" i="23"/>
  <c r="I437" i="23"/>
  <c r="I915" i="23"/>
  <c r="I613" i="23"/>
  <c r="I739" i="23"/>
  <c r="I1282" i="23"/>
  <c r="S2747" i="23"/>
  <c r="S2753" i="23" s="1"/>
  <c r="I188" i="23"/>
  <c r="I206" i="23"/>
  <c r="I230" i="23"/>
  <c r="I266" i="23"/>
  <c r="I290" i="23"/>
  <c r="I316" i="23"/>
  <c r="I389" i="23"/>
  <c r="I548" i="23"/>
  <c r="I595" i="23"/>
  <c r="I707" i="23"/>
  <c r="I820" i="23"/>
  <c r="I960" i="23"/>
  <c r="I990" i="23"/>
  <c r="I1107" i="23"/>
  <c r="I1131" i="23"/>
  <c r="I1173" i="23"/>
  <c r="I1206" i="23"/>
  <c r="I1366" i="23"/>
  <c r="I1378" i="23"/>
  <c r="I2102" i="23"/>
  <c r="I2156" i="23"/>
  <c r="I2252" i="23"/>
  <c r="I2476" i="23"/>
  <c r="I2518" i="23"/>
  <c r="I2542" i="23"/>
  <c r="I2643" i="23"/>
  <c r="I2668" i="23"/>
  <c r="I2717" i="23"/>
  <c r="I2741" i="23"/>
  <c r="I808" i="23"/>
  <c r="I845" i="23"/>
  <c r="I1360" i="23"/>
  <c r="I2240" i="23"/>
  <c r="I2310" i="23"/>
  <c r="I2354" i="23"/>
  <c r="I2403" i="23"/>
  <c r="I2494" i="23"/>
  <c r="I2512" i="23"/>
  <c r="I2536" i="23"/>
  <c r="I2637" i="23"/>
  <c r="I2661" i="23"/>
  <c r="I2711" i="23"/>
  <c r="I2735" i="23"/>
  <c r="I745" i="23"/>
  <c r="I1101" i="23"/>
  <c r="I1125" i="23"/>
  <c r="I1149" i="23"/>
  <c r="I25" i="23"/>
  <c r="I194" i="23"/>
  <c r="I218" i="23"/>
  <c r="I242" i="23"/>
  <c r="I254" i="23"/>
  <c r="I278" i="23"/>
  <c r="I296" i="23"/>
  <c r="I410" i="23"/>
  <c r="I488" i="23"/>
  <c r="I607" i="23"/>
  <c r="I693" i="23"/>
  <c r="I719" i="23"/>
  <c r="I946" i="23"/>
  <c r="I978" i="23"/>
  <c r="I1095" i="23"/>
  <c r="I1119" i="23"/>
  <c r="I1143" i="23"/>
  <c r="I1186" i="23"/>
  <c r="I1218" i="23"/>
  <c r="I1324" i="23"/>
  <c r="I1682" i="23"/>
  <c r="I1724" i="23"/>
  <c r="I1834" i="23"/>
  <c r="I1931" i="23"/>
  <c r="I2003" i="23"/>
  <c r="H2003" i="23" s="1"/>
  <c r="I2058" i="23"/>
  <c r="I2077" i="23"/>
  <c r="I2096" i="23"/>
  <c r="I2233" i="23"/>
  <c r="I2265" i="23"/>
  <c r="I2303" i="23"/>
  <c r="I2348" i="23"/>
  <c r="I2372" i="23"/>
  <c r="I2397" i="23"/>
  <c r="I2422" i="23"/>
  <c r="I2488" i="23"/>
  <c r="I2506" i="23"/>
  <c r="I2530" i="23"/>
  <c r="I2631" i="23"/>
  <c r="I2655" i="23"/>
  <c r="I346" i="23"/>
  <c r="I1230" i="23"/>
  <c r="I1255" i="23"/>
  <c r="L2071" i="23"/>
  <c r="I2072" i="23"/>
  <c r="K2750" i="23"/>
  <c r="K164" i="23"/>
  <c r="I164" i="23" s="1"/>
  <c r="I328" i="23"/>
  <c r="H2749" i="23"/>
  <c r="I1224" i="23"/>
  <c r="I1249" i="23"/>
  <c r="I1949" i="23"/>
  <c r="I2016" i="23"/>
  <c r="L2751" i="23"/>
  <c r="I2087" i="23"/>
  <c r="I2132" i="23"/>
  <c r="I2150" i="23"/>
  <c r="I2291" i="23"/>
  <c r="I2330" i="23"/>
  <c r="I2342" i="23"/>
  <c r="I2366" i="23"/>
  <c r="I2390" i="23"/>
  <c r="I2416" i="23"/>
  <c r="I2434" i="23"/>
  <c r="I2563" i="23"/>
  <c r="I2729" i="23"/>
  <c r="I322" i="23"/>
  <c r="J2750" i="23"/>
  <c r="J2747" i="23" s="1"/>
  <c r="I1243" i="23"/>
  <c r="I1597" i="23"/>
  <c r="I1694" i="23"/>
  <c r="I1767" i="23"/>
  <c r="I1943" i="23"/>
  <c r="I2010" i="23"/>
  <c r="J2071" i="23"/>
  <c r="I2075" i="23"/>
  <c r="I2126" i="23"/>
  <c r="I2144" i="23"/>
  <c r="I2284" i="23"/>
  <c r="I2336" i="23"/>
  <c r="I2360" i="23"/>
  <c r="I2378" i="23"/>
  <c r="I2410" i="23"/>
  <c r="I2428" i="23"/>
  <c r="I2555" i="23"/>
  <c r="I2686" i="23"/>
  <c r="I2748" i="23"/>
  <c r="O2747" i="23"/>
  <c r="O2753" i="23" s="1"/>
  <c r="M2747" i="23"/>
  <c r="C322" i="23"/>
  <c r="C328" i="23" s="1"/>
  <c r="C503" i="23"/>
  <c r="C509" i="23" s="1"/>
  <c r="C515" i="23" s="1"/>
  <c r="C521" i="23" s="1"/>
  <c r="O60" i="20" l="1"/>
  <c r="O59" i="20"/>
  <c r="U62" i="20"/>
  <c r="V62" i="20"/>
  <c r="C2698" i="23"/>
  <c r="C2704" i="23" s="1"/>
  <c r="O14" i="20"/>
  <c r="R14" i="20"/>
  <c r="T59" i="20"/>
  <c r="X59" i="20" s="1"/>
  <c r="T53" i="20"/>
  <c r="X53" i="20" s="1"/>
  <c r="T60" i="20"/>
  <c r="X60" i="20" s="1"/>
  <c r="O23" i="20"/>
  <c r="C2416" i="23"/>
  <c r="C2422" i="23" s="1"/>
  <c r="C2428" i="23" s="1"/>
  <c r="C2434" i="23" s="1"/>
  <c r="C2440" i="23" s="1"/>
  <c r="C2446" i="23" s="1"/>
  <c r="C2452" i="23" s="1"/>
  <c r="C2458" i="23" s="1"/>
  <c r="C2464" i="23" s="1"/>
  <c r="C2470" i="23" s="1"/>
  <c r="C2476" i="23" s="1"/>
  <c r="C2482" i="23" s="1"/>
  <c r="C2488" i="23" s="1"/>
  <c r="C2494" i="23" s="1"/>
  <c r="C2500" i="23" s="1"/>
  <c r="C2506" i="23" s="1"/>
  <c r="C2512" i="23" s="1"/>
  <c r="C2518" i="23" s="1"/>
  <c r="C2524" i="23" s="1"/>
  <c r="C2530" i="23" s="1"/>
  <c r="C2536" i="23" s="1"/>
  <c r="C2542" i="23" s="1"/>
  <c r="C2548" i="23" s="1"/>
  <c r="O44" i="20"/>
  <c r="H2755" i="23"/>
  <c r="H2757" i="23"/>
  <c r="H2753" i="23" s="1"/>
  <c r="I2749" i="23"/>
  <c r="H2747" i="23"/>
  <c r="S62" i="20"/>
  <c r="R62" i="20"/>
  <c r="R60" i="20"/>
  <c r="S60" i="20"/>
  <c r="S53" i="20"/>
  <c r="R53" i="20"/>
  <c r="S59" i="20"/>
  <c r="R59" i="20"/>
  <c r="P23" i="20"/>
  <c r="R23" i="20"/>
  <c r="I2083" i="23"/>
  <c r="I2071" i="23"/>
  <c r="O62" i="20"/>
  <c r="P62" i="20"/>
  <c r="P53" i="20"/>
  <c r="O53" i="20"/>
  <c r="L2747" i="23"/>
  <c r="P46" i="20"/>
  <c r="O46" i="20"/>
  <c r="R44" i="20"/>
  <c r="S44" i="20"/>
  <c r="H63" i="20"/>
  <c r="K2747" i="23"/>
  <c r="O65" i="20"/>
  <c r="R65" i="20"/>
  <c r="P65" i="20"/>
  <c r="C645" i="23"/>
  <c r="C334" i="23"/>
  <c r="C340" i="23" s="1"/>
  <c r="C2227" i="23"/>
  <c r="C1294" i="23"/>
  <c r="C978" i="23"/>
  <c r="C984" i="23" s="1"/>
  <c r="C990" i="23" s="1"/>
  <c r="C996" i="23" s="1"/>
  <c r="C757" i="23"/>
  <c r="C19" i="23"/>
  <c r="I2750" i="23"/>
  <c r="I2751" i="23"/>
  <c r="C1002" i="23" l="1"/>
  <c r="C1008" i="23" s="1"/>
  <c r="C1015" i="23" s="1"/>
  <c r="C1022" i="23" s="1"/>
  <c r="U60" i="20"/>
  <c r="V60" i="20"/>
  <c r="U59" i="20"/>
  <c r="V59" i="20"/>
  <c r="V53" i="20"/>
  <c r="U53" i="20"/>
  <c r="H2756" i="23"/>
  <c r="I2747" i="23"/>
  <c r="I2753" i="23" s="1"/>
  <c r="C652" i="23"/>
  <c r="C659" i="23" s="1"/>
  <c r="C665" i="23" s="1"/>
  <c r="I63" i="20"/>
  <c r="C1300" i="23"/>
  <c r="C763" i="23"/>
  <c r="C25" i="23"/>
  <c r="C346" i="23" l="1"/>
  <c r="C352" i="23" s="1"/>
  <c r="C358" i="23" s="1"/>
  <c r="C364" i="23" s="1"/>
  <c r="C370" i="23" s="1"/>
  <c r="C2233" i="23"/>
  <c r="C1306" i="23"/>
  <c r="C770" i="23"/>
  <c r="C776" i="23" s="1"/>
  <c r="C782" i="23" s="1"/>
  <c r="C31" i="23"/>
  <c r="C672" i="23" l="1"/>
  <c r="C555" i="23"/>
  <c r="C561" i="23" s="1"/>
  <c r="C2240" i="23"/>
  <c r="C2246" i="23" s="1"/>
  <c r="C1312" i="23"/>
  <c r="C789" i="23"/>
  <c r="C795" i="23" s="1"/>
  <c r="C37" i="23"/>
  <c r="C679" i="23" l="1"/>
  <c r="C686" i="23" s="1"/>
  <c r="C568" i="23"/>
  <c r="C1029" i="23"/>
  <c r="C1035" i="23" s="1"/>
  <c r="C801" i="23"/>
  <c r="C376" i="23"/>
  <c r="C2252" i="23"/>
  <c r="C2259" i="23" s="1"/>
  <c r="C43" i="23"/>
  <c r="C383" i="23" l="1"/>
  <c r="C389" i="23" s="1"/>
  <c r="C396" i="23" s="1"/>
  <c r="C693" i="23"/>
  <c r="C700" i="23" s="1"/>
  <c r="C1041" i="23"/>
  <c r="C1047" i="23" s="1"/>
  <c r="C2265" i="23"/>
  <c r="C2272" i="23" s="1"/>
  <c r="C2278" i="23" s="1"/>
  <c r="C1318" i="23"/>
  <c r="C1324" i="23" s="1"/>
  <c r="C1330" i="23" s="1"/>
  <c r="C49" i="23"/>
  <c r="C403" i="23" l="1"/>
  <c r="C410" i="23" s="1"/>
  <c r="C417" i="23" s="1"/>
  <c r="C1336" i="23"/>
  <c r="C1342" i="23" s="1"/>
  <c r="C55" i="23"/>
  <c r="C707" i="23"/>
  <c r="C713" i="23" s="1"/>
  <c r="C719" i="23" s="1"/>
  <c r="C1054" i="23"/>
  <c r="C2284" i="23"/>
  <c r="C2291" i="23" s="1"/>
  <c r="C61" i="23" l="1"/>
  <c r="C67" i="23" s="1"/>
  <c r="C73" i="23" s="1"/>
  <c r="C79" i="23" s="1"/>
  <c r="C86" i="23" s="1"/>
  <c r="C92" i="23" s="1"/>
  <c r="C99" i="23" s="1"/>
  <c r="C575" i="23"/>
  <c r="C581" i="23" s="1"/>
  <c r="C588" i="23" s="1"/>
  <c r="C424" i="23"/>
  <c r="C430" i="23" s="1"/>
  <c r="C808" i="23"/>
  <c r="C1348" i="23"/>
  <c r="C2297" i="23"/>
  <c r="C1061" i="23"/>
  <c r="C595" i="23" l="1"/>
  <c r="C601" i="23" s="1"/>
  <c r="C607" i="23" s="1"/>
  <c r="C613" i="23" s="1"/>
  <c r="C619" i="23" s="1"/>
  <c r="C625" i="23" s="1"/>
  <c r="C437" i="23"/>
  <c r="C444" i="23" s="1"/>
  <c r="C451" i="23" s="1"/>
  <c r="C458" i="23" s="1"/>
  <c r="C464" i="23" s="1"/>
  <c r="C470" i="23" s="1"/>
  <c r="C476" i="23" s="1"/>
  <c r="C482" i="23" s="1"/>
  <c r="C814" i="23"/>
  <c r="C1354" i="23"/>
  <c r="C1360" i="23" s="1"/>
  <c r="C1366" i="23" s="1"/>
  <c r="C1372" i="23" s="1"/>
  <c r="C1378" i="23" s="1"/>
  <c r="C1384" i="23" s="1"/>
  <c r="C1390" i="23" s="1"/>
  <c r="C1396" i="23" s="1"/>
  <c r="C1402" i="23" s="1"/>
  <c r="C1408" i="23" s="1"/>
  <c r="C1414" i="23" s="1"/>
  <c r="C2303" i="23"/>
  <c r="C2310" i="23" s="1"/>
  <c r="C2316" i="23" s="1"/>
  <c r="C1420" i="23" l="1"/>
  <c r="C488" i="23"/>
  <c r="C1068" i="23"/>
  <c r="C820" i="23"/>
  <c r="C826" i="23" s="1"/>
  <c r="C832" i="23" s="1"/>
  <c r="C2322" i="23"/>
  <c r="C1426" i="23" l="1"/>
  <c r="C1074" i="23"/>
  <c r="C838" i="23"/>
  <c r="C1432" i="23" l="1"/>
  <c r="C845" i="23"/>
  <c r="C1438" i="23" l="1"/>
  <c r="C105" i="23"/>
  <c r="C852" i="23"/>
  <c r="C1444" i="23" l="1"/>
  <c r="C111" i="23"/>
  <c r="C858" i="23"/>
  <c r="C864" i="23" s="1"/>
  <c r="C1450" i="23" l="1"/>
  <c r="C1456" i="23" s="1"/>
  <c r="C1463" i="23" s="1"/>
  <c r="C1469" i="23" s="1"/>
  <c r="C1475" i="23" s="1"/>
  <c r="C1481" i="23" s="1"/>
  <c r="C1487" i="23" s="1"/>
  <c r="C1493" i="23" s="1"/>
  <c r="C1499" i="23" s="1"/>
  <c r="C1505" i="23" s="1"/>
  <c r="C1511" i="23" s="1"/>
  <c r="C1517" i="23" s="1"/>
  <c r="C1523" i="23" s="1"/>
  <c r="C1529" i="23" s="1"/>
  <c r="C118" i="23"/>
  <c r="C124" i="23" s="1"/>
  <c r="C1081" i="23"/>
  <c r="C870" i="23"/>
  <c r="C877" i="23" s="1"/>
  <c r="C1535" i="23" l="1"/>
  <c r="C131" i="23"/>
  <c r="C138" i="23" s="1"/>
  <c r="C145" i="23" s="1"/>
  <c r="C1088" i="23"/>
  <c r="C1095" i="23" s="1"/>
  <c r="C1101" i="23" s="1"/>
  <c r="C1107" i="23" s="1"/>
  <c r="C1113" i="23" s="1"/>
  <c r="C1119" i="23" s="1"/>
  <c r="C1125" i="23" s="1"/>
  <c r="C1131" i="23" s="1"/>
  <c r="C1137" i="23" s="1"/>
  <c r="C1143" i="23" s="1"/>
  <c r="C883" i="23"/>
  <c r="C1541" i="23" l="1"/>
  <c r="C1547" i="23" s="1"/>
  <c r="C1554" i="23" s="1"/>
  <c r="C1560" i="23" s="1"/>
  <c r="C1566" i="23" s="1"/>
  <c r="C1572" i="23" s="1"/>
  <c r="C1578" i="23" s="1"/>
  <c r="C152" i="23"/>
  <c r="C1149" i="23"/>
  <c r="C1584" i="23" l="1"/>
  <c r="C1590" i="23" s="1"/>
  <c r="C1597" i="23" s="1"/>
  <c r="C1603" i="23" s="1"/>
  <c r="C1609" i="23" s="1"/>
  <c r="C1615" i="23" s="1"/>
  <c r="C1621" i="23" s="1"/>
  <c r="C1627" i="23" s="1"/>
  <c r="C1633" i="23" s="1"/>
  <c r="C1639" i="23" s="1"/>
  <c r="C1645" i="23" s="1"/>
  <c r="C1651" i="23" s="1"/>
  <c r="C1657" i="23" s="1"/>
  <c r="C1663" i="23" s="1"/>
  <c r="C1669" i="23" s="1"/>
  <c r="C158" i="23"/>
  <c r="C164" i="23" s="1"/>
  <c r="C170" i="23" s="1"/>
  <c r="C176" i="23" s="1"/>
  <c r="C182" i="23" s="1"/>
  <c r="C188" i="23" s="1"/>
  <c r="C194" i="23" s="1"/>
  <c r="C200" i="23" s="1"/>
  <c r="C206" i="23" s="1"/>
  <c r="C212" i="23" s="1"/>
  <c r="C218" i="23" s="1"/>
  <c r="C224" i="23" s="1"/>
  <c r="C230" i="23" s="1"/>
  <c r="C236" i="23" s="1"/>
  <c r="C242" i="23" s="1"/>
  <c r="C248" i="23" s="1"/>
  <c r="C254" i="23" s="1"/>
  <c r="C260" i="23" s="1"/>
  <c r="C266" i="23" s="1"/>
  <c r="C272" i="23" s="1"/>
  <c r="C278" i="23" s="1"/>
  <c r="C284" i="23" s="1"/>
  <c r="C290" i="23" s="1"/>
  <c r="C296" i="23" s="1"/>
  <c r="C1155" i="23"/>
  <c r="C302" i="23" l="1"/>
  <c r="C308" i="23" s="1"/>
  <c r="C1161" i="23"/>
  <c r="C1167" i="23" s="1"/>
  <c r="C889" i="23"/>
  <c r="C896" i="23" s="1"/>
  <c r="C902" i="23" l="1"/>
  <c r="C908" i="23" s="1"/>
  <c r="C1173" i="23"/>
  <c r="C1675" i="23" l="1"/>
  <c r="C1682" i="23" l="1"/>
  <c r="C1688" i="23" s="1"/>
  <c r="C1694" i="23" s="1"/>
  <c r="C1700" i="23" s="1"/>
  <c r="C1706" i="23" s="1"/>
  <c r="C1712" i="23" s="1"/>
  <c r="C915" i="23" l="1"/>
  <c r="C1718" i="23"/>
  <c r="C1724" i="23" s="1"/>
  <c r="C1730" i="23" l="1"/>
  <c r="C921" i="23"/>
  <c r="C927" i="23" s="1"/>
  <c r="C934" i="23" s="1"/>
  <c r="C940" i="23" s="1"/>
  <c r="C946" i="23" s="1"/>
  <c r="C952" i="23" s="1"/>
  <c r="C1736" i="23" l="1"/>
  <c r="C1742" i="23" s="1"/>
  <c r="C1748" i="23" s="1"/>
  <c r="C1754" i="23" l="1"/>
  <c r="C1760" i="23" s="1"/>
  <c r="C1767" i="23" s="1"/>
  <c r="C1773" i="23" s="1"/>
  <c r="C1779" i="23" s="1"/>
  <c r="C1785" i="23" s="1"/>
  <c r="C1791" i="23" s="1"/>
  <c r="C1797" i="23" s="1"/>
  <c r="C1803" i="23" s="1"/>
  <c r="C1809" i="23" s="1"/>
  <c r="C1815" i="23" l="1"/>
  <c r="C1821" i="23" l="1"/>
  <c r="C1827" i="23" s="1"/>
  <c r="C1834" i="23" s="1"/>
  <c r="C1840" i="23" s="1"/>
  <c r="C1846" i="23" s="1"/>
  <c r="C1852" i="23" s="1"/>
  <c r="C1858" i="23" s="1"/>
  <c r="C1864" i="23" s="1"/>
  <c r="C1870" i="23" s="1"/>
  <c r="C1876" i="23" s="1"/>
  <c r="C1882" i="23" s="1"/>
  <c r="C1888" i="23" s="1"/>
  <c r="C1894" i="23" s="1"/>
  <c r="C1900" i="23" s="1"/>
  <c r="C1906" i="23" l="1"/>
  <c r="C1912" i="23" s="1"/>
  <c r="C1918" i="23" s="1"/>
  <c r="C1924" i="23" l="1"/>
  <c r="C1931" i="23" s="1"/>
  <c r="C1937" i="23" s="1"/>
  <c r="C1943" i="23" s="1"/>
  <c r="C1949" i="23" s="1"/>
  <c r="C1955" i="23" s="1"/>
  <c r="C1961" i="23" l="1"/>
  <c r="C1967" i="23" l="1"/>
  <c r="C1973" i="23" l="1"/>
  <c r="C1979" i="23" l="1"/>
  <c r="C1985" i="23" l="1"/>
  <c r="C1991" i="23" l="1"/>
  <c r="C1997" i="23" l="1"/>
  <c r="C2003" i="23" s="1"/>
  <c r="C2010" i="23" s="1"/>
  <c r="C2016" i="23" s="1"/>
  <c r="C2022" i="23" s="1"/>
  <c r="C2028" i="23" s="1"/>
  <c r="C2034" i="23" s="1"/>
  <c r="C2040" i="23" s="1"/>
  <c r="C2046" i="23" s="1"/>
  <c r="C2052" i="23" s="1"/>
  <c r="C2058" i="23" s="1"/>
  <c r="C2065" i="23" s="1"/>
  <c r="C2071" i="23" s="1"/>
  <c r="C2077" i="23" s="1"/>
  <c r="C2083" i="23" s="1"/>
  <c r="C2090" i="23" s="1"/>
  <c r="C2096" i="23" s="1"/>
  <c r="C2102" i="23" s="1"/>
  <c r="C2108" i="23" s="1"/>
  <c r="C2114" i="23" s="1"/>
  <c r="C2120" i="23" s="1"/>
  <c r="C2126" i="23" s="1"/>
  <c r="C2132" i="23" s="1"/>
  <c r="C2138" i="23" s="1"/>
  <c r="C2144" i="23" s="1"/>
  <c r="C2150" i="23" s="1"/>
  <c r="C2156" i="23" s="1"/>
  <c r="C2162" i="23" s="1"/>
  <c r="C2168" i="23" s="1"/>
  <c r="C2174" i="23" s="1"/>
  <c r="C2180" i="23" s="1"/>
  <c r="C2186" i="23" s="1"/>
  <c r="F2771" i="23" s="1"/>
  <c r="F2773" i="23" s="1"/>
  <c r="F2774" i="23" s="1"/>
</calcChain>
</file>

<file path=xl/sharedStrings.xml><?xml version="1.0" encoding="utf-8"?>
<sst xmlns="http://schemas.openxmlformats.org/spreadsheetml/2006/main" count="20102" uniqueCount="2817">
  <si>
    <t>Развитие человеческого капитала</t>
  </si>
  <si>
    <t>Формирование экономики знаний</t>
  </si>
  <si>
    <t>Создание комфортной среды проживания</t>
  </si>
  <si>
    <t>Сохранение природы для будущих поколений</t>
  </si>
  <si>
    <t>Повышение эффективности и открытости управления территорией</t>
  </si>
  <si>
    <t>Среднегодовая численность населения</t>
  </si>
  <si>
    <t>Инвестиции в основной капитал</t>
  </si>
  <si>
    <t>№</t>
  </si>
  <si>
    <t>Ед.изм.</t>
  </si>
  <si>
    <t>2016 г.</t>
  </si>
  <si>
    <t>Этапы реализации</t>
  </si>
  <si>
    <t>Методика расчета</t>
  </si>
  <si>
    <t>I</t>
  </si>
  <si>
    <t>Чел.</t>
  </si>
  <si>
    <t>(Численность населения на начало года + численность населения на конец года) / 2</t>
  </si>
  <si>
    <t>Повышение качества жизни населения</t>
  </si>
  <si>
    <t xml:space="preserve">Динамика реальной начисленной заработной платы </t>
  </si>
  <si>
    <t>Коэффициент естественного прироста населения</t>
  </si>
  <si>
    <t>на 1000 чел.</t>
  </si>
  <si>
    <t>Естественный прирост за год / среднегодовая численность населения *1000 = (Число родившихся за год – Число умерших за год) / среднегодовая численность населения *1000</t>
  </si>
  <si>
    <t>Развитие трудового потенциала</t>
  </si>
  <si>
    <t xml:space="preserve">Доля экономически активного населения </t>
  </si>
  <si>
    <t>% от общей численности населения</t>
  </si>
  <si>
    <t>Численность экономически активного населения / среднегодовая численность населения *100</t>
  </si>
  <si>
    <t>%</t>
  </si>
  <si>
    <t>Численность занятого в экономике населения / среднегодовая численность населения *100</t>
  </si>
  <si>
    <t>Уровень зарегистрированной безработицы</t>
  </si>
  <si>
    <t>Численность зарегистрированных безработных / численность экономически активного населения *100</t>
  </si>
  <si>
    <t>Коэффициент напряженности на рынке труда</t>
  </si>
  <si>
    <t>Число незанятых трудовой деятельностью граждан, состоящих на учёте в службе занятости / количество заявленных предприятиями вакансий</t>
  </si>
  <si>
    <t>Коэффициент механического прироста населения</t>
  </si>
  <si>
    <t>промилле</t>
  </si>
  <si>
    <t>(Число прибывших за год – число выбывших за год) / среднегодовая численность населения *1000</t>
  </si>
  <si>
    <t>Формирование Фабрики интеллектуального капитала</t>
  </si>
  <si>
    <t>Обеспеченность детей дошкольного возраста местами в дошкольных образовательных учреждениях</t>
  </si>
  <si>
    <t>Укрепление института семьи и брака</t>
  </si>
  <si>
    <r>
      <t>Общий коэффициент рождаемости</t>
    </r>
    <r>
      <rPr>
        <sz val="9"/>
        <color rgb="FFFF0000"/>
        <rFont val="Times New Roman"/>
        <family val="1"/>
        <charset val="204"/>
      </rPr>
      <t xml:space="preserve"> </t>
    </r>
  </si>
  <si>
    <t>Статистическая информация</t>
  </si>
  <si>
    <t>1.5.</t>
  </si>
  <si>
    <t>Повышение уровня здоровья населения</t>
  </si>
  <si>
    <t>Ожидаемая продолжительность жизни</t>
  </si>
  <si>
    <t>лет</t>
  </si>
  <si>
    <r>
      <t xml:space="preserve">Статистическая </t>
    </r>
    <r>
      <rPr>
        <sz val="9"/>
        <color rgb="FF000000"/>
        <rFont val="Times New Roman"/>
        <family val="1"/>
        <charset val="204"/>
      </rPr>
      <t>информация по РС(Я), может выступать ориентиром для района</t>
    </r>
  </si>
  <si>
    <t>Уровень младенческой смертности</t>
  </si>
  <si>
    <t>Число умерших в текущем году детей в возрасте до 1 года / число родившихся в текущем году *1000</t>
  </si>
  <si>
    <t>Коэффициент смертности населения</t>
  </si>
  <si>
    <t>Число умерших за год / среднегодовая численность населения *1000</t>
  </si>
  <si>
    <t>Обеспеченность врачами</t>
  </si>
  <si>
    <t>Число врачей / среднегодовая численность населения *10000</t>
  </si>
  <si>
    <t>Доля граждан, систематически занимающихся физической культурой и спортом, в общей численности населения</t>
  </si>
  <si>
    <t>Численность граждан, систематически занимающихся физической культурой и спортом / общая численность населения *100</t>
  </si>
  <si>
    <t>1.6.</t>
  </si>
  <si>
    <t>Повышение культурного уровня населения</t>
  </si>
  <si>
    <t>Удовлетворенность населения качеством предоставляемых услуг в сфере культуры (качеством обслуживания)</t>
  </si>
  <si>
    <t>Численность населения, удовлетворенных качеством предоставляемых услуг в сфере культуры / Численность населения, получивших услуги учреждений культуры *100</t>
  </si>
  <si>
    <t>Охват образованием учреждениями искусств детского населения в возрасте от 6,5 до 18 лет</t>
  </si>
  <si>
    <t>Число детей, обучающихся в детских учреждений искусств в возрасте от 6,5 до 18 лет / общая численность детей в возрасте от 6,5 до 18 лет *100</t>
  </si>
  <si>
    <t>1.7.</t>
  </si>
  <si>
    <t>Расширение системы социальной поддержки населения</t>
  </si>
  <si>
    <t>Ед.</t>
  </si>
  <si>
    <t>(Число социально ориентированных некоммерческих организаций, функционирующих в муниципальном образовании в текущем году) – (Число социально ориентированных некоммерческих организаций, функционирующих в муниципальном образовании в предыдущем году)</t>
  </si>
  <si>
    <t>Доля населения, вовлеченного в волонтерское движение</t>
  </si>
  <si>
    <t>Численность населения, вовлеченного в волонтерское движение / среднегодовая численность *100</t>
  </si>
  <si>
    <t>II</t>
  </si>
  <si>
    <t>Млн. руб.</t>
  </si>
  <si>
    <t>2.1.</t>
  </si>
  <si>
    <t>Обеспечение устойчивого развития муниципального образования на основе эффективной деятельности крупных предприятий-недропользователей</t>
  </si>
  <si>
    <t>% к 2016 году</t>
  </si>
  <si>
    <t>Производство важнейших видов промышленной продукции в натуральном выражении:</t>
  </si>
  <si>
    <t>Алмазы природные несортированные</t>
  </si>
  <si>
    <t>Отчетность АК «АЛРОСА»</t>
  </si>
  <si>
    <t>Нефть</t>
  </si>
  <si>
    <t>Тыс. т</t>
  </si>
  <si>
    <t>Газ природный</t>
  </si>
  <si>
    <t>Млн. куб.м</t>
  </si>
  <si>
    <t>Электроэнергия</t>
  </si>
  <si>
    <t>Млн. кВт-ч</t>
  </si>
  <si>
    <t>2.2.</t>
  </si>
  <si>
    <t>Диверсификации экономики путем создания кластера инновационных производств и высокотехнологичных отраслей экономики</t>
  </si>
  <si>
    <t>Индекс производства по виду экономической деятельности «Обрабатывающие производства» (в сопоставимых ценах)</t>
  </si>
  <si>
    <t>% к предыду-щему году</t>
  </si>
  <si>
    <t>Объем производства по виду экономической деятельности «Обрабатывающие производства» (в сопоставимых ценах) в текущем году / Объем производства по виду экономической деятельности «Обрабатывающие производства» (в сопоставимых ценах) в предыдущем году *100</t>
  </si>
  <si>
    <t>Перевозки грузов автомобильным транспортом всех видов деятельности</t>
  </si>
  <si>
    <t>Грузооборот автомобильного транспорта всех видов деятельности</t>
  </si>
  <si>
    <t>Перевозки пассажиров автомобильным транспортом всех видов деятельности</t>
  </si>
  <si>
    <t>Пассажирооборот автомобильного транспорта всех видов деятельности</t>
  </si>
  <si>
    <t>2.3.</t>
  </si>
  <si>
    <t>Продвижение МО «МР» на региональном уровне как конкурентоспособную инвестиционно привлекательную территорию инновационного развития</t>
  </si>
  <si>
    <t>Индекс производства продукции сельского хозяйства в хозяйствах всех категорий (в сопоставимых ценах)</t>
  </si>
  <si>
    <t>Объем производства продукции сельского хозяйства в хозяйствах всех категорий (в сопоставимых ценах) в текущем году / Объем производства продукции сельского хозяйства в хозяйствах всех категорий (в сопоставимых ценах) в предыдущем году *100</t>
  </si>
  <si>
    <t>Индекс выполненных работ и услуг по виду деятельности «Производство и распределение электроэнергии, газа и воды»</t>
  </si>
  <si>
    <t>Объем производства по виду экономической деятельности «Производство и распределение электроэнергии, газа и воды» (в сопоставимых ценах) в текущем году / Объем производства по виду экономической деятельности «Производство и распределение электроэнергии, газа и воды» (в сопоставимых ценах) в предыдущем году *100</t>
  </si>
  <si>
    <t>Оборот розничной торговли</t>
  </si>
  <si>
    <t>Индекс производства работ, выполненных по виду деятельности «Строительство»</t>
  </si>
  <si>
    <t>Объем производства по виду экономической деятельности «Строительство» (в сопоставимых ценах) в текущем году / Объем производства по виду экономической деятельности «Строительство» (в сопоставимых ценах) в предыдущем году *100</t>
  </si>
  <si>
    <t xml:space="preserve"> %</t>
  </si>
  <si>
    <t>Оборот продукции малых предприятий, в том числе микропредприятий и индивидуальных предпринимателей / общий оборот продукции *100</t>
  </si>
  <si>
    <t>III</t>
  </si>
  <si>
    <t>кв. м</t>
  </si>
  <si>
    <t>3.1.</t>
  </si>
  <si>
    <t>Развитие транспортной и коммунальной инфраструктуры</t>
  </si>
  <si>
    <t>км</t>
  </si>
  <si>
    <t>Доля населенных пунктов, необеспеченных регулярным транспортным сообщением (дорогами с твердым покрытием)</t>
  </si>
  <si>
    <t>Удельный вес автомобильных дорог с твердым покрытием в общей протяженности автомобильных дорог общего пользования</t>
  </si>
  <si>
    <t>3.2.</t>
  </si>
  <si>
    <t>Организация современного общественного пространства</t>
  </si>
  <si>
    <t>Площадь аварийного жилищного фонда / общая площадь жилищного фонда *100</t>
  </si>
  <si>
    <t>Удельный вес общей площади жилого фонда, оборудованного горячим водоснабжением</t>
  </si>
  <si>
    <t>Площадь жилищного фонда, оборудованного горячим водоснабжением / общая площадь жилищного фонда *100</t>
  </si>
  <si>
    <t>Удельный вес общей площади жилого фонда, оборудованного центральным отоплением</t>
  </si>
  <si>
    <t>Площадь жилищного фонда, оборудованного центральным отоплением / общая площадь жилищного фонда *100</t>
  </si>
  <si>
    <t>Удельный вес общей площади жилого фонда, оборудованного газом</t>
  </si>
  <si>
    <t>Доля населения, обеспеченного доступом к современным услугам связи (сотовая связь, широкополосный доступ в Интернет, цифровое телевидение)</t>
  </si>
  <si>
    <t>Численность населения, обеспеченного доступом к современным услугам связи (сотовая связь, широкополосный доступ в Интернет, цифровое телевидение) / среднегодовая численность населения муниципального образования *100</t>
  </si>
  <si>
    <t>IV</t>
  </si>
  <si>
    <t>4.1.</t>
  </si>
  <si>
    <t>Минимизация техногенной и антропогенной нагрузки на окружающую среду</t>
  </si>
  <si>
    <t>4.2.</t>
  </si>
  <si>
    <t>Восстановление и рекультивация загрязненных и нарушенных природных зон</t>
  </si>
  <si>
    <t>га</t>
  </si>
  <si>
    <t>V</t>
  </si>
  <si>
    <t xml:space="preserve">5.1. </t>
  </si>
  <si>
    <t>Обеспечение устойчивого развития  территории Мирнинского района</t>
  </si>
  <si>
    <t>Количество субъектов малого предпринимательства</t>
  </si>
  <si>
    <t>Доля населения, занятого в МСП</t>
  </si>
  <si>
    <t>5.2.</t>
  </si>
  <si>
    <t>Развитие местного самоуправления</t>
  </si>
  <si>
    <t>% от числа опрошенных</t>
  </si>
  <si>
    <t>Доля граждан, использующих механизм получения государственных и муниципальных услуг в электронной форме</t>
  </si>
  <si>
    <t xml:space="preserve">% </t>
  </si>
  <si>
    <t>Численность граждан, использующих механизм получения государственных и муниципальных услуг в электронной форме / общая численность населения в возрасте 15-72 лет, получившего государственные и муниципальные услуги *100</t>
  </si>
  <si>
    <t>5.3.</t>
  </si>
  <si>
    <t>Развитие институтов гражданского общества и патриотического воспитания</t>
  </si>
  <si>
    <t>Количество военно-патриотических организаций</t>
  </si>
  <si>
    <t>[1] Прогнозные показатели представлены на конец этапа.</t>
  </si>
  <si>
    <t>Мероприятие</t>
  </si>
  <si>
    <t>Ожидаемые результаты</t>
  </si>
  <si>
    <t>Всего</t>
  </si>
  <si>
    <t>ФБ</t>
  </si>
  <si>
    <t>РС(Я)</t>
  </si>
  <si>
    <t>в/б</t>
  </si>
  <si>
    <t>Организация и проведение мониторинга за динамикой средней заработной платой работников бюджетной и внебюджетной сферы МО «МР»</t>
  </si>
  <si>
    <t>2018-2030</t>
  </si>
  <si>
    <t>УЭР</t>
  </si>
  <si>
    <t>Опережающий инфляцию темп роста минимального размера оплаты труда</t>
  </si>
  <si>
    <t>Проекты реализуются моногородами за счет средств поселений при поддержке Фонда развития моногородов</t>
  </si>
  <si>
    <t>Увеличение объемов предоставления гражданам на безвозмездной основе социально значимых услуг</t>
  </si>
  <si>
    <t>2018-2022</t>
  </si>
  <si>
    <t>АК «АЛРОСА» (ПАО)</t>
  </si>
  <si>
    <t>Комплекс мероприятий по обустройству 25 квартала г. Мирный для реализации предпринимательских инициатив</t>
  </si>
  <si>
    <t>2018-2025</t>
  </si>
  <si>
    <t>МО «Город Мирный»</t>
  </si>
  <si>
    <t>УИРиП</t>
  </si>
  <si>
    <t>Улучшение условий жизни населения. Увеличение предпринимательской активности</t>
  </si>
  <si>
    <t xml:space="preserve">Разработать и запустить Открытую программу кадрового резерва Мирнинского района </t>
  </si>
  <si>
    <t>УКиМС</t>
  </si>
  <si>
    <t>Обеспечение занятости населения</t>
  </si>
  <si>
    <t>2020-2030</t>
  </si>
  <si>
    <t>Организация общественных работ с участием безработных граждан и временного трудоустройства несовершеннолетних граждан в возрасте от 14 до 18 лет на основе софинансирования с организациями</t>
  </si>
  <si>
    <t>Центр занятости</t>
  </si>
  <si>
    <t>Обеспечение временной занятости и социальной поддержки населения</t>
  </si>
  <si>
    <t>АК "АЛРОСА" (ПАО)</t>
  </si>
  <si>
    <t>УСП</t>
  </si>
  <si>
    <t>Увеличение в учреждениях образования, здравоохранения, и культуры количества молодых специалистов со стажем работы в учреждениях образования, здравоохранения, культуры до пяти лет</t>
  </si>
  <si>
    <t>2018-2020</t>
  </si>
  <si>
    <t>МКУ "МРУО"</t>
  </si>
  <si>
    <t>Содействие в сфере занятости</t>
  </si>
  <si>
    <t>Подготовка предложений для Агентства ипотечного кредитования и коммерческих банков с последующим заключением соглашений о сотрудничестве по созданию в Мирнинском районе системы льготного ипотечного кредитования молодёжи «Социальная ипотека» по сниженным процентным ставкам</t>
  </si>
  <si>
    <t>МКУ "КИО"</t>
  </si>
  <si>
    <t>Развитие кадрового потенциала МО «МР»</t>
  </si>
  <si>
    <t>Завершение строительства пятиэтажного многоквартирного дома под общежитие на 130 квартир в г. Удачный</t>
  </si>
  <si>
    <t>Развитие практики проведения Ярмарок вакансий и Дней карьеры, проведение профориентационной работы для школьников и выпускников в целях привлечения их на работу в МО «МР»</t>
  </si>
  <si>
    <t>Разработка и реализация востребованных на рынке труда образовательных программ в области дополнительного профессионального образования (повышения квалификации и профессиональной переподготовки) с учетом возможностей софинансирования при направлении безработных граждан на обучение по востребованным специальностям</t>
  </si>
  <si>
    <t>Обеспечение населения из числа получивших ДВ-гектар правовыми услугами</t>
  </si>
  <si>
    <t>Повышение уровня информированности соотечественников</t>
  </si>
  <si>
    <t xml:space="preserve">Заключение трехсторонних соглашений с предприятиями-недропользователями по подготовке и переподготовке кадров в соответствии с их потребностями в специалистах </t>
  </si>
  <si>
    <t>Организация серии круглых столов и форсайт-сессий с представителями учреждений высшего и среднего профессионального образования и работодателей в ключевых отраслях экономики региона в целях выявления скрытых трендов и определения современных потребностей рынка труда, расширения их сотрудничества</t>
  </si>
  <si>
    <t xml:space="preserve"> 2018-2019</t>
  </si>
  <si>
    <t>Открытие корпоративных классов АК «АЛРОСА» (ПАО), «Роснефть», «Якутскэнерго» в г. Мирный, г. Удачный, п. Айхал, п. Чернышевский</t>
  </si>
  <si>
    <t>2019-2020</t>
  </si>
  <si>
    <t>Формирование и развитие талантливой молодежи</t>
  </si>
  <si>
    <t>УАиГ</t>
  </si>
  <si>
    <t>Формирование  и развитие талантливой молодежи</t>
  </si>
  <si>
    <t>Создание и продвижение  востребованных дополнительных общеобразовательных программ различных направленностей для детей, в том числе технической и естественно-научной направленности, соответствующих интересам детей и их родителей, особенностям МО «МР»</t>
  </si>
  <si>
    <t>Проведение образовательных сессий с приглашением преподавателей организаций высшего образования, научных сотрудников организаций  реального сектора экономики</t>
  </si>
  <si>
    <t>2023-2030</t>
  </si>
  <si>
    <t>Министерство образования и науки РС(Я)</t>
  </si>
  <si>
    <t>ИП Фомина О.И.</t>
  </si>
  <si>
    <t>2021-2022</t>
  </si>
  <si>
    <t>Строительство школы на 275 учащихся в п. Алмазный</t>
  </si>
  <si>
    <t>Перевод на односменный режим обучения учеников ОУ</t>
  </si>
  <si>
    <t>Обеспечение обучающихся качественными образовательными услугами </t>
  </si>
  <si>
    <t>Реконструкция учебно-лабораторного корпуса филиала «Айхальский» ГАПОУ Республики Саха (Якутия) «Региональный технический колледж в г. Мирный» в п. Айхал</t>
  </si>
  <si>
    <t>ГКУ "Служба государственного заказчика Республики Саха (Якутия)"</t>
  </si>
  <si>
    <t>МКУ "КСУ"</t>
  </si>
  <si>
    <t>ГП РС(Я) "Развитие профессионального образования Республики Саха (Якутия) на 2014-2019 годы"</t>
  </si>
  <si>
    <t>Улучшение материально-технической базы сферы образования</t>
  </si>
  <si>
    <t>Строительство 2-ой очереди общежития СВФУ им. М.К. Аммосова для студентов на 200 мест в г. Мирный</t>
  </si>
  <si>
    <t>2020-2022</t>
  </si>
  <si>
    <t>Обеспечение условий проживания 200 студентов</t>
  </si>
  <si>
    <t xml:space="preserve">Заключение двухсторонних соглашений о научном и творческом сотрудничестве между Научно-образовательным центром «Инноватика технологий Севера» Мирнинского политехнического института (филиала СВФУ) и предприятиями нефте- и газодобычи в целях выполнения научных программ по заказам предприятий </t>
  </si>
  <si>
    <t>МПТИ (ф) СВФУ</t>
  </si>
  <si>
    <t>Внедрение дистанционных образовательных технологий в реализации образовательных программ профессионального образования для лиц с ограниченными возможностями здоровья</t>
  </si>
  <si>
    <t>Внедрение системы мониторинга непрерывного образования и профессионального развития, а также трудоустройства и карьеры выпускников</t>
  </si>
  <si>
    <t xml:space="preserve">Вовлечение работодателей в процесс реализации образовательных программ организаций среднего и высшего профессионального образования </t>
  </si>
  <si>
    <t>Развитие человеческого капитала МО «МР»</t>
  </si>
  <si>
    <t>Организация и проведение на регулярной основе конкурсных мероприятий для семей</t>
  </si>
  <si>
    <t>МП "Мирнинский район, доброжелательный к детям"</t>
  </si>
  <si>
    <t>Снижение уровня разводов</t>
  </si>
  <si>
    <t xml:space="preserve">Размещение в различных средствах массовой информации МО «МР» ежемесячно, а также с иной периодичностью, информации о спортивных мероприятиях, достижениях спортсменов МО «МР», здоровом образе жизни, популяризации нравственных ценностей спорта и олимпизма </t>
  </si>
  <si>
    <t>КФКиС</t>
  </si>
  <si>
    <t>Формирование профилактической среды в МО «МР»</t>
  </si>
  <si>
    <t>Проведение мероприятий по продвижению и популяризации здорового образа жизни</t>
  </si>
  <si>
    <t>Проведение зимних и летних спартакиад среди населения МО «МР»</t>
  </si>
  <si>
    <t>2022-2030</t>
  </si>
  <si>
    <t>Увеличение доли жителей МО «МР», систематически занимающихся физической культурой и спортом, в общей численности населения</t>
  </si>
  <si>
    <t>Проведение спортивных соревнований по летним и зимним видам детско-юношеского спорта среди обучающихся в образовательных организациях МО «МР»</t>
  </si>
  <si>
    <t>Увеличение доли детей МО «МР», систематически занимающихся физической культурой и спортом</t>
  </si>
  <si>
    <t>Увеличение количества людей  с ограниченными возможностями здоровья и инвалидов МО «МР», организованно занимающихся в спортивных объектах</t>
  </si>
  <si>
    <t>Улучшение материально-технической базы образовательных учреждений</t>
  </si>
  <si>
    <t>Строительство корпуса спортивного зала МБОУ "Политехнический лицей" г. Мирный</t>
  </si>
  <si>
    <t>на конкурсной основе</t>
  </si>
  <si>
    <t xml:space="preserve">Обеспечение жителей города спортивно-оздоровительными услугами </t>
  </si>
  <si>
    <t>Профилактика заболеваний у детей МО «МР», повышение работоспособности и успеваемости, физическое и умственное развитие</t>
  </si>
  <si>
    <t>Оказание реабилитационной помощи пациентам на базе санатория-профилактория «Горняк»</t>
  </si>
  <si>
    <t>Обеспечение населения качественной медицинской помощью</t>
  </si>
  <si>
    <t>Минздрав РС(Я)</t>
  </si>
  <si>
    <t>Ремонт Светлинской городской больницы</t>
  </si>
  <si>
    <t>Улучшение материально-технической базы учреждений здравоохранения</t>
  </si>
  <si>
    <t>Капитальный ремонт здания стоматологической поликлиники ГБУ РС(Я) "Мирнинская ЦРБ"</t>
  </si>
  <si>
    <t>Обновление оборудования стоматологической поликлиники ГБУ РС(Я) "Мирнинская ЦРБ"</t>
  </si>
  <si>
    <t xml:space="preserve">Внедрение в практику медицинских учреждений района инновационных технологий оказания помощи при неотложных состояниях и в процессе реабилитации больных </t>
  </si>
  <si>
    <t>Увеличение объема оказания высокотехнологичной медицинской помощи</t>
  </si>
  <si>
    <t>Внедрение телемедицинских технологий для проведения дистанционной консультативно-диагностической деятельности</t>
  </si>
  <si>
    <t>2026-2030</t>
  </si>
  <si>
    <t>2020-2025</t>
  </si>
  <si>
    <t>МКУ "МУК"</t>
  </si>
  <si>
    <t>Обеспечение населения качественными услугами в сфере культуры и искусства</t>
  </si>
  <si>
    <t>РКМ</t>
  </si>
  <si>
    <t>Формирование всесторонне развитой молодежи</t>
  </si>
  <si>
    <t>Реализация программы постоянных экскурсионно-образовательных мероприятий для детей и молодёжи по объектам историко-культурного наследия</t>
  </si>
  <si>
    <t xml:space="preserve">Строительство здания государственного казенного учреждения Республики Саха (Якутия) «Мирнинский социально-реабилитационный центр для несовершеннолетних «Харысхал» в г. Мирный </t>
  </si>
  <si>
    <t>НКО "Целевой фонд будущих поколений РС(Я)"</t>
  </si>
  <si>
    <t>Обеспечение социальной защиты несовершеннолетних</t>
  </si>
  <si>
    <t>Строительство карьера на месторождении трубки «Заря»</t>
  </si>
  <si>
    <t>Добыча 1,25 млн. тонн руды в год. Создание новых рабочих мест</t>
  </si>
  <si>
    <t xml:space="preserve">Завершение строительства подземного рудника «Удачный» </t>
  </si>
  <si>
    <t>Добыча 4 млн.тонн руды в год. Создание рабочих мест</t>
  </si>
  <si>
    <t>Освоение Верхне-Мунского месторождения алмазов в Оленекском районе с производственной базой в г. Удачный</t>
  </si>
  <si>
    <t>Добыча 3 млн. тонн руды в год. Создание новых рабочих мест</t>
  </si>
  <si>
    <t>Поддержание и развитие существующих мощностей алмазодобычи с целью дальнейшей разработки алмазных месторождений в Мирнинском районе</t>
  </si>
  <si>
    <t>2018-2019</t>
  </si>
  <si>
    <t>АО «АЛРОСА-Газ»</t>
  </si>
  <si>
    <t>ООО «ИНК»</t>
  </si>
  <si>
    <t>Организация добычи углеводородов</t>
  </si>
  <si>
    <t>Создание инновационных производств</t>
  </si>
  <si>
    <t>Создание инновационных и высокотехнологичных производств</t>
  </si>
  <si>
    <t>Формирование Центра по взаимодействию Технопарка, наукоемких организаций, строительных организаций и предприятий ключевых отраслей по внедрению технологий «Smart»</t>
  </si>
  <si>
    <t>Создание новых производств</t>
  </si>
  <si>
    <t>Строительство многофункционального комплекса «Армада» в г. Мирный</t>
  </si>
  <si>
    <t>ИП Фомин А.С.</t>
  </si>
  <si>
    <t>Строительство автозаправочного комплекса легковых автомобилей в г. Мирный</t>
  </si>
  <si>
    <t>ООО «Автолайф»</t>
  </si>
  <si>
    <t>Производство окон</t>
  </si>
  <si>
    <t>Производство кирпича</t>
  </si>
  <si>
    <t>Производство бетона</t>
  </si>
  <si>
    <t>Складской комплекс в г. Мирный</t>
  </si>
  <si>
    <t>ООО «Гранит»</t>
  </si>
  <si>
    <t>Создание производственной базы</t>
  </si>
  <si>
    <t>Грузовое СТО «Сфера»</t>
  </si>
  <si>
    <t>ИП Бутаков А.А.</t>
  </si>
  <si>
    <t>Обеспечение продовольственной безопасности</t>
  </si>
  <si>
    <t>Строительство минизавода по производству пищевой продукции в г. Мирный</t>
  </si>
  <si>
    <t>ИП Братына В.А</t>
  </si>
  <si>
    <t>Заключение Соглашения о сотрудничестве и взаимодействии МО «МР» и ГАУ «Технопарк Якутия»</t>
  </si>
  <si>
    <t>На конкурсной основе</t>
  </si>
  <si>
    <t>Развитие туризма, создание новых рабочих мест</t>
  </si>
  <si>
    <t>Решение проблемы экологии и развития предпринимательства</t>
  </si>
  <si>
    <t>Развитие малого и среднего предпринимательства, создание новых рабочих мест, развитие диверсификации экономики МО «МР»</t>
  </si>
  <si>
    <t>Разработка и внедрение муниципальной программы по поддержке и развитию местного производства. Внедрение инвестиционного стандарта на уровне МО «Мирнинский район»</t>
  </si>
  <si>
    <t>Формирование имиджа инвестиционно привлекательной территории МО «МР»</t>
  </si>
  <si>
    <t>Проведение конкурсов молодежных проектов</t>
  </si>
  <si>
    <t>Формирование имиджа конкурентоспособной и инвестиционно привлекательной территории МО «МР»</t>
  </si>
  <si>
    <t>МобУ</t>
  </si>
  <si>
    <t>Доведение транспортно-эксплуатационного состояния зимника до III технической категории, ликвидация транспортного разрыва через реку Малая Ботуобуйа</t>
  </si>
  <si>
    <t>Обеспечение качественного и надежного транспортного сообщения</t>
  </si>
  <si>
    <t>Обеспечение пассажирских перевозок по регулярным маршрутам между поселениями в границах МО «Мирнинский район»</t>
  </si>
  <si>
    <t>Создание и развитие сервисных производств по установке ГБО и автогазозаправочными станциям (АГЗС) на территории Ленского и Мирнинского районов</t>
  </si>
  <si>
    <t>Асфальтирование дорог</t>
  </si>
  <si>
    <t xml:space="preserve">АК «АЛРОСА» (ПАО) </t>
  </si>
  <si>
    <t>Правительство РС (Я)</t>
  </si>
  <si>
    <t>Реконструкция ЛЭП ВГЭС-Айхал-Удачный (3-й, 4-й этапы)</t>
  </si>
  <si>
    <t>Обеспечение противопожарной безопасности населения</t>
  </si>
  <si>
    <t>Газификация с. Тас-Юрях. Подводящие газопроводы к жилым домам</t>
  </si>
  <si>
    <t xml:space="preserve">Повышения уровня жизни населения </t>
  </si>
  <si>
    <t xml:space="preserve">Для обеспечения потребителей малых предприятий промзоны г. Мирный на период ремонта </t>
  </si>
  <si>
    <t xml:space="preserve">Повышение жилищных санитарных условий проживания граждан </t>
  </si>
  <si>
    <t xml:space="preserve">Выполнение предписания контролирующих органов, согласно выписки </t>
  </si>
  <si>
    <t xml:space="preserve">Распределительный газопровод в с. Арылах </t>
  </si>
  <si>
    <t>Распределительный газопровод в п. Дорожный</t>
  </si>
  <si>
    <t>Повышение жилищных санитарных условий проживания граждан</t>
  </si>
  <si>
    <t>Распределительный газопровод в п. Газовиков</t>
  </si>
  <si>
    <t>Повышение жилищных условий работников Общества, обслуживаю-щих месторождение и объектов подготовки газа</t>
  </si>
  <si>
    <t>Реконструкция ЛЭП (ф.№ 2 и 4) в г. Мирный</t>
  </si>
  <si>
    <t>Обеспечение жизнедеятельности населения города</t>
  </si>
  <si>
    <t>2020-2021</t>
  </si>
  <si>
    <t>Обеспечение жизнедеятельности населения</t>
  </si>
  <si>
    <t>Разработка проектной документации и реконструкция подстанции 220/110/10 кВ Мирный (1-й этап)</t>
  </si>
  <si>
    <t>Реконструкция подстанции «Фабрика-3» (1-й этап)</t>
  </si>
  <si>
    <t>Обеспечение энергией производств</t>
  </si>
  <si>
    <t xml:space="preserve">Реконструкция ВЛ-110 кВ (вынос 6 опор для СОШ) п. Алмазный </t>
  </si>
  <si>
    <t>Строительство сети 110 кВ Тас-Юрях –Мирный</t>
  </si>
  <si>
    <t>2024-2030</t>
  </si>
  <si>
    <t>Реконструкция «Городской коллектор г. Мирный»</t>
  </si>
  <si>
    <t>ООО "ПТВС"</t>
  </si>
  <si>
    <t xml:space="preserve">Строительство объектов теплогенерации на природном газе в г. Удачный </t>
  </si>
  <si>
    <t>Реконструкция магистральных водоводов г. Мирный</t>
  </si>
  <si>
    <t>Поставка блочно-модульного ЦТП «УГПД», ЦТП «ЗЭС», ЦТП «Верхний посёлок» с выполнением проектных, монтажных и пусконаладочных работ</t>
  </si>
  <si>
    <t>2024-2025</t>
  </si>
  <si>
    <t>2025-2027</t>
  </si>
  <si>
    <t>Решение проблемы экологии, обеспечение безопасности жизнедеятельности населения</t>
  </si>
  <si>
    <t>2023-2024</t>
  </si>
  <si>
    <t>Реконструкция подстанции «Фабрика-3» (2-й этап)</t>
  </si>
  <si>
    <t>Высокоскоростной доступ к сети Интернет в населенных пунктах Мирнинского и Сунтарского районов, расположенных вдоль трассы автодороги «Вилюй» на участке Мирный-Сунтар. Улучшение качества работы сетей сотовой связи</t>
  </si>
  <si>
    <t>2018-2024</t>
  </si>
  <si>
    <t>Ликвидация пустующего муниципального жилья, оптимизация затрат по содержанию муниципального жилищного фонда</t>
  </si>
  <si>
    <t>Предоставление застройщикам субсидий на строительство индивидуальных жилых домов на территории поселений Мирнинского района</t>
  </si>
  <si>
    <t xml:space="preserve">Увеличение показателей ввода индивидуального жилья </t>
  </si>
  <si>
    <t xml:space="preserve">Развитие жилищного строительства </t>
  </si>
  <si>
    <t>Содействие организации новых производств в сфере строительных материалов, туризма, гостиничного сервиса и информационных технологий</t>
  </si>
  <si>
    <t>Выравнивание развития территорий района</t>
  </si>
  <si>
    <t>Строительство канализационных сетей позволит повысить надежность системы водоотведения, улучшить благоустройство жителей, реконструкция ветхих канализационных сетей позволит увеличить  пропускную  способность существующих коллекторов,  снизить аварийность</t>
  </si>
  <si>
    <t>МО "Садынский национальный эвенкийский наслег"</t>
  </si>
  <si>
    <t>Сохранение природных эко- и этносистем для будущих поколений</t>
  </si>
  <si>
    <t>Открытие на территории района отделения Российского географического общества</t>
  </si>
  <si>
    <t>Минохраны природы РС(Я)</t>
  </si>
  <si>
    <t>Обеспечение экологической безопасности</t>
  </si>
  <si>
    <t xml:space="preserve">Контроль за посадками и деформациями земной поверхности при добыче УВС </t>
  </si>
  <si>
    <t>Создание предприятия копрового производства по подготовке товарного металлолома</t>
  </si>
  <si>
    <t>Строительство завода по переработке технического масла</t>
  </si>
  <si>
    <t>Подготовка и подача документов по рекультивации земель для включения в Федеральные и/или Республиканские целевые программы</t>
  </si>
  <si>
    <t>Выполнение требований Градостроительного кодекса Российской Федерации</t>
  </si>
  <si>
    <t>Обеспечение топографическими планами М 1:2000 зон ИЖС поселений Мирнинского района</t>
  </si>
  <si>
    <t>Наличие документации, необходимой для планирования</t>
  </si>
  <si>
    <t>Разработка (корректировка) и утверждение поселениями Мирнинского района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схем тепло-водоснабжения сельских поселений, разработка и актуализация административных регламентов оказываемых государственных услуг, определяющих порядок и сроки выдачи документов на строительство и ввод</t>
  </si>
  <si>
    <t>Организация конкурса инновационных проектов с привлечением инвесторов</t>
  </si>
  <si>
    <t>Мониторинг публикаций в региональных и федеральных средствах массовой информации о Мирнинском районе</t>
  </si>
  <si>
    <t>Пресс-служба</t>
  </si>
  <si>
    <t>Совершенствование информационной базы для формирования благоприятного имиджа Мирнинского района</t>
  </si>
  <si>
    <t>Создание позитивного имиджа Мирнинского района посредством публикаций в СМИ</t>
  </si>
  <si>
    <t>Улучшение имиджевых характеристик Мирнинского района</t>
  </si>
  <si>
    <t>Участие Администрации МО «МР», членов Общественного Совета по инвестиционной и инновационной деятельности при главе Мирнинского района в крупных федеральных и международных выставочных мероприятиях и форумах, посвященных инвестиционной деятельности</t>
  </si>
  <si>
    <t>Повышение информационной открытости Мирнинского района</t>
  </si>
  <si>
    <t>Внедрение системы муниципально-частного партнерства для реализации инвестиционных проектов</t>
  </si>
  <si>
    <t>Повышение конкурентоспособности территории района и уровня жизни населения</t>
  </si>
  <si>
    <t>МАУ «ЦРПЗиТ»</t>
  </si>
  <si>
    <t>Повышение конкурентоспособности хозяйствующих субъектов</t>
  </si>
  <si>
    <t>Повышение информационной открытости, улучшение инвестиционного климата и содействие инвесторам в реализации инвестиционных проектов</t>
  </si>
  <si>
    <t>Развитие института инвестиционного уполномоченного на муниципальном уровне через разработку и утверждение регламента его деятельности</t>
  </si>
  <si>
    <t>Улучшение инвестиционного климата и содействие инвесторам в реализации инвестиционных проектов</t>
  </si>
  <si>
    <t>Снижение дефицита финансовых ресурсов для реализации социально значимых проектов</t>
  </si>
  <si>
    <t>Выявление интересов потенциальных инвесторов. Совершенствование существующих и выработка новых эффективных мер регулирования инвестиционной деятельности и формирования направлений муниципальной поддержки</t>
  </si>
  <si>
    <t xml:space="preserve">Представление бесплатных консультационных услуг по вопросам получения финансовой поддержки в рамках реализуемой стратегии, мер по государственной и муниципальной поддержке субъектов малого и среднего предпринимательства, по поддержке малых форм инновационного предпринимательства </t>
  </si>
  <si>
    <t>Снижение административных барьеров. Повышение информационной открытости</t>
  </si>
  <si>
    <t>Определение мер стимулирования развития МЧП</t>
  </si>
  <si>
    <t>Стимулирование развития МЧП</t>
  </si>
  <si>
    <t>Разработка и утверждение примерных форм соглашений и методических рекомендаций по заключению соглашений в отношении определенных форм инвестиционной деятельности или применительно к различным сферам реализации соглашения</t>
  </si>
  <si>
    <t>Переподготовка кадров в области МЧП как для муниципальных служащих, так и для субъектов МСП</t>
  </si>
  <si>
    <t>Стимулирование развития МЧП, увеличение числа сотрудников специалистов в области МЧП</t>
  </si>
  <si>
    <t>Введение статистической отчетности по реализации инвестиционных проектов на условиях МЧП для проведения оценки эффективности результатов партнерства бизнеса и администрации Мирнинского района</t>
  </si>
  <si>
    <t>Осуществление мониторинга развития МЧП</t>
  </si>
  <si>
    <t>Повышение информированности бизнеса и населения о положительном опыте практического использования форм МЧП</t>
  </si>
  <si>
    <t>Повышение информационной открытости</t>
  </si>
  <si>
    <t>Создание гражданского общества</t>
  </si>
  <si>
    <t>Ведение на сайте администрации МО «Мирнинский район» раздела и реестра кадрового резерва</t>
  </si>
  <si>
    <t>ИТОГО:</t>
  </si>
  <si>
    <t>Срок реализации</t>
  </si>
  <si>
    <t>ОБРАЗОВАНИЕ</t>
  </si>
  <si>
    <t>ДОБЫЧА И ОБРАБОТКА</t>
  </si>
  <si>
    <t>1.4.</t>
  </si>
  <si>
    <t>1.2.</t>
  </si>
  <si>
    <t>1.1.</t>
  </si>
  <si>
    <t>1.3.</t>
  </si>
  <si>
    <t>Статистическая информация.                                                    Протяженность дорог с твердым покрытием / общая протяженность автомобильных дорог общего пользования *100</t>
  </si>
  <si>
    <t xml:space="preserve"> 25
(общее кол-во НКО)</t>
  </si>
  <si>
    <t xml:space="preserve">МО "Город Мирный", МО "Поселок Айхал" </t>
  </si>
  <si>
    <t>Сохранение исторического наследия.</t>
  </si>
  <si>
    <t>Демонтаж, утилизация технологического оборудования и здания главного корпуса КЖТ, сооружений ёмкостного парка КЖТ с последующей рекультивацией земель территории КЖТ и нефтебазы  п. Дорожный</t>
  </si>
  <si>
    <t>Обеспечение широкого доступа к книжному фонду посредством сети Интернет в рамках проекта «Электронная библиотека»</t>
  </si>
  <si>
    <t>Открытие и ведение постоянных рубрик Общественного совета в местных СМИ</t>
  </si>
  <si>
    <t>Строительство и реконструкция действующих канализационных сетей в п. Светлый</t>
  </si>
  <si>
    <t xml:space="preserve">ГП РС(Я) "Экономическое развитие и инновационная экономика Республики Саха (Якутия) на 2018-2022 годы" </t>
  </si>
  <si>
    <t>Предоставление молодым семьям социальных выплат</t>
  </si>
  <si>
    <t>Источник информации</t>
  </si>
  <si>
    <t>База данных показателей муниципальных образований Росстата</t>
  </si>
  <si>
    <t>Саха (Якутия) Стат, статистические сборники</t>
  </si>
  <si>
    <t>Отгружено товаров собственного производства, выполнено работ и услуг собственными силами (без субъектов малого предпринимательства) /  среднегодовая численность</t>
  </si>
  <si>
    <t>Млрд. руб.</t>
  </si>
  <si>
    <t>Поддержание и рост алмазодобычи</t>
  </si>
  <si>
    <t>Реализация проекта «5 шагов благоустройства»</t>
  </si>
  <si>
    <t>Предоставление единовременной адресной материальной помощи одиноко проживающим гражданам или семьям граждан, находящимся в трудной жизненной ситуации</t>
  </si>
  <si>
    <t>Обеспечение социальной защиты населения</t>
  </si>
  <si>
    <t>Строительство завода по переработке вторсырья</t>
  </si>
  <si>
    <t>ООО «МПЖХ»</t>
  </si>
  <si>
    <t xml:space="preserve">УИРиП </t>
  </si>
  <si>
    <t xml:space="preserve">РФ, АК «АЛРОСА» (ПАО) </t>
  </si>
  <si>
    <t>ПАО "Якутскэнерго"</t>
  </si>
  <si>
    <t>Стимулирование и софинансирование мероприятий по регулированию численности хищников (волков, медведей)</t>
  </si>
  <si>
    <t>Разработка и утверждение комплексных программ по охране окружающей среды в зоне воздействия деятельности недропользователей на среднесрочный период</t>
  </si>
  <si>
    <t>Совершенствование механизма предоставления образовательных услуг в электронном виде.</t>
  </si>
  <si>
    <t>Осуществление систематического мониторинга качества образования (образовательные организации и индивидуальных образовательных достижений обучающихся)</t>
  </si>
  <si>
    <t>Развитие системы инклюзивного образования</t>
  </si>
  <si>
    <t>Совершенствование механизмов реализации образовательных программ, отвечающих требованиям международных стандартов и практикоориентированных подходов.</t>
  </si>
  <si>
    <t>Создание единого информационно-образовательного пространства системы образования района (образование с применением  ИКТ-сетей)</t>
  </si>
  <si>
    <t>Содействие занятости инвалидов трудоспособного возраста</t>
  </si>
  <si>
    <t>МО "Город Мирный"</t>
  </si>
  <si>
    <t>Тыс. кар.</t>
  </si>
  <si>
    <t>Доля населения, занятого в экономике в общей численности населения</t>
  </si>
  <si>
    <t xml:space="preserve">Строительство школы на 990 учащихся в г. Мирный </t>
  </si>
  <si>
    <t>АК «АЛРОСА»</t>
  </si>
  <si>
    <t>Удельный вес объектов размещения твердых коммунальных отходов, соответствующих современным требованиям</t>
  </si>
  <si>
    <t>УЭР (Качина М.Е.)</t>
  </si>
  <si>
    <t>УКиМС (Чернова С.И.)</t>
  </si>
  <si>
    <t>УИРиП (Муртазин Р.Р.)</t>
  </si>
  <si>
    <t>МКУ "МРУО" (Пирогова Т.А.)</t>
  </si>
  <si>
    <t>ОМО (Бобровская Т.А.)</t>
  </si>
  <si>
    <t>РКМ (Болотин А.В.)</t>
  </si>
  <si>
    <t>Приоритет</t>
  </si>
  <si>
    <t>Цель</t>
  </si>
  <si>
    <t>Задача</t>
  </si>
  <si>
    <t>Ц-1.1</t>
  </si>
  <si>
    <t>З-1.1.1</t>
  </si>
  <si>
    <t>Раздел Стратегии</t>
  </si>
  <si>
    <t>З-1.2.1</t>
  </si>
  <si>
    <t>З-1.2.2</t>
  </si>
  <si>
    <t>З-1.1.2</t>
  </si>
  <si>
    <t>З-1.1.3</t>
  </si>
  <si>
    <t>Ц-1.2</t>
  </si>
  <si>
    <t>З-1.2.3</t>
  </si>
  <si>
    <t>З-1.2.4</t>
  </si>
  <si>
    <t>З-1.2.5</t>
  </si>
  <si>
    <t>З-1.2.6</t>
  </si>
  <si>
    <t>Ц-1.3</t>
  </si>
  <si>
    <t>З-1.3.1</t>
  </si>
  <si>
    <t>З-1.3.3</t>
  </si>
  <si>
    <t>З-1.3.4</t>
  </si>
  <si>
    <t>З-1.3.5</t>
  </si>
  <si>
    <t>З-1.3.6</t>
  </si>
  <si>
    <t>З-1.3.7</t>
  </si>
  <si>
    <t>Ц-1.4</t>
  </si>
  <si>
    <t>З-1.4.1</t>
  </si>
  <si>
    <t>Ц-1.5</t>
  </si>
  <si>
    <t>З-1.5.1</t>
  </si>
  <si>
    <t>З-1.5.2</t>
  </si>
  <si>
    <t>З-1.5.3</t>
  </si>
  <si>
    <t>З-1.5.4</t>
  </si>
  <si>
    <t>З-1.5.5</t>
  </si>
  <si>
    <t>Ц-1.6</t>
  </si>
  <si>
    <t>З-1.6.1</t>
  </si>
  <si>
    <t>З-1.6.2</t>
  </si>
  <si>
    <t>З-1.6.3</t>
  </si>
  <si>
    <t>З-1.6.4</t>
  </si>
  <si>
    <t>З-1.6.5</t>
  </si>
  <si>
    <t>Ц-1.7</t>
  </si>
  <si>
    <t>З-1.7.1</t>
  </si>
  <si>
    <t>Ц-2.1</t>
  </si>
  <si>
    <t>З-2.1.1</t>
  </si>
  <si>
    <t>З-2.1.3</t>
  </si>
  <si>
    <t>Ц-2.2</t>
  </si>
  <si>
    <t>З-2.2.2</t>
  </si>
  <si>
    <t>З-2.2.3</t>
  </si>
  <si>
    <t>З-2.2.5</t>
  </si>
  <si>
    <t>З-2.2.6</t>
  </si>
  <si>
    <t>З-2.2.7</t>
  </si>
  <si>
    <t>З-2.2.8</t>
  </si>
  <si>
    <t>З-2.2.9</t>
  </si>
  <si>
    <t>Ц-2.3</t>
  </si>
  <si>
    <t>З-2.3.1</t>
  </si>
  <si>
    <t>З-2.3.2</t>
  </si>
  <si>
    <t>З-2.3.3</t>
  </si>
  <si>
    <t>З-2.3.4</t>
  </si>
  <si>
    <t>З-2.3.5</t>
  </si>
  <si>
    <t>З-2.3.6</t>
  </si>
  <si>
    <t>Ц-3.1</t>
  </si>
  <si>
    <t>З-3.1.1</t>
  </si>
  <si>
    <t>З-3.1.2</t>
  </si>
  <si>
    <t>З-3.1.3</t>
  </si>
  <si>
    <t>Ц-3.2</t>
  </si>
  <si>
    <t>З-3.2.1</t>
  </si>
  <si>
    <t>З-3.2.2</t>
  </si>
  <si>
    <t>З-3.2.3</t>
  </si>
  <si>
    <t>З-3.2.4</t>
  </si>
  <si>
    <t>З-3.2.5</t>
  </si>
  <si>
    <t>З-3.2.6</t>
  </si>
  <si>
    <t>Ц-4.1</t>
  </si>
  <si>
    <t>З-4.1.1</t>
  </si>
  <si>
    <t>З-4.2.1</t>
  </si>
  <si>
    <t>Ц-4.2</t>
  </si>
  <si>
    <t>З-4.2.2</t>
  </si>
  <si>
    <t>З-4.2.4</t>
  </si>
  <si>
    <t>Ц-5.1</t>
  </si>
  <si>
    <t>З-5.1.1</t>
  </si>
  <si>
    <t>З-5.1.3</t>
  </si>
  <si>
    <t>Ц-5.2</t>
  </si>
  <si>
    <t>З-5.2.1</t>
  </si>
  <si>
    <t>З-5.2.2</t>
  </si>
  <si>
    <t>З-5.2.3</t>
  </si>
  <si>
    <t>З-5.2.5</t>
  </si>
  <si>
    <t>З-5.2.6</t>
  </si>
  <si>
    <t>З-5.2.7</t>
  </si>
  <si>
    <t>З-5.2.8</t>
  </si>
  <si>
    <t>Ц-5.3</t>
  </si>
  <si>
    <t>З-5.3.1</t>
  </si>
  <si>
    <t>З-5.3.2</t>
  </si>
  <si>
    <t>З-5.3.3</t>
  </si>
  <si>
    <t>ПРЕДПРИНИМАТЕЛЬСТВО. ТОРГОВЛЯ</t>
  </si>
  <si>
    <t>КОММУНИКАЦИИ</t>
  </si>
  <si>
    <t>ТУРИЗМ И ГОСТИНИЧНОЕ ДЕЛО</t>
  </si>
  <si>
    <t>МО "Город Удачный"</t>
  </si>
  <si>
    <t>МО "Поселок Айхал"</t>
  </si>
  <si>
    <t>МО "Поселок Чернышевский"</t>
  </si>
  <si>
    <t>МО "Поселок Светлый"</t>
  </si>
  <si>
    <t>МО "Поселок Алмазный"</t>
  </si>
  <si>
    <t>МО "Чуонинский наслег"</t>
  </si>
  <si>
    <t>МО "Ботуобуйинский наслег"</t>
  </si>
  <si>
    <t>МОЛОДЕЖНАЯ ПОЛИТИКА</t>
  </si>
  <si>
    <t>РЫНОК ТРУДА. СОДЕЙСТВИЕ ЗАНЯТОСТИ НАСЕЛЕНИЯ</t>
  </si>
  <si>
    <t>Общесистемные мероприятия</t>
  </si>
  <si>
    <t>ЗДРАВООХРАНЕНИЕ</t>
  </si>
  <si>
    <t>СОЦИАЛЬНАЯ ПОЛИТИКА И СОЦИАЛЬНАЯ ЗАЩИТА НАСЕЛЕНИЯ</t>
  </si>
  <si>
    <t>СПОРТ</t>
  </si>
  <si>
    <t>КУЛЬТУРА</t>
  </si>
  <si>
    <t>Нефтегазодобыча</t>
  </si>
  <si>
    <t>Диверсификация экономики</t>
  </si>
  <si>
    <t>Общерайонные мероприятия</t>
  </si>
  <si>
    <t>ЭКОЛОГИЯ. ОБЪЕКТЫ ЖИЗНЕОБЕСПЕЧЕНИЯ. БЛАГОУСТРОЙСТВО</t>
  </si>
  <si>
    <t>СТРОИТЕЛЬСТВО ЖИЛЬЯ. ЖИЛИЩНАЯ ПОЛИТИКА. РАССЕЛЕНИЕ ГРАЖДАН</t>
  </si>
  <si>
    <t>ТЕРРИТОРИАЛЬНОЕ ПЛАНИРОВАНИЕ</t>
  </si>
  <si>
    <t>ПРОЧИЕ</t>
  </si>
  <si>
    <t>МП "Управление муниципальным имуществом"</t>
  </si>
  <si>
    <t>Количество молодежи, охваченной военно-патриотическими мероприятиями и мероприятими, направленными на приобщение молодежи к ценностным ориентирам</t>
  </si>
  <si>
    <t>чел.</t>
  </si>
  <si>
    <t>Содействие занятости студентов, входящих в состав общественной организации "Российские студенческие отряды"</t>
  </si>
  <si>
    <t>Площадь жилищного фонда, оборудованного газом / общая площадь жилищного фонда *100</t>
  </si>
  <si>
    <t xml:space="preserve"> МО "Поселок Алмазный"</t>
  </si>
  <si>
    <t>Строительство жилого дома для работников бюджетной сферы в п. Алмазный</t>
  </si>
  <si>
    <t>МП «Обеспечение жильем работников бюджетной  сферы»</t>
  </si>
  <si>
    <t xml:space="preserve"> МО "Чуонинский наслег"</t>
  </si>
  <si>
    <t>Строительство жилого дома для работников бюджетной сферы в с. Арылах</t>
  </si>
  <si>
    <t xml:space="preserve"> МО "Ботуобуйинский наслег"</t>
  </si>
  <si>
    <t>Строительство здания многофункционального культурного центра в с. Тас-Юрях</t>
  </si>
  <si>
    <t xml:space="preserve"> МО "Садынский национальный эвенкийский наслег"</t>
  </si>
  <si>
    <t>Технологическое присоединение к электрическим сетям "Электроснабжение застройки индивидуальных жилых домов в г. Мирный (мкр."УСЛЭП")</t>
  </si>
  <si>
    <t>Строительство спортивного стадиона в с. Арылах</t>
  </si>
  <si>
    <t xml:space="preserve"> МО "Поселок Светлый"</t>
  </si>
  <si>
    <t>Строительство и ввод в работу ГПП 220/35/6 кВ (СГЭС-п.Светлый - с. Сюльдюкар)</t>
  </si>
  <si>
    <t>ООО "Анаит"</t>
  </si>
  <si>
    <t>Ремонт автомобильных дорог местного значения</t>
  </si>
  <si>
    <t>АГРОПРОМЫШЛЕННЫЙ КОМПЛЕКС. СЕЛЬСКОЕ ХОЗЯЙСТВО. ПРОДОВОЛЬСТВИЕ</t>
  </si>
  <si>
    <t>1.1.1</t>
  </si>
  <si>
    <t>1.1.2</t>
  </si>
  <si>
    <t>1.2.1</t>
  </si>
  <si>
    <t>1.2.2</t>
  </si>
  <si>
    <t>1.2.3</t>
  </si>
  <si>
    <t>1.2.4</t>
  </si>
  <si>
    <t>1.2.5</t>
  </si>
  <si>
    <t>1.3.1</t>
  </si>
  <si>
    <t>1.3.2</t>
  </si>
  <si>
    <t>1.3.3</t>
  </si>
  <si>
    <t>1.4.1</t>
  </si>
  <si>
    <t>1.4.2</t>
  </si>
  <si>
    <t>1.5.1</t>
  </si>
  <si>
    <t>1.5.2</t>
  </si>
  <si>
    <t>1.5.3</t>
  </si>
  <si>
    <t>1.5.4</t>
  </si>
  <si>
    <t>1.5.5</t>
  </si>
  <si>
    <t>1.6.1</t>
  </si>
  <si>
    <t>1.6.2</t>
  </si>
  <si>
    <t>1.7.1</t>
  </si>
  <si>
    <t>1.7.2</t>
  </si>
  <si>
    <t>2.1.1</t>
  </si>
  <si>
    <t>2.1.2</t>
  </si>
  <si>
    <t>2.1.3</t>
  </si>
  <si>
    <t>2.1.4</t>
  </si>
  <si>
    <t>2.1.5</t>
  </si>
  <si>
    <t>2.1.6</t>
  </si>
  <si>
    <t>2.2.1</t>
  </si>
  <si>
    <t>2.2.2</t>
  </si>
  <si>
    <t>2.2.3</t>
  </si>
  <si>
    <t>2.2.4</t>
  </si>
  <si>
    <t>2.2.5</t>
  </si>
  <si>
    <t>2.3.1</t>
  </si>
  <si>
    <t>2.3.2</t>
  </si>
  <si>
    <t>2.3.3</t>
  </si>
  <si>
    <t>2.3.4</t>
  </si>
  <si>
    <t>2.3.5</t>
  </si>
  <si>
    <t>3.1.1</t>
  </si>
  <si>
    <t>3.1.2</t>
  </si>
  <si>
    <t>3.1.3</t>
  </si>
  <si>
    <t>3.2.1</t>
  </si>
  <si>
    <t>3.2.2</t>
  </si>
  <si>
    <t>3.2.3</t>
  </si>
  <si>
    <t>3.2.4</t>
  </si>
  <si>
    <t>3.2.5</t>
  </si>
  <si>
    <t>3.2.6</t>
  </si>
  <si>
    <t>4.1.1</t>
  </si>
  <si>
    <t>4.2.1</t>
  </si>
  <si>
    <t>5.1.1</t>
  </si>
  <si>
    <t>5.1.2</t>
  </si>
  <si>
    <t>5.1.3</t>
  </si>
  <si>
    <t>5.2.1</t>
  </si>
  <si>
    <t>5.2.2</t>
  </si>
  <si>
    <t>5.2.3</t>
  </si>
  <si>
    <t>5.3.1</t>
  </si>
  <si>
    <t>Открытие цеха по переработке мяса в г. Удачный</t>
  </si>
  <si>
    <t>ИП Прибылых А.П.</t>
  </si>
  <si>
    <t>МП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t>
  </si>
  <si>
    <t>Открытие цеха по производству хлебобулочных изделий в г. Удачный</t>
  </si>
  <si>
    <t>ИП Торосян З.В.</t>
  </si>
  <si>
    <r>
      <t>II этап</t>
    </r>
    <r>
      <rPr>
        <sz val="9"/>
        <color theme="1"/>
        <rFont val="Times New Roman"/>
        <family val="1"/>
        <charset val="204"/>
      </rPr>
      <t xml:space="preserve"> 2020-2022</t>
    </r>
  </si>
  <si>
    <r>
      <t>III этап</t>
    </r>
    <r>
      <rPr>
        <sz val="9"/>
        <color theme="1"/>
        <rFont val="Times New Roman"/>
        <family val="1"/>
        <charset val="204"/>
      </rPr>
      <t xml:space="preserve"> 2023-2025</t>
    </r>
  </si>
  <si>
    <r>
      <t xml:space="preserve">IV этап </t>
    </r>
    <r>
      <rPr>
        <sz val="9"/>
        <color theme="1"/>
        <rFont val="Times New Roman"/>
        <family val="1"/>
        <charset val="204"/>
      </rPr>
      <t>2026-2030</t>
    </r>
  </si>
  <si>
    <t>Доля среднесписочной численности работников (без внешних совместителей) субъектов малого и среднего предпринимательства в среднесписочной численности работников (без внешних совместителей) всех предприятий и организаций</t>
  </si>
  <si>
    <t xml:space="preserve">(Среднесписочная численность работников малых и средних предприятий, в том числе микропредприятий * 100%) / (Среднесписочная численность работников (без внешних совместителей) всех предприятий и организаций) </t>
  </si>
  <si>
    <t>Удельный вес общей площади жилого фонда, оборудованного центральным водоснабжением</t>
  </si>
  <si>
    <t>Площадь жилищного фонда, оборудованного центральным водоснабжением / общая площадь жилищного фонда *100</t>
  </si>
  <si>
    <t>(Среднесписочная численность работников (без внешних совместителей) малых и средних предприятий + Численность ИП) / среднегодовая численность населения *100</t>
  </si>
  <si>
    <t>МП "Социальная поддержка населения Мирнинского района"</t>
  </si>
  <si>
    <t>Повышение квалификации и профессиональная переподготовка педагогов и других участников в сфере дополнительного образования детей</t>
  </si>
  <si>
    <t>Введение стандартов экологической безопасности и всестороннего контроля и надзора со стороны контрольно-надзорных органов в связи со сложной экологической обстановкой, вызванной деятельностью недропользователей, в том числе увеличение их штата и приобретение специализированной техники, в т.ч. общественными инспекторами Министерства охраны природы Республики Саха (Якутия)</t>
  </si>
  <si>
    <t>ГКУ РС(Я) "Мирнинское лесничество"
Госкомгеологии РС(Я)</t>
  </si>
  <si>
    <t>Создание нового тепличного хозяйства в 25 квартале</t>
  </si>
  <si>
    <t>МП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t>
  </si>
  <si>
    <t xml:space="preserve">Поддержка талантливой молодежи, молодежных проектов и инициатив, проведение образовательного форума "Вилюй" </t>
  </si>
  <si>
    <t>Вовлечение молодежи в социальную и общественно-политическую жизнь района через развитие институтов добровольчества и увеличение количества молодежи, представленных в представительных органах муниципальной власти и в общественных советах</t>
  </si>
  <si>
    <t>Создание Молодежного  центра в г. Мирный</t>
  </si>
  <si>
    <t>Снижение уровня разводов, рост рождаемости, улучшение жилищных условий молодых семей</t>
  </si>
  <si>
    <t xml:space="preserve"> МО "Город Мирный"</t>
  </si>
  <si>
    <t>ТРАНСПОРТ И ЛОГИСТИКА. СОДЕРЖАНИЕ, РЕМОНТ И СТРОИТЕЛЬСТВО ДОРОГ</t>
  </si>
  <si>
    <t>Устройство автомобильных парковок, карманов для объектов Мирнинской ЦРБ</t>
  </si>
  <si>
    <t>МП "Содержание, ремонт и строительство автомобильных дорог"</t>
  </si>
  <si>
    <t>Ямочный ремонт</t>
  </si>
  <si>
    <t>Ремонт автомобильных (грунтовых) дорог</t>
  </si>
  <si>
    <t>Приобретение и установка остановочных павильонов</t>
  </si>
  <si>
    <t>Создание совместно с Администрацией МО «Ленский район» Республики Саха (Якутия) Транспортно-логистического центра в г. Мирный со строительством ангаров под склады и организацией услуг по обработке, хранению, таможенному оформлению и транспортировке грузов</t>
  </si>
  <si>
    <t>2019-2021</t>
  </si>
  <si>
    <t>Поддержка хозяйствующих субъектов, действующих на территории МО «МР» РС(Я) на конкурсной основе в заявительном порядке</t>
  </si>
  <si>
    <t>5.3.2</t>
  </si>
  <si>
    <t>5.3.3</t>
  </si>
  <si>
    <t xml:space="preserve"> -</t>
  </si>
  <si>
    <t>2019-2023</t>
  </si>
  <si>
    <t>Реставрация монумента "Трубка "Мир" (прилегающая площадь, освещение, ограждение, входная группа)</t>
  </si>
  <si>
    <t>Мининвест РС(Я)
Минсельхоз РС(Я)
поселения
МКУ "УСХ"
УИРиП</t>
  </si>
  <si>
    <t>Среднесписочная численность работников (без внешних совместителей)</t>
  </si>
  <si>
    <t>МО "Поселок Чернышевский"
МКУ "КСУ"
КФКиС</t>
  </si>
  <si>
    <t>Число школьников 9-11 классов, обучающихся по программам углубленного, профильного  (корпоративного) обучения, от общего количества обучающихся по программам основного общего, среднего общего образования / Общая численность  обучающихся 9-11 классов * 100</t>
  </si>
  <si>
    <t>71-квартирный жилой дом для работников бюджетной сферы в XIV квартале г. Мирный</t>
  </si>
  <si>
    <t>Жилой комплекс в XIV квартале г. Мирный по ул. Московская (197-квартирный жилой дом)</t>
  </si>
  <si>
    <t>Доля аварийного жилищного фонда в общей площади жилищного фонда</t>
  </si>
  <si>
    <t>Доля ветхого жилищного фонда в общей площади жилищного фонда</t>
  </si>
  <si>
    <t>Площадь ветхого жилищного фонда / общая площадь жилищного фонда *100</t>
  </si>
  <si>
    <t>Доля населения, удовлетворенного деятельностью органов местного самоуправления МО «Мирнинский район»</t>
  </si>
  <si>
    <t>Доля населения, удовлетворенного уровнем информационной открытости органов местного самоуправления</t>
  </si>
  <si>
    <t>2017 г.</t>
  </si>
  <si>
    <t>Индекс производства по виду экономической деятельности «Добыча полезных ископаемых» (в сопоставимых ценах)</t>
  </si>
  <si>
    <t>Объем производства по виду экономической деятельности «Добыча полезных ископаемых» (в сопоставимых ценах) в текущем году / Объем производства по виду экономической деятельности «Добыча полезных ископаемых» в  2016 году *100</t>
  </si>
  <si>
    <t>Управление инвестиционного развития и предпринимательства</t>
  </si>
  <si>
    <t>Количество мест в дошкольных образовательных учреждениях / Общее количество детей в возрасте 3-7 лет * 100</t>
  </si>
  <si>
    <t>МКУ "Мирнинское районное управление образования"</t>
  </si>
  <si>
    <t>Доля выпускников 9, 11 классов общеобразовательных учреждений Мирнинского района, поступивших в учреждения высшего и среднего профессионального образования по специальностям ключевых отраслей экономики МО "Мирнинский район"</t>
  </si>
  <si>
    <t>Число выпускников 9, 11 классов общеобразовательных учреждений Мирнинского района, поступивших в учреждения высшего и среднего профессионального образования по специальностям ключевых отраслей экономики МО "Мирнинский район"/ Общее количество выпускников 9, 11 классов*100</t>
  </si>
  <si>
    <t>Протяженность автомобильных дорог общего пользования с твердым покрытием</t>
  </si>
  <si>
    <t>Отдел медицинского обеспечения, Саха (Якутия) Стат, статистические сборники</t>
  </si>
  <si>
    <t>Отдел медицинского обеспечения</t>
  </si>
  <si>
    <t>Комитет физической культуры и спорта</t>
  </si>
  <si>
    <t>МКУ "Межпоселенческое управление культуры"</t>
  </si>
  <si>
    <t>Управление социальной политики</t>
  </si>
  <si>
    <t>Районный комитет молодежи</t>
  </si>
  <si>
    <t>Мобилизационное управление, Саха (Якутия) Стат, статистические сборники</t>
  </si>
  <si>
    <t>Мобилизационное управление</t>
  </si>
  <si>
    <t>МКУ "Коммунально-строительное управление"</t>
  </si>
  <si>
    <t>МКУ "Коммунально-строительное управление", Саха (Якутия) Стат, статистические сборники</t>
  </si>
  <si>
    <t>Саха (Якутия) Стат, статистические сборники, управление инвестиционного развития и потребительского рынка</t>
  </si>
  <si>
    <t>ЦП-I</t>
  </si>
  <si>
    <t>ЦП-II</t>
  </si>
  <si>
    <t>Отгружено товаров собственного производства, выполнено работ и услуг собственными силами (без субъектов малого предпринимательства) на душу населения</t>
  </si>
  <si>
    <t>ЦП-III</t>
  </si>
  <si>
    <t>ЦП-IV</t>
  </si>
  <si>
    <t>ЦП-V</t>
  </si>
  <si>
    <t>Общая площадь жилых помещений, приходящаяся в среднем на 1 жителя муниципального образования</t>
  </si>
  <si>
    <t>Текущие (эксплуатационные) затраты на охрану окружающей среды, включая оплату услуг природоохранного назначения</t>
  </si>
  <si>
    <t>Организация работы Школы 3-его возраста</t>
  </si>
  <si>
    <t>МП "Обеспечсение жильем работников бюджетной сферы"</t>
  </si>
  <si>
    <t>4.1.2</t>
  </si>
  <si>
    <t>населенных пунктов</t>
  </si>
  <si>
    <t>Количество населенных пунктов Мирнинского района, охваченных системой сортировки отходов</t>
  </si>
  <si>
    <t>Строительство специальной (коррекционной) школы-интернат для обучающихся с ограниченными возможностями здоровья и интеллектуальными нарушениями</t>
  </si>
  <si>
    <t>Повышение доступности объектов образования для детей-инвалидов и детей с ОВЗ</t>
  </si>
  <si>
    <t>2019-2025</t>
  </si>
  <si>
    <t>Специально организованное наблюдение</t>
  </si>
  <si>
    <t>УСП
Центр занятости
работодатели</t>
  </si>
  <si>
    <t>МКУ "МРУО"
Центр занятости</t>
  </si>
  <si>
    <t>МО поселений
МКУ "КСУ"</t>
  </si>
  <si>
    <t>УИРиП
на конкурсной основе</t>
  </si>
  <si>
    <t>ГУП «Чернышевский рыбоводный завод»
УИРиП
МКУ "УСХ"</t>
  </si>
  <si>
    <t>МКУ "КСУ"
МКУ "МРУО"
УАиГ</t>
  </si>
  <si>
    <t>Численность незанятых граждан, состоящих на регистрационном учете</t>
  </si>
  <si>
    <t>Ответственный координатор за сбор и предоставление информации</t>
  </si>
  <si>
    <t>Доля молодых и многодетных семей, проживающих в сельских поселениях и улучшивших жилищные условия при оказании содействия</t>
  </si>
  <si>
    <t>Число молодых и многодетных семей, проживающих в сельских поселениях и улучшивших жилищные условия / общая численность молодых и многодетных семей *100</t>
  </si>
  <si>
    <t>МКУ "Комитет имущественных отношений"</t>
  </si>
  <si>
    <t>Показатели [1]</t>
  </si>
  <si>
    <t>коэффициент</t>
  </si>
  <si>
    <t>врачей на 10 тыс. чел. населения</t>
  </si>
  <si>
    <t>Прирост социально ориентированных некоммерческих организаций, функционирующих в муниципальном образовании (к 2016 году)</t>
  </si>
  <si>
    <t>тыс. т</t>
  </si>
  <si>
    <t>тыс. т-км</t>
  </si>
  <si>
    <t>тыс. пасс.</t>
  </si>
  <si>
    <t>тыс. пасс.-км</t>
  </si>
  <si>
    <t>ГП РС(Я) "Развитие образования Республики Саха (Якутия) на 2016-2022 годы и на плановый период до 2026 года", 
МП «Доступное дополнительное образование»</t>
  </si>
  <si>
    <t>МКУ "МРУО"
МКУ "УСХ"
УСП</t>
  </si>
  <si>
    <t>ГП РС(Я) "Социальная поддержка граждан в Республике Саха (Якутия) на 2018-2022 годы"</t>
  </si>
  <si>
    <t>УСП
ООиП
УПДН</t>
  </si>
  <si>
    <t>МП «Развитие физической культуры и спорта в Мирнинском районе»</t>
  </si>
  <si>
    <t>МП "Развитие физической культуры и спорта в Мирнинском районе"</t>
  </si>
  <si>
    <t>КФКиС
на конкурсной основе</t>
  </si>
  <si>
    <t>МП "Доступное дополнительное образование"</t>
  </si>
  <si>
    <t>МКУ "МРУО"
на конкурсной основе</t>
  </si>
  <si>
    <t>КФКиС
МКУ "МРУО"
на конкурсной основе</t>
  </si>
  <si>
    <t>МП "Развитие музейного дела"</t>
  </si>
  <si>
    <t>ГП РС(Я) "Обеспечение качественным жильем и повышение качества жилищно-коммунальных услуг на 2018-2022 годы"</t>
  </si>
  <si>
    <t>Правительство РС (Я),
МО "Мирнинский район", 
МО «Ленский район»</t>
  </si>
  <si>
    <t>МобУ, 
МинПромГео РС(Я)</t>
  </si>
  <si>
    <t>ГП РС(Я) "Развитие транспортного комплекса Республики Саха (Якутия) на 2018- 2022 годы"</t>
  </si>
  <si>
    <t>Улучшение санитарно-эпидемиологической обстановки в районе. Снижение негативного воздействия на окружающую  среду. Приведение качества сброшенных сточных вод до установленных норм</t>
  </si>
  <si>
    <t>МП "Управление земельными отношениями на территории МО "Мирнинский район"</t>
  </si>
  <si>
    <t>МобУ, 
МКУ "КСУ"</t>
  </si>
  <si>
    <t>МП «Охрана окружающей среды, утилизация и переработка отходов производства и потребления на территории МО "Мирнинский район"»</t>
  </si>
  <si>
    <t>МП «Создание условий для развития сельского хозяйства и регулирование рынков сельскохозяйственной продукции, сырья и продовольствия в Мирнинском районе»</t>
  </si>
  <si>
    <t>МП "Создание экономической среды развития производственного потенциала, предпринимательства, занятости и туризма в Мирнинском районе"</t>
  </si>
  <si>
    <t>Создание инновационного кластера в г. Мирный</t>
  </si>
  <si>
    <t>Центр занятости
МКУ "МРУО"
УПДН</t>
  </si>
  <si>
    <t>МП «Молодежь Мирнинского района»</t>
  </si>
  <si>
    <t>РКМ
УСП</t>
  </si>
  <si>
    <t>РКМ
МКУ "МРУО"</t>
  </si>
  <si>
    <t>Внедрение системы сортировки отходов в Мирнинском районе</t>
  </si>
  <si>
    <t xml:space="preserve">Статистическая информация. Форма № 4-ОС «Сведения о текущих затратах на охрану окружающей среды». Утверждена приказом Росстата 24.08.2017 № 545 </t>
  </si>
  <si>
    <t>Асфальтирование участка дороги Мирный - Алмазный - Арылах</t>
  </si>
  <si>
    <t>Правительство РФ , 
Минтранс РС(Я),
ФКУ УПРДОР "Вилюй</t>
  </si>
  <si>
    <t>Правительство РФ , 
Правительство РС(Я),
МО "Мирнинский район"</t>
  </si>
  <si>
    <t>Внутренний реестр по учету мероприятий Районного комитета молодежи</t>
  </si>
  <si>
    <t>Количество молодежи в избираемых представительных органах и в общественных советах / (Общее количество избираемых ченов представительных органов+количество членов общественных советов)*100%</t>
  </si>
  <si>
    <t>Доля молодежи, представленной в представительных органах муниципальной власти и общественных советах на территории Мирнинского района</t>
  </si>
  <si>
    <t>МП "Развитие системы общего образования"</t>
  </si>
  <si>
    <t>МКУ "КИО", 
ПАО "Якутскэнерго"</t>
  </si>
  <si>
    <t>Минохраны природы РС(Я)
МКУ "УСХ"</t>
  </si>
  <si>
    <t>Доля малых и средних предприятий, в том числе микропредприятий, в общем обороте продукции (услуг)</t>
  </si>
  <si>
    <t xml:space="preserve">I этап </t>
  </si>
  <si>
    <t>Реализация (факт)</t>
  </si>
  <si>
    <t>II этап</t>
  </si>
  <si>
    <t>III этап</t>
  </si>
  <si>
    <t>Пояснения</t>
  </si>
  <si>
    <t>в т.ч. строительство автодороги на Удачный - Верхне-Мунское месторождение</t>
  </si>
  <si>
    <t>Развитие нефтегазового кластера в МО «МР». Увеличение возможностей добычи АО «АЛРОСА-Газ», обустройство новых и восстановленных скважин</t>
  </si>
  <si>
    <t xml:space="preserve">Проведение GPS наблюдения АО «АЛРОСА-Газ» и нивелирование 2-го класса точности на геодинамическом полигоне Среднеботуобуйинского нефтегазоконденсатного месторождения </t>
  </si>
  <si>
    <t>Естественный прирост населения за 2018 год остался на уровне 2017 г. и составил 378 чел.: 
- число родившихся - 810 чел. (2017 г. - 843 чел.);
- число умерших - 432 чел. (2017 г. - 465 чел.).</t>
  </si>
  <si>
    <t>По итогам 2018 г. наблюдается снижение незанятых граждан, зарегистрированных в Центре занятости населения Мирнинского района, по сравнению с 2017 г. на 20%. При этом, заявленная работодателями потребность в работниках выросла на 32%:
- 2018 г. - 843 чел.;
- 2017 г. - 637 чел.</t>
  </si>
  <si>
    <t>Увеличение среднесписочной численности по итогам 2018 г. наблюдается на 4,4% по сравнению с 2017 г.</t>
  </si>
  <si>
    <t>За 2018 год отмечается небольшое снижение новорожденных - на 33 реб. ниже, чем в 2017 г.:
- 2018 г. - 810 дет.;
- 2017 г. - 843 реб.</t>
  </si>
  <si>
    <t>В 2018 году отмечалось увеличение объемов добычи нефти по сравнению с 2017 г. в ООО "Таас-Юрях Нефтегазодобыча" - в 2,3 р., АО "РНГ" - в 8,8 р. Снижение отмечалось у ООО "Мирныйнефтегаз" и АО "Иреляхнефть".</t>
  </si>
  <si>
    <t>В 2018 году отмечалось снижение объемов добычи газа по сравнению с 2017 г. г АО "Иреляхнефть" - на 1,2%, ООО "Таас-Юрях Нефтегазодобыча" - на 66%.</t>
  </si>
  <si>
    <t xml:space="preserve">Увеличение объемов выработки электроэнергии:
- Вилюйской ГЭС-3 на 1,4%;
- Каскадом Вилюйских ГЭС (филиал ПАО "Якутскэнерго") на 17,2%;
- ООО "Таас-Юрях Нефтегазодобыча" на 9,6%. </t>
  </si>
  <si>
    <t>Общая площадь жилых помещений / среднегодовая численность населения муниципального образования</t>
  </si>
  <si>
    <t>Основная доля инвестиций в основной капитал обеспечивается в сфере добычи полезных ископаемых. Доля субъектов среднего предпринимательства составляет 14%. В целом объем инвестиций в 2018 г. снижен по сравнению с 2017 г. на 3%.</t>
  </si>
  <si>
    <t>Увеличение по сравнению с 2017 г. в связи с ростом объема отгруженных товаров собственного производства и выполненных услуг на 37,6%:
- 2018 г. - 333 601,4 млн.руб.;
- 2017 г. - 242 442,9 млн.руб.</t>
  </si>
  <si>
    <t>Оборот увеличен по сравнению с 2017 г. на 4,7%.
Наибольшую долю составляют такие виды деятельности, как:
- торговля компьютерами, периферийными устройствами к ним и программным обеспечением;
- торговля мебелью и прочими бытовыми изделиями;
- торговля лекарственными средствами;
- торговля косметическими и товарами личной гигиены;
- производство молока и молочной продукции;
- деятельность почтовой связи.</t>
  </si>
  <si>
    <t>По данному показателю Мирнинский район занимает 1 место среди районов Республики и 27% в общей сумме отгрузки по Республике. Наибольшая доля показателя приходится на добычу полезных ископаемых:
- добыча полезных ископаемых - 67,4%;
- обеспечение электрической энергией, газом и паром - 4,4%;
- строительство - 3,1%;
- транспортивровка и хранение - 3% и пр.</t>
  </si>
  <si>
    <t>Несмотря на снижение среднегодовой численности, наблюдается рост численности на 01.01.2019 г. по сравнению с данными на 01.01.2018 г.:
- на 01.01.2019 г. - 72 483 чел.;
- на 01.01.2018 г. - 72 171 чел.</t>
  </si>
  <si>
    <t>По итогам 2018 г. наблюдался миграционный отток населения, при этом значение убыли снижено в 14,5 раз по сравнению с 2017 г.:
- 2018 г. - -77 чел. (5 310 прибывших, 5 387 убывших);
- 2017 г. - -1 118 чел. (4 306 прибывших, 5 424 убывших).</t>
  </si>
  <si>
    <t>% к 2016</t>
  </si>
  <si>
    <r>
      <t>I этап</t>
    </r>
    <r>
      <rPr>
        <sz val="9"/>
        <color theme="1"/>
        <rFont val="Times New Roman"/>
        <family val="1"/>
        <charset val="204"/>
      </rPr>
      <t xml:space="preserve"> 
2018-2019</t>
    </r>
  </si>
  <si>
    <t>16/15</t>
  </si>
  <si>
    <t>17/16</t>
  </si>
  <si>
    <t>18/17</t>
  </si>
  <si>
    <t>15/14</t>
  </si>
  <si>
    <t>Действ.цены, млн.руб.</t>
  </si>
  <si>
    <t>Сопост.цены, млн.руб.</t>
  </si>
  <si>
    <r>
      <t xml:space="preserve">ИПЦ
</t>
    </r>
    <r>
      <rPr>
        <sz val="11"/>
        <color theme="4" tint="-0.249977111117893"/>
        <rFont val="Calibri"/>
        <family val="2"/>
        <charset val="204"/>
        <scheme val="minor"/>
      </rPr>
      <t>"ДПИ" (В)</t>
    </r>
  </si>
  <si>
    <r>
      <t xml:space="preserve">ИПЦ
</t>
    </r>
    <r>
      <rPr>
        <sz val="11"/>
        <color theme="4" tint="-0.249977111117893"/>
        <rFont val="Calibri"/>
        <family val="2"/>
        <charset val="204"/>
        <scheme val="minor"/>
      </rPr>
      <t>"Обраб.произ-ва" (С)</t>
    </r>
  </si>
  <si>
    <r>
      <t xml:space="preserve">ИПЦ
</t>
    </r>
    <r>
      <rPr>
        <sz val="11"/>
        <color theme="4" tint="-0.249977111117893"/>
        <rFont val="Calibri"/>
        <family val="2"/>
        <charset val="204"/>
        <scheme val="minor"/>
      </rPr>
      <t>"Пром-ть, с/х" (BCDE)</t>
    </r>
  </si>
  <si>
    <r>
      <t xml:space="preserve">ИПЦ
</t>
    </r>
    <r>
      <rPr>
        <sz val="11"/>
        <color theme="4" tint="-0.249977111117893"/>
        <rFont val="Calibri"/>
        <family val="2"/>
        <charset val="204"/>
        <scheme val="minor"/>
      </rPr>
      <t>"Пр-во и передача э/э"</t>
    </r>
  </si>
  <si>
    <t>% к АППГ</t>
  </si>
  <si>
    <t xml:space="preserve"> = 104,1</t>
  </si>
  <si>
    <t xml:space="preserve"> = 87</t>
  </si>
  <si>
    <t>Анализ ежегодного федерального государственного статистического наблюдения по форме 1-ФК "Сведения о физической культуре и спорте" за 2018 год.</t>
  </si>
  <si>
    <t>Сохранение практики выплаты единовременной материальной помощи вновь устроившимся молодым специалистам в учреждения образования, культуры, здравоохранения, физической культуры</t>
  </si>
  <si>
    <t>Создание Виртуального родительского университета на базе сайта ЦПМСС "Доверие"</t>
  </si>
  <si>
    <t>Статус</t>
  </si>
  <si>
    <t>подготовительные работы</t>
  </si>
  <si>
    <t>завершено</t>
  </si>
  <si>
    <t>поиск участников</t>
  </si>
  <si>
    <t>приостановлено</t>
  </si>
  <si>
    <t>МБОУ "Политехнический лицей" включен в федеральный проект "Современная цифровая образовательная среда", в рамках реализации данного проекта будут созданы рабочие места для обуения по персонифицированной модели. В МКУ "МРУО" создана электронная платформа (рабочее место) в финансово-экономическом отделе.</t>
  </si>
  <si>
    <t>МП "Развитие физической культуры и спорта в Мирнинском районе", 
МП «Доступное дополнительное образование»</t>
  </si>
  <si>
    <t>Ежегодно в рамках совещаний работников образования Республики Саха (Якутия) МКУ "МРУО" принимает участие в Ярмарке вакансий педработников.</t>
  </si>
  <si>
    <t>МО пос.</t>
  </si>
  <si>
    <t>I этап</t>
  </si>
  <si>
    <t>IV этап</t>
  </si>
  <si>
    <t>2023-2025</t>
  </si>
  <si>
    <t>исключить</t>
  </si>
  <si>
    <t>Ведется поиск инвестора</t>
  </si>
  <si>
    <t>Фактические показатели финансирования из в/б фондов сложились с отрицательным результатом, т.к. основные затраты на строительство технологического проезда были понесены до 2018 г., а субсидии из ФБ поступили в 2018 г.
Изменение суммы финансирования из ФБ обусловлено снижением объема субсидирования.
Объект введен в эксплуатацию с 4 кв. 2018 г.
Протяженность дороги - 153 км.</t>
  </si>
  <si>
    <t>Программа поддержания и развития существующих мощностей ежегодно корректируется в зависимости от потребностей структурных подразделений и фианансового состояния АК "АЛРОСА"</t>
  </si>
  <si>
    <t>Проведена корректировка проекта по реставрации монумента "Трубка Мир".
17 октября 2018 г. состоялось торжественное завершение ремонтных работ.</t>
  </si>
  <si>
    <t>Согласно реестра субъектов малого и среднего предпринимательства Федеральной налоговой службы, на территории Мирнинского района действует 2 642 субъекта малого и среднего предпринимательства, из них индивидуальных предпринимателей - 2 186 ед., 449 малых предприятия и 7 средних предприятий.</t>
  </si>
  <si>
    <t>Предоставление финансирования на обустройство инфраструктуры земельных участков, предоставленных для индивидуального жилищного строительства, в том числе многодетным семьям</t>
  </si>
  <si>
    <t>Выполнены работы по строительству распределительного газопровода по ул. Лесная с. Арылах IV категории (Pn=0,003 МПа), длиной 432,91 м. Газопровод введен в эксплуатацию.
Сложившаяся экономия в размере 0,5 млн.руб. была перераспределена на газификацию частного жилого сектора г. Мирный</t>
  </si>
  <si>
    <t>В 2018 году 1 молодая семья, проживающая в сельской местности улучшила жилищные условия. При этом общая численность молодых и многодетных  на 01.01.2019 г. составляет 161 семья.</t>
  </si>
  <si>
    <t>Обеспечение чистой водой детских образовательных учреждения, населения</t>
  </si>
  <si>
    <t>Объем отгруженных товаров, выполненных работ и услуг по виду "Добыча полезных ископаемых" в действующих ценах составил:
- 2018 г. - 291,2 млрд.руб.;
- 2017 г. - 198,6 млрд.руб.;
- 2016 г. - 235,1 млрд.руб.</t>
  </si>
  <si>
    <t>Объем отгруженных товаров, выполненных работ и услуг по виду "Обрабатывающие производства" в действующих ценах составил:
- 2018 г. - 0,7 млрд.руб.;
- 2017 г. - 0,8 млрд.руб.</t>
  </si>
  <si>
    <t>Объем отгруженных товаров, выполненных работ и услуг по виду "Сельское хозяйство, лесное хозяйство, охота, рыболовство и рыбоводство" в действующих ценах составил:
- 2018 г. - 44 млн.руб.;
- 2017 г. - 33,4 млн.руб.</t>
  </si>
  <si>
    <t>Объем отгруженных товаров, выполненных работ и услуг по виду "Обеспечение электрической энергией, газом и паром; кондиционирование воздуха" в действующих ценах составил:
- 2018 г. - 14,8 млрд.руб.;
- 2017 г. - 17,2 млрд.руб.</t>
  </si>
  <si>
    <t>Объем работ, выполненных по виду деятельности "Строительство" в действующих ценах составил:
- 2018 г. - 18,5 млрд.руб.;
- 2017 г. - 15,9 млрд.руб.</t>
  </si>
  <si>
    <r>
      <t>П</t>
    </r>
    <r>
      <rPr>
        <sz val="9"/>
        <rFont val="Times New Roman"/>
        <family val="1"/>
        <charset val="204"/>
      </rPr>
      <t xml:space="preserve">о </t>
    </r>
    <r>
      <rPr>
        <b/>
        <sz val="9"/>
        <rFont val="Times New Roman"/>
        <family val="1"/>
        <charset val="204"/>
      </rPr>
      <t>оценке</t>
    </r>
    <r>
      <rPr>
        <sz val="9"/>
        <color theme="1"/>
        <rFont val="Times New Roman"/>
        <family val="1"/>
        <charset val="204"/>
      </rPr>
      <t xml:space="preserve"> реальная заработная плата за 2018 г. составила 76 631,23 руб.</t>
    </r>
  </si>
  <si>
    <t>Размещение в средствах массовой информации осуществлялось в  рамках учредительного договора  и договора информационного сопровождения</t>
  </si>
  <si>
    <t>с учетом "Медицинского центра" АК АЛРОСА данный показатель на уровне 39,9.</t>
  </si>
  <si>
    <t>КФКиС
МКУ "МРУО"
МКУ "МУК"
ОМО</t>
  </si>
  <si>
    <t>МО МР</t>
  </si>
  <si>
    <t>Построено 620 м газопровода II категории (Pn=0,6 МПа). Объект введен в эксплуатацию.</t>
  </si>
  <si>
    <r>
      <t xml:space="preserve">Ответственное лицо от МО "Мирнинский район"
</t>
    </r>
    <r>
      <rPr>
        <sz val="9"/>
        <rFont val="Times New Roman"/>
        <family val="1"/>
        <charset val="204"/>
      </rPr>
      <t>(ответственный за предоставление информации и контроль)</t>
    </r>
  </si>
  <si>
    <t>Снижение показателя за 2018 год по сравнению с 2017 г. связано с уменьшением грузовых перевозок АК «АЛРОСА» (ПАО): так, в 2017 г. объем перевезенных  грузов для строительства объекта на Верхней Муне была больше, чем в 2018 г.</t>
  </si>
  <si>
    <t>Снижение показателя за 2018 год по сравнению с 2017 г. связано с перевозкой служебным транспортом (автобусы) АК «АЛРОСА» (ПАО) населения города Мирный.</t>
  </si>
  <si>
    <t>Показатель по факту проведения опроса.</t>
  </si>
  <si>
    <t>Количество учащихся за 2018 год составило 1 454 чел.</t>
  </si>
  <si>
    <t>Количество СО НКО в Мирнинском районе более 44 шт.  В т.ч. ведущих активную работу – 32 СО НКО. В 2018г. новых НКО не зарегистрировано. Активно открытие НКО прошло в 2017 году, в т.ч. в п. Айхал открылись и начали работу 2 СО НКО</t>
  </si>
  <si>
    <t>в т.ч. по источникам:</t>
  </si>
  <si>
    <t>Финансовое исполнение, 
млн. руб.</t>
  </si>
  <si>
    <t>Осуществляется ежеквартальный мониторинг фонда оплаты труда и среднемесячной заработной платы муниципальных учреждений (и подведомственных им учреждений), муниципальных унитарных предприятий.
Осуществляется ежеквартальный контроль предельного уровня соотношения среднемесячной заработной платы руководителей, заместителей руководителя, главных бухгалтеров и среднемесячной заработной платы работников муниципальных учреждений и муниципальных унитарных предприятий МО "Мирнинский район" РС(Я).</t>
  </si>
  <si>
    <t>Комплексные программы по охране окружающей среды в зоне воздействия деятельности недропользователей на среднесрочный период разработаны и утверждены.</t>
  </si>
  <si>
    <t>Реализация программы начнется с 2019 года.</t>
  </si>
  <si>
    <t>Газификация с. Тас-Юрях начнется в 2019 году.</t>
  </si>
  <si>
    <t>Утвержден кадровый резерв на 2018-2020 год на  группы должностей муниицпальной службы и руководителей муниципальных предприятий и учреждений.</t>
  </si>
  <si>
    <t>Отмечается снижение общей площади жилых помещений:
- 2018 г. - 1 561 тыс.кв.м;
- 2017 г. - 1 576,6 тыс.кв.м.</t>
  </si>
  <si>
    <t>2016 г.
(факт)</t>
  </si>
  <si>
    <t>2017 г.
(факт)</t>
  </si>
  <si>
    <t>Этапы реализации (прогноз)</t>
  </si>
  <si>
    <t>Центральное водоснабжение отсутствует в МО "Ботуобуйинский наслег", МО "Садынский национальный эвенкийский наслег". Частичное водоснабжение в МО "Чуонинский наслег", МО "Поселок Алмазный"</t>
  </si>
  <si>
    <t>Не весь жилищный фонд оборудован центральным отоплением, существует печное, газовое, электробойлерное отопление.</t>
  </si>
  <si>
    <t>Объекты размещения ТКО, внесенные в ГРОРО, - г. Удачный, п. Айхал, п. Чернышевский и п. Светлый.</t>
  </si>
  <si>
    <r>
      <t xml:space="preserve">По итогам 2018 г. в сравнении с 2017 г. добыча алмазов по:
- </t>
    </r>
    <r>
      <rPr>
        <u/>
        <sz val="9"/>
        <color theme="1"/>
        <rFont val="Times New Roman"/>
        <family val="1"/>
        <charset val="204"/>
      </rPr>
      <t>Мирнинскому ГОК снижена на 42%</t>
    </r>
    <r>
      <rPr>
        <sz val="9"/>
        <color theme="1"/>
        <rFont val="Times New Roman"/>
        <family val="1"/>
        <charset val="204"/>
      </rPr>
      <t xml:space="preserve">:
   сокращение добычи алмазов на подземном руднике трубки "Интернациональная" на 7% обусловлено снижением среднего содержания алмазов на тонну руды на 10%;
   снижение добычи россыпным способом на 6% связано со снижением среднего содержания алмазов на тонну песков на 14% при росте объемов обработки на 10%;
- </t>
    </r>
    <r>
      <rPr>
        <u/>
        <sz val="9"/>
        <color theme="1"/>
        <rFont val="Times New Roman"/>
        <family val="1"/>
        <charset val="204"/>
      </rPr>
      <t>Айхальскому ГОК снижена на 9%</t>
    </r>
    <r>
      <rPr>
        <sz val="9"/>
        <color theme="1"/>
        <rFont val="Times New Roman"/>
        <family val="1"/>
        <charset val="204"/>
      </rPr>
      <t xml:space="preserve">: 
   снижение добычи алмазов на трубке "Юбилейная" на 11% обусловлено вовлечением в обработку порфировых кимберлитов западного и восточного рудных столбов с более низким содеражнием алмазов;
   снижение на трубке "Комсомольская" на 3% связано с плановым сокращением обработки руды на 5% при росте среднего содержания алмазов на тонну руды на 2%;
   снижение добычи алмазов на подземном руднике трубки "Айхал" на 2% обусловлено вовлечением в обработку руд юго-западного рудного тела с более низким содержанием алмазов в обрабатываемой руде (-17%);
- </t>
    </r>
    <r>
      <rPr>
        <u/>
        <sz val="9"/>
        <color theme="1"/>
        <rFont val="Times New Roman"/>
        <family val="1"/>
        <charset val="204"/>
      </rPr>
      <t>Удачнинскому ГОК возросла на 3%</t>
    </r>
    <r>
      <rPr>
        <sz val="9"/>
        <color theme="1"/>
        <rFont val="Times New Roman"/>
        <family val="1"/>
        <charset val="204"/>
      </rPr>
      <t>: 
   рост добычи алмазов на трубке "Зарница" на 21% обусловлен плановым увеличеним обработки руды на 32% при более низком среднем содержании на 8%;
   обработка руды с трубки "Удачная" прекращена в 1 кв. 2018 г. в связи с завершением добычи открытым способом, рост добычи подземным способом на 57% является следствием постепенного выхода подземного рудника на проектную мощность;
   трубка "Заполярная" Верхне-Мунского месторождения введена в эксплуатацию в 4 кв. 2018 г.;
   снижение добычи алмазов на россыпных месторождениях Удачнинского ГОКа на 19% связано с плановым сокращением объемов обработки песков на 17%.
(</t>
    </r>
    <r>
      <rPr>
        <i/>
        <sz val="9"/>
        <color theme="1"/>
        <rFont val="Times New Roman"/>
        <family val="1"/>
        <charset val="204"/>
      </rPr>
      <t>исх. АЛРОСА № 02-ИС-473/144, www.alrosa.ru</t>
    </r>
    <r>
      <rPr>
        <sz val="9"/>
        <color theme="1"/>
        <rFont val="Times New Roman"/>
        <family val="1"/>
        <charset val="204"/>
      </rPr>
      <t>)</t>
    </r>
  </si>
  <si>
    <t>Работы по сносу 10 деревянных одноэтажных аварийных ПД и ПДУ МО "Поселок Чернышевский" выполнены в полном объеме на сумму 1,7 млн.руб., оставшаяся сумма (экономия по торгам) возвращена в бюджет МО "Мирнинский район"</t>
  </si>
  <si>
    <t>Работы по сносу 2-х домов выполнены в полном объеме</t>
  </si>
  <si>
    <t>Раздел ведется управлением по связям с общественностью и взаимодействию со СМИ Администрации района совместно с управлением кадров Администрации района</t>
  </si>
  <si>
    <t>Информация о деятельности Общественного совета публикутеся в местных СМИ по мере проведения мероприятий</t>
  </si>
  <si>
    <t>срок реализации не наступил</t>
  </si>
  <si>
    <t>Строительство ВОЛС Алмазный - Тас-Юрях</t>
  </si>
  <si>
    <t>не исполнено</t>
  </si>
  <si>
    <t>Строительство завершено.</t>
  </si>
  <si>
    <t>ВСЕГО мероприятий</t>
  </si>
  <si>
    <t>Корректировка документов территориального планирования, правил землепользования и застройки, проектов планировки и межевания территорий поселений</t>
  </si>
  <si>
    <t>РАП "Переселение граждан из аварийного жилищного фонда на 2019-2025 годы",
МП "Переселение граждан из аварийного жилищного фонда на территории МО "Мирнинский район" на 2019-2025 годы"</t>
  </si>
  <si>
    <t>Выкуп жилых помещений у собственников помещений, приобретение жилых помещений у лиц, не являющихся застройщиками, строительство МКД</t>
  </si>
  <si>
    <t>перенесен срок реализации</t>
  </si>
  <si>
    <t>Отнять суммы п. 9.4.1 (строительство дороги на Муну), когда уберешь корректировки. НЕ ЗАБУДЬ!!!</t>
  </si>
  <si>
    <r>
      <t xml:space="preserve">   3 сентября 2018 г. в Мирном прошла торжественная церемония открытия здания детского социально-реабилитационного центра для несовершеннолетних «Харысхал». 
   Строительство этого здания, отвечающего всем современным требованиям и стандартам, было включено в план юбилейных мероприятий в честь 50-летия Мирнинского района распоряжением правительства Республики ещё 15 мая 2014 года за счет средств целевой программы «Во имя будущего» НКО «Целевой фонд будущих поколений РС(Я)» при финансовой поддержке АК «АЛРОСА».
   В помещении нового здания имеются кабинеты для эффективной реабилитационной работы с детьми разного возраста и их родителей. На территории сооружены спортивные комплексы и игровые площадки. Основные задачи центра «Харысхал» – сохранение семьи, защита детства, искоренение социального сиротства, оказание социально-бытовых, медицинских, психологических услуг и педагогическая работа с трудными подростками. «Харысхал» – это единственное в Мирнинском районе учреждение, в котором ведется комплексная работа по реабилитации детей из неблагополучных семей. Раньше в центре могли находиться до 20-ти воспитанников, ещё 10 посещали дневное отделение. Новый «Харысхал» рассчитан на 30 стационарных мест. Днем центр смогут посещать намного больше детей, чем раньше.
(</t>
    </r>
    <r>
      <rPr>
        <i/>
        <sz val="10"/>
        <rFont val="Times New Roman"/>
        <family val="1"/>
        <charset val="204"/>
      </rPr>
      <t>Источник: http://yakutia24.ru/news</t>
    </r>
    <r>
      <rPr>
        <sz val="10"/>
        <rFont val="Times New Roman"/>
        <family val="1"/>
        <charset val="204"/>
      </rPr>
      <t>)</t>
    </r>
  </si>
  <si>
    <t>2018-2023</t>
  </si>
  <si>
    <t>Строительство централизованной системы водоснабжения жилых домов п. Алмазный с устройством водоочистной станции и сооружений</t>
  </si>
  <si>
    <t>Исполнено.</t>
  </si>
  <si>
    <t>Строительство централизованной системы водоснабжения жилых домов с. Арылах с устройством водоочистной станции и сооружений, в т.ч. ПИР</t>
  </si>
  <si>
    <t>Строительство системы летнего водопровода до границ участков жилых домов с. Тас-Юрях, в т.ч. ПИР</t>
  </si>
  <si>
    <t>Обеспечение надежного электроснабжения Айхало-Удачнинского промышленного узла</t>
  </si>
  <si>
    <t>ОМС Мирнинская площадка - 34 чел.
ОМС Айхал - 24 чел.
ОМС Удачный - 23 чел.
Молодежный совет п. Айхал - 30 чел.
Молодежный совет п. Чернышевский - 14 чел.
Студ. объединение "Альянс" - 27 чел.
Молодежный совет "МРТК" - 34 чел.
Молодежный совет при Главе МО "Город Удачный" - 32 чел.</t>
  </si>
  <si>
    <t>В том числе:
Спартакиада допризывной молодежи - 136 чел.
Смотр песни и строя - 180 чел.
ВСИ "Зарница" - 165 чел.
Деловая игра "Мой выбор" - 612 чел.
Турнир "Защитник Отечества" - 86 чел.
Форум "Лидер поколения" - 160 чел. и др.</t>
  </si>
  <si>
    <t>в т.ч. доб.</t>
  </si>
  <si>
    <t>без доб.</t>
  </si>
  <si>
    <t>Заключение Соглашения о сотрудничестве и взаимодействии между Администрацией МО «Мирнинский район» и венчурной компанией «Якутия»</t>
  </si>
  <si>
    <t>Изготовление технический планов и проведение кадастровых работ (паспортизация) автомобильных дорог</t>
  </si>
  <si>
    <t>МП "Молодежь Мирнинского района"</t>
  </si>
  <si>
    <t>реализуется</t>
  </si>
  <si>
    <t>Большое внимание в 2018 году уделялось гражданскому, духовно-нравственному и военно-патриотическому воспитанию молодежи. При нашей поддержке управлением образования была проведена Спартакиада допризывной молодежи и Смотр песни и строя, также были проведены военно-полевые сборы для старшеклассников. 
В рамках общей работы по военно-патриотическому воспитанию молодёжи в 2018 году совместно с Военным комиссариатом Мирного, Мирнинского, Анабарского и Оленекского услусов РС(Я) и при поддержке общественного уполномоченного по правам человека РС(Я) по военным вопросам был разработан «Юридический консультационный сборник» для призывника из Мирнинского района. Сборник составлен в целях повышения юридической грамотности военнослужащих и их родителей, а также он содержит информацию о последних достижениях Мирнинского района.
В сентябре была проведена, совместно с Мирнинским районным управлением образования, традиционная военно-спортивная игра «Зарница», в которой участвовало 15 школ Мирнинского района. По результатам игры лучшим в военно-спортивных дисциплинах были вручены сертификаты на приобретение спортивной формы.
Итогом всех военно-патриотических мероприятий стала отправка делегации из 10 школьников «Политехнического лицея» от Республики Саха (Якутия) в ВДЦ «Орленок» на смену «Служу Отечеству», а также 7 школьников СОШ № 26 в военно-патриотический лагерь «Честь имею!» в Подмосковье. Большую поддержку в подготовке и отправки ребят оказал военно-патриотический центр «Вымпел», который и выступил основным организатором проводимых мероприятий.</t>
  </si>
  <si>
    <t>Обеспечение занятости студентов, повышение кадрового потенциала молодежи</t>
  </si>
  <si>
    <t>Организация досуга молодежи</t>
  </si>
  <si>
    <t>Мероприятия по обеспечению школьников начальных классов экологически чистыми продуктами в образовательных учреждениях с учетом сбалансированного меню</t>
  </si>
  <si>
    <t>Завершение строительства волоконно-оптической линии связи (ВОЛС) Мирный –  Алмазный - Арылах</t>
  </si>
  <si>
    <t>2019-2022</t>
  </si>
  <si>
    <t>Создание научно-образовательного центра для работы с одаренными детьми на базе Дворца детства</t>
  </si>
  <si>
    <t>2019-2024</t>
  </si>
  <si>
    <t>Создание и внедрение модели аттестации педагогических работников на основе оценки их квалификации в соответствии с требованиями профессионального стандарта педагога и ФГОС общего образования</t>
  </si>
  <si>
    <t>Внедрение автоматизированной системы оплаты за школьное питание в образовательных учреждениях г. Мирный</t>
  </si>
  <si>
    <t>В 2018 году затраты на охрану окружающей среды по МО "Мирнинский район" составили 2 447 641 тыс. руб., из них:
- на охрану атмосферного воздуха и предотвращение изменения климата - 51 417 тыс. руб.;
- на сбор и очистку сточных вод - 398 485 тыс.руб.;
- на обращение с отходами - 519 324 тыс.руб.;
- на защиту и реабилитацию земель, поверхностных и подземных вод - 1 468 982 тыс.руб.</t>
  </si>
  <si>
    <t>Установлены индивидуальные приборы учета в системах ГВС и ХВС по следующим адресам: ул. Советская д. 2, ул. Гидростроителей д. 1, 2, 3, 4, 5, ул. Дружба народов д. 3, 7, 13, ул. Вилюйская д. 1, 2, 5, ул. Воропая д. 10.</t>
  </si>
  <si>
    <t>В рамках МП "Создание экономической среды развития производственного потенциала, предпринимательства, занятости и туризма в Мирнинском районе", утвержденной в 2018 году, предусмотрен ряд показателей, отслеживающих эффективность партнерства бизнеса и Администрации района:
- количество созданных рабочих мест хозяйствующими субъектами;
- объем налоговых поступлений от хозяйствующих субъектов, получивших финансовую поддержку за счет программы, в части выгодополучателя – бюджет района;
- количество новых сопровождаемых проектов местного производства товаров, работ, услуг;
- объем привлеченных внебюджетных инвестиций в рамках программы .</t>
  </si>
  <si>
    <t>РАП "Переселение граждан из аварийного жилищного фонда на 2019-2025 годы"</t>
  </si>
  <si>
    <t>МО "Город Мирный"
МО "Город Удачный"
МО "Поселок Айхал"</t>
  </si>
  <si>
    <t>Создание новых рабочих мест:
г. Мирный - 329;
г. Удачный - 50;
п. Айхал - 70</t>
  </si>
  <si>
    <t>Обеспечение создания новых рабочих мест в моногороде, не связанных с деятельностью градообразующего предприятия</t>
  </si>
  <si>
    <t>Комплексный план мероприятий по реализации программ развития монопрофильных муниципальных образований на 2019-2021 годы (утв. 26.02.19 г. 1-ым зам. Предеседателя Правительства РС(Я) Стручковым А.А.)</t>
  </si>
  <si>
    <t>Участие моногородов в реализации приоритетного проекта "Формирование комфортной городской среды"</t>
  </si>
  <si>
    <t>Монопрофильные муниципальные образования (МО "Город Мирный", МО "Город Удачный", МО "Поселок Айхал")</t>
  </si>
  <si>
    <t>Обеспечение благоустройства общественных пространств, включенных в муниципальные программы поселений по формированию городской среды</t>
  </si>
  <si>
    <t>Благоустройство общественных пространств не менее 1 объекта в каждом моногороде</t>
  </si>
  <si>
    <t>Рост качества городской среды моногородов</t>
  </si>
  <si>
    <t>Развитие объектов общественной инфраструктуры моногородов</t>
  </si>
  <si>
    <t>Участие в конкурсном отборе для предоставления субсидий из гос. бюджета местным бюджетам монопрофильных муниципальных образований на софинансирование проектов развития общественной инфраструктуры по вопросам местного значения (за исключением капитального строительства)</t>
  </si>
  <si>
    <t>Перевод электрокотельных п. Чернышевский на газовое топливо</t>
  </si>
  <si>
    <t>Снижение затрат и тарифов на производство тепловой энергии</t>
  </si>
  <si>
    <t>Строительство стадиона в мкр. Аэропорт п. Чернышевский</t>
  </si>
  <si>
    <t>Реконструкция магистральных водопроводных сетей п. Светлый</t>
  </si>
  <si>
    <t>Установка индивидуальных приборов учета в системах ГВС и ХВС со сменой участков водопровода в муниципальном жилом фонде п. Светлый</t>
  </si>
  <si>
    <t>Модернизация существующей станции водоочистки для нужд образовательных учреждений (школа, детский сад) с. Тас-Юрях</t>
  </si>
  <si>
    <t>Снос 2-х деревянных двухэтажных многоквартирных домов квартала Аэропорта п. Чернышевский</t>
  </si>
  <si>
    <t>Приобретение жилых помещений для граждан п. Алмазный, проживающих в многоквартирных домах, признанных аварийными и подлежащим сносу после 01.01.2012 г. (по решению суда)</t>
  </si>
  <si>
    <t>Снос домов с. Сюльдюкар</t>
  </si>
  <si>
    <t>Строительство современного муниципального музейного комплекса (краеведческого музея) в г. Мирный</t>
  </si>
  <si>
    <t>с. Сюльдюкар необеспечен регулярным транспортным сообщением (дорогами с твердым покрытием). На данный момент ведется работа по строительству всесезонной автомобильной дороги от п. Светлый до с. Сюлбдюкар.</t>
  </si>
  <si>
    <t>Увеличение протяженности автомобильных дорог общего пользования с твердым покрытием за счет данных г. Удачный</t>
  </si>
  <si>
    <t>Увеличение удельного веса автомобильных дорог общего пользования с твердым покрытием в общей протяженности автомобильных дорого общего пользования за счет данных г. Удачный</t>
  </si>
  <si>
    <t xml:space="preserve">Услугой сотовой связи и цифрового телевидения обеспечено все насление района. Ширкополотсный интернет отстутсвтует в следующих насленных пунктах - с. Тас-Юрях, с. Сюльдюкар, с. Моркока, с. Березовка, с. Новый, с. Заря </t>
  </si>
  <si>
    <t>Установка автобусной остановки у птицефермы с установкой дорожных знаков</t>
  </si>
  <si>
    <t>Выкуп жилых помещений у собственников помещений, приобретение жилых помещений у лиц, не являющихся застройщиками, строительство МКД. Созадние безопасных и благоприятных условий проживания граждан, их переселение из ветхого и аварийного жилищного фонда</t>
  </si>
  <si>
    <t>▼ ПУНКТ В СТРАТЕГИИ</t>
  </si>
  <si>
    <t>Привлечение местного незанятого населения на сезонные и вахтовые работы в подразделения АК «АЛРОСА» (ПАО) и нефтегазодобывающих компаний, осуществляющих свою деятельность на территории Мирнинского района</t>
  </si>
  <si>
    <t>Строительство ВОЛС Светлый - Сюльдюкар</t>
  </si>
  <si>
    <t>Асфальтирование внутрипоселковых автомобильных дорог</t>
  </si>
  <si>
    <t>В 2018 году приобретены остановочные павильоны, а также проведены работы по устройству остановочного кармана в мкр. Заречный по ул. Куницына.</t>
  </si>
  <si>
    <t>1.1.1.1</t>
  </si>
  <si>
    <t>1.1.2.1</t>
  </si>
  <si>
    <t>1.1.2.2</t>
  </si>
  <si>
    <t>1.1.2.3</t>
  </si>
  <si>
    <t>1.1.2.4</t>
  </si>
  <si>
    <t>1.1.2.5</t>
  </si>
  <si>
    <t>1.1.3.1</t>
  </si>
  <si>
    <t>1.2.1.2</t>
  </si>
  <si>
    <t>1.2.1.3</t>
  </si>
  <si>
    <t>1.2.1.4</t>
  </si>
  <si>
    <t>1.2.1.5</t>
  </si>
  <si>
    <t>1.2.2.1</t>
  </si>
  <si>
    <t>1.2.2.5</t>
  </si>
  <si>
    <t>1.2.2.4</t>
  </si>
  <si>
    <t>1.2.2.3</t>
  </si>
  <si>
    <t>1.2.3.1</t>
  </si>
  <si>
    <t>1.2.3.2</t>
  </si>
  <si>
    <t>1.2.4.1</t>
  </si>
  <si>
    <t>1.2.5.1</t>
  </si>
  <si>
    <t>1.2.5.2</t>
  </si>
  <si>
    <t>1.2.6.5</t>
  </si>
  <si>
    <t>1.2.6.2</t>
  </si>
  <si>
    <t>1.3.1.1</t>
  </si>
  <si>
    <t>1.3.1.2</t>
  </si>
  <si>
    <t>1.3.1.3</t>
  </si>
  <si>
    <t>1.3.1.4</t>
  </si>
  <si>
    <t>1.3.1.5</t>
  </si>
  <si>
    <t>1.3.1.6</t>
  </si>
  <si>
    <t>1.3.3.1</t>
  </si>
  <si>
    <t>1.3.3.2</t>
  </si>
  <si>
    <t>1.3.3.3</t>
  </si>
  <si>
    <t>1.3.3.5</t>
  </si>
  <si>
    <t>1.3.3.6</t>
  </si>
  <si>
    <t>1.3.3.7</t>
  </si>
  <si>
    <t>1.3.4.1</t>
  </si>
  <si>
    <t>1.3.5.1</t>
  </si>
  <si>
    <t>1.3.5.2</t>
  </si>
  <si>
    <t>1.3.5.3</t>
  </si>
  <si>
    <t>1.3.5.4</t>
  </si>
  <si>
    <t>1.3.6.1</t>
  </si>
  <si>
    <t>1.3.6.2</t>
  </si>
  <si>
    <t>1.3.6.3</t>
  </si>
  <si>
    <t>1.3.6.4</t>
  </si>
  <si>
    <t>1.3.6.5</t>
  </si>
  <si>
    <t>1.3.7.2</t>
  </si>
  <si>
    <t>1.3.7.5</t>
  </si>
  <si>
    <t>1.3.7.6</t>
  </si>
  <si>
    <t>1.3.7.7</t>
  </si>
  <si>
    <t>1.4.1.1</t>
  </si>
  <si>
    <t>1.4.2.1</t>
  </si>
  <si>
    <t>1.5.1.1</t>
  </si>
  <si>
    <t>1.5.1.2</t>
  </si>
  <si>
    <t>1.5.2.1</t>
  </si>
  <si>
    <t>1.5.2.2</t>
  </si>
  <si>
    <t>Проведение мероприятий, направленных на развитие адаптивной физической культуры и спорта в МО «МР» для лиц с ограниченными возможностями здоровья и инвалидов</t>
  </si>
  <si>
    <t>1.5.2.3</t>
  </si>
  <si>
    <t>1.5.2.4</t>
  </si>
  <si>
    <t>1.5.2.5</t>
  </si>
  <si>
    <t>1.5.2.6</t>
  </si>
  <si>
    <t>1.5.2.7</t>
  </si>
  <si>
    <t>1.5.2.8</t>
  </si>
  <si>
    <t>1.5.2.9</t>
  </si>
  <si>
    <t>1.5.3.1</t>
  </si>
  <si>
    <t>1.5.4.2</t>
  </si>
  <si>
    <t>1.5.4.3</t>
  </si>
  <si>
    <t>1.5.4.4</t>
  </si>
  <si>
    <t>1.5.4.5</t>
  </si>
  <si>
    <t>1.5.4.6</t>
  </si>
  <si>
    <t>1.5.5.1</t>
  </si>
  <si>
    <t>1.5.5.2</t>
  </si>
  <si>
    <t>1.5.5.3</t>
  </si>
  <si>
    <t>1.5.5.4</t>
  </si>
  <si>
    <t>1.6.1.1</t>
  </si>
  <si>
    <t>1.6.2.1</t>
  </si>
  <si>
    <t>1.6.3.1</t>
  </si>
  <si>
    <t>1.6.3.2</t>
  </si>
  <si>
    <t>1.6.4.1</t>
  </si>
  <si>
    <t>1.6.5.1</t>
  </si>
  <si>
    <t>1.7.1.1</t>
  </si>
  <si>
    <t>1.7.1.2</t>
  </si>
  <si>
    <t>2.1.1.7</t>
  </si>
  <si>
    <t>2.1.1.1</t>
  </si>
  <si>
    <t>2.1.1.2</t>
  </si>
  <si>
    <t>2.1.1.3</t>
  </si>
  <si>
    <t>2.1.1.4</t>
  </si>
  <si>
    <t>2.1.3.1</t>
  </si>
  <si>
    <t>2.1.3.2</t>
  </si>
  <si>
    <t>2.1.3.3</t>
  </si>
  <si>
    <t>2.2.2.1</t>
  </si>
  <si>
    <t>2.2.3.1</t>
  </si>
  <si>
    <t>2.2.3.2</t>
  </si>
  <si>
    <t>2.2.3.4</t>
  </si>
  <si>
    <t>2.2.3.6</t>
  </si>
  <si>
    <t>2.2.3.7</t>
  </si>
  <si>
    <t>2.2.3.8</t>
  </si>
  <si>
    <t>2.2.3.9</t>
  </si>
  <si>
    <t>2.2.3.10</t>
  </si>
  <si>
    <t>2.2.3.11</t>
  </si>
  <si>
    <t>2.2.3.13</t>
  </si>
  <si>
    <t>2.2.5.1</t>
  </si>
  <si>
    <t>2.2.5.2</t>
  </si>
  <si>
    <t>2.2.5.3</t>
  </si>
  <si>
    <t>2.2.5.4</t>
  </si>
  <si>
    <t>2.2.5.5</t>
  </si>
  <si>
    <t>2.2.5.6</t>
  </si>
  <si>
    <t>2.2.5.7</t>
  </si>
  <si>
    <t>2.2.5.9</t>
  </si>
  <si>
    <t>2.2.6.1</t>
  </si>
  <si>
    <t>2.2.7.1</t>
  </si>
  <si>
    <t>2.2.8.1</t>
  </si>
  <si>
    <t>2.2.9.1</t>
  </si>
  <si>
    <t>2.3.1.1</t>
  </si>
  <si>
    <t>2.3.2.1</t>
  </si>
  <si>
    <t>2.3.3.1</t>
  </si>
  <si>
    <t>2.3.4.1</t>
  </si>
  <si>
    <t>2.3.5.1</t>
  </si>
  <si>
    <t>2.3.6.1</t>
  </si>
  <si>
    <t>3.1.1.1</t>
  </si>
  <si>
    <t>3.1.1.2</t>
  </si>
  <si>
    <t>3.1.1.4</t>
  </si>
  <si>
    <t>3.1.1.5</t>
  </si>
  <si>
    <t>3.1.1.6</t>
  </si>
  <si>
    <t>3.1.1.7</t>
  </si>
  <si>
    <t>3.1.1.8</t>
  </si>
  <si>
    <t>3.1.1.10</t>
  </si>
  <si>
    <t>3.1.1.11</t>
  </si>
  <si>
    <t>3.1.2.1</t>
  </si>
  <si>
    <t>3.1.2.2</t>
  </si>
  <si>
    <t>3.1.2.3</t>
  </si>
  <si>
    <t>3.1.2.4</t>
  </si>
  <si>
    <t>3.1.2.5</t>
  </si>
  <si>
    <t>3.1.2.6</t>
  </si>
  <si>
    <t>3.1.2.7</t>
  </si>
  <si>
    <t>3.1.2.8</t>
  </si>
  <si>
    <t>3.1.2.9</t>
  </si>
  <si>
    <t>3.1.2.10</t>
  </si>
  <si>
    <t>3.1.2.11</t>
  </si>
  <si>
    <t>3.1.2.12</t>
  </si>
  <si>
    <t>3.1.2.13</t>
  </si>
  <si>
    <t>3.1.2.14</t>
  </si>
  <si>
    <t>3.1.2.15</t>
  </si>
  <si>
    <t>3.1.2.16</t>
  </si>
  <si>
    <t>3.1.2.19</t>
  </si>
  <si>
    <t>3.1.2.20</t>
  </si>
  <si>
    <t>3.1.2.21</t>
  </si>
  <si>
    <t>3.1.2.22</t>
  </si>
  <si>
    <t>3.1.2.24</t>
  </si>
  <si>
    <t>3.1.2.27</t>
  </si>
  <si>
    <t>3.1.2.28</t>
  </si>
  <si>
    <t>3.1.2.29</t>
  </si>
  <si>
    <t>3.1.2.30</t>
  </si>
  <si>
    <t>3.1.2.32</t>
  </si>
  <si>
    <t>3.1.2.33</t>
  </si>
  <si>
    <t>3.1.2.34</t>
  </si>
  <si>
    <t>3.1.2.36</t>
  </si>
  <si>
    <t>3.1.2.38</t>
  </si>
  <si>
    <t>3.1.2.40</t>
  </si>
  <si>
    <t>3.1.2.41</t>
  </si>
  <si>
    <t>3.1.2.42</t>
  </si>
  <si>
    <t>3.1.2.43</t>
  </si>
  <si>
    <t>3.1.2.44</t>
  </si>
  <si>
    <t>3.1.2.46</t>
  </si>
  <si>
    <t>3.1.2.47</t>
  </si>
  <si>
    <t>3.1.2.48</t>
  </si>
  <si>
    <t>3.1.3.1</t>
  </si>
  <si>
    <t>3.1.3.2</t>
  </si>
  <si>
    <t>3.1.3.3</t>
  </si>
  <si>
    <t>3.2.1.1</t>
  </si>
  <si>
    <t>3.2.1.2</t>
  </si>
  <si>
    <t>3.2.1.3</t>
  </si>
  <si>
    <t>3.2.2.1</t>
  </si>
  <si>
    <t>3.2.2.2</t>
  </si>
  <si>
    <t>3.2.3.1</t>
  </si>
  <si>
    <t>3.2.4.1</t>
  </si>
  <si>
    <t>3.2.4.2</t>
  </si>
  <si>
    <t>3.2.5.1</t>
  </si>
  <si>
    <t>3.2.6.3</t>
  </si>
  <si>
    <t>3.2.6.4</t>
  </si>
  <si>
    <t>3.2.6.5</t>
  </si>
  <si>
    <t>3.2.6.6</t>
  </si>
  <si>
    <t>3.2.6.1</t>
  </si>
  <si>
    <t>3.2.6.2</t>
  </si>
  <si>
    <t>4.1.1.2</t>
  </si>
  <si>
    <t>4.1.1.3</t>
  </si>
  <si>
    <t>4.2.1.2</t>
  </si>
  <si>
    <t>4.2.2.2</t>
  </si>
  <si>
    <t>4.2.2.3</t>
  </si>
  <si>
    <t>4.2.4.1</t>
  </si>
  <si>
    <t>4.2.4.4</t>
  </si>
  <si>
    <t>4.2.4.2</t>
  </si>
  <si>
    <t>4.1.1.5</t>
  </si>
  <si>
    <t>5.1.1.1</t>
  </si>
  <si>
    <t>5.1.1.2</t>
  </si>
  <si>
    <t>5.1.1.3</t>
  </si>
  <si>
    <t>5.1.3.1</t>
  </si>
  <si>
    <t>5.2.1.1</t>
  </si>
  <si>
    <t>5.2.1.2</t>
  </si>
  <si>
    <t>5.2.1.3</t>
  </si>
  <si>
    <t>5.2.2.1</t>
  </si>
  <si>
    <t>5.2.3.2</t>
  </si>
  <si>
    <t>5.2.5.1</t>
  </si>
  <si>
    <t>5.2.6.1</t>
  </si>
  <si>
    <t>5.2.7.1</t>
  </si>
  <si>
    <t>5.2.7.2</t>
  </si>
  <si>
    <t>5.2.7.3</t>
  </si>
  <si>
    <t>5.2.8.1</t>
  </si>
  <si>
    <t>5.2.8.2</t>
  </si>
  <si>
    <t>5.2.8.3</t>
  </si>
  <si>
    <t>5.2.8.4</t>
  </si>
  <si>
    <t>5.2.8.5</t>
  </si>
  <si>
    <t>5.2.8.6</t>
  </si>
  <si>
    <t>5.3.1.1</t>
  </si>
  <si>
    <t>5.3.2.3</t>
  </si>
  <si>
    <t>5.3.3.1</t>
  </si>
  <si>
    <t>Обеспечение продовольственой безопасности</t>
  </si>
  <si>
    <t>Развитие агропромышленного комплекса на территории МО "Садынский национальный эвенкийский наслег"</t>
  </si>
  <si>
    <t>Мелиорация, восстановление сенокосных угодий, пашен в МО "Ботуобуйинский наслег"</t>
  </si>
  <si>
    <t>Мелиорация, восстановление сенокосных угодий, пашен в МО "Чуонинский наслег"</t>
  </si>
  <si>
    <t>Мелиорация, восстановление сенокосных угодий, пашен в МО "Садынский национальный эвенкийский наслег"</t>
  </si>
  <si>
    <t>3.2.2.3</t>
  </si>
  <si>
    <t>3.2.2.4</t>
  </si>
  <si>
    <t>3.2.2.5</t>
  </si>
  <si>
    <t>1.6.3.3</t>
  </si>
  <si>
    <t>Строительство 4-х квартирного дома животноводам с. Сюльдюкар</t>
  </si>
  <si>
    <t>Строительство жилья для работников в области сельского хозяйства</t>
  </si>
  <si>
    <t>МКУ "УСХ" (Пустоляков Н.Т.)</t>
  </si>
  <si>
    <t>Создание и обновление действующей материально-технической базы, начало производства сельскохозяйственной продукции и ее реализация населению</t>
  </si>
  <si>
    <t>Расширение (увеличение площадей) земель сельскохозяйственного назначения</t>
  </si>
  <si>
    <t xml:space="preserve">Вовлечение земель лесного фонда и земель с/х назначения под подсобные хозяйства за счет оформления Дальневосточного гектара </t>
  </si>
  <si>
    <t>2020-2024</t>
  </si>
  <si>
    <t>Проект реализован</t>
  </si>
  <si>
    <t>●</t>
  </si>
  <si>
    <t>Приоритетность (●)</t>
  </si>
  <si>
    <t>ПРИОРИТЕТНЫЕ ПРОЕКТЫ:</t>
  </si>
  <si>
    <t>Согласно данным Саха(Якутия)Стат, за 2018 год оборот предрпиятий составил 349 180 млн.руб., из них 16 465 млн.руб. - средние предприятия, 8 238 млн.руб. - малые предприятия с у четом микропредприятий.</t>
  </si>
  <si>
    <t>Согласно сведениям Саха (Якутия)Стат, среднеспичная численность работников за 2018 год составила 326 чел. на средних предприятиях и 1 462 чел. - на малых предприятиях (с учетом микропредприятий)</t>
  </si>
  <si>
    <t>Строительство 2-го корпуса МБОУ "СОШ № 1" г. Мирный, в т.ч. проведение строительной экспертизы и определение качества используемых материалов</t>
  </si>
  <si>
    <t>Строительство Центра дополнительного образования детей (Дворец детства) на базе незавершенных строительством корпусов НАКиКЦ ПТИ (ф) ЯГУ в 10 квартале г. Мирный</t>
  </si>
  <si>
    <t>26 октября 2018 г. состоялось открытие детского технопарка на базе Центра дополнительного образования г. Мирный.  Инфраструктура технопарка: специальные современные лаборатории «Промышленный дизайн» и «Робоквантум», а также высокотехнологичный цех «Хайтек».
Современный детский технопарк оснащенн 20 рабочими местами и высокотехнологичным оборудованием. В период сентябрь-декабрь 2018 г. охват детей по техническому направлению составил 326 чел.
Реализуются 6 инновационных дополнительных общеобразовательных программ дополнительного образования школьников среднего и старшего возраста.
Отмечается достижение высоких результатов воспитанников и преподавателей Детского технопарка на районных, республиканских и международных соревнованиях.</t>
  </si>
  <si>
    <t>Включение в муниципальную / государственную программу</t>
  </si>
  <si>
    <t>Исполнитель
работ</t>
  </si>
  <si>
    <t>Уровень</t>
  </si>
  <si>
    <t>Совершенствование системы подготовки и переподготовка руководящих и педагогических кадров для достижения нового качества образования</t>
  </si>
  <si>
    <t>Создание электронной платформы персонифицированного обучения школьников</t>
  </si>
  <si>
    <t>2019-2030</t>
  </si>
  <si>
    <t>Создание открытых сервисов информационного сопровождения (навигации) на сайтах образовательных учреждений и МКУ "Мирнинское районное управление образования"</t>
  </si>
  <si>
    <t>2025-2030</t>
  </si>
  <si>
    <t>Строительство плоскостных спортивных сооружений п. Светлый</t>
  </si>
  <si>
    <t>Переселение граждан из аварийного жилищного фонда п. Светлый</t>
  </si>
  <si>
    <t>Расселение граждн по решению суда</t>
  </si>
  <si>
    <t>Ликвидация пустующего муниципального жилья</t>
  </si>
  <si>
    <t>З-1.4.2</t>
  </si>
  <si>
    <t>Асфальтирование городских дорог</t>
  </si>
  <si>
    <t>Ремонт ливневых стоков</t>
  </si>
  <si>
    <t>2022-2026</t>
  </si>
  <si>
    <t>2014-2020</t>
  </si>
  <si>
    <t>2015-2018</t>
  </si>
  <si>
    <t>Поддержание уровня алмазодобычи АК "АЛРОСА" (ПАО)</t>
  </si>
  <si>
    <t>Строительство трубопроводной и сопутствующей инфраструктуры для подключения к ВСТО (Мирнинский ЛУ - Иктехский ЛУ - НПС-12)</t>
  </si>
  <si>
    <t>ООО «Иркутская нефтяная компания»</t>
  </si>
  <si>
    <t>Строительство канализационных очистных сооружений 3 000 куб.м/сут в п. Чернышевский</t>
  </si>
  <si>
    <t>2015-2024</t>
  </si>
  <si>
    <t>АО "Теплоэнергосервис"</t>
  </si>
  <si>
    <t>Создание и обновление материально-технической базы и увеличение производительности товаров для обеспечения района местной продукцией</t>
  </si>
  <si>
    <t>Оказание услуг по поиску инвесторов и организации взаимодействия субъектов малого и среднего предпринимательства с потенциальными деловыми партнерами</t>
  </si>
  <si>
    <t>МАУ "ЦРПЗиТ"</t>
  </si>
  <si>
    <t>МАУ «ЦРПЗиТ» (Марченко И.Н.)</t>
  </si>
  <si>
    <t>Организация, проведение, участие в мероприятиях по популяризации инвестиционных проектов (форумы, конференции, круглые столы и т.д.)</t>
  </si>
  <si>
    <t>НКО "Муниципальный фонд развития Мирнинского района"</t>
  </si>
  <si>
    <t>Тектясов П.Е.</t>
  </si>
  <si>
    <t>КФКиС (Деева Л.М.)</t>
  </si>
  <si>
    <t>2017-2018</t>
  </si>
  <si>
    <t>Строительство нового аэропортового комплекса "Мирный"</t>
  </si>
  <si>
    <t>Приобретение и установка дорожных знаков, дорожной разметки, светофоров в г. Мирный</t>
  </si>
  <si>
    <t>Работы по проектированию, разведке и добыче нефти на лицензионных участках недр на территории Мирнинского района (ООО «Иркутская нефтяная компания)</t>
  </si>
  <si>
    <t xml:space="preserve">2018-2023
</t>
  </si>
  <si>
    <t xml:space="preserve">10 636
</t>
  </si>
  <si>
    <t>Изготовление и установка, реконструкция (модернизация) и ремонт кубовых в г. Мирный</t>
  </si>
  <si>
    <t>Реконструкция воздушной линии 6 кВ в п. Светлый</t>
  </si>
  <si>
    <t>ПАО "Якутскэнерго"
АО "Вилюйская ГЭС-3"</t>
  </si>
  <si>
    <t>УИРиП 
АСУ</t>
  </si>
  <si>
    <t>Заключение соглашений с организациями нефтегазодобывающей промышленности о сотрудничестве в части возможности финансирования мероприятий/ объектов, реализуемых/ расположенных на территории Мирнинского района РС(Я)</t>
  </si>
  <si>
    <t>Обеспечение занятости не менее 470 инвалидов трудоспособного возраста, проживающих в Мирнинском районе</t>
  </si>
  <si>
    <t>Создание условий, направленных на приобщение молодежи к ценностным ориентирам, подраузмевающим ответственность за судьбу своей Родины. Поддержка клубов и объединений, деятельность которых направлена на духовно-нравственное и военно-патриотическое воспитание детей и молодежи, добровольческую деятельность</t>
  </si>
  <si>
    <t>МП «Воспитание здорового поколения на основе духовно-нравственных ценностей, гражданско-патриотических ориентиров»,
МП «Молодежь Мирнинского района»
МП "Мирнинский район, доброжелательный к детям"</t>
  </si>
  <si>
    <t>Формирование патриотически воспитанной и социально активной молодежи. Поддержка социально значимых инициатив молодежи</t>
  </si>
  <si>
    <t>Пресс-служба (Гибало А.О.)</t>
  </si>
  <si>
    <t>Выход на трубопровод «Сила Сибири»</t>
  </si>
  <si>
    <t xml:space="preserve"> С .1.01.2019 года  5 муниципальных ДОУ  переданы в АН ДОО "Алмазик". На 01.01.2019 года в районе функционирует 30 детских садов-филиалов АН ДОО "Алмазик". По состоянию на 01.01.2019 г.  детские сады посещают 5203 детей, из них от 3 до 7 лет – 4275. Очередь детей данного возраста отсутствует.</t>
  </si>
  <si>
    <t>Всего выпускников муниципальных ОУ -1247, из них выпускников 9-х классов - 842, 11-х классов - 405. Поступили в учебные заведения высшего и среднего профессионального образования по специальностям ключевых отраслей экономики МО "Мирнинский район" всего 358 выпускников, что составляет 28,7%.</t>
  </si>
  <si>
    <t>Всего обучающихся 9-11 классов в муниципальных образовательных учреждениях - 1815. По образовательным программам профильного, углубленного изучения обучаются 929 обучающихся, в том числе обучающиеся впервые открытого в Мирнинском районе корпоративного 10-го  "Роснефть-класса" МБОУ "СОШ №26", что составляет 51%.</t>
  </si>
  <si>
    <t>Индекс выполненных работ и услуг по виду деятельности "Обеспечение электрической энергией, газом и паром; кондиционирование воздуха"</t>
  </si>
  <si>
    <t>Объем производства по виду экономической деятельности "Обеспечение электрической энергией, газом и паром; кондиционирование воздуха" (в сопоставимых ценах) в текущем году / Объем производства по виду экономической деятельности "Обеспечение электрической энергией, газом и паром; кондиционирование воздуха" (в сопоставимых ценах) в предыдущем году *100</t>
  </si>
  <si>
    <t>Объем работ, выполненных по виду экономической деятельности «Строительство» (в сопоставимых ценах) в текущем году / Объем работ, выполненных по виду экономической деятельности «Строительство» (в сопоставимых ценах) в предыдущем году *100</t>
  </si>
  <si>
    <t>УЭР (Качина М.Е.)
МКУ "КСУ" (Васильев М.В.)</t>
  </si>
  <si>
    <t xml:space="preserve">Отгружено товаров собственного производства, выполнено работ и услуг собственными силами (с учетом субъектов малого предпринимательства) </t>
  </si>
  <si>
    <t>УСО ВСМИ (Гибало А.О.)</t>
  </si>
  <si>
    <t>Количество официально зарегистрированных организаций, а также незарегистрированных объединений, осуществляющих деятельность в направлении патриотического воспитания молодежи</t>
  </si>
  <si>
    <t>ООО "Строймонтаж-2002"</t>
  </si>
  <si>
    <t xml:space="preserve">Минтранс РФ. Минтранс РС(Я) </t>
  </si>
  <si>
    <t>Высокоскоростной доступ к сети Интернет в населенных пунктах Мирнинского районов. Улучшение качества работы сетей сотовой связи</t>
  </si>
  <si>
    <t>ГФ ОМС
АК "АЛРОСА"</t>
  </si>
  <si>
    <t>Строительство тепличного хозяйства п. Айхал</t>
  </si>
  <si>
    <t>3.2.2.6</t>
  </si>
  <si>
    <t>3.2.2.7</t>
  </si>
  <si>
    <t>3.2.2.8</t>
  </si>
  <si>
    <t>2.1.3.4</t>
  </si>
  <si>
    <t>3.1.2.35</t>
  </si>
  <si>
    <t>2.2.5.11</t>
  </si>
  <si>
    <t>2.2.5.12</t>
  </si>
  <si>
    <t>МКУ "ЕДДС" (Истомин И.В.)</t>
  </si>
  <si>
    <t xml:space="preserve">УИРиП (Муртазин Р.Р.) </t>
  </si>
  <si>
    <t>19/18</t>
  </si>
  <si>
    <t>20/19</t>
  </si>
  <si>
    <t>21/20</t>
  </si>
  <si>
    <t>22/21</t>
  </si>
  <si>
    <t>23/22</t>
  </si>
  <si>
    <t>24/23</t>
  </si>
  <si>
    <t>25/24</t>
  </si>
  <si>
    <t>26/25</t>
  </si>
  <si>
    <t>27/26</t>
  </si>
  <si>
    <t>28/27</t>
  </si>
  <si>
    <t>29/28</t>
  </si>
  <si>
    <t>30/29</t>
  </si>
  <si>
    <t>N-2</t>
  </si>
  <si>
    <t>N-3</t>
  </si>
  <si>
    <t>Сопост.цены, млн.руб. N-1</t>
  </si>
  <si>
    <t>N-4</t>
  </si>
  <si>
    <r>
      <t xml:space="preserve">ИПЦ
</t>
    </r>
    <r>
      <rPr>
        <sz val="11"/>
        <color theme="4" tint="-0.249977111117893"/>
        <rFont val="Calibri"/>
        <family val="2"/>
        <charset val="204"/>
        <scheme val="minor"/>
      </rPr>
      <t>"Строительство"</t>
    </r>
  </si>
  <si>
    <t>% исп. от плана</t>
  </si>
  <si>
    <t xml:space="preserve"> =(17 706 656/105,5*100)/(16 868 556/104,6*100)*100</t>
  </si>
  <si>
    <t xml:space="preserve"> =(15 174 604/103,9*100)/(17 706 656/105,5*100)*100</t>
  </si>
  <si>
    <t>Доля обучающихся, проходящих обучение по углубленной, профильной (корпоративной)   образовательным программам</t>
  </si>
  <si>
    <t>Проведен ремонт крыши.
В 2019 году работы не проводились.</t>
  </si>
  <si>
    <r>
      <rPr>
        <strike/>
        <sz val="9"/>
        <color theme="1"/>
        <rFont val="Times New Roman"/>
        <family val="1"/>
        <charset val="204"/>
      </rPr>
      <t>6 человек.</t>
    </r>
    <r>
      <rPr>
        <sz val="9"/>
        <color theme="1"/>
        <rFont val="Times New Roman"/>
        <family val="1"/>
        <charset val="204"/>
      </rPr>
      <t xml:space="preserve"> </t>
    </r>
    <r>
      <rPr>
        <sz val="9"/>
        <color rgb="FFFF0000"/>
        <rFont val="Times New Roman"/>
        <family val="1"/>
        <charset val="204"/>
      </rPr>
      <t>5 человек</t>
    </r>
  </si>
  <si>
    <t>Анализ ежегодного федерального государственного статистического наблюдения по форме 1-ФК "Сведения о физической культуре и спорте"</t>
  </si>
  <si>
    <t>В связи с инцидентом, произошедшим в августе 2017 г., в настоящее время работы на руднике приостановлены, ведется поиск и анализ технических решений по отработке запасов месторождения. 
В 2018 году были списаны фактические ранее понесенные затраты.
В конце 2021 г. предполагается завершить геологоразведку, разработка ТЭО с целью принятия решения о возобновлении разработки трубки "Мир" предварительно запланирована на 2022 год.</t>
  </si>
  <si>
    <t>В 2018 году завершено строительство объектов промышленной инфраструктуры карьера.
В 2018-2019 г.г. с целью вскрытия запасов месторождения и обеспечения выхода на проектную мощность по добыче руды к 2021 г. (1.25 млн.тн руды в год) велось производство горно-капитальных работ.
Месторождение запущено в эксплуатацию и в 2020 году обеспечит добычу 1 млн.тн руды</t>
  </si>
  <si>
    <t>введено в эксплуатацию</t>
  </si>
  <si>
    <t>Первая очередь рудника введена в эксплуатацию в 2014 г., выход на проектную мощность ожидается в 2021 г.
Инвестиции направлены на выполнение работ, необходимых для завершения строительства объектов, обеспечивающих вывод рудника на проектную производительность 4 млн.т/год.
В 2018 г. завершены горнопроходческие работы по строительству наклонного съезда №3. На горизонте -480м завершены работы по строительству и введены склад ВМ, склад ГСМ, камера ремонта бурового оборудования. В течение 2018 г. велись работы по проходке вскрывающих выработок горизонта -580м.
В 2019 году выполнялись работы  по проходке, креплению, обустройству выработок конвейерного и транспортного квершлагов, околоствольного двора горизонта -580м, наклонного съезда № 3, поддержанию шахтного водоотлива. Приобретено оборудование, не требующее монтажа.</t>
  </si>
  <si>
    <t>В 2018 г. выполнено строительство объектов промышленной площадки и объектов жизнеобеспечения предприятия, произведена поставка горнотранспортной техники, в т.ч. автопоездов для перевозки руды с месторождения на ОФ №12 Удачнинского ГОКа. К плановой добыче руды с месторождения Удачнинский ГОК приступил с октября 2018 г.
В 2019 г. выполнена поставка горно-транспортного оборудования, проведены работы по завершению строительства вспомогательных объектов производственной инфраструктуры, что обеспечило выход предприятия на проектную мощность 3 млн.тн руды в 2019 году.</t>
  </si>
  <si>
    <t>ООО "ИНК" разрабатывает проект собственного трубопровода для подключения к ВСТО. Планируемые сроки реализации - 2020-2025 годы. Протяженность перспективного трубопровода Мирнинский ЛУ - Иктехский ЛУ - НПС-12 составит 230 км.
Ведутся работы по проектированию и оформлению аренды лесных участков под трубопроводный транспорт, инфраструктуру, ПСП, ПСД, строительство скважин для увеличения фонда, внутрипромысловые трубопроводы и прочие.</t>
  </si>
  <si>
    <r>
      <rPr>
        <b/>
        <sz val="10"/>
        <rFont val="Times New Roman"/>
        <family val="1"/>
        <charset val="204"/>
      </rPr>
      <t>2018 год:</t>
    </r>
    <r>
      <rPr>
        <sz val="10"/>
        <rFont val="Times New Roman"/>
        <family val="1"/>
        <charset val="204"/>
      </rPr>
      <t xml:space="preserve"> сформировано техническое задание.
</t>
    </r>
    <r>
      <rPr>
        <b/>
        <sz val="10"/>
        <rFont val="Times New Roman"/>
        <family val="1"/>
        <charset val="204"/>
      </rPr>
      <t>2019 год:</t>
    </r>
    <r>
      <rPr>
        <sz val="10"/>
        <rFont val="Times New Roman"/>
        <family val="1"/>
        <charset val="204"/>
      </rPr>
      <t xml:space="preserve"> принято решение о возврате средств в бюджет района. Планируется выделить финансовые средства в виде субсидии АН ДОО "Алмазик" на проведение текущего ремонта помещений.</t>
    </r>
  </si>
  <si>
    <t xml:space="preserve">Информирование населения из числа получивших дальневосточный гектар проводится на постоянной основе. Меры поддержки для освоения "Дальневосточного гектара" в области сельского хозяйства, безработным гражданам, решившим стать прндпринимателями, малому и среднему предпринимательству размещены на стенде учреждения, в том числе информация по кредитным продуктам, которыми могут воспользоваться участники Программы "Дальневосточный Гектар" </t>
  </si>
  <si>
    <t xml:space="preserve">За 2018-2019 годы 77 молодых семей (2018 - 35 семей, 2019 - 42 семьи) улучшили жилищные условия, путем реализации свидетельств на получение социальных выплат на  приобретение жилых помещений / строительства жилого дома. </t>
  </si>
  <si>
    <t xml:space="preserve">Работы по выносу опор за пределы пос. Алмазный выполнены. Оплата произведена в 2018 году в соответствии с заключенным Соглашением об изъятии земельного участка для муниципальных нужд в рамках МП "Управление земельными отношениями на территории МО "Мирнинский район" РС (Я)" в сумме в 20,9 млн. р. </t>
  </si>
  <si>
    <r>
      <rPr>
        <b/>
        <sz val="10"/>
        <rFont val="Times New Roman"/>
        <family val="1"/>
        <charset val="204"/>
      </rPr>
      <t>2018 год:</t>
    </r>
    <r>
      <rPr>
        <sz val="10"/>
        <rFont val="Times New Roman"/>
        <family val="1"/>
        <charset val="204"/>
      </rPr>
      <t xml:space="preserve"> подготовлено предложение о приобретении оборудования для водоочистки, осуществлялась работа по изготовлению проектно-сметной документации на выполнение работ капитального характера здания водоочистной станции
</t>
    </r>
    <r>
      <rPr>
        <b/>
        <sz val="10"/>
        <rFont val="Times New Roman"/>
        <family val="1"/>
        <charset val="204"/>
      </rPr>
      <t>2019 год:</t>
    </r>
    <r>
      <rPr>
        <sz val="10"/>
        <rFont val="Times New Roman"/>
        <family val="1"/>
        <charset val="204"/>
      </rPr>
      <t xml:space="preserve"> в ноябре 2019 года завершены работы по модернизации водоочистной станции.
</t>
    </r>
    <r>
      <rPr>
        <b/>
        <sz val="10"/>
        <rFont val="Times New Roman"/>
        <family val="1"/>
        <charset val="204"/>
      </rPr>
      <t>2020 год:</t>
    </r>
    <r>
      <rPr>
        <sz val="10"/>
        <rFont val="Times New Roman"/>
        <family val="1"/>
        <charset val="204"/>
      </rPr>
      <t xml:space="preserve"> ведется работа по передаче ВОС в АМО "Ботуобуйинский наслег" в безвозмездное пользование. До конца 2020 года планируется передать здание ВОС в собственность поселения.</t>
    </r>
  </si>
  <si>
    <t>По этапу 2019 года в МО "Город Мирный" переселено 42 человека по адресу ул. Ойунского, д. 24 (13 квартир).</t>
  </si>
  <si>
    <t>По этапу 2019 года Региональной адресной программы переселены 22 чел. с ул. Воропая, д. 13 и пер. Таежный, д. 6 (14 квартир).</t>
  </si>
  <si>
    <t xml:space="preserve">В 2018 г. выполнены комплексные инженерные изыскания, корректировка проекта "Лот 1.г.Мирный.Застройка микрорайона Заречный.Квартал индивидуальных жилых домов.Газоснабжение" на 9 898,29 т.р.
В 2020 г. планируется начало строительства 1-й очереди газопровода </t>
  </si>
  <si>
    <t>Выполнены работы по инженерным изысканиям. Заключен договор на разработку проектной документации.</t>
  </si>
  <si>
    <t>В 2015 году Обществом проведена закупка методом открытого запроса предложений, с привлечением Электронной Торговой Площадки www.b2b-energo.ru, на право заключения «Проектно-изыскательские работы по реконструкции и модернизации КОС п. Чернышевский Мирнинского района РС(Я)". По итогам торгов, Обществом заключен договор №18/2015 и от 15.06.2015 г. с ОАО «Якутагропромпроект» на выполнение проектно-изыскательских работ по объектам в Вилюйском филиале АО «Теплоэнергосервис» на сумму 9 440 тыс. руб. По итогам 2018 года Обществом мероприятие не исполнено по причине признанной несостоявшейся (Протокол №РГС-291/ОК-Р от 24.12.2018) комплексной закупки по созданию и вводу в эксплуатацию объекта: "Канализационно-очистные сооружения в п. Чернышевский Мирнинского района" (поставка, СМР, пусконаладочные работы). Объемы освоения по проекту (F_523-32) с  2018-2019 г.г. перенесены на 2022 год по рекомендациям Правительства РС(Я), при этом плановый период реализации проекта с 2015 года по 2024 год остался без изменения.</t>
  </si>
  <si>
    <t>Заключен договор на строительно-монтажные работы с ООО "МУ ВСЭМ". Окончание выполнения работ - декабрь 2019 г.
Работы завершены, объект введен в эксплуатацию 16.12.2019 г.</t>
  </si>
  <si>
    <t>Заключен и исполнен  договор №402/ТП-М от 25.11.2019 г. на технологическое присоединение нового квартала ИЖС (15 участков) на сумму 14 682 743,84 руб., из них 9 759 154,72 руб. за счет ранее уплаченных Администрацией МО "БН" средств.</t>
  </si>
  <si>
    <t>Заключен контракт № 01163000002190003520002 от 25.10.2019 г. с ООО "ПКБ Теплостройпроект" на выполнение ПИР. Срок исполнения 10.12.2019 г., работы в срок не выполнены. Контракт в процессе исполнения</t>
  </si>
  <si>
    <r>
      <rPr>
        <b/>
        <sz val="10"/>
        <rFont val="Times New Roman"/>
        <family val="1"/>
        <charset val="204"/>
      </rPr>
      <t>В 2018 г.</t>
    </r>
    <r>
      <rPr>
        <sz val="10"/>
        <rFont val="Times New Roman"/>
        <family val="1"/>
        <charset val="204"/>
      </rPr>
      <t xml:space="preserve"> заключен муниципальный контракт от 27.08.2018 г. на изготовление, поставку, шеф-монтаж, пусконаладочные работы дизельного электроагрегата мощностью 400кВт/500кВт для нужд с.Сюльдюкар на сумму 6 782 310,00 руб. Срок исполнения 15.04.2019 г. Работы по установке ДЭС выполнены.
</t>
    </r>
    <r>
      <rPr>
        <b/>
        <sz val="10"/>
        <rFont val="Times New Roman"/>
        <family val="1"/>
        <charset val="204"/>
      </rPr>
      <t xml:space="preserve">В 2019 г. </t>
    </r>
    <r>
      <rPr>
        <sz val="10"/>
        <rFont val="Times New Roman"/>
        <family val="1"/>
        <charset val="204"/>
      </rPr>
      <t>выполнены работы по модернизации системы электроснабжения с. Сюльдюкар (ремонт ВЛ-6 кВ с заменой трех деревянных опор, с подключением к трансформаторной подстанции и сельской системе электроснабжения).</t>
    </r>
  </si>
  <si>
    <t>Заключен контракт с ООО «Ростройпроект» от 03.09.2019 г. на сумму 2 000 000 руб. со сроком исполнения до 10.12.2019 г. Работы в срок не выполнены, контракт в процессе исполнения.
В 2020 г. планируется поставка и монтаж водоочистной станции производительностью 20 куб.м/сут в рамках программы РС (Я) "Развитие систем водоснабжения вилюйской группы улусов на 2019-2024 годы".</t>
  </si>
  <si>
    <t>3-й этап. 
Построено и введено в эксплуатацию 1-й и 2-й подэтап. На стадии завершения 3-й подэтап реконструкции. 4-й и 5-й подэтапы переданы на реализацию АО Вилюйская ГЭС-3.
4-й этап. 
Проектная документация про 4 этапу разработана. В 2019 году проведен технологический ценовой аудит с рассмотрением по категории "А", в 2020 году планируется проведение ТЦА по кат.Б.
По 4-му и 5-му подэтапам не определены источники финансирования.</t>
  </si>
  <si>
    <t>В 2018 г. АО "АЛРОСА-Газ" с привлечением проектной организации ООО "НХП "Нефтехимпроект" разработало технико-экономическое обоснование на строительство УКПГ-2 СБ НГКМ.
Работы по проектированию и строительству УКПГ-2 запланированы в период с 2019 г. по 2022 г.
В настоящее время ведется работа по проектированию объекта, подготовка пакета документов на проведение Государственной экологической экспертизы проектной документации и инженерных изысканий.</t>
  </si>
  <si>
    <t xml:space="preserve">Работы проводятся согласно проекта </t>
  </si>
  <si>
    <t>В 2018-2019 г.г. в составе Комиссий проводилась работа по принятию рекультивируемых земельных участков из земель лесного фонда, населенных пунктов. При этом, подготовка документов, в том числе проектов рекультивации разрабатываются  арендатором земельного участка за счет собственных средств. Земельные участки, находящиеся в собственности МО "Мирнинский район" РС (Я) в 2018-2019 г.г. не подлежали рекультивации.</t>
  </si>
  <si>
    <t>Изготовлен проект планировки и межевания территории, проектная документация лесного участка и изготовлен межевой план лесного участка, аренда лесных участков, предназначенных под полигон твердых коммунальных отходов и промышленных отходов.В 2020-2021 году планируется разработка проектной и рабочей документации с прохождение главной государственной и экологической экспертизы на строительство объекта "Межпоселенческий полигон ТКО и ПО Мирнинского района".</t>
  </si>
  <si>
    <t>Заключен муниципальный контракт от 21.10.2019 г. с ИП Погарский А.М. на разработку схем теплоснабжения, водоснабжения и водоотведения сельских поселений на сумму 511 141,90 руб. Проведена промежуточная оплата по исполнению 1-3 этапов контракта. 4-6 этапы в работе. Утверждение схем планируется в 2020 году.</t>
  </si>
  <si>
    <t>1. Проведение землеустроительных работ.                                                                                        
2. Постановка на кадастровый учет земельного участка под строительство стадиона.                                              
На данный момент работы приостановлены ввиду отсутствия финансирования со стороны ПАО "Якутскэнерго" и МО "Мирнинский район".</t>
  </si>
  <si>
    <t>Выполнены работы по устройству магистральной части ВЛ 220/110 кВ Л-212/131. 
На 01.04.2020 запланирована закупка на строительно-монтажные работы для реконструкции подстанции по титулу "Реконструкция ПС Фабрика-3 с переводом на напряжение 110 кВ" с планируемой ценой лота 132 215 650,41 руб. с НДС</t>
  </si>
  <si>
    <t>Заключен МК № 0116300000218000425-0119934-01 от 06.09.2018г. между МО "БН" и ООО "РОСТРОЙПРОЕКТ" на разработку  ПИР  в размере 2 474 599,00. 
В 2019 проведена промежуточная оплата по факту выполненных работ за вычетом пени.
Окончательная стоимость строительства будет определена по итогам государственной экспертизы</t>
  </si>
  <si>
    <t>МК № Ф.2016.191571 от 03.08.2016 г. с ООО "Строймонтаж-2002" расторгнут 24.02.2019 г. в связи с неисполнением контракта подрядчиком в установленный срок. На момент расторжения контракта выполнены работы по каркасу здания, перекрытиям, перегородкам и ограждающим конструкциям, частично штукатурные работы. Ведется судебное производство. МКУ "КИО" ведется работа по освобождению строительного участка от обременения подрядной организации.</t>
  </si>
  <si>
    <t>КФКиС, 
МКУ "МРУО", 
МКУ "КСУ"</t>
  </si>
  <si>
    <r>
      <rPr>
        <b/>
        <sz val="10"/>
        <rFont val="Times New Roman"/>
        <family val="1"/>
        <charset val="204"/>
      </rPr>
      <t xml:space="preserve">В 2018 году </t>
    </r>
    <r>
      <rPr>
        <sz val="10"/>
        <rFont val="Times New Roman"/>
        <family val="1"/>
        <charset val="204"/>
      </rPr>
      <t xml:space="preserve">заменены кубовые по ул. Гагарина, 18, ул. Гагарина, 8, ул. Фрунзе, 27/1, пер. Заводской, 47, ул. Лесная, 1/2 (контракт с ООО ЦС "Кристина" №73/18-МК от 28.05.18 на 12 млн.руб), а также кубовая по ул. Романтиков мкр. Заречный (контракт с ООО ЦС "Кристина" №49/18-МК от 07.05.18 на 2,5 млн.руб)
</t>
    </r>
    <r>
      <rPr>
        <b/>
        <sz val="10"/>
        <rFont val="Times New Roman"/>
        <family val="1"/>
        <charset val="204"/>
      </rPr>
      <t xml:space="preserve">В 2019 году выполнены: </t>
    </r>
    <r>
      <rPr>
        <sz val="10"/>
        <rFont val="Times New Roman"/>
        <family val="1"/>
        <charset val="204"/>
      </rPr>
      <t xml:space="preserve">
1. МК 04/19-МК от 01.02.2019 с ООО ЦС "Кристина" на сумму 2,4 млн на изготовление и установку кубовой по ул. Таежная, 53 (кубовая №6);
2. МК 17/19 от 01.04.2019 с ООО "СК-Лена" на сумму 4,9 млн. руб на изготовление и установку кубовых по ул. Мухтуйская, 70/2 (кубовая №19), ул. Целинная, 44 (кубовая №31).
</t>
    </r>
    <r>
      <rPr>
        <b/>
        <sz val="10"/>
        <rFont val="Times New Roman"/>
        <family val="1"/>
        <charset val="204"/>
      </rPr>
      <t xml:space="preserve">В 2020 году </t>
    </r>
    <r>
      <rPr>
        <sz val="10"/>
        <rFont val="Times New Roman"/>
        <family val="1"/>
        <charset val="204"/>
      </rPr>
      <t>планируется выполнить мероприятия по модернизации кубовых ул. Интернациональная 7 (кубовая № 7); ул. Лесная 45/1 (кубовая № 29); ул. Лесная 17А (кубовая №30); ул. Горняков 9 (кубовая № 8) на сумму 2,82млн.руб.</t>
    </r>
  </si>
  <si>
    <t>ООО "ПТВС" реализует строительство "под ключ" двух газовых котельных с необходимой инфраструктурой (1 670 млн.руб.). В 2020 г. будет определен подрядчик.
АК "АЛРОСА" (ПАО) реализует проект по строительству газовых калориферных рудника "Удачный" (1 189,052 млн руб.). Проводятся предпроектные проработки, инженерно-геодезические испытания.</t>
  </si>
  <si>
    <t>Ввод здания учебно-лабораторного корпуса осуществлен в январе 2020 года. Со второго полугодия 2019-2020 уч. года осуществляется в новом здании</t>
  </si>
  <si>
    <t>ГП РС(Я) "Развитие образования Республики Саха (Якутия) на 2020-2024 годы и на плановый период до 2026 года", 
МП "Развитие системы общего образования"</t>
  </si>
  <si>
    <t>Генеральным планом г.Мирный предусмотрено строительство школы-интерната на 130 мест для учащихся с ограниченными возможностями здоровья. Ведется работа с МОиН РС(Я) по включению строительства школы-интерната в государственную программу РС(Я) "Развитие образования РС(Я) на 2020-2024 годы и на плановый период до 2026 года". Также рассматривается вопрос о размещении школы-интернат в здании ДОУ № 5 "Семицветик" в мкр.Заречный.</t>
  </si>
  <si>
    <t>В Инвестиционной программе МО "Мирнинский район" на 2019 год были заложены средства в размере 2 487,5 тыс.руб. на ПИР "Строительство второго корпуса МБОУ "СОШ №1" г.Мирный. Работы не были выполнены. В Инвестиционной программе МО "Мирнинский район" на 2020 год заложены средства в размере 1 119,14 тыс.руб. на ПИР "Строительство второго корпуса МБОУ "СОШ №1" г.Мирный
Проект проходит государственную экспертизу. Конечная стоимость будет определена по итогам экспертизы.</t>
  </si>
  <si>
    <t>ГП РС(Я) "Развитие образования РС(Я) на 2020-2024 годы и на плановый период до 2026 года",
МП "Доступное дополнительное образование"</t>
  </si>
  <si>
    <t>ГП РС(Я) "Развитие образования РС(Я) на 2020-2024 годы и на плановый период до 2026 года",
ГП РС(Я) "Содействие занятости населения Республики Саха (Якутия) на 2020 - 2024 годы"</t>
  </si>
  <si>
    <t xml:space="preserve">ГП РС(Я) "Развитие образования РС(Я) на 2020-2024 годы и на плановый период до 2026 года",
МП «Развитие системы общего образования» </t>
  </si>
  <si>
    <t>ГП РС(Я) "Экономическое развитие Республики Саха (Якутия) на 2020 - 2024 годы", 
МП «Создание условий для реализации программ в сфере образования» (до 01.01.19), 
МП «Развитие системы общего образования»</t>
  </si>
  <si>
    <t>С 1 сентября 2018 года по 31 декабря 2021 года  реализуется проект «Открытие и функционирование корпоративного класса АК «АЛРОСА» на основе МБОУ «Политехнический лицей» в г. Мирном» на основании спонсорского договора между АК «АЛРОСА и МКУ «МРУО».
С 23.04.2018г по 11.05.2018г был открыт прием заявлений в корпоративный класс АК «АЛРОСА» (ПАО), всего было принято 60 заявлений. Были проведены вступительные испытания по учебным предметам: математика, информатика, физика и в режиме онлайн было проведено профориентационное тестирование обучающихся и индивидуальные консультации с родителями  специалистами Центра тестирования и развития Гуманитарных технологий (г.Москва).
На основании вышеуказанных процедур был открыт 9А АЛРОСА-класс из 31 обучающегося, в течение года был принят еще 1 ученик. Все выпускники успешно прошли государственную аттестацию, 100% обучающихся получили аттестаты за  курс основной общей школы, в том числе  4 - аттестаты с отличием. Учителя математики, информатики прошли стажировку в образовательном центре «Сириус» г. Сочи.
В рамках реализации Соглашения о социально-экономическом сотрудничестве между МО «Мирнинский район» и ООО «Таас-ЮряхНефтегазодобыча» на базе СОШ №26 открылись профильные 10, 11 классы «Роснефть-класс». В данном проекте реализуется система непрерывного корпоративного обучения «Школа-ВУЗ-Предприятие», углубленная подготовка по техническим дисциплинам (математика, физика, химия и информатика) ведется с участием преподавателей Мирнинского политехнического института. В 2019 году состоялся первый выпуск корпоративного Роснефть класса. Окончили школу 21 выпускник. Успешно сдали экзамены в форме ЕГЭ, все получили аттестат о среднем общем образовании, в том числе 3 выпускника получили аттестат о среднем общем образовании с отличием и медаль «За особые успехи в учении». Все выпускники Роснефть-класса поступили в ВУЗы, из них 20 человек обучаются за счет средств федерального бюджета.
На базе МБОУ «СОШ№24» открыт экспериментальный 8 класс в рамках Cоглашения с Удачнинским ГОКом о совместном сотрудничестве по  реализации  профориентационной программы. Находится на согласовании проект «Инженерно-технический класс АК «АЛРОСА» на базе МАОУ «СОШ №24» в г. Удачный. С 1 сентября 2020 года будет открыт 10 «Инженерно-технический класс» АК «АЛРОСА» на базе МАОУ «СОШ №24».                                  
В рамках спонсорского договора АК "АЛРОСА" в 2019 году выделено 7 125 270,77 рублей на реализацию проекта "Открытие и функционирование корпоративного класса АК "АЛРОСА" на базе МБОУ "Политехнический лицей" в г.Мирном".         
ООО "Таас-Юряхнефтегазодобыча" в 2019 году выделено 6 500 000,0 рублей на реализацию  проекта "Роснефтькласс".</t>
  </si>
  <si>
    <t>Открытие Детского технопарка на базе МБУ ДО "ЦДО" г. Мирный (реализация программ в 2018-2019 учебном году): робоквантум, промышленный дизайн, хайтек.Увеличение направлений, дополнены: IT-квантум и биоквантум.
Реализация сетевой формы взаимодействия с ЧОУ "Православная гимназия по направлениям "Технология- Хайтек". Разработка программы техномодуля "АЛРОСА", проведение круглого стола с участием представителей МПТИ (ф) СВФУ, ЦПК АК "АЛРОСА" и предприятий АК "АЛРОСА". Составлена резолюция о дальнейшей работе по вопросам сотрудничества. Проводится анкетирование обучающихся в ОО по востребованным кружкам и секциям.
В рамках МП "Развитие системы общего образования" в 2019 году было приобретено оборудование для обеспечения инновационного и цифрового развития образовательных учреждений на сумму 7 736 602,95 рублей. В рамках МП "Доступное дополнительное образование" в 2019 году были израсходованы средства в размере 1 421 711,0 рублей на приобретение оборудования и инструментария для открытий новых направлений кружковой работы в организациях дополнительного образования. В рамках национального проекта "Образование", федерального проекта "Цифровая образовательная среда" в 2022 году из средств федерального бюджета будут выделены средства в размере 16 млн.рублей.</t>
  </si>
  <si>
    <t>ГП РС(Я) "Развитие образования РС(Я) на 2020-2024 годы и на плановый период до 2026 года",
МП «Доступное дополнительное образование»</t>
  </si>
  <si>
    <t>ГП РС(Я) "Развитие образования РС(Я) на 2020-2024 годы и на плановый период до 2026 года",
МП «Развитие системы общего образования», 
МП «Доступное дополнительное образование»</t>
  </si>
  <si>
    <t>Проводятся осенне-весенние образовательные сессии для учащихся с привлечением преподавателей СВФУ, МПТИ(ф) СВФУ.
1 ноября 2019 года роведен районный семинар-практикум "Осенняя школа исследователей" для обучающихся 5-11 классов, занимающихся исследовательской деятельностью, и педагогов.
6-7 декабря 2019 года проведена XV научно-практическая конференция "Шаг в будущее".</t>
  </si>
  <si>
    <t xml:space="preserve">Ежегодно расширяются механизмы независимой оценки качества образования. В Мирнинском районе с 2016 года по инициативе Рособрнадзора проводятся Национальные исследования качества образования (НИКО). В 2019 году  проведен  НИКО по физической культуре  в 6, 10 классах  МАОУ «СОШ №24» г. Удачный, приняли участие 97 обучающихся. С 2015 года проводятся всероссийские проверочные работы (ВПР), которые являются частью системы оценки качества образования. В 4 классах Всероссийские проверочные работы введены в штатный режим по предметам: окружающий мир, математика, русский язык – контроль по этой дисциплине будет проводиться в два этапа: обучающиеся напишут диктант, выполняют задания в виде тестов. С 2017 года в ВПР  принимают участие 5 классы: по русскому языку, математике, истории и биологии, с 2018 года- 6 классы: по русскому языку, математике, истории, биологии, географии и обществознанию; c 2019 года обучающиеся 7 класса пишут ВПР: по русскому языку, математике, истории, биологии, географии, физике, обществознанию и иностранным языкам, с 2020 года в пилотном реживе в ВПР участвуют обучающиеся 8 класса по: русскому языку, математике, биологии, физике, химии, географии, истории, обществознанию. Также ВПР проводится для  выпускников 11-х классов по тем предметам, по которым  они не сдают ЕГЭ, при этом школа сама выбирает 2-3 предмета из следующих предметов: иностранный язык (с разделом "Говорение"), география, история, химия, биология, физикак. 3 школы (СОШ № 1, 23, 26) реализуют пилотный проект по внедрению в общеобразовательных организациях модуля «Многоуровневая система оценки качества образования (МСОКО)». 14 мая 2019 г. проведено Международное исследование по оценке качества математического и естественнонаучного образования TIMSS обучающихся 8-х классов МБОУ "СОШ №4" и МБОУ "СОШ №26", приняли участие 35 обучающихся, попавших в выборку.  В октябре-ноябре  2019 г. 300  обучающихся  8  ОО: 3,5,7,8,9,19,26,Православная Гимназия, которым исполнилось 14 лет, приняли участие в общероссийском исследовании оценки качества общего образования по модели PISA. В ноябре 2019 года проведены республиканские контрольные  работы по математике-8 класс, русскому языку-3 класс, химии-10 класс, английскому языку-7 класс во всех ОО района, а в мае 2019 года проведены республиканские контрольные работы по родному (якутскому) языку для 9-х, 11-х классов школ №6,9,10.  В декабре 2019 года проведена независимая оценка качества условий осуществления образовательной деятельности в 205 общеобразовательных организациях 9 муниципальных образований Республики Саха (Якутия), в том числе в 17 муниципальных ОО Мирнинского района. По сводным результатам  НОКОУ в ОО МО "Мирнинский район" занял 1 место среди 9 муниципальных образований. </t>
  </si>
  <si>
    <t>1) Корпорация «Российский учебник» (г. Москва) – семинар «Работа с текстом в начальной школе как одно из направлений формирования читательской компетентности школьника» - 73 педагога. 
2) Участие в форсайт-сессии по вопросу создания и развития муниципальных IT-центров в г.Якутск - Федоров И.Ю., Маркович П.Г., Кузьмина К.Н. 
3) «Содержание и методика формирования финансовой грамотности у обучающихся» в г. Москва  - Световая Л.А.
4) Обучение по ДПП "Техники эффективного управления в сфере образования" в ФГБОУ ВО "РАНХиГС" - 5 чел: Дадычина С.Г., Агеенко В.А., Федоров И.Ю., Иванова М.Н., Павлова С.Т. 
5) Конференция "Управление на основе данных и создание цифровой образовательной среды" - Алехина О.П., Кузьмина К.П., Федоров И.Ю.  
6) Форум руководителей Цетров образования гуманитарного и технологического профилей "Точка роста"  - Федорова О.Н., Данилова Т.Н.
7) Всероссийский методический семинар по математике на тему "Формирование компетенций в современном цифровом обществе средствами метода математического моделирования" - Камозина Л.А. 
8) Семинар «Формирование и развитие информационно-образовательной среды школы средствами корпорации «Российский учебник. Цифровая платформа LEСTA» для заместителей директоров по УВР и школьных библиотекарей - 50 чел.
9) Семинар «Электронная форма учебников и онлайн-сервисы цифровой образовательной платформы LEСTA: от теории к практике» для 64 учителей-предметников. 
 10) Семинар-практикум «Организация и подготовка к турниру юных физиков школьных команд Мирнинского района в 2019-2020 учебном году» с приглашением лекторов: Ким Д.Ч., доцента ЭиАПП и СУНЦ Новосибирского государственного университета, Татаринова П.С. старшего преподавателя МПТИ (ф) СВФУ - учителя физики.
11) В районе работают 6 открытых предметных кафедр, 4 педагога-консультанта проводят образовательные сессии для педагогов района.</t>
  </si>
  <si>
    <t xml:space="preserve">В 2018-2019 учебном году в сфере образования началась реализация проекта «Цифровая образовательная среда». Реализация проекта повлечет за собой обновление содержания образования и изменение роли учителя, который станет куратором, ориентирующим ребенка в соответствии с его запросами и приоритетами, максимально индивидуализирует траектории обучения школьников. Появится возможность прохождения аттестации и сдачи государственной аттестации в цифровой форме. Родители смогут в режиме реального времени узнавать, находится ли ребенок в школе, и какие результаты он показывает в образовательной деятельности.
В перечень общеобразовательных организаций Республики Саха (Якутия), участвующих для отбора субъектов РФ на предоставление в 2019 году субсидии из федерального бюджета бюджетам субъектов РФ на внедрение целевой модели цифровой образовательной среды в общеобразовательных организациях в рамках проекта «Цифровая образовательная среда» национального проекта «Образование» государственной программы «Развитие образования»  включен в данный проект МБОУ «Политехнический лицей» г. Мирный. . В рамках реализации национального проекта «Образование» в образовательных организациях запущен муниципальный проект - создание «IT-школы» на базе МБОУ «СОШ № 26». В реализации федеральных проектов нацпроекта «Образование» участвуют: 
- МКОУ «СОШ № 6» и МКОУ «СОШ № 9» - «Современная школа» по созданию Центров образования цифрового и гуманитарного профилей «Точка роста»
- МБОУ «СОШ № 1», МБОУ «СОШ № 7», МАОУ «СОШ № 8», МАОУ «СОШ № 12», МАОУ «СОШ № 19», МАОУ «СОШ № 24», МБОУ «СОШ № 26» - «Цифровая образовательная среда». Внедрение целевой модели цифровой образовательной среды
- МБУ ДО «ЦДО» г. Мирный - «Цифровая образовательная среда» «IT куб».
</t>
  </si>
  <si>
    <t>Сотрудничество базовой кафедры нефтегазового дела осуществляется с компаниями "Роснефть", "АЛРОСА-Газ", "РНГ", "ТЮНГД".</t>
  </si>
  <si>
    <t>ГП РС(Я) "Экономическое развитие Республики Саха (Якутия) на 2020 - 2024 годы"</t>
  </si>
  <si>
    <t>На официальном сайте МКУ «МРУО» создан баннер-ссылка на информационно-методический ресурс, создана навигация:
- портал госуслуг;
- bus.gov.ru;
- земский учитель;
- информационная безопасность;
- безопасность жизнедеятельности.</t>
  </si>
  <si>
    <t xml:space="preserve">Проведены мероприятия по переходу на предоставление муниципальных услуг в области «Образование» в электронном виде. Муниципальные услуги в сфере образования оказываются в электронном виде на Портале образовательных услуг РС (Я) (www.edu.e-yakutia.ru).
Осуществляются мероприятия по консолидации Портала образовательных услуг РС (Я) (www.edu.e-yakutia.ru) с порталом государственных и муниципальных услуг Республики Саха (Якутия) (www.e-yakutia.ru).
Электронная форма заявления по муниципальной услуге «Предоставление информации об организации общедоступного и бесплатного дошкольного, начального общего, основного общего, среднего общего образования, а также дополнительного образования в общеобразовательных учреждениях, расположенных на территории МО «Мирнинский район» Республики Саха (Якутия)» находится в работе ГАУ «МФЦ РС (Я)». Сведения об услуге опубликованы в РГУ.
Завершение мероприятий по размещению и тестированию интерактивной формы на Региональном портале, согласно информации ГАУ «МФЦ РС (Я)» будут осуществлены разработчиком (компания «Систематика») в течение первого полугодия 2020 года. </t>
  </si>
  <si>
    <t>На территории Мирнинского района функционирует  автоматизированная информационная система "Сетевой город.Образование", которая объединяет в единую сеть образовательные учреждения и органы управления образования. 
20.12.2019 года состоялось торжественное открытие  IT-школы на базе МБОУ "СОШ №26" с последующим созданием IT-центра на базе Центра дополнительного образования г.Мирный</t>
  </si>
  <si>
    <t>Разработан План по внедрению Виртуального родительского университета на базе сайта ЦПМСС «Доверие»</t>
  </si>
  <si>
    <t>Разработан проект научно-образовательного центра для работы с одаренными детьми на базе Дворца детства. В рамках республиканского Инвестиционного форума (июнь 2019 года) был представлен проект.</t>
  </si>
  <si>
    <t>В ноябре 2019 года проведена апробация модели использования единых федеральных оценочных материалов при оценке предметных и методических компетенций учителей, обеспечивающих предметные результаты освоения обучающимися основной образовательной программы основного общего и/или среднего общего образования по учебным предметам «Физика», «Химия», «Биология», «Астрономия». В рамках проведения апробации координатором в Мирнинском районе назначена Полянских Анна Владимировна, начальник отдела кадров МКУ «МРУО», пунктом проведения апробации Модели ЕФОМ МБОУ «Средняя общеобразовательная школа № 1». В апробации приняли участие 9 учителей Мирнинского района: 4 учителя физики, 2 учителя химии, 2 учителя биологии, 1 учитель астрономии.</t>
  </si>
  <si>
    <t>220 человек за 2018 год
2019 год - 500 чел. в дневном стационаре, 300 чел. в круглосуточном</t>
  </si>
  <si>
    <t>ГП РС(Я) "Развитие образования РС(Я) на 2020-2024 годы и на плановый период до 2026 года", 
МП "Создание условий для улучшения лекарственного обеспечения населения Мирнинского района" (до 01.01.19)
МП "Создание благоприятных условий в целях привлечения медицинских работников и фармацевтических работников для работы в медицинских учреждениях Мирнинского района" (до 01.01.19), 
МП "Создание условий для оказания медицинской помощи населению и охраны здоровья граждан"
МП "Развитие физической культуры и спорта в Мирнинском районе", 
МП "Развитие системы общего образования"</t>
  </si>
  <si>
    <t>ГП РС(Я) "Развитие здравоохранения Республики Саха (Якутия) на 2020 - 2024 годы"</t>
  </si>
  <si>
    <t>"Развитие здравоохранения Республики Саха (Якутия) на 2020 - 2024 годы"</t>
  </si>
  <si>
    <t>ГП РС(Я) "Развитие здравоохранения Республики Саха (Якутия) на 2020 - 2024 годы", 
МП "Создание условий для оказания медицинской помощи населению и охраны здоровья граждан"</t>
  </si>
  <si>
    <t>ГП РС(Я) "Содействие занятости населения Республики Саха (Якутия) на 2020 - 2024 годы",  
МП "Развитие системы общего образования"</t>
  </si>
  <si>
    <t>Создание центра цифрового развития "IT-куб"</t>
  </si>
  <si>
    <t>1.3.1.8</t>
  </si>
  <si>
    <t>1.3.1.9</t>
  </si>
  <si>
    <t>Внедрение регионального проекта "Цифровая образовательная среда"</t>
  </si>
  <si>
    <t>1.3.6.6</t>
  </si>
  <si>
    <t>1.3.6.7</t>
  </si>
  <si>
    <t>Проведение мероприятий по подключению социально значимых объектов к высокоскоростной сети Интернет</t>
  </si>
  <si>
    <r>
      <t>МО "Город Мирный":</t>
    </r>
    <r>
      <rPr>
        <sz val="10"/>
        <rFont val="Times New Roman"/>
        <family val="1"/>
        <charset val="204"/>
      </rPr>
      <t xml:space="preserve"> 
- утверждена муниципальная целевая программа МО "Город Мирный" "Переселение граждан из аварийного жилищного фонда на 2019-2025 годы" (за счет средств РФ и РС(Я)
- в январе 2019 году заключен МК с ООО "КИНГ-95" на строительство 3-х этажного 71-квартирного жилого дома
- произведен снос домов по адресам: ул. Аммосова 30а, ул. Индустриальная д. 17, ул. Газовиков д. 12, Ленинградский пр. д. 34а, ул. Ойунского д. 20, ул. Ойунского д. 22
- приобретены квартиры для переселения
- приобретено 2 единицы общественного городского транспорта
- осуществлен ремонт 19 фасадов многоквартирных жилых домов
</t>
    </r>
    <r>
      <rPr>
        <b/>
        <sz val="10"/>
        <rFont val="Times New Roman"/>
        <family val="1"/>
        <charset val="204"/>
      </rPr>
      <t>МО "Город Удачный":</t>
    </r>
    <r>
      <rPr>
        <sz val="10"/>
        <rFont val="Times New Roman"/>
        <family val="1"/>
        <charset val="204"/>
      </rPr>
      <t xml:space="preserve"> в 2019 году обустроены 5 дворовых территорий (МКД №1-2, №3-4, №7-8, №11-12, №14-33) жители которых проявили инициативу, собрали подписи и направили в администрацию предложения по их благоустройству. Жители дворов принимали трудовое участие в проведении субботника, посадки зеленых насаждений, установкой клумб. В 2019 году проводились следующие мероприятия: бетонирование проезжей части на придомовой территории МКД №1-2, установка уличных урн, установка уличных скамеек (лавочек), установка уличных светильников на дворовых территориях МКД.
</t>
    </r>
    <r>
      <rPr>
        <b/>
        <sz val="10"/>
        <rFont val="Times New Roman"/>
        <family val="1"/>
        <charset val="204"/>
      </rPr>
      <t xml:space="preserve">МО "Поселок Айхал": </t>
    </r>
    <r>
      <rPr>
        <sz val="10"/>
        <rFont val="Times New Roman"/>
        <family val="1"/>
        <charset val="204"/>
      </rPr>
      <t>выполнены работы по благоустройству дворовых территорий  по ул. Энтузиастов д. 2 и ул. Советская д. 13</t>
    </r>
  </si>
  <si>
    <r>
      <t xml:space="preserve">МО "Город Мирный": </t>
    </r>
    <r>
      <rPr>
        <sz val="10"/>
        <rFont val="Times New Roman"/>
        <family val="1"/>
        <charset val="204"/>
      </rPr>
      <t xml:space="preserve">выполнены проектно-изыскательские работы на выполнение мероприятий по благоустройству общественной территории "г. Мирный. Благоустройство зоны отдыха на р. Ирелях в мкр. Заречный"
</t>
    </r>
    <r>
      <rPr>
        <b/>
        <sz val="10"/>
        <rFont val="Times New Roman"/>
        <family val="1"/>
        <charset val="204"/>
      </rPr>
      <t>МО "Город Удачный":</t>
    </r>
    <r>
      <rPr>
        <sz val="10"/>
        <rFont val="Times New Roman"/>
        <family val="1"/>
        <charset val="204"/>
      </rPr>
      <t xml:space="preserve"> наиболее посещаемая муниципальная территория общего пользования, подлежащая благоустройству, определяется на основании предложений заинтересованных лиц (граждан, организаций) по результатам общественного обсуждения. Обеспечение доли граждан принимающих участие в обсуждении и решении вопросов развития городской среды от общего количества граждан в возрасте от 14 лет проживающих на территории МО «Город Удачный» планово к 2021 году будет составлять не менее 15%
</t>
    </r>
    <r>
      <rPr>
        <b/>
        <sz val="10"/>
        <rFont val="Times New Roman"/>
        <family val="1"/>
        <charset val="204"/>
      </rPr>
      <t>МО "Поселок Айхал":</t>
    </r>
    <r>
      <rPr>
        <sz val="10"/>
        <rFont val="Times New Roman"/>
        <family val="1"/>
        <charset val="204"/>
      </rPr>
      <t xml:space="preserve"> мероприятия не проводились</t>
    </r>
  </si>
  <si>
    <r>
      <t>МО "Город Мирный":</t>
    </r>
    <r>
      <rPr>
        <sz val="10"/>
        <rFont val="Times New Roman"/>
        <family val="1"/>
        <charset val="204"/>
      </rPr>
      <t xml:space="preserve"> за 2019 год создано 42 рабочих места, не связанных с деятельностью градообразующего предприятия
</t>
    </r>
    <r>
      <rPr>
        <b/>
        <sz val="10"/>
        <rFont val="Times New Roman"/>
        <family val="1"/>
        <charset val="204"/>
      </rPr>
      <t>МО "Город Удачный":</t>
    </r>
    <r>
      <rPr>
        <sz val="10"/>
        <rFont val="Times New Roman"/>
        <family val="1"/>
        <charset val="204"/>
      </rPr>
      <t xml:space="preserve"> за 2019 год создано 30 рабочих мест, не связанных с деятельностью градообразующего предприятия
</t>
    </r>
    <r>
      <rPr>
        <b/>
        <sz val="10"/>
        <rFont val="Times New Roman"/>
        <family val="1"/>
        <charset val="204"/>
      </rPr>
      <t xml:space="preserve">МО "Поселок Айхал": </t>
    </r>
    <r>
      <rPr>
        <sz val="10"/>
        <rFont val="Times New Roman"/>
        <family val="1"/>
        <charset val="204"/>
      </rPr>
      <t>за 2019 год создано 179 рабочих мест, не связанных с деятельностью градообразующего предприятия</t>
    </r>
  </si>
  <si>
    <t>Работа ведется библиотеками МКУ «Межпоселенческая информационно-библиотечная система», все библиотеки района имеют доступ в сеть Интернет и возможность доступа к «Электронной библиотеке»</t>
  </si>
  <si>
    <t xml:space="preserve">По данным МО "Город Мирный", выданное ООО "Строймонтаж-2002" разрешение на строительство от 11.08.2015 г. на объект "Жилой комплекс в 14 квартале г. Мирный. 197-квартирный жилой дом" по Ленинградскому пр., д. 11 продлено до 16.07.2019 г. (согласно постановлению Главы МО "Город Мирный" от 17.04.2019 г. № 525). 
Дом введен в эксплуатацию (разрешение на ввод от 02.09.2019 г. №RU4511101-9-2019. 
Общая площадь - 13 085,3м2 </t>
  </si>
  <si>
    <t>ГП РС(Я) "Обеспечение качественным жильем и повышение качества жилищно-коммунальных услуг на 2020 - 2024 годы", 
МП "Индивидуальное жилищное строительство"</t>
  </si>
  <si>
    <t>ГП РС(Я) "Обеспечение качественным жильем и повышение качества жилищно-коммунальных услуг на 2020 - 2024 годы"</t>
  </si>
  <si>
    <t>В 2019 году ИП Витеско В.П. получил финансирование из бюджета МО "Мирнинский район" в размере 214 000,0 руб. на приобретение строительных материалов на строительство теплицы в рамках муниципальной программы «Создание условий для развития и поддержки сельскохозяйственного производства в поселениях, расширения рынка сельскохозяйственной продукции, сырья и продовольствия в Мирнинском районе на 2019-2023 годы», построены 2 тепличных хозяйства, из них один запущен.                                                                      
ИП Бородин И.В. получил финансирование из бюджета АМО "Поселок Айхал" в размере 300 000,0 рублей на строительство тепличного хозяйства.</t>
  </si>
  <si>
    <t>В результате реорганизации совхоза «Новый» АК «АЛРОСА» (ПАО) было высвобождено 103 человека, из них состоят на учете в ГКУ «Центр занятости населения» в г. Мирном 101 человек. Трудоустроен 1 человек, 1 человек не стоит на учете.
Издано Постановление Главы района от 18.09.2019г. №1336 «О содействии в трудоустройстве высвобождаемых работников совхоза «Новый» АК «АЛРОСА» (ПАО)». В соответствии с Постановлением, Главам МО «Город Мирный», МО «Чуонинский наслег», МО «Поселок Алмазный», МО «Поселок Светлый», руководителям муниципальных предприятий и учреждений МО «Мирнинский район» рекомендовано оказывать содействие в трудоустройстве высвобождаемых работников совхоза «Новый».
Вновь созданные предприятий ООО «Новый» и АО «Сахаплемобъединение» зарегистрированы на территории МО «Чуонинский наслег»</t>
  </si>
  <si>
    <t>На территории с Тас-Юрях планируется развивать животноводство и создать логистический центр для обеспечения населения и работников осуществляющих деятельность в компаниях недропользователей на территории с.Тас-Юрях продовольственным товаром.</t>
  </si>
  <si>
    <t>В 2020 году запланировано проведение мелиоративных работ сельскохозяйственных угодий на территории МО "Ботуобуйинский наслег" в местности "Куду" (5 км от с.Тас-Юрях) - площадь выравнивания 10 га, "Суокуллэй" (40 км от с.Тас-Юрях) - площадь выравнивания 50 га. 
Данные работы планирует выполнить на безвозмездной основе ООО "Саханефть".</t>
  </si>
  <si>
    <t>ГП РС(Я) "Развитие сельского хозяйства и регулирование рынков сельскохозяйственной продукции, сырья и продовольствия на 2020 - 2024 годы", 
МП «Создание условий для развития сельского хозяйства и регулирование рынков сельскохозяйственной продукции, сырья и продовольствия в Мирнинском районе»</t>
  </si>
  <si>
    <t>Муниципальным краеведческим музеем и музеями Культурно-спортивного комплекса АК «АЛРОСА» осуществляется работа по экскурсионно-просветительской деятельности населения, в т.ч. детей и юношества. Разработана экскурсионная программа «Памятные места города Мирного», которая включает в себя посещение основных объектов культурного наследия, смотровой площадки карьера «Мир». 
В Краеведческий музей приобретен электронный киоск для проведения виртуальных экскурский</t>
  </si>
  <si>
    <t>В соответствии с Дорожной картой ФАПК "Туймаада" (ОА "Сахаплемобъединение") за счет инвестиций АК "АЛРОСА" запланировано проведение мелиоративных работ на сумму 50 млн.руб. в размере 700 га</t>
  </si>
  <si>
    <t>С 2020 года на территории села Сюльдюкар сельскохозяйственным производством занимается филиал  ГПК РС (Я) "Якутский скот". Предприятие занимается разведением молочного крупного рогатого скота и лошадей. В филиале ГПК РС (Я) "Якутский скот" имеется 199 коров и 75 голов лошадей. Планируется строительство коровника на 200 скотомест, завоз племенной породы КРС в количестве 147 голов, племенных кобыл производителей в количестве 4 голов.</t>
  </si>
  <si>
    <t>Планируется силами недропользователей, осуществляющих деятельность на территории наслега, провести осушение и выравнивание сельскохозяйственных угодий</t>
  </si>
  <si>
    <r>
      <rPr>
        <b/>
        <sz val="10"/>
        <rFont val="Times New Roman"/>
        <family val="1"/>
        <charset val="204"/>
      </rPr>
      <t>В 2018 году</t>
    </r>
    <r>
      <rPr>
        <sz val="10"/>
        <rFont val="Times New Roman"/>
        <family val="1"/>
        <charset val="204"/>
      </rPr>
      <t xml:space="preserve"> определен участок под строительство, получен эскизный проект от МО "Город Мирный".
</t>
    </r>
    <r>
      <rPr>
        <b/>
        <sz val="10"/>
        <rFont val="Times New Roman"/>
        <family val="1"/>
        <charset val="204"/>
      </rPr>
      <t>В 2019 году</t>
    </r>
    <r>
      <rPr>
        <sz val="10"/>
        <rFont val="Times New Roman"/>
        <family val="1"/>
        <charset val="204"/>
      </rPr>
      <t xml:space="preserve"> утвержден эскизный проект. </t>
    </r>
  </si>
  <si>
    <t xml:space="preserve">В 2020 году за счет средств АК "АЛРОСА" планируется изготовление проектно-изыскательских работ по строительству дома культуры </t>
  </si>
  <si>
    <t>Работы производятся ежегодно на основании поступающих в адрес предприятия заявлений от жителей, и в соответствии с государственной программой Республики Саха (Якутия) «Обеспечения качественным жильем и повышения качества жилищно-коммунальных услуг на 2018-2022 годы» подпрограммой №6 «Газификация населенных пунктов и обеспечение надежности газового хозяйства». 
Выполняются работы по строительству подводящих газопроводов к жилым домам (ГСН-1) в надземном и подземном исполнении в полном объеме, согласно поступившим заявкам от жителей и заключенным договорам на СМР, работы по проектированию газопроводов до границ земельного участка (ГСН-1) проектной группой АО "АЛРОСА-Газ".</t>
  </si>
  <si>
    <t>Информация о Мирнинском районе на постоянной основе публикуется в районных, республиканских СМИ: газете "Мирнинский рабочий", на сайтах алмазный-край.рф, ЯСИА, Yakutia24, Улусмедиа, в Инстаграме, Медикомпании "Алмазный край" (ТВ и РВ), телеканале Якутия24.</t>
  </si>
  <si>
    <t>Освещение деятельности осуществляется через:
2018 г.: газету "МР" (4 979 493 руб.), МК "Алмазный край" (2 222 483 руб.), печатную проукцию (150 793 руб.)  
2019 г.: газету "МР" (2 316 230 руб.), МК "Алмазный край" (2 667 042,5 руб.)</t>
  </si>
  <si>
    <r>
      <rPr>
        <b/>
        <sz val="10"/>
        <rFont val="Times New Roman"/>
        <family val="1"/>
        <charset val="204"/>
      </rPr>
      <t xml:space="preserve">2018 г.: </t>
    </r>
    <r>
      <rPr>
        <sz val="10"/>
        <rFont val="Times New Roman"/>
        <family val="1"/>
        <charset val="204"/>
      </rPr>
      <t xml:space="preserve">осуществлена подготовка к Инвестиционному и Нефтегазовому форумам, которые прошли в г. Мирный. Подготовлены ролики для проката на ТВ ("Алмазный край", Якутия24), баннеры и т.п. Выпущен ряд статей, посвященных этим мероприятиям.
</t>
    </r>
    <r>
      <rPr>
        <b/>
        <sz val="10"/>
        <rFont val="Times New Roman"/>
        <family val="1"/>
        <charset val="204"/>
      </rPr>
      <t xml:space="preserve">2019-2020 г.: </t>
    </r>
    <r>
      <rPr>
        <sz val="10"/>
        <rFont val="Times New Roman"/>
        <family val="1"/>
        <charset val="204"/>
      </rPr>
      <t xml:space="preserve">Ведется освещение мероприятий, посвященных 55-летию Мирнинского района, 75-летия Победв в ВОВ, разрабатывалась символика юбилея, выпущен фотоальбом "Мирнинский район - алмазная корона России", разработана и воплощена в жизнь стилистика квартального календаря с учетом юбилейной символики этих двух мероприятий. Готовятся обновленный презентационный фильм о Мирнинском районе и презентационный буклет. Подготовлено и осуществлено социологическое исследование в пяти населенных пунктах Мирнинского района. Осуществляется информационное сопровождение мероприятий противодействия распространению коронавирусной инфекции, участие в разработке роликов, посвященных 75-летию Победы   </t>
    </r>
  </si>
  <si>
    <t>В 2018 году получены земли на строительство теплицы за счет оформления Дальневосточного гектара на территории п.Айхал. На сегодня построены две теплицы, из них одна теплица функционирует (ИП Витеско), вторая - на стадии запуска (ИП Бородин).</t>
  </si>
  <si>
    <t>Данная мера реалезуется согласно государственной программы по субсидированию вновь водимого жилого фонда на территории Дальнего востока молодым семьям и родителям-одиночкам не старше 35 лет. Ипотека под 2%. Так же крупные банки: СБЕРБАНК для  семей, в которых с 2018 по 2022 г. родился второй или последующий ребёнок реалезуется ипотека с господдержкой по ипотенчной ставкой 5%, и ВТБ24 реалезует программу государственного субсидирования с ипотечной ставкой 6,5%.</t>
  </si>
  <si>
    <t xml:space="preserve">2018 год был объявлен Президентом РФ Годом добровольца (волонтера) в РФ. В целях реализации поставленных задач по развития добровольчества на территории Мирнинского района был сформирован организационный комитет Года добровольчества и сформирован план мероприятий, проводимых в Мирнинском районе и посвященных Году добровольчества в РФ.
Основные организационные и культурно-массовые мероприятия посвященные Году добровольца в РФ проведенные на территории Мирнинского района:
1. Сформирована нормативная база, регламентирующая добровольческую деятельность на территории Мирнинского района.
2.  Разработано положение о проведение конкурса направленного на поддержку мероприятий проводимых добровольческими объединениями. По результат конкурса оказана поддержка 8 добровольческим инициативам. Добровольческими объединениями при поддержке районной администрации проведено более 10 различных социально ориентированных мероприятий направленных на организацию мероприятий для детей, помощи старшему поколению, ветеранам, организацию субботников и т.д.
3. Разработана единая символика и логотип и принят единый слоган «Я делаю Мир лучше!» - олицетворяющий волонтера Мирнинского района.
4. Проведена ежеквартальная поддержка 10 лучших добровольческих инициативы или добровольцев, наиболее отличившихся в оказании посильной помощи окружающим в качестве памятных сувениров и благодарственного письма от Министерства по делам молодёжи социальным коммуникациям и Главы Мирнинского района.
5. Добровольцы Мирнинского района приняли участие в качестве волонтеров на таких мероприятиях как: Чемпионат Мира по футболу и закрытие года добровольца в Российской Федерации в Москве, а также в Международных интеллектуальных играх в г. Якутск.
6. Для продвижения идей добровольчества с образовательной программой в Мирнинский район был приглашен доктор педагогических наук, профессор, Директор АНО «Детские и молодёжные социальные инициативы», Руководитель образовательных программ Агентства стратегических инициатив  «Кадры будущего для регионов», Почетный работник сферы молодежной политики Российской Федерации – Тетерский Сергей Владимирович, который принял участие в образовательном форуме «Вилюй-2018» и в третьем фестивале детских общественных объединений Мирнинского района.
7. 5 декабря 2018 года в Мирнинском районе стартовал показ фильма «Я-Волонтер». На премьеру фильма была привлечена активная молодёжь в г. Мирный, п. Айхал, п. Светлый и в п. Чернышевский.                                 2019 год                                                                                                                                                                  Для реализации социальной работы в направление добровольчества в октябре был проведён конкурс добровольческих инициатив. В рамках конкурса были поддержаны 5 социально-значимых проектов: «Радуга счастья» и «Утренник для детей ОВЗ» из п. Айхал, где проведена работа с детьми ОВЗ и из семей, стоящих на различных видах учета; «Пятница Робинзона» и «Капля в море» в городе Мирный; «Спорт без границ», в рамках которого проведены ряд спортивных мероприятий для детей стоящих на учете и ОВЗ в г. Удачный. Общая сумма поддержки составила 132 700,00 руб.
Для поддержания волонтерского движения была приобретена и распределена форма добровольцев с логотипом добровольческого движения Мирнинского района на сумму 89 500,0 руб.
В декабре 2019 года был сформирован совет при Главе Мирнинского района по развитию добровольчества, целью которого является создание условий для развития добровольчества. Вовлечение в добровольческую деятельность как можно большего количества жителей Мирнинского района и оказание всесторонней поддержки добровольцам и добровольческим объединениям.
</t>
  </si>
  <si>
    <t>Реализация проекта "Активный гражданин" и поддержка некоммерческих организаций осуществляется за счет муниципальных программ социальной сферы.                                                                                                                                                                РКМ: Осенью 2019 года был проведён конкурс для клубов и общественных объединений района на лучшую программу (план мероприятий) по военно-патриотической работе. По результатам конкурса из бюджета было выделено финансирование в размере 1 165 750 рублей на улучшение материально-технической базы и проведение мероприятий патриотической направленности, проводимых для Молодёжи Мирнинского района.
Также оказана консультационная работа при формировании заявок на конкурс для НКО района, в том числе для участия в региональных и федеральных конкурсах: ЦДО г. Мирный, общеобразовательные организации, НКО «Общее дело» и др.</t>
  </si>
  <si>
    <t xml:space="preserve">Летний сезон 2018 года был обусловлен работой в направлении организации занятости студентов образовательных учреждений района.  На территории поселений Мирнинского район в течение 3 месяцев трудилось более 34 студентов. Привлечение студентов было направлено на проведение работ по благоустройству населенных пунктов: г. Удачный, п. Айхал, п. Чернышевский и  п. Светлый.
Летний сезон 2019 года был обусловлен работой в направлении организации занятости студентов образовательных учреждений Мирнинского района. На территории поселений Мирнинского район в течение 2 месяцев трудилось более 33 студентов. Привлечение студентов было направлено на проведение работ по благоустройству населенных пунктов: г. Удачный, п. Айхал, п. Чернышевский,  п. Светлый и г. Мирный. На организацию деятельности студенческих отрядов было выделено 1 600 000,00 рублей.  </t>
  </si>
  <si>
    <t>Строительство школы в г.Мирный включено в государственную программу РС(Я) "Развитие образования РС(Я) на 2020-2024 годы и на плановый период до 2026 года", утвержденную Указом Главы РС(Я) от 16.12.2019 г. №900. Строительство предусмотрено в 2024 г.в сумме ГБ РС(Я). Место под строительство  новой школы отведено в 25 квартале г.Мирного.</t>
  </si>
  <si>
    <t>В 2020 году Миндальвостока РФ одними из приоритетных направлений социально-экономического развития Республики Саха (Якутия) определило развитие науки и образования.
Проведено совещание по вопросам строительства у ректора СВФУ в марте 2019 г.
21.04.2020 в Министерство экономики РС (Я) было направлено письмо о включении в план развития данного направления строительства новых объектов Северо-Восточного федерального университета им. М.К. Аммосова – строительства нового корпуса Мединститута в г. Якутске, нового общежития на 200 мест в 10 квартале г. Мирного и нового общежития на 400 мест в г. Нерюнгри.</t>
  </si>
  <si>
    <t xml:space="preserve">Проводятся круглые столы, образовательные сессии для учащихся с привлечением преподавателей МПТИ(ф) СВФУ, в рамках проекта "Билет в будущее" на базе МРТК прошли профессиональные пробы 47 учащихся школ г. Мирный в 2018 г. 
Во время весенних и осенних каникул проходят семинары-практикумы "Весенняя школа исследователей" и "Осенняя школа исследователей" с привлечением преподавателей МПТИ в качестве лекторов и экспертов, консультации по подготовке к Республиканской научно-практической конференции "Шаг в будущее".
В ЦДО г. Мирного с 26 по 29 марта 2019 года проводились инженерные каникулы для школьников с участием преподавателей МПТИ и ЦПК АК «АЛРОСА» (ПАО).
20 ноября 2019 года прошел районный открытый турнира физиков совместно с МПТИ.
</t>
  </si>
  <si>
    <t>Национальный проект "Образование" (ФП и РП "Цифровая образовательная среда")
МП "Доступное дополнительное образование"</t>
  </si>
  <si>
    <t>Национальный проект "Образование" (ФП и РП "Успех каждого ребенка")
МП "Доступное дополнительное образование"</t>
  </si>
  <si>
    <t>Национальный проект "Образование" (ФП и РП "Цифровая образовательная среда")
МП "Развитие системы общего образования"</t>
  </si>
  <si>
    <t>В рамках реализации муниципальной программы «Социальная поддержка населения Мирнинского района  на 2013-2019 годы» была организована работа Школы третьего возраста: организовано бесплатное обучение компьютерной грамотности граждан старшего возраста, занятость клубной деятельностью (обучение игре на хомусе, хоровое пение,  «волшебная кисточка», лоскутное шитье, мягкая игрушка и др.).
В 2019 году курсы окончили 199 слушателей. Курсы компьютерной грамотности для граждан пожилого возраста были организованы в городах Мирный и Удачный, поселках Айхал, Чернышевский, Светлый, Алмазный, селах Арылах, Сюльдюкар, Тас-Юрях. Курсы проводились, в том числе, и на базе учреждений дополнительного образования Мирнинского района. 
В физкультурных комплексах ФК «Арылах» и ФОК «КАСКАД» ведутся занятия скандинавской ходьбой
С начала учебного года (сентябрь 2019) возобновлены занятия в ДШИ района и в библиотеках района по направлениям: музыкальное, танцевальное, фольклорное, декоративно-прикладное, литературное, компьютерная грамотность, якутский язык. Охват составляет 115 человек.</t>
  </si>
  <si>
    <t>В рамках МП «Социальная поддержка населения Мирнинского района на 2013-2019 годы» оказана материальная помощь малоимущим гражданам, попавшим в трудную жизненную ситуацию, многодетным и неполным малообеспеченным семьям, инвалидам, пожилым гражданам и другим категориям населения на сумму 8 221 тыс. руб. с охватом населения 295 человека, в т.ч. оказана помощь 73 инвалидам на сумму 2 411 тыс. руб. В 2018 году введены талоны на приобретение продуктов питания на сумму 300 тыс. руб., оказана поддержка 39 жителям района, попавшим в трудную жизненную ситуацию. В целях профилактики безнадзорности из МП "Профилактика безнадзорности и правонарушений среди несовершеннолетних в Мирнинском районе" предоставлена материальная помощь 220 тыс. руб.
По итогам 2019 года оказана адресная материальная помощь на сумму 10 млн 322 тыс рублей с охватом населения в количестве 346 (АППГ – 8 млн  221 тыс  рублей с охватом 316 человек), в том числе оказана помощь 76 инвалидам (из них 33 семьям с детьми – инвалидами)на сумму 2 млн 771 тыс рублей.</t>
  </si>
  <si>
    <t>ГП РС(Я) "Социальная поддержка граждан в Республике Саха (Якутия) на 2020 - 2024 годы", 
МП "Социальные меры реабилитации детей-сирот и детей, оставшихся без попечения родителей", 
МП "Социальная поддержка населения Мирнинского района", 
МП "Профилактика безнадзорности и правонарушений среди несовершеннолетних в Мирнинском районе"</t>
  </si>
  <si>
    <t>Выполнен ПИР по асфальтированию внутрипоселковой автодороги с.Тас-Юрях.</t>
  </si>
  <si>
    <t>Вопрос включен в Протокол  рабочего совещания по вопросам развития транспортной инфраструктуры Мирнинского района РС (Я) от 27.01.2020 г. на 2020 г. средства ДФ РС (Я) не планируются.</t>
  </si>
  <si>
    <t xml:space="preserve">   Пассажирские перевозки в течение года по регулируемым  и нерегулируемым тарифам осуществляются в установленном порядке:
   №  203 г. Мирный- п.Светлый;
   №  101 г. Мирный – с.Арылах;
   № 103 Мирный –с. Тас-Юрях (регулируемый);
   № 201 г. Мирный –п. Чернышевский (регулируемый);
   № 2045 г. Мирный-с. Сюльдюкар (регулируемый);
   № 301 «Айхал - Полярный» (регулируемый) 
По маршрутам Мирный-Арылах и Мирный-Светлый пассажирские перевозки осуществляются по утвержденным тарифам на основании договоров.
На линии работает 18 автобусов, из которых 12 автобусов МУП «Чароит», 3 частных автобуса, по договору аренды с МУП «Чароит», и 3 по маршруту Айхал-Полярный.
В целях взаимодействия по контролю за выполнением пассажирских муниципальных перевозок по маршруту Айхал-Полярный в 2019 г. заключено соглашение между администрациями п. Айхал и МО «Мирнинский район».
В 2019 году приобретено за счет средств бюджета 2 автобуса ПАЗ в целях обновления автобусных парка для осуществления маршрутных пассажирских перевозок МУП «Чароит» с последующим возмещением стоимости в размере 50% в бюджет за счет прибыли предприятия и приобретен один автобус для перевозки школьников.
В мае 2019 г. комиссией в составе представителя республиканского управления ГИБДД, представителя республиканской автодороги, представителя «Ространснадзор» произведено обследование участков автомобильной дороги общего пользования республиканского значения «Анабар» в направлении предполагаемых пассажирских маршрутов п. Айхал -  г. Удачный, п. Айхал – г. Мирный.</t>
  </si>
  <si>
    <t>Заключен муниципальный контракт. Завершение прокладки ВОЛС планируется в июне 2020 г.</t>
  </si>
  <si>
    <t>Планируется строительство  силами ПАО "Ростелеком" в 2020-2021 годах.</t>
  </si>
  <si>
    <r>
      <rPr>
        <b/>
        <sz val="10"/>
        <rFont val="Times New Roman"/>
        <family val="1"/>
        <charset val="204"/>
      </rPr>
      <t>МПТИ (ф) СВФУ:</t>
    </r>
    <r>
      <rPr>
        <sz val="10"/>
        <rFont val="Times New Roman"/>
        <family val="1"/>
        <charset val="204"/>
      </rPr>
      <t xml:space="preserve"> В рамках реализации корпоративной системы непрерывного образования «Школа – вуз – предприятие» ООО «Таас-Юрях Нефтегазодобыча» совместно с МПТИ (ф) СВФУ уделяет повышенное внимание профориентационной работе с учащимися «Роснефть-класса» МБОУ СОШ №1 г. Ленска. Преподаватели МПТИ(ф)СВФУ проводят дополнительные занятия с учениками профильного класса по дисциплинам «Математика», «Физика», «Химия», «Информатика».
В МПТИ (ф) СВФУ функционирует Центр, оказывающий содействие выпускникам очной формы обучения в поиске работы в соответствии с полученной специальностью, отслеживает их трудоустройство и карьерный рост. 
Ежегодно Центр трудоустройства выпускников собирает информацию о вакансиях по республике, предоставленных министерствами и ведомствами, муниципальными организациями, предприятиями, службой занятости населения. Для получения заявок в соответствующие министерства и ведомства отсылаются письма-запросы о наличии вакансий.  Такие же письма отсылаются непосредственно в предприятия и организации. Полученные вакансии обсуждаются по отделениям, выпускники, желающие работать по выделенным вакантным должностям, устанавливают рабочие контакты непосредственно с организациями и получают вызов, по которым производится предварительное распределение.
</t>
    </r>
    <r>
      <rPr>
        <b/>
        <sz val="10"/>
        <rFont val="Times New Roman"/>
        <family val="1"/>
        <charset val="204"/>
      </rPr>
      <t xml:space="preserve">МРТК: </t>
    </r>
    <r>
      <rPr>
        <sz val="10"/>
        <rFont val="Times New Roman"/>
        <family val="1"/>
        <charset val="204"/>
      </rPr>
      <t xml:space="preserve">в стадии разработки.
</t>
    </r>
    <r>
      <rPr>
        <b/>
        <sz val="10"/>
        <rFont val="Times New Roman"/>
        <family val="1"/>
        <charset val="204"/>
      </rPr>
      <t xml:space="preserve">Медицинский колледж: </t>
    </r>
    <r>
      <rPr>
        <sz val="10"/>
        <rFont val="Times New Roman"/>
        <family val="1"/>
        <charset val="204"/>
      </rPr>
      <t>система непрерывного профессионального развития осуществляется на базе ГБУ РС(Я) "Мирнинской ЦРБ", а также в медицинских учреждений по основому месту проживания студентов(Ленский, Сунтарский район). Выпускникам Медколледжа предоставлются места для работы в медицинских учреждениях по месту проживания либо ГБУ РС(Я) "Мирнинская ЦРБ", ГБУ РС(Я) "Айхальская городская больница".</t>
    </r>
  </si>
  <si>
    <r>
      <rPr>
        <b/>
        <sz val="10"/>
        <rFont val="Times New Roman"/>
        <family val="1"/>
        <charset val="204"/>
      </rPr>
      <t xml:space="preserve">МПТИ (ф) СВФУ: </t>
    </r>
    <r>
      <rPr>
        <sz val="10"/>
        <rFont val="Times New Roman"/>
        <family val="1"/>
        <charset val="204"/>
      </rPr>
      <t xml:space="preserve">В 2018 г. в рамках соглашения о сотрудничестве между МПТИ и дочерним обществом компании «Роснефть» - «Таас-Юрях Нефтегазодобыча» в Институте создана первая в Якутии базовая кафедра нефтегазового дела компании «Роснефть». 
В 2018-2019 уч.году по предложению основного работодателя АК «АЛРОСА» внесены изменения в рабочие учебные планы подготовки специалистов по специальности 21.05.04 «Горное дело». Также, для проведения занятий со студентами привлекаются специалисты промышленных предприятий региона: АК «АЛРОСА», ее подразделений (МГОК, НГОК, институт «Якутнипроалмаз», СТ «Алмазавтоматика», НИГП), ЗЭС АК Якутскэнерго, АО «АЛРОСА-газ», ООО «Таас-Юрях Нефтегазодобыча» НК Роснефть.
</t>
    </r>
    <r>
      <rPr>
        <b/>
        <sz val="10"/>
        <rFont val="Times New Roman"/>
        <family val="1"/>
        <charset val="204"/>
      </rPr>
      <t>МРТК:</t>
    </r>
    <r>
      <rPr>
        <sz val="10"/>
        <rFont val="Times New Roman"/>
        <family val="1"/>
        <charset val="204"/>
      </rPr>
      <t xml:space="preserve"> в данном направлении работа налажена, нововведением в этом направлении является включение работодателей в систему демонстрационного экзамена. 6 представителей работодателя прошли обучение на эксперта ДЭ. Также ведущие специалисты СТ "Алмазавтоматика" являются тренерами по подготовке участника Отборочных соревнований Национального финала по компетенции "Промышленная автоматика". В этом году начата работа по взаимодействию с представителями недропользователей как будущих потенциальных работодателей и инвестров проекта учебного полигона "Фабрика процессов полного цикла".
В филиале "Светлинский" аключены договоры и соглашения с предприятиями (АК "Якутскэнерго" ПАО, ГУП ЖКХ РС(Я), ПО "Якутсэнерго", АО "СахатрансНефтеГаз", АО "Алроса-Газ", ГБУ РС(Я) "ГПС РС(Я)", ПАО "Западные электрические сети", ВФ АО "Теплоэнергосервис", ООО "МП ЖХ"г. Мирный, КВГС им. Е.Н.Ботанчука, ФАО "Вилюйская ГЭС-3" Светлинская ГЭС, АО "СахаЭнерго") по подготовке студентов (прохождение практики т трудоустройство).
</t>
    </r>
    <r>
      <rPr>
        <b/>
        <sz val="10"/>
        <rFont val="Times New Roman"/>
        <family val="1"/>
        <charset val="204"/>
      </rPr>
      <t>Медицинский колледж:</t>
    </r>
    <r>
      <rPr>
        <sz val="10"/>
        <rFont val="Times New Roman"/>
        <family val="1"/>
        <charset val="204"/>
      </rPr>
      <t xml:space="preserve"> на базе ГБУ РС(Я) "МЦРБ" для реализации образовательных программ предоставляется лекционнвый зал, практические занятия проходят в специально созданном аккредитационно-симуляционном центре для отработки практических навыков каждой манипуляции.</t>
    </r>
  </si>
  <si>
    <t>По решению Президиума районного Совета депутатов от 25.10.2017г. III-№12-5 в Мирнинском районе начал реализацию проект «Обеспечение первоклассников Мирнинского района молочной продукцией». В 2018 году из бюджета МО «Мирнинский район» на реализацию проекта выделено 2 963 127,3 руб.
С января 2018 года первоклассники ежедневно получают молочную продукцию местного производства в индивидуальной асептической упаковке в объеме 200 мл. Количество охваченных первоклассников - 1 158 человек.
С 2019 года проект осуществляется в текущей деятельности и в течение 2019 года молочное питание предоставлено на сумму 2 887 838,10 руб. для 1 113 школьников.</t>
  </si>
  <si>
    <r>
      <rPr>
        <b/>
        <sz val="10"/>
        <rFont val="Times New Roman"/>
        <family val="1"/>
        <charset val="204"/>
      </rPr>
      <t>В 2018 году</t>
    </r>
    <r>
      <rPr>
        <sz val="10"/>
        <rFont val="Times New Roman"/>
        <family val="1"/>
        <charset val="204"/>
      </rPr>
      <t xml:space="preserve"> заключен договор № 133/ТП от 25.06.2018 г. с Якутскэнерго на сумму 43,8 млн. руб. Срок исполнения договора - до 2023 г.
</t>
    </r>
    <r>
      <rPr>
        <b/>
        <sz val="10"/>
        <rFont val="Times New Roman"/>
        <family val="1"/>
        <charset val="204"/>
      </rPr>
      <t>В 2019 году</t>
    </r>
    <r>
      <rPr>
        <sz val="10"/>
        <rFont val="Times New Roman"/>
        <family val="1"/>
        <charset val="204"/>
      </rPr>
      <t xml:space="preserve"> выполнены работы по строительству воздушной линии электропередач напряжением 10 кВ и установке трансформаторной подстанции, в 2018 году по договору проведена оплата (аванс), остатки финансирования будут выплачены после завершения работ в полном объеме.</t>
    </r>
  </si>
  <si>
    <t>В 2019 г. выполнены работы по строительству сетей водоотведения по ул. Газовиков и вдоль ш. 50 лет Октября общей протяженностью 1320 метров. Общая стоимость проекта 143 895,34 тыс.руб. (планирется реализация через все уровни бюджета).</t>
  </si>
  <si>
    <t>Внедрение системы сортировки планируется после строительства "Межпоселенческого полигона ТКО и ПО Мирнинского района". Срок 2024 год.</t>
  </si>
  <si>
    <t>Построено 179 м газопровода II категории (Pn=0,6 МПа). Объект будет введен в эксплуатацию после строительства блочно-модульной котельной в м/р Дорожный (Заказчик – ООО «ПТВС»). Ведутся пусконаладочные работы на котельной, планируемый срок ввода - 2 квартал 2020 г.</t>
  </si>
  <si>
    <t>В соответствии с исх. письмом Минэкологии РС (Я) от 17.01.2020г. №18/06/2-01-21-432 за период 2019 г. (11 мес.) Мирнинским КГЭН проведено 47 контрольное-надзорных мероприятий, выявлено 169 нарушений, предъявлено 148 штрафов. В целях контроля и надзора деятельности недропользователей на постоянной основе проводятся  плановые (рейдовые) осмотры территории, акватории. Штатная численность Мирнинского КГЭН составляет 5 ед. В 2018 году дополнительно добавлена 1 ед. госинспектора ОООПТ. С учетом оптимизации государственных гражданских служащих РС (Я) Минэкологии РС (Я) считает нецелесообразным увеличение штата работников комитета.</t>
  </si>
  <si>
    <t>Данный проект получил финансирование в размере 20 млн. руб. на строительство завода 1-ой очереди. Заключен договор поставки оборудования (от 26.10.2018г № 78/18), 24.12.2019г. оплачена часть оборудования на сумму  19 170.0 тыс.руб. Показатели результативности проекта за 2019 г: общий оборот предприятия перевыполнен на 233%, объем налоговых отчислений перевыполнен на 154%, Сведения об эффективности субсидии за 2018, 2019 гг. представлены, показатели достигнуты в полном объеме. Средства субсидии в сумме 19170.00 тыс.руб. использованны по целевому назначению.</t>
  </si>
  <si>
    <t>Соглашение заключено на Инвестиционном форуме 15 июня 2019 г.</t>
  </si>
  <si>
    <t>Постановлением Главы района от 16.04.2018 г. № 517 утверждена МП "Создание экономической среды развития производственного потенциала, предпринимательства, занятости и туризма в Мирнинском районе".
Завершаются работы по недрению инвестиционного стандарта.</t>
  </si>
  <si>
    <t>В части содействия в организации производства строительных материалов проект "Строительство завода по переработке вторсырья", реализуемый ООО "МПЖХ" получил финансирование в размере 20 млн. руб. на строительство завода 1-ой очереди в рамках МП "Создание экономической среды развития производственного потенциала, предпринимательства, занятости и туризма в Мирнинском районе". 
В 2019г. произведен тестовый запуск оборудования. Испытания и приемка линии по переработке отходов и производства завершены. Создан участок на предприятии, утверждено штатное расписание. Персонал укомплектован 6 шт. единицами, ведется подбор персонала с Центром занятости населения в количестве 8 чел. По состоянию на 30.01.2020 г.заключен договор с МО "город Нюрба" по приобретению 5.5 т резиновой крошки, утилизировано 304 т. На стадии заключения договор с АО "РНГ" на утилизацию покрышек и камер пневматических шин общей стоимостью 58421.07 руб. Ведется работа по реализации готовой продукции.</t>
  </si>
  <si>
    <t>Консультирование оказывается на постоянной основе сотрудниками управления инвестиционного развития и потребительского рынка Администрации района, а также данное мероприятие реализуется путем предоставления бесплатных консультаций для субъектов малого и среднего предпринимательства МАУ "Центр развития предпринимательства, занятости и туризма". Также осуществляется оказание услуг по поиску инвесторов и организации взаимодействия субъектов малого и среднего предпринимательства с потенциальными деловыми партнерами в рамках муниципального задания МАУ "ЦРПЗиТ". За 2019 г. предоставлены консультации - 280 субъектам МСП, 603 - физ.лицам</t>
  </si>
  <si>
    <t>В 2018 г. проведены 2 с/х выставки местной продукции под брендом "Сделано в Якутии", организован мастер-класс с участием Иннокентия Тарбахова, проведен сертификационный конкурс среди поваров ресторанов.
13-14 июня 2019 г. состоялся инвестиционный форум Западная Якутия-новые возможности, на котором были представлены 20 проектов Мирнинского района. по направлениям: с/х пищевой промышленности, в сфере искусственного воспроизводства биоресурсов, в перерабатывающей промышленности, информационных технологий, образования и др. По итогам форума было заключено соглашение о сотрудничестве с ГАУ "Технопарк" РС (Я)</t>
  </si>
  <si>
    <t>В мае 2018 г гл. специалистом управления инвестиционного развития и предпринимательства Администрации района пройден курс повышения квалификации  по теме "Финансовая оценка и обоснование инвестиционных проектов".
В мае 2019 г начальником управления инвестиционного развития и предпринимательства Администрации района пройден курс повышения квалификации  в РАНХиГС.</t>
  </si>
  <si>
    <r>
      <rPr>
        <b/>
        <sz val="10"/>
        <rFont val="Times New Roman"/>
        <family val="1"/>
        <charset val="204"/>
      </rPr>
      <t xml:space="preserve">2018 год: </t>
    </r>
    <r>
      <rPr>
        <sz val="10"/>
        <rFont val="Times New Roman"/>
        <family val="1"/>
        <charset val="204"/>
      </rPr>
      <t xml:space="preserve">В рамках МП "Создание экономической среды развития производственного потенциала, предпринимательства, занятости и туризма в Мирнинском районе" МАУ "Центр развития предпринимательства, занятости и туризма" совместно с Центром занятости населения Мирнинского района обучено и трудоустроено 20 безработных граждан, состоящих на учете в Центре занятости, по востребованным профессиям.
</t>
    </r>
    <r>
      <rPr>
        <b/>
        <sz val="10"/>
        <rFont val="Times New Roman"/>
        <family val="1"/>
        <charset val="204"/>
      </rPr>
      <t>2019 год:</t>
    </r>
    <r>
      <rPr>
        <sz val="10"/>
        <rFont val="Times New Roman"/>
        <family val="1"/>
        <charset val="204"/>
      </rPr>
      <t xml:space="preserve"> В рамках МП "Создание экономической среды развития производственного потенциала, предпринимательства, занятости и туризма в Мирнинском районе" МАУ "Центр развития предпринимательства, занятости и туризма" совместно с Центром занятости населения Мирнинского района обучено и трудоустроено 6 безработных граждан, состоящих на учете в Центре занятости, по востребованным профессиям.</t>
    </r>
  </si>
  <si>
    <t>В течение 2018-2019 года МАУ "ЦРПЗиТ" в рамках муниципального задания оказывались услуги по поиску инвесторов путем упаковки проектов для получения финансирования в видей займов и субсидии Фонда Республики Саха (Якутия). С 2019 года поддержку лизинговой компании.</t>
  </si>
  <si>
    <t>МАУ "ЦРПЗиТ" имеет свой сайт. Учитывая длительность процесса создания системы, отсутствие специалиста в штате и средств для создания, ведется работа по размещению на действующем сайте вкладки "Инвест проекты" для доступа заинтересованных лиц. Налажена связь с Агенством инвестиционного развития Республики, работа ведется.</t>
  </si>
  <si>
    <t>Информация по данному показателю отсутствует</t>
  </si>
  <si>
    <t>н.д.</t>
  </si>
  <si>
    <t>Реализовался в формате проекта. 
Цель проекта - создание современной системы управления процессами организации питания в общеобразовательных организациях г. Мирный.
Задачи проекта: 
- автоматизированный учет, контроль и управление финансовыми и материальными потоками при организации питания обучающихся в общеобразовательных организациях;
- создание единой информационной базы школьников по всем категориям питающихся;
- получение информации об отпуске блюд по каждому школьнику в разрезе категорий питающихся и ассортимента (меню) блюд, стоимости блюд;
- персональный учет расходования родительских денег;
- автоматическое формирование необходимых аналитических данных для родителей, управления образования, школы, организатора питания;
- исключение нецелевого расходования средств, выделенных родителями на оплату питания;
- обеспечение контроля за целевым использованием бюджетных средств, выделяемых на школьное питание по льготным категориям.
В рамках проекта система внедрена во всех классах СОШ № 1, Политехническом лицее, СОШ № 7, СОШ № 8, СОШ № 12, СОШ № 26 г. Мирный. С февраля 2020 года к реализации проекта присоединилась СОШ № 6 с.Арылах.</t>
  </si>
  <si>
    <t xml:space="preserve">В 2018 году повышение квалификации педработников получили 15 чел., профессиональная переподготовка педагогов дополнительного образования - 5 чел. в связи с введением Профессионального стандарта для  ПДО с 2020 г. 
В 2019 г. за счет средств бюджета МО "Мирнинский район" повышение квалификации прошел 1 педагогический работник ЦДО г.Мирный, профессиональную переподготовку прошли 4 педагога дополнительного образования ЦДО Мирнинского района. Было израсходовано 492,2 тыс.рублей </t>
  </si>
  <si>
    <r>
      <rPr>
        <b/>
        <sz val="10"/>
        <rFont val="Times New Roman"/>
        <family val="1"/>
        <charset val="204"/>
      </rPr>
      <t>В 2018 году</t>
    </r>
    <r>
      <rPr>
        <sz val="10"/>
        <rFont val="Times New Roman"/>
        <family val="1"/>
        <charset val="204"/>
      </rPr>
      <t xml:space="preserve"> Центром занятости заключен 41 договор с образовательными организациями и 2 договора с МО «Ботуобуйинский наслег» (с. Таас-Юрях) об организации временного трудоустройства несовершеннолетних граждан в возрасте от 14 до 18 лет в свободное от учебы время.
Создано 528 временных рабочих мест и трудоустроено - 528 несовершеннолетних детей, из них:
- из малообеспеченной семьи – 139 детей;
- из неполной семьи – 85 детей;
- из многодетной семьи – 162 ребенка;
- дети безработных родителей – 5 детей;
- ребенок-инвалид – 1 ребенок;
- состоящие на учете в КДН, ПДН, внутришкольном учете – 39 детей;
- дети-сироты, оставшиеся без попечения родителей – 12 детей.
Средний период участия во временном трудоустройстве 1 мес. 
Освоено финансовых средств из Государственного бюджета РС (Я) на общую сумму 2 321 352,00 руб.
В целях организации занятости подростков в летний период в  2018 году за счет средств МП «Профилактика безнадзорности и правонарушений среди несовершеннолетних на 2015-2019 гг.» реализованы мероприятия по трудоустройству несовершеннолетних, состоящих на учете в органах системы профилактики в летний период, предусматривающих финансирование в размере 808 152,0 руб., было трудоустроено  22 подростка.
</t>
    </r>
    <r>
      <rPr>
        <b/>
        <sz val="10"/>
        <rFont val="Times New Roman"/>
        <family val="1"/>
        <charset val="204"/>
      </rPr>
      <t>В 2019 году</t>
    </r>
    <r>
      <rPr>
        <sz val="10"/>
        <rFont val="Times New Roman"/>
        <family val="1"/>
        <charset val="204"/>
      </rPr>
      <t xml:space="preserve"> Центром занятости заключены договоры с образовательными учрежедниями района для организации временного трудоустройства несовершеннолетних граждан. Всего за 3 сезона трудоустроено 375 подростка на выполнение работ по благоустройству, озелениению и очистке территорий, а также в качестве дворовых вожатых. Освоено средств из государственного бюджета РС(Я) на сумму 1 637 281.25 руб. 
В летний период 2019 года за счет МП "Профилактика безнадзорности и правонарушений средин несовершеннолетних на 2019-2023 г.г." обеспечено трудоустройство в ООО «МПЖХ» 19 подростков, был заключен муниципальный контракт  на сумму 816 657,95 рублей.  </t>
    </r>
  </si>
  <si>
    <r>
      <t xml:space="preserve">     </t>
    </r>
    <r>
      <rPr>
        <b/>
        <sz val="10"/>
        <rFont val="Times New Roman"/>
        <family val="1"/>
        <charset val="204"/>
      </rPr>
      <t xml:space="preserve">В 2018 году </t>
    </r>
    <r>
      <rPr>
        <sz val="10"/>
        <rFont val="Times New Roman"/>
        <family val="1"/>
        <charset val="204"/>
      </rPr>
      <t xml:space="preserve">численность граждан, обратившихся за содействием в поиске подходящей работы,  в 2018 году увеличилась на 16,4%. Количество безработных граждан уменьшилось  на 28,4%.
     В связи с проведением мероприятий по реализации стратегии развития финансово-экономического блока и реализацией проекта по созданию Объединенного центра обслуживания в АК «АЛРОСА» (ПАО) и оптимизацией численности, связанной с сокращением деятельности Подземного рудника «Мир» Мирнинского ГОКа АК «АЛРОСА» (ПАО) на 16% увеличилась численность граждан, уволенных по сокращению штатов.
     В связи с открытием Верхне-Мунского месторождения в УГОКе АК «АЛРОСА» (ПАО) на 40,7% увеличилась потребность в работниках, заявленная работодателями. Также, увеличилось количество снятых вакансий за аналогичный период прошлого года на 39,2% в связи с реализацией приоритетного проекта Республики Саха (Якутия) «Местные кадры - в промышленность», в рамках заключенного соглашения между Государственным комитетом РС (Я) с АК «АЛРОСА» (ПАО) о взаимном сотрудничестве.
      В ряде подразделений АК «АЛРОСА» (ПАО), которых коснулись мероприятия по оптимизации численности штата, большей части высвобождаемых работников, был предложен вариант перехода на другое предприятие внутри акционерной компании.
     Необходимо отметить, что начало реализации приоритетного проекта «Местные кадры в промышленность», а так же, открытие Верхне-Мунского месторождения дает положительный результат в поиске работы для соискателей, проживающих в г. Удачный и п. Айхал. Налицо факт повышения уровня трудоустройства за 2018 год 
на  32%  по сравнению с аналогичным периодом 2017 года, который  повысился за счет данных мероприятий.
     В рамках проекта "Местные кадры - в промышленность" в Удачнинский ГОК АК "АЛРОСА" трудоустроено 2 безработных гражданина по специальностям "Горный мастер" и "Горный инженер".
     </t>
    </r>
    <r>
      <rPr>
        <b/>
        <sz val="10"/>
        <rFont val="Times New Roman"/>
        <family val="1"/>
        <charset val="204"/>
      </rPr>
      <t xml:space="preserve">В 2019 году </t>
    </r>
    <r>
      <rPr>
        <sz val="10"/>
        <rFont val="Times New Roman"/>
        <family val="1"/>
        <charset val="204"/>
      </rPr>
      <t xml:space="preserve">численность граждан, обратившихся за содействием в поиске подходящей работы,  увеличилась на 7,48%. Количество безработных граждан увеличилась  на 4,77%. 
     В связи с передачей функций бухгалтерского учета, организации труда и заработной платы, кадрового администрирования и социальной работы АК «АЛРОСА» (ПАО) в ООО «АЛРО-СА Бизнес – сервис» и связанной с  прекращением деятельности структурного подразделения – совхоз «Новый» в составе АК «АЛРОСА» (ПАО) на 66,98 % увеличилась численность граждан, уволенных по сокращению штатов.
     В связи с реализацией приоритетного проекта Республики Саха (Якутия) «Местные кадры - в промышленность» на  7,11 % увеличилась потребность в работниках, заявленными АК «АЛРОСА» (ПАО) в рамках заключенного соглашения между Государственным комитетом РС (Я) с АК «АЛРОСА» (ПАО) о взаимном сотрудничестве. Тем самым увеличилось количество снятых вакансий за аналогичный период прошлого года на 5,97%.
     Необходимо отметить, что начало реализации приоритетного проекта «Местные кадры в промышленность» дает положительный результат в поиске работы для соискателей, прожи-вающих в г. Мирный, г. Удачный и п. Айхал.
</t>
    </r>
  </si>
  <si>
    <t>Реализация проекта осуществляется средствами инициатора проекта. В Цехе по производству хлебобулочных изделий работает 10 чел. Объем производства за 2018 г. составил 128 тонн продукции. Организован сбыт хлебобулочных изделий в 40 магазинов города, также продукция поставляется в школу.</t>
  </si>
  <si>
    <t>Готово к эксплуатации. В процессе подключения к сети канализации.</t>
  </si>
  <si>
    <t>В июле-сентябре 2019 г. компанией ООО "АЛЕНС" (Якутск) проведена предварительная работа среди региональных пользователей на уровне технического менеджмента по выявлению возможных потребностей в размещении вычислительных мощностей и хранения данных планируемого ЦОД в пос. Светлый Мирнинского района.
- ГБУ РС(Я) "Республиканский центр инфокоммуникационных технологий";
- ГБУ РС(Я) "Якутский РМИАЦ";
- Северо-Восточный федеральный университет имени М.К. Аммосова в части переноса вычислительного кластера (суперкомпьютера) "Ариан Кузьмин".
Среди частных коммерческих заказчиков информация доведена до ООО "Майтона", ряда резидентов ИТ-парка "Якутск", которые осуществляют деятельность, связанную с разработкой приложений и которым необходимы вычислительные мощности и хранение данных.
Предварительная стоимость строительства ЦОД в пос. Светлый по оценкам варьрируется от 30-35 млн на этапе инициирования проекта (общестроительные работы по реконструкции законсервированных помещений, присоединение к электросетям) до 80-90 млн рублей (с учетом создания первичной инфраструктуры размещения вычислительных мощностей)
Основные вопросы коснулись надежности работы и ширины пропускной способности каналов передачи данных (включая узлы и магистральные линии ВОЛС), а также технического-экономического обоснования.
Специалистами ООО "АЛЕНС" (Степанов Иннокентий) в октябре-ноябре 2019 подготовлен программно-аппаратный комплекс для тестирования надежности каналов передачи данных. ПАК будет направлен в Администрацию МО "Мирнинский район" для передачи в МО "Поселок Светлый". По результатам тестирования специалистами ООО "АЛЕНС" будет проведена работа по формулировке технико-экономического обоснования для строительства ЦОД в пос. Светлый.</t>
  </si>
  <si>
    <t>В июне 2019 г проведен инвестиционный форум "Западная Якутия - новые возможности"</t>
  </si>
  <si>
    <t>Разработка системы онлайн мониторинга инвестиционных проектов района с целью оказания своевременной поддержки</t>
  </si>
  <si>
    <t>В 2019 г. Проведен Инвестиционный форум "Западная Якутия - новые возможности" по итогам форума получили финансовую поддержку Фонда поддержки предпринимательства РС (Я) 2 проекта: "Открытие цеха по переработке мяса в г. Удачный" ИП Прибылых А.П. в размере 1 585.28 тыс. руб., "Открытие пекарни в п. Светлый" ООО "Антес" 3 000.0 тыс руб. Проект"Модернизация предприятия по производству хлеба и хлебобулочных изделий" ООО "Городской рынок" приобретено оборудованиев в лизинг на сумму 1 500.0 тыс.руб.</t>
  </si>
  <si>
    <t>Решением сессии районного Совета депутатов от 24 июня 2015г. III-№12-17 утверждено Положение о муниципально-частном партнерстве в МО «Мирнинский район» Республики Саха (Якутия). Заявок не поступало</t>
  </si>
  <si>
    <t>По сравнению с 2017 годом увеличение протяженности автомобильных дорог общего пользования с твердым покрытием за счет данных г. Удачный</t>
  </si>
  <si>
    <t>По сравнению с 2017 г. увеличение удельного веса автомобильных дорог общего пользования с твердым покрытием в общей протяженности автомобильных дорого общего пользования за счет данных г. Удачный</t>
  </si>
  <si>
    <t>В 2018 г. выполнен ремонт проезжей части ул. Юбилейная д. 2, ул. Юбилейная д. 3
В 2019 г. выполнен ремонт проезжей части по ул.Гагарина</t>
  </si>
  <si>
    <t>В 2018 году выполнен ремонт ливниевых стоков вдоль ул. Гидростроителей.
В 2019 г. выполнен ремонт ливневых стоков ул.Каландрашвили</t>
  </si>
  <si>
    <r>
      <t xml:space="preserve">   В 2018 году авиакомпания "АЛРОСА" пополнила авиапарк двумя самолетами Boeing 737-700. Boeing 737-700 2009 года выпуска поступил в распоряжение авиакомпании АЛРОСА по договору лизинга. Лайнер рассчитан на 136 пассажиромест. Максимальная дальность полета − до 6 000 км, максимальная высота − 12 000 метров, скорость − 850-880 км/час. Перед началом полетов он прошел полный технический осмотр в Европе.
   Поступление в авиапарк двух Boeing позволит авиакомпании АЛРОСА осуществить поэтапный вывод из эксплуатации физически устаревших воздушных судов Ту-134Б и Ту-154М. Авиакомпания сможет снизить расходы по существующей маршрутной сети за счёт более высокой топливной эффективности получаемых воздушных судов, повысить качество обслуживания пассажиров, расширить маршрутную сеть за счёт существенно большей эффективности использования парка новых воздушных судов.
   Кроме того, авиакомпания получила сертификат на техническое обслуживание воздушных судов типа Boeing в соответствии с требованиями Европейского Авиационного законодательства, став единственной организацией, которая имеет такой сертификат в условиях Крайнего Севера. Наличие сертификата позволяет авиакомпании самостоятельно выполнять оперативное техническое обслуживание воздушных судов в аэропорту Мирный без привлечения сторонних организаций.
(</t>
    </r>
    <r>
      <rPr>
        <b/>
        <i/>
        <sz val="10"/>
        <rFont val="Times New Roman"/>
        <family val="1"/>
        <charset val="204"/>
      </rPr>
      <t>Источник:</t>
    </r>
    <r>
      <rPr>
        <i/>
        <sz val="10"/>
        <rFont val="Times New Roman"/>
        <family val="1"/>
        <charset val="204"/>
      </rPr>
      <t xml:space="preserve"> http://www.alrosa.ru</t>
    </r>
    <r>
      <rPr>
        <sz val="10"/>
        <rFont val="Times New Roman"/>
        <family val="1"/>
        <charset val="204"/>
      </rPr>
      <t>)</t>
    </r>
  </si>
  <si>
    <r>
      <t xml:space="preserve">   На федеральной автодороге "Вилюй" демонтированы наплавные мосты через реки Тюкян на 702 км и Малая Ботуобуйа на 1 151 км, строительство новых переходов закончится в 2020 году.
   В 2018 году были проведены конкурсные процедуры по строительству мостового перехода через реки. На каждом объекте определен генеральный подрядчик. Ввод объектов в эксплуатацию намечен в 4 квартале 2020 года.
   Длина моста через реку Малая Ботуобуйа составит 191 метр, через реку Тюкян - 267 метров.
   Ввод в эксплуатацию данных объектов позволит ликвидировать временные (понтонные) переправы, благодаря чему участки трассы станут круглогодичными.
(</t>
    </r>
    <r>
      <rPr>
        <b/>
        <i/>
        <sz val="10"/>
        <rFont val="Times New Roman"/>
        <family val="1"/>
        <charset val="204"/>
      </rPr>
      <t>Источник:</t>
    </r>
    <r>
      <rPr>
        <i/>
        <sz val="10"/>
        <rFont val="Times New Roman"/>
        <family val="1"/>
        <charset val="204"/>
      </rPr>
      <t xml:space="preserve"> http://www.interfax-russia.ru</t>
    </r>
    <r>
      <rPr>
        <sz val="10"/>
        <rFont val="Times New Roman"/>
        <family val="1"/>
        <charset val="204"/>
      </rPr>
      <t>)</t>
    </r>
  </si>
  <si>
    <t>Заключен муниципальный контракт № 0116300000219000031-2 от 01.04.2019 г. между МО "Чуонинский наслег" и ООО "ИБКОМ" на сумму 11 627 307 руб. Срок выполнения работ - до 15.10.2019 г. Контракт не исполнен.</t>
  </si>
  <si>
    <t>Выполнено.</t>
  </si>
  <si>
    <t>Выполнены комплексные инженерные изыскания и разработка проекта планировки, проекта межевания территории, разработка проектной и рабочей документации по объекту "Сети газоснабжения для субъектов малого и среднего предпринимательства, расположенных по ш. 50 лет Октября".</t>
  </si>
  <si>
    <t>% исп.
2019/2018</t>
  </si>
  <si>
    <t>Ширинский Д.А.</t>
  </si>
  <si>
    <t>В Мирнинском районе в наличии  2 АГЗС. Обслуживание на базе подразделений АК "АЛРОСА" (ПАО)</t>
  </si>
  <si>
    <t>«РГО-Мирный» - ориентировано на познавательную, экспедиционно-туристическую, научно-исследовательскую работу в сфере географии, истории и культуры. Сохраняя и развивая самобытность и уникальность регионов крайнего севера, слабо изученных природных аномалий в труднодоступных местах, прививая бережное отношение к флоре и фауне, её богатствам, популяризируя туризм, делаем имидж Якутии привлекательной для путешествий.
В 2019 году автоклуб «Медведь» - член РГО местного Мирнинского отделения посвятили автопробег 55-летию россыпей Алмазов Анабара, алмазодобывающей компании «АЛРОСА».
Проект поддержан научно-исследовательским институтом «АЛРОСА», Русским Географическим Обществом, ТК «САХА 24» и МК «Алмазный Край», а также известным изданием «4Х4Club» и легендарной компанией по производству экипировки — «RedFox».
Маршрут: Мирный – Удачный – Оленёк – Жилинда – Эбелях (Анабар) — Маят — Харамас — Попигайский метеоритный кратер. Общая протяжённость маршрута около 3 000 км.</t>
  </si>
  <si>
    <t>Заключен контракт между МБОУ "Политехнический лицей и ООО СК "СтройЭксперт" от 20.08.2018 г. № 379. Проект прошел госудасртвенную экспертизу проектно-сметной документации, стоимость работ составляет 177,54 млн.руб. В настоящее время определяются источники финансирования, планируемая дата начала строительства 2021 год.</t>
  </si>
  <si>
    <t>МО "Поселок Алмазный" заключен МК № 0116300000218000303-020-5553-01 от 18.07.2018г. с ООО"СПДС" на сумму 1 335 227,84 руб. Контракт планируется к исполнению в 2020 году с применением штрафов. Начало строительства планируется в 2021 году</t>
  </si>
  <si>
    <t>МО "Чуонинский наслег" заключен МК № 15 от 16.08.2018г. с ООО "Росстройпроект" на сумму 1 786 084,00 руб. Контракт планируется к исполнению в 2020 году с применением штрафов.</t>
  </si>
  <si>
    <r>
      <rPr>
        <b/>
        <sz val="10"/>
        <rFont val="Times New Roman"/>
        <family val="1"/>
        <charset val="204"/>
      </rPr>
      <t xml:space="preserve">Спорт: </t>
    </r>
    <r>
      <rPr>
        <sz val="10"/>
        <rFont val="Times New Roman"/>
        <family val="1"/>
        <charset val="204"/>
      </rPr>
      <t>через МП "Развитие физической культуры и спорта в Мирнинском районе" адресная материальная помощь в 2018 году оказана 3 тренерам-преподавателям в размере 250 тыс.руб. на 1 человека: 1 - МУ "ДЮСШ" г. Мирный, 2 - МБУ ФОК "Каскад" п. Чернышевский. В 2019 году выплаты не осуществлялись, т.к. за текущий год не было вновь прибывших тренеров-преподавателей в учреждениях.</t>
    </r>
    <r>
      <rPr>
        <b/>
        <sz val="10"/>
        <rFont val="Times New Roman"/>
        <family val="1"/>
        <charset val="204"/>
      </rPr>
      <t xml:space="preserve">
Образование: </t>
    </r>
    <r>
      <rPr>
        <sz val="10"/>
        <rFont val="Times New Roman"/>
        <family val="1"/>
        <charset val="204"/>
      </rPr>
      <t>в 2018 г. были произведены единовременные выплаты вновь прибывшим молодым педагогам в размере по 150 000,0 рублей: МКОУ "СОШ № 9" с.Тас-Юрях - 3 чел.; ДОУ АН ДОО "Алмазик" - 1 чел. 
В 2019 г. были произведены единовременные выплаты вновь прибывшим молодым педагогам в размере по 150 000,0 рублей: МКОУ "СОШ № 9" с.Тас-Юрях - 1 чел .; ДОУ АН ДОО "Алмазик" - 3 чел.</t>
    </r>
    <r>
      <rPr>
        <b/>
        <sz val="10"/>
        <rFont val="Times New Roman"/>
        <family val="1"/>
        <charset val="204"/>
      </rPr>
      <t xml:space="preserve">
Культура: </t>
    </r>
    <r>
      <rPr>
        <sz val="10"/>
        <rFont val="Times New Roman"/>
        <family val="1"/>
        <charset val="204"/>
      </rPr>
      <t xml:space="preserve"> по МП "Организация культурно-досуговой деятельности и развитие архивного дела" в 2018 году по приглашению в Детские школы искусств, Детские музыкальные школы Мирнинского района прибыло 5 преподавателей: «ДШИ» г. Мирный – 2 преподавателя по классу скрипки, 1 преподаватель по классу балалайки и 1 преподаватель по классу фортепиано; «ДШИ» п. Светлый – преподаватель художественного класса. В 2019 году по приглашению в Детские школы искусств, музыкальные школы Мирнинского района прибыло 6 преподавателей: "ДШИ" г.Мирный - 1 преподаватель теоретических дисциплин, преподаватель игры на хомусе; "ДШИ" п.Айхал - преподаватель по классу фортепиано, гитары, хомуса; "ДШИ" г.Удачного - преподаватель по классу домры. Единовременной выплатой воспользовались 2 преподавателя</t>
    </r>
    <r>
      <rPr>
        <b/>
        <sz val="10"/>
        <rFont val="Times New Roman"/>
        <family val="1"/>
        <charset val="204"/>
      </rPr>
      <t xml:space="preserve">
Медицина: </t>
    </r>
    <r>
      <rPr>
        <sz val="10"/>
        <rFont val="Times New Roman"/>
        <family val="1"/>
        <charset val="204"/>
      </rPr>
      <t>в 2018 году:</t>
    </r>
    <r>
      <rPr>
        <b/>
        <sz val="10"/>
        <rFont val="Times New Roman"/>
        <family val="1"/>
        <charset val="204"/>
      </rPr>
      <t xml:space="preserve">
</t>
    </r>
    <r>
      <rPr>
        <sz val="10"/>
        <rFont val="Times New Roman"/>
        <family val="1"/>
        <charset val="204"/>
      </rPr>
      <t xml:space="preserve">- по МП "Создание благоприятных условий в целях привлечения медицинских работников и фармацевтических работников" выплачена адресная материальная помощь 5 вновь прибывшим для работы в Мирнинском районе врачам по 150 тыс. руб., из них работников ГБУ РС (Я) «Удачнинская ГБ» - 1, ГБУ РС (Я) «Айхальская ГБ» - 4;
- по МП "Создание условий для улучшения лекарственного обеспечения населения Мирнинского района" оказана единовременная материальная помощь вновь прибывшему фармацевту в размере 100 тыс.руб.
В 2019 году по МП "Создание условий для оказания медицинской помощи населению и охраны здоровья граждан" оказана адресная материальная помощь вновь прибывшему фармацевту в филиал Центральной аптеки № 66 в п. Айхал </t>
    </r>
  </si>
  <si>
    <t>Направлены запросы в Министерство транспорта и Министерство промышленности и геологии Республики Саха (Якутия) о возможности участия в федеральных и республиканских программах по субсидированию перевода транспорта на газомоторное топливо.</t>
  </si>
  <si>
    <t xml:space="preserve">Ведутся ремонтные работы. Готовность проекта 85% планируется завершение в 2020 г. в связи с задержкой инвестирования. </t>
  </si>
  <si>
    <t>2.2.5.10</t>
  </si>
  <si>
    <t>Создание онлайн системы доступа инвесторов, новаторов и всех заинтересованных лиц к нормативно-правовой базе федерального, регионального и местного уровней на инвестиционном портале Мирнинского района</t>
  </si>
  <si>
    <t>Готовность на стадии ввода в эксплуатацию. Отсутствие сетевых подключений к канализации</t>
  </si>
  <si>
    <t>УСП (Розова Е.А.)</t>
  </si>
  <si>
    <t>Фактическое количество ОРО, внесенных в ГРОРО / Общее количество ОРО
100%= 5/8</t>
  </si>
  <si>
    <t>2024-2026</t>
  </si>
  <si>
    <t>2018-2021</t>
  </si>
  <si>
    <t>Июльским Указом Главы РС(Я) за №504 – РГ «О создании центров цифрового образования «IТ куб» в РС(Я)», на основании протокола конкурсной комиссии Министерства просвещения РФ от 15.07.2019 г. до 2022 года в республике будет создано 5 центров цифрового образования «IТ куб» в г. Якутск, г. Мирный, г. Нюрба, г. Покровск, п. Нижний Бестях.  Для этих целей в 2022 году Центр дополнительного образования г. Мирный получит субсидию из федерального бюджета в размере 16 млн. рублей.</t>
  </si>
  <si>
    <t>В рамках проекта разработаны методические рекомендации по наставничеству и шефству различным формам сопровождения детей, в республике 6% детей вовлечены  в различные формы наставничества в  образовательных организациях. В 2020  году  поставлена задача: внедрение  методологии  наставничества  обучающихся  в   образовательных организациях.</t>
  </si>
  <si>
    <t>Внедрение целевой модели цифровой образовательной среды в 2019 году осуществлялась в 17 образовательных организациях 5 муниципальных образований Якутии, в том числе в МБОУ «Политехнический лицей». Произведена поставка оборудования для внедрения целевой модели цифровой образовательной среды на сумму 2 млн рублей. 
До 2022 года целевая модель цифровой образовательной среды будет внедрена поэтапно в других школах района.</t>
  </si>
  <si>
    <t>В 2018 году проведены:
- концерт ко Дню матери;
- эстафета матерей;
- круглый стол ко дню девочек;
- эстафета "Отец и сын". 
В 2019 году проведены районные мероприятия:
- ко Дню отца проведена интеллектуальная игра «Лига Индиго» для отцов и сыновей в г. Мирном с участием 17 команд;
- к Международному Дню семьи проведен районный конкурс семейной фотографии «Моя семья – мое богатство». На конкурс поступили 33 фотографии;
- ко Дню защиты детей в городском парке г.Мирного организован конкурс по якутским настольным играм «хабылык, хаамыска, тыксан», в котором приняли участие 33 ребенка; 
- ко Дню любви семьи и верности в городском парке на фоне композиции «Сердце Мирного» организован районный фестиваль супружеских пар, которые прожили в совместном браке более 25 лет. В мероприятии приняли участие 9 супружеских пар, которые поделились секретами семейного счастья и воспитания детей; 
- на базе средних общеобразовательных школ района проведены круглые столы ко Дню девочек, с участием, врачей, сотрудников органов внутренних дел, предпринимателей, добившихся успеха; 
- ко Дню Матери РС(Я) проведена интеллектуальная игра «Лига Индиго» для команд матерей  участием 13 команд, 52 матери;
- ко Дню матери РФ состоялся большой праздничный концерт в ДК «Алмаз» с вручением премий Главы района «Слава района» в размере 40-50 тыс. рублей  матерям с 5 и 6 детьми.</t>
  </si>
  <si>
    <t xml:space="preserve">Завершение строительства плоскостных спортивных сооружений при общеобразовательных учреждениях (СОШ №7, № 9, № 10, № 19) </t>
  </si>
  <si>
    <r>
      <rPr>
        <b/>
        <sz val="10"/>
        <rFont val="Times New Roman"/>
        <family val="1"/>
        <charset val="204"/>
      </rPr>
      <t>В 2018 г.</t>
    </r>
    <r>
      <rPr>
        <sz val="10"/>
        <rFont val="Times New Roman"/>
        <family val="1"/>
        <charset val="204"/>
      </rPr>
      <t xml:space="preserve"> выполнены ПИР на строительство стадионов СОШ №9 и СОШ №10
</t>
    </r>
    <r>
      <rPr>
        <b/>
        <sz val="10"/>
        <rFont val="Times New Roman"/>
        <family val="1"/>
        <charset val="204"/>
      </rPr>
      <t>В 2019 г.</t>
    </r>
    <r>
      <rPr>
        <sz val="10"/>
        <rFont val="Times New Roman"/>
        <family val="1"/>
        <charset val="204"/>
      </rPr>
      <t xml:space="preserve"> выполнены ПИР на строительство стадиона СОШ №19 в г. Удачный. Выполнена гос.экспертиза сметной стоимости строительства стадионов СОШ №9, СОШ №10, СОШ №7, СОШ №19.
</t>
    </r>
    <r>
      <rPr>
        <b/>
        <u/>
        <sz val="10"/>
        <color rgb="FFC00000"/>
        <rFont val="Times New Roman"/>
        <family val="1"/>
        <charset val="204"/>
      </rPr>
      <t/>
    </r>
  </si>
  <si>
    <r>
      <t xml:space="preserve">Общая стоимость проекта будет определена по итогам ПИР. В 2020 году планируется выполнить мероприятия по разработке ПИР.
</t>
    </r>
    <r>
      <rPr>
        <b/>
        <u/>
        <sz val="10"/>
        <color rgb="FFC00000"/>
        <rFont val="Times New Roman"/>
        <family val="1"/>
        <charset val="204"/>
      </rPr>
      <t/>
    </r>
  </si>
  <si>
    <t>2022-2025</t>
  </si>
  <si>
    <t>МО «Поселок Айхал» в 2019 году были предусмотрены средства АК "АЛРОСА" (ПАО) в размере 79 млн.руб., освоено 72 893 685,26 руб., остаток 5 529 210,46 руб. будет освоен в 2020 году (3 возмещения, приобретение 1 кв.).    
По этапу 2019 года в рамках региональной адресной программы переселены  28 чел. с ул. Полярная, д. 20 и ул. Геологов, д. 9 (20 квартир).</t>
  </si>
  <si>
    <t>2004-2024</t>
  </si>
  <si>
    <t>Проведение работ по техническому перевооружению и обустройство Среднеботуобуйинского нефтегазоконденсатного месторождения.
Расконсервация, консервация и испытание продуктивных горизонтов скв. № 44 СБНГКМ</t>
  </si>
  <si>
    <t>Перевод на централизованное водоотведение п. Газовиков</t>
  </si>
  <si>
    <t>ООО "ПТВС"
АК "АЛРОСА"</t>
  </si>
  <si>
    <t>2021-2030</t>
  </si>
  <si>
    <t>2022-2024</t>
  </si>
  <si>
    <t>ИП Витеско
ИП Бородин</t>
  </si>
  <si>
    <t>УИРиП
МКУ "УСХ"</t>
  </si>
  <si>
    <t>2021-2024</t>
  </si>
  <si>
    <r>
      <t xml:space="preserve">В рамках МП "Развитие сельского хозяйства и регулирование рынков сельскохозяйственной продукции, сырья и продовольствия в Мирнинском районе на 2014-2019 годы":
</t>
    </r>
    <r>
      <rPr>
        <b/>
        <sz val="10"/>
        <rFont val="Times New Roman"/>
        <family val="1"/>
        <charset val="204"/>
      </rPr>
      <t xml:space="preserve">В 2018 г. </t>
    </r>
    <r>
      <rPr>
        <sz val="10"/>
        <rFont val="Times New Roman"/>
        <family val="1"/>
        <charset val="204"/>
      </rPr>
      <t xml:space="preserve">выделено софинансирование в размере 86 400 руб. на возмещение затрат на приобретение лицензий в целях регулирования численности медведей, премия по защите с/х животных от потравы хищниками:
- Колесник А.Г. - 19 600 руб. (на лицензию);
- Иванову Д.Я. - 16 800 руб. (на лицензию);
- Никифорову М.Н. - 50 000 руб. (премия).                                                                                                                   
</t>
    </r>
    <r>
      <rPr>
        <b/>
        <sz val="10"/>
        <rFont val="Times New Roman"/>
        <family val="1"/>
        <charset val="204"/>
      </rPr>
      <t>В 2019 г.</t>
    </r>
    <r>
      <rPr>
        <sz val="10"/>
        <rFont val="Times New Roman"/>
        <family val="1"/>
        <charset val="204"/>
      </rPr>
      <t xml:space="preserve"> выделено софинансирование в размере 102 500 руб. на возмещение части затрат на приобретение лицензий в целях регулирования численности медведей, премия по защите с/х животных от потравы хищниками (волков):
- Сафонову В.А. – 2 500,0 (лицензия);
- Костюк Г.С. – 2 500,0 (лицензия);
- Петракову В.И. – 2 500,0 (лицензия);
- Сокуренко Ю.П. – 2 500,0 (лицензия);
- Москаленко С.В. – 2 500,0 (лицензия);
- Иванову В.И. – 2 500,0 (лицензия);
- Акишеву Ю.С. – 2 500,0 (лицензия);
- Иванову Г.А. – 2 500,0 (лицензия);
- Трофимову Ю.В. – 2 500,0 (лицензия);
- Никифорову М.Н. – 50 000,0 руб. (премия);
- Гаврильеву Е.И. – 30 000,0 руб. (премия).</t>
    </r>
  </si>
  <si>
    <t>Формирование перечня инвестиционных проектов приоритетных отраслей экономики Мирнинского района</t>
  </si>
  <si>
    <t>Составление прогноза баланса трудовых ресурсов (население и занятость) в рамках Прогноза социально-экономического развития Мирнинского района)</t>
  </si>
  <si>
    <r>
      <rPr>
        <b/>
        <sz val="8.5"/>
        <rFont val="Times New Roman"/>
        <family val="1"/>
        <charset val="204"/>
      </rPr>
      <t xml:space="preserve">2018 год 
</t>
    </r>
    <r>
      <rPr>
        <sz val="8.5"/>
        <rFont val="Times New Roman"/>
        <family val="1"/>
        <charset val="204"/>
      </rPr>
      <t xml:space="preserve">С 19 по 24 ноября 2018 г. на базе Светлинского индустриального техникума состоялся VII республиканский молодёжный образовательный форум «Вилюй-2018». В нем приняли участие лидеры общественных объединений, учащиеся высших учебных заведений, учителя, молодые специалисты АК «АЛРОСА», АО «РНГ» и «Таас-Юрях Нефтегазодобыча», служащие муниципальных учреждений и другие, всего 64 человека.
В рамках форума в течение шести дней велась работа по системе Форсайт, в рамках которой вырабатывалась перспектива развития Мирнинского района и формировались социальные, производственные и предпринимательские проекты. 
В ходе работы Форума были представлены 17 проектов, 15 из которых получили одобрение. Проект «Горячие сердца» по созданию мобильного приложения для желающих передать вещи, продукты, оказать услуги для малоимущих, получил специальный приз от Министерства по делам молодёжи и социальным коммуникациям РС (Я) – участие в федеральном форуме «Города». Два проекта – по газификации п. Чернышевский и «Литиевый поток» по добыче лития из подземных вод – будут включены в Стратегию социально-экономического развития МО «Мирнинский район». Один из наиболее интересных проектов – «Школа молодой семьи» разработчикам этого проекта дана рекомендация к получению гранта совместно с МАУ «Центр развития предпринимательства». Еще один проект – «Виртуальный туризм» по созданию 3D ролика с красотами и достопримечательностями Мирнинского района – получил рекомендацию к осуществлению совместно с управлением инвестиционного развития и предпринимательства администрации района.
Мирнинская молодёжь в качестве поддрежки  принимала участие в таких Федеральных, республиканских мероприятиях как: Региональная школьная лига КВН (г. Якутск) – 10 человек, Сочинский фестиваль студентов – 3 человека, военнно-патриотический лагерь «Честь имею!» (г. Волгоград) - 7 человек и «Служу Отечеству!» (г. Сочи) - 10 человек, зональная деловая игра «Министр» в г. Нерюнгри – 1 человека, а также Республиканский этап игры «Я Министр» в г. Якутск – 1 человек, междунароный фестиваль-конкурс «Мир детства» (г. Кострома) – 2 человека, федеральный форум «Амур» - 1 человек, федеральный форум «Алтай точка Роста» - 1 человек, федеральный форум «Синергия севера» (г. Якутск) - 2 человека, республиканский форум «Территория добра» - 2 человека, республиканский Бал молодёжи (г. Якутск)  – 9 человек, закрытие Года добровольца в РФ в г. Москва – 2 человека, всероссийский семинар для специалистов сферы патриотического воспитания (г. Москва) – 1 человек.           
</t>
    </r>
    <r>
      <rPr>
        <b/>
        <sz val="8.5"/>
        <rFont val="Times New Roman"/>
        <family val="1"/>
        <charset val="204"/>
      </rPr>
      <t>2019 год</t>
    </r>
    <r>
      <rPr>
        <sz val="8.5"/>
        <rFont val="Times New Roman"/>
        <family val="1"/>
        <charset val="204"/>
      </rPr>
      <t xml:space="preserve">                                                                                                                                                                       
В марте совместно с МРТК был проведен традиционный форум «Лидер поколения», участниками форума стали более 160 молодых людей Мирнинского района, основной темой форума было патриотическое воспитание подрастающего поколения. Победители районной школьной лиги КВН по итогам года были направлены в г. Сочи для участия в федеральном фестивале КВН. При взаимодействии ДК «АЛМАЗ» КСК АК «АЛРОСА» (ПАО) и «Открытой Алмазной Лиги КВН»  были проведены 3 районные игры среди школьных команд Мирнинского района. На XIX международный молодежный фестиваль «Мирный поет о мире» подано свыше 150 заявок.
Участие приняли представители различных районов нашей республики, а также гости из г. Красноярска и г. Новосибирска. Участники выступали в девяти направлениях: музыкальное искусство, танцевальное искусство, поэзия, искусство фотографии, изобразительное искусство, журналистика и оригинальный жанр, декоративно-прикладное искусство и юмористический жанр.
В рамках фестиваля «Мирный поет о мире» проведено 22 мастер-класса от приглашенных гостей и состоялось пять концертов, четыре выставки, а также два выездных концерта в поселки Светлый и Чернышевский.
В рамках фестиваля прошли открытые кинопоказы Международного фестиваля короткометражного кино «Короче», юмористическое мероприятие «Кипяток-Шоу», Битва ди-джеев, а также поэтический вечер, творческий концерт электронной музыки от гостя из Испании – Хорхе Годаса.
Общее количество участников фестиваля составило более 480 человек. Мастер классы посетило более 500 человек. Стоит отметить, что фестиваль традиционно проводился силами волонтеров.</t>
    </r>
  </si>
  <si>
    <t>Отчет о достижении показателей реализации Стратегии социально-экономического развития 
Мирнинского района Республики Саха (Якутия) на период до 2030 года</t>
  </si>
  <si>
    <t>ГП РС(Я) "Развитие физической культуры и спорта в Республике Саха (Якутия) на 2020-2024 годы", 
МП «Развитие физической культуры и спорта в Мирнинском районе»</t>
  </si>
  <si>
    <t>МП «Развитие физической культуры и спорта в Мирнинском районе" (до 01.01.19)
МП "Развитие системы общего образования" (с 01.01.19)</t>
  </si>
  <si>
    <t>Ремонт и реконструкция детского сада № 16 "Тулукчаан" для размещения Детской школы искусств с. Арылах</t>
  </si>
  <si>
    <t>ГП РС(Я) "Развитие культуры в РС(Я) на 2020 - 2024 годы и на плановый период до 2026 года", 
МП «Развитие и гармонизация межнациональных и межконфессиональных отношений на территории МО "Мирнинский район"» 
МП «Развитие музейного дела»</t>
  </si>
  <si>
    <t>ГП РС(Я) "Развитие культуры в РС(Я) на 2020 - 2024 годы и на плановый период до 2026 года", 
МП "Библиотечное дело Мирнинского района"</t>
  </si>
  <si>
    <t>ГП РС(Я) "Укрепление общероссийской гражданской идентичности и этнокультурное развитие народов в РС(Я) на 2020 - 2024"", 
МП «Организация культурно-досуговой деятельности», 
МП «Библиотечное дело Мирнинского района», 
МП «Развитие и гармонизация межнациональных и межконфессиональных отношений на территории МО "Мирнинский район"»</t>
  </si>
  <si>
    <t>ГП РС(Я) "Создание условий для духовно-культурного развития народов Якутии на 2012-2019 годы"</t>
  </si>
  <si>
    <t>ГП РС(Я) ""Развитие сельского хозяйства и регулирование рынков сельскохозяйственной продукции, сырья и продовольствия на 2020 - 2024 годы""
ГП РС(Я) "Развитие предпринимательства и туризма в РС(Я) на 2020 - 2024 годы"</t>
  </si>
  <si>
    <t>ГП РС(Я) "Обеспечение качественным жильем и повышение качества жилищно-коммунальных услуг на 2020 - 2024 годы"
МП «Обеспечение жильем молодых семей»</t>
  </si>
  <si>
    <t>ГП РС(Я) "Развитие транспортного комплекса Республики Саха (Якутия) на 2020-2024 годы"</t>
  </si>
  <si>
    <t>ГП РС(Я) "Развитие транспортного комплекса Республики Саха (Якутия) на 2020 - 2024 годы"</t>
  </si>
  <si>
    <t>ГП РС(Я) "Развитие транспортного комплекса Республики Саха (Якутия) на 2020-2024 годы"
МП "Осуществление дорожной деятельности в отношении автомобильных дорог местного значения в границах МО "Мирнинский район"</t>
  </si>
  <si>
    <t>МП "Осуществление дорожной деятельности в отношении автомобильных дорог местного значения в границах МО "Мирнинский район"</t>
  </si>
  <si>
    <t>ГП РС(Я) "Развитие транспортного комплекса Республики Саха (Якутия) на 2020 - 2024 годы", 
МП «Создание условий для предоставления транспортных услуг населению и организация транспортного обслуживания между поселениями в границах МО "Мирнинский район"»</t>
  </si>
  <si>
    <t>ГП РС(Я) "Развитие транспортного комплекса Республики Саха (Якутия) на 2020- 2024 годы"</t>
  </si>
  <si>
    <t>ГП РС(Я) "Обеспечение качественным жильем и повышение качества жилищно-коммунальных услуг на 2020-2024 годы"</t>
  </si>
  <si>
    <t xml:space="preserve">МП "Комплексное развитие систем коммунальной инфраструктуры и комфортного пространства для жизнедеятельности граждан на территории Мирнинского района" </t>
  </si>
  <si>
    <t>МП "Комплексное развитие систем коммунальной инфраструктуры и комфортного пространства для жизнедеятельности граждан на территории Мирнинского района"</t>
  </si>
  <si>
    <t>ГП РС(Я) "Формирование современной городской среды на территории РС(Я)", 
ГП РС(Я) "Обеспечение качественным жильем и повышение качества жилищно-коммунальных услуг на 2020-2024 годы"</t>
  </si>
  <si>
    <t>ГП РС(Я) "Формирование современной городской среды на территории Республики Саха (Якутия)", 
ГП РС(Я) "Обеспечение качественным жильем и повышение качества жилищно-коммунальных услуг на 2020-2024 годы"</t>
  </si>
  <si>
    <t>ГП РС(Я) "Экономическое развитие и РС(Я) на 2020-2024 годы", 
МП «Пожарная безопасность. Защита населения на территории Мирнинского района от чрезвычайных ситуаций» (до 01.01.19)
МП "Предупреждение и ликвидация последствий чрезвычайных ситуаций на территории муниципального района" (2019-2023)</t>
  </si>
  <si>
    <t>МП "Управление муниципальной собственностью"</t>
  </si>
  <si>
    <t>ГП РС(Я) "Обеспечение безопасности жизнедеятельности населения Республики Саха (Якутия) на 2020-2024 годы", 
МП «Охрана окружающей среды, утилизация и переработка отходов производства и потребления на территории МО "Мирнинский район"»</t>
  </si>
  <si>
    <t>МП "Создание экономической среды развития производственного потенциала, предпринимательства, занятости и туризма в Мирнинском районе"
МП "Создание условий для развития и поддержки сельскохозяйственного производства в поселениях, расширения рынка сельскохозяйственной продукции, сырья и продовольствия в Мирнинском районе"</t>
  </si>
  <si>
    <t>МП "Создание условий для развития и поддержки сельскохозяйственного производства в поселениях, расширения рынка сельскохозяйственной продукции, сырья и продовольствия в Мирнинском районе"</t>
  </si>
  <si>
    <t>ГП РС(Я) "Развитие сельского хозяйства и регулирование рынков сельскохозяйственной продукции, сырья и продовольствия на 2020-2024 годы",
МП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 
МП «Создание условий для развития сельского хозяйства и регулирование рынков сельскохозяйственной продукции, сырья и продовольствия в Мирнинском районе»</t>
  </si>
  <si>
    <t>ГП РС(Я) «Развитие предпринимательства и туризма в РС(Я) в 2020-2024 году», 
МП "Создание экономической среды развития производственного потенциала, предпринимательства, занятости и туризма в Мирнинском районе"</t>
  </si>
  <si>
    <t xml:space="preserve">ГП РС(Я) "Инновационное и цифровое развитие в Республике Саха (Якутия) на 2020 - 2024 годы", 
МП "Создание экономической среды развития производственного потенциала, предпринимательства, занятости и туризма в Мирнинском районе" </t>
  </si>
  <si>
    <t xml:space="preserve">ГП РС(Я) "Инновационное и цифровое развитие в Республике Саха (Якутия) на 2020 - 2024 годы" </t>
  </si>
  <si>
    <t>ГП РС(Я) «Развитие предпринимательства и туризма в РС(Я) в 2020-2024 году»
МП "Создание экономической среды развития производственного потенциала, предпринимательства, занятости и туризма в Мирнинском районе"</t>
  </si>
  <si>
    <t>ГП РС(Я) "Развитие предпринимательства и туризма в РС(Я) на 2020-2024 годы", 
ГП РС(Я) "Инновационное и цифровое развитие в РС(Я) на 2020 - 2024 годы", 
МП "Создание экономической среды развития производственного потенциала, предпринимательства, занятости и туризма в Мирнинском районе"</t>
  </si>
  <si>
    <t>ГП РС(Я) "Развитие предпринимательства и туризма в РС(Я) на 2020 - 2024 годы", 
МП "Создание экономической среды развития производственного потенциала, предпринимательства, занятости и туризма в Мирнинском районе"</t>
  </si>
  <si>
    <t>ГП РС(Я) "Профилактика правонарушений в Республике Саха (Якутия) на 2020-2024 годы", 
ГП РС(Я) «Развитие предпринимательства и туризма в РС(Я) в 2020-2024 году», 
ГП РС(Я) "Содействие занятости населения РС(Я) на 2020 - 2024 годы"
МП "Доступное дополнительное образование", 
МП "Профилактика правонарушений среди несовершеннолетних"</t>
  </si>
  <si>
    <t>ГП РС(Я) «Развитие предпринимательства и туризма в РС(Я) в 2020-2024 году»,
Приоритетный проект РС(Я) "Местные кадры - в промышленность"
МП "Создание экономической среды развития производственного потенциала, предпринимательства, занятости и туризма в Мирнинском районе"</t>
  </si>
  <si>
    <t>ГП РС(Я) "Содействие занятости населения Республики Саха (Якутия) на 2020-2024 годы"</t>
  </si>
  <si>
    <t>ГП РС(Я) "Экономическое развитие Республики Саха (Якутия) на 2020 - 2024 годы", 
МП "Создание экономиеческой среды развития производственного потенциала, предпринимательства, занятости и туризма в Мирнинском районе"</t>
  </si>
  <si>
    <t>ГП РС(Я) "Экономическое развитие РС(Я) на 2020 - 2024 годы" , 
ГП РС(Я) "Развитие образования РС(Я) на 2020 - 2024 годы и на плановый период до 2026 года", 
ГП РС(Я) Содействие занятости населения РС(Я) на 2020 - 2024 годы", 
МП "Создание экономиеческой среды развития производственного потенциала, предпринимательства, занятости и туризма в Мирнинском районе"</t>
  </si>
  <si>
    <t>ГП РС(Я) "Экономическое развитие РС(Я) на 2020 - 2024 годы" , 
ГП РС(Я) "Развитие образования РС(Я) на 2020 - 2024 годы и на плановый период до 2026 года", 
ГП РС(Я) Содействие занятости населения РС(Я) на 2020 - 2024 годы"
МП «Развитие системы общего образования»</t>
  </si>
  <si>
    <t>ГП РС(Я) "Экономическое развитие РС(Я) на 2020 - 2024 годы"</t>
  </si>
  <si>
    <t>МП «Поддержка общественных и гражданских инициатив в Мирнинском районе», 
МП "Молодежь Мирнинского района"</t>
  </si>
  <si>
    <t>ГП РС(Я) "Обеспечение качественным жильем и повышение качества жилищно-коммунальных услуг на 2020-2024 годы", 
МП "Градостроительное планирование развития территорий. Снижение административных барьеров в области строительства"</t>
  </si>
  <si>
    <t>ГП РС(Я) "Управление собственностью на 2020-2024 годы",
ГП РС(Я) "Обеспечение экологической безопасности, рационального природопользования и развитие лесного хозяйства РС(Я) на 2020 - 2024 годы", 
ГП РС(Я) "Обеспечение качественным жильем и повышение качества жилищно-коммунальных услуг на 2020-2024 годы"
МП "Градостроительное планирование развития территорий. Снижение административных барьеров в области строительства"</t>
  </si>
  <si>
    <t>ГП РС(Я) "Содействие занятости населения Республики Саха (Якутия) на 2020 - 2024 годы"</t>
  </si>
  <si>
    <t>Приложение 5</t>
  </si>
  <si>
    <t>Специально организованное наблюдение.
Численность опрошенного населения, удовлетворенного деятельностью органов исполнительной власти МО «Мирнинский район» / Численность опрошенных * 100</t>
  </si>
  <si>
    <t>Специально организованное наблюдение.  
Численность опрошенного населения, удовлетворенного уровнем открытости органов / Численность опрошенных * 100</t>
  </si>
  <si>
    <t>Отчетность сельскохозяйственных товаропроизводителей</t>
  </si>
  <si>
    <t>МКУ "Управление сельского хозяйства"</t>
  </si>
  <si>
    <t>Внедрение методологии наставничества обучающихся в образовательных организациях</t>
  </si>
  <si>
    <t>.</t>
  </si>
  <si>
    <t>В Центре дополнительного образования г. Мирный продолжает функционировать детский технопарк, в рамках которого продолжают работать студии технической направленности (Робоквантум, Промышленный дизайн, хай-тек цех, IT-квантум, биоквантум). В 2020 году на базе ЦДО г. Мирный открыт IT-центр</t>
  </si>
  <si>
    <t>Мероприятие завершено. В рамках проекта система внедрена во всех классах СОШ № 1, Политехническом лицее, СОШ № 7, СОШ № 8, СОШ № 12, СОШ № 26 г. Мирный. С февраля 2020 года к реализации проекта присоединилась СОШ № 6 с.Арылах.</t>
  </si>
  <si>
    <t xml:space="preserve">
В 2020-2021 учебном году открыты профильные корпоративные классы на базе МБОУ «Политехнический лицей» - 10-11 «АЛРОСА-классы», на базе МАОУ «СОШ № 26» 10-11 «Роснефть-классы». Запущен 10 «АЛРОСА-класс online» на базе МБОУ «Политехнический лицей» для обучающихся Мирнинского района. На базе МАОУ «СОШ №24» продолжает работу экспериментальный 9а класс корпоративного обучения Удачнинского ГОКа. </t>
  </si>
  <si>
    <t>В учреждениях дополнительного образования Мирнинского района реализуется 32 дополнительных общеразвивающих программы по направлению "Техническое творчество" с общим охватом 884 человек (8,6%), по естественнонаучному направлению - 5 программ с общим охватом 159 человек (1,6%). В том числе Детский технопарк на базе МБУ ДО "ЦДО" г. Мирный продолжает реализацию дополнительных общеразвивающих программ: робоквантум, промышленный дизайн, хайтек, IT-квантум и биоквантум. Продолжается реализация программы техномодуля "АЛРОСА".  
Разработаны программы дополнительного образования IT направленности на базе IT-школы (МАОУ "СОШ №26").
Ежегодно проводится анкетирование обучающихся ОО по востребованным кружкам и секциям.
В рамках национального проекта "Образование", федерального проекта "Успех каждого ребенка" в 2022-2023 гг. из средств федерального бюджета будут выделены средства в размере 16,7 млн.рублей на создание новых мест для реализации дополнительных образовательных программ всех направленностей.</t>
  </si>
  <si>
    <t>Преподавателями МПТИ (ф) СВФУ  им.М.К.Аммосова в 2020 году реализовывались образовательные программы в рамках довузовской подготовки для обучающихся  Алроса-класса  МБОУ "Политехнический лицей" по математике, физике и  информатике и ИКТ, а также для обучающихся Роснефть-классов в МАОУ "СОШ №26" - по математике, физике, химии и информатике и ИКТ.</t>
  </si>
  <si>
    <t xml:space="preserve">
Курсы повышения квалификации и переквалификации в 2020 году в сфере дополнительного образования детей прошли 122 работника. Количество курсов  повышения квалификации - 173, количество пройденных курсов переподготовки - 13.</t>
  </si>
  <si>
    <t>Ежегодно в ОО района проводится мониторинг качества образования. С 2015 года проводятся всероссийские проверочные работы (ВПР), в 2020 году во Всероссийских проверочных работах приняли участие только 11- классники (они написали проверочные работы по иностранному языку, географии, истории, химии, физике). В связи с угрозой распространения новой короновирусной инфекции COVID-19  проведение ВПР в 4-8 классах перенесено на сентябрь-октябрь 2020 года. 3 школы (СОШ № 1, 23, 26) реализуют пилотный проект по внедрению в общеобразовательных организациях модуля «Многоуровневая система оценки качества образования (МСОКО)». В  2020 году проведены республиканские контрольные  работы по математике-7 класс, русскому языку-3 класс, истории-10 класс, английскому языку-8 класс во всех ОО района.</t>
  </si>
  <si>
    <t>В рамках исполнения поручения Президента Российской Федерации от 30 января 2019 г. № Пр-118 ПАО «Сбербанк» запущена цифровая платформа персонализированного обучения, обеспечивающая реализацию индивидуальных траекторий обучения и оценки результатов, на базе организаций, реализующих программы основного общего образования.
С сентября 2020 года запущен проект по апробации данной цифровой платформы персонализированного обучения на базе МКОУ "СОШ № 9 им. Р.В. Лонкунова". 
Подписано соглашение о предоставлении доступа к Школьной Цифровой платформе (ШЦП) с Автономной некоммерческой организацией содействия внедрению в общеобразовательной школе инновационных образовательных технологий «Платформа новой школы» (г.Москва).
На платформе назначен и зарегистрирован конфигуратор. Конфигуратором созданы учетные записи учителей-предметников (12 учителей) и учащихся 6, 8 классов (17 учащихся). Обучение начнется в апреле 2021 года.</t>
  </si>
  <si>
    <t xml:space="preserve">31.01. 2020  г. - 1 педагог ЦДО г.Мирный прошел профессиональную переподготовку в ГАНОУ РС(Я) "РРЦ "Юные якутяне" по программе дополнительного профессионального образования "Педагог дополнительного образования"
12.10.2020-27.11.2020 г. - Обучение управленческих команд образовательных организаций в рамках реализации дополнительной профессиональной программы (повышение квалификации) «Современные механизмы управления как ключевое условие развития образовательной организации» - 1 команда СОШ № 9 (1 директор+2 заместителя) 
06-07.11.2020 г. - Обучение педагогических работников образовательных организаций по учебной программе «Внедрение непрерывной системы инклюзивного образования посредством использования системы Брайля и адаптивных компьютерных технологий» в рамках реализации гранта Президента Российской Федерации на развитие гражданского общества на 2019-2020 годы - 15 педагогов.
30.11.2020-20.12.2020 г. - Стажировка учителей родных языков коренных малочисленных народов Арктики и Севера – 1 учитель эвенкийского языка СОШ-ЭКЦ № 10 </t>
  </si>
  <si>
    <t>В рамках реализации образовательных программ, отвечающих требованиям международных стандартов и практикоориентированных подходов в общеобразовательных организациях обновлено  содержание учебного предмета "Технология",  который является базой для овладения современными технологиями.  В 2020 году проводился муниципальный чемпионат среди школьников «Молодые профессионалы» (WorldSkills Junior) в Мирнинском районе. 44 молодых профессионала состязались за звание чемпиона по четырем компетенциям: графический дизайн, промышленный дизайн,web-дизайн и разработка, фотография.С 27 сентября по 4 октября в городе Хабаровск прошел полуфинал Дальневосточного федерального округа Всероссийского конкурса «Большая перемена». Мирнинский район на полуфинале представили Дыминская Вероника, ученица 11 А класса школы №23 (п. Айхал), и Праздникова Карина, ученица 10 Б класса школы №12 (г. Мирный). Республику Саха (Якутия) на финале представитла Дыминская Вероника.</t>
  </si>
  <si>
    <t>МПТИ: Сотрудничество базовой кафедры нефтегазового дела осуществляется с компаниями "Роснефть", "АЛРОСА-Газ", "РНГ", "ТЮНГД". Проводятся аналитические работы для нефтедобывающих предприятий на базе лаборатории "Комплексный анализ техногенных нарушений среды".</t>
  </si>
  <si>
    <t xml:space="preserve">Для обучающихся с ограниченными возможностями здоровья  ежегодно разработываются  адаптированные образовательные программы на основании заключения территориальной психолого-медико-педагогической комиссии. В 2019-2020 учебного года 385  обучающихся проходили обучение по адаптированным образовательным программам, из них 314 в форме инклюзивного образования.Продолжается реализация республиканского проекта «Дистанционное обучение детей-инвалидов», в который включены 7 учащихся Мирнинского района. В рамках реализации республиканского проекта «Доступная среда» 4 общеобразовательные организации Мирнинского района (МБОУ «СОШ № 7», и МБОУ «СОШ № 23», МАОУ «СОШ № 8», МАОУ «СОШ № 19») являются базовыми школами по внедрению инклюзивного образования. </t>
  </si>
  <si>
    <t>На официальном сайте МКУ «МРУО» создан навигатор информационно-методических ресурсов, а также на сайтах образовательных организаций созданы баннеры:
- портал госуслуг;
- bus.gov.ru;
- земский учитель;
- информационная безопасность;
- безопасность жизнедеятельности.</t>
  </si>
  <si>
    <t>Обеспечивается исполнение плана мероприятий («дорожной карты») по переводу муниципальных услуг в электронную форму для оказания их посредством государственной информационной системы «Портал государственных и муниципальных услуг (функций) Республики Саха (Якутия)», утвержденного Приказом Министерства связи и информационных технологий PC (Я) № П-01-79 от 30.03.2018.
Действующие интерактивные формы заявлений на сегодняшний день (для заполнения), позволяющие получить услугу в электронном виде: 
-  Заявление о постановке на учёт и зачисление детей в образовательные организации, реализующие основную образовательную программу дошкольного образования (детский сад).
-  Заявление на зачисление в общеобразовательную организацию.
-    Заявление о предоставлении информации об образовательных программах и учебных планах, рабочих программах учебных курсов, предметов, дисциплин (модулей), годовых календарных учебных графиках.
-  Предоставление информации о текущей успеваемости учащегося, ведению электронного дневника и электронного журнала успеваемости; 
- Предоставление информации об организации общедоступного и бесплатного дошкольного, начального общего, основного общего, среднего общего образования в общеобразовательных учреждениях, расположенных на территории МО «Мирнинский район» Республики Саха (Якутия). 
- Предоставление информации о результатах сданных экзаменов, тестирования и иных вступительных испытаний, а также о зачислении в образовательное учреждение.</t>
  </si>
  <si>
    <t>В работе. Началось строительство нового здания для МАУ ДО "ЦДО" г. Мирный</t>
  </si>
  <si>
    <t>В работе.
Новая система аттестации педагогических работников была запланирована в 2020 году, в связи с пандемией коронавирусной инфекции новые правила аттестации начнут действовать с 1 сентября 2021 года</t>
  </si>
  <si>
    <t xml:space="preserve">
"IT-куб" начнет свою работу в новом здании ЦДО г.Мирный в 2022 году.  в рамках Федерального проекта «Цифровая образовательная среда» для создания IT-Куба в 2022 году из средств федерального бюджета будет выделено16 млн рублей</t>
  </si>
  <si>
    <t xml:space="preserve">
Издан приказ МКУ "МРУО" №624 от 07.11.2019 "Об утверждении методических рекомендаций с Методическими рекомендациями по наставничеству и шефству в работе с учащимися общеобразовательных школ Республики Саха (Якутия)". В Мирнинском районе продолжается внедрение методологии наставничества обучающихся. По итогам 2020 года более 29% школьников вовлечены в различные формы наставничества.</t>
  </si>
  <si>
    <t>К высокоскоростной сети Интернет подключены:
- в 2019 году МБОУ "Политехнический лицей", МБОУ "СОШ №7",  МАОУ "СОШ №26" (100 Мб/сек);
- в 2020 году МКОУ "СОШ №9 им. Р.В. Лонкунова" (50 Мб/сек)</t>
  </si>
  <si>
    <t xml:space="preserve"> Участие учащихся ДЮСШ в республиканских мероприятиях, Первенствах РС (Я), ДФО, России проводится в рамках МП "Доступное дополнительное образование" на 2019-2023 годы. В 2020 году учащиеся ДЮСШ с января по апрель приняли участие в 2 первенствах РС (Я), в 3 первенствах ДФО и в одном Всероссийском соревновании. В ДЮСШ было проведено 22 спортивно-массовых мероприятия районного уровня из них 9 в онлайн формате. В 2020 году соревнования прошли за счет МП "Доступное образование" на сумму 1 270 651,8 рублей.   </t>
  </si>
  <si>
    <t>Ежегодно в рамках совещаний работников образования Республики Саха (Якутия) МКУ "МРУО" и образовательные организации принимают участие в Ярмарке вакансий педработников.</t>
  </si>
  <si>
    <t xml:space="preserve">
В январе 2020 года организованы профориентационные встречи по школам города Мирного с представителями Мирнинского Центра ОВД филиала «Аэронавигации Северо-Восточной Сибири» ФГУП «Госкорпорации по ОрВД» с целью популяризации профессий диспетчера по управлению воздушным движением и специалиста службы эксплуатации радиотехнического обеспечения полетов и авиационной электросвязи. 
В рамках Всероссийского проекта "Классная встреча" прошли встречи с представителями МРТК.
В декабре 2020 года прошла районная профориентационная игра "Мой выбор". Организаторы - ЦПК АК "АЛРОСА" и МКУ "МРУО". Приняли участие 19 команд. </t>
  </si>
  <si>
    <t>В конце 2021 г. предполагается завершить геологоразведку, разработка ТЭО с целью принятия решения о возобновлении разработки трубки "Мир" предварительно запланирована на 2022 год.</t>
  </si>
  <si>
    <t xml:space="preserve">В 2020 году выполнялись работы по проходке горизонта -630м. и горизонта -580м. (конвейерный и транспортный уклоны). </t>
  </si>
  <si>
    <t xml:space="preserve"> В 2020 году 29 молодых семей Мирнинского района получили свидетельства о праве на получение социальной выплаты на приобретение жилого помещения или строительство индивидуального жилого дома. 
 По состоянию на 01.01.2021 из 29 молодых семей свидетельства реализовали 28 семей. Свидетельство не реализовано одной молодой семьей из с. Арылах, ввиду того, что в нарушение пункта 2.1 постановления Правительства Республики Саха (Якутия) № 65 от 01.04.2020 (жилое помещение приобретено у родственников). Выплата по данной заявке не была произведена, о чем были уведомлены молодая семья и кредитное учреждение (ПАО «Сбербанк»). По заявлению семьи банковский счет закрыт без перечисления средств социальной выплаты.  
 В 2020 году на реализацию данного направления предусмотрено средств из всех уровней бюджетов на общую сумму в размере 25 100 459,16 руб. (в т.ч. из средств Федерального бюджета 6 621 004,63 руб., Республиканского бюджета 575 739,53 руб.). Кассовый расход на 01.01.2021 г. составляет 24 593 277, 51 руб. из всех уровней бюджетов. Неиспользованный остаток средств в размере 507 181,65 руб. возвращен в государственный бюджет Республики Саха (Якутия) пропорционально уровню софинансирования в соответствии с Бюджетным кодексом РФ.</t>
  </si>
  <si>
    <t xml:space="preserve"> В МАУ ДО "ДЮСШ" работает отделение по адаптивной физической культуре для детей с ОВЗ. В мае были проведены соревнования для детей с ОВЗ в онлайн режиме. 
Общество инвалидов Мирнинского района приняли участия в Грантах Ил-Дархана, название проекта "Через игру к Миру", были приобретены 6 столов для настольных игр для лиц с оргранинченными возможностями здоровья.                           В 2020 году были проведены мероприятия для лиц с ограниченными возможнотями здоровья в режиме онлайн.</t>
  </si>
  <si>
    <t>В течение 2020 года с администрациями поселений Мирнинского района организованы и проведены спортивно-массовые мероприятия с привлечением всех слоев населения:  Спартакиада среди поселений МО «Мирнинский район», посвященная 55-летию образования Мирнинского района по 6 видам спорта (волейбол среди женщин, волейбол среди мужчин, борьба «Хапсагай», мас-рестлинг, шашки, легкая атлетика),Спартакиада Мирнинского отделения Ассамблеи народов Республики Саха (Якутия), посвященная 75-летию Победы советского народа в Великой Отечественной войне 1941-1945 гг, 55-летию со дня образования Мирнинского района, 65-летию города Мирного по 5 видам спорта (волейбол среди мужчин, волейбол среди женщин, шашки, гиревой спорт, пулевая стрельба, общая физическая подготовка).</t>
  </si>
  <si>
    <t>Размещение  в средствах массовой информации осуществлялось в  рамках учредительного договора  и договора информационного сопровождения, также информация размещалась в социальных сетях.</t>
  </si>
  <si>
    <t>В 2020 году работы не проводились ввиду отсутствия финансирования.</t>
  </si>
  <si>
    <t>Все библиотеки района имеют доступ в сеть ИНТЕРНЕТ, пользователи библиотек имеют возможность доступа к "Электронной библиотеке"</t>
  </si>
  <si>
    <t>Разработана экскурсионная программа «Памятные места города Мирного», которая включает в себя посещение основных объектов культурного наследия, смотровой площадки карьера «Мир». Большая работа по популяризации культурного наследия ведется в социальной сети ИНСТАГРАММ в аккаунте Центральной городской библиотеки г. Мирного ведется рубрика "Памятники и памятные места города Мирного". Проведена работа по внесению информации о памятниках Мирнинского района, посвященных Победе в Великой Отечественной войне 1941-1945 года на платформе «местопамяти.рф».</t>
  </si>
  <si>
    <t>Материалы о деятельности Администрации МО "Мирнинский район", районного Совета депутатов в указанный период публиковались в газете "Мирнинский рабочий", на сайтах алмазный-край.рф, ЯСИА, Yakutia24, Улусмедиа, в Инстаграме, Вконтакте, Фейсбуке. Репортажи об актупальных событиях выходили на канале Медикомпании "Алмазный край" (ТВ и РВ), телеканале Якутия24. Было подготовлено интервью Главы района телекомпанией "Родина", федеральным каналом "Звезда". Мониторинг удовлетворенности открытостью органов МСУ населением района ведется ГАУ "Центр стратегических исследований при Главе РС(Я)". Мониторинг печатных и электронных СМИ ведется по индикаторам МП "Создание условий для развития СМИ и формирования положительного имиджа МО "Мирнинский район"</t>
  </si>
  <si>
    <t xml:space="preserve">Освещение деятельности осуществляется через:
2020 г.: газету "МР" (1 907 560 руб.), МК "Алмазный край" (1 415 000 руб.) </t>
  </si>
  <si>
    <t xml:space="preserve">В 2020 г. в связи с меропритиями, направленными на противодействие распространению новой коронавирусной инфекции, форумы, аналогичные мероприятиям 2019 г., в Мирнинском районе не проводились. За исключением традиционных коллегий при Главе Мирнинского района, на которых обсуждались вопросы социально-экономического взаимодействия компаний-недропользователей с поселениями района, инвестиционная деятельность компаний. Все реализуемые в этом формате задачи имели информационное сопровождение в СМИ и на аккаунтах социальных сетей. Основное внимание было уделено помощи недропользователей здравоохранению Мирнинского района и финансированию ими строительства социальных объектов в поселениях района. </t>
  </si>
  <si>
    <t>Материалы о работе Общественного совета размещаются в СМИ по факту проведения заседаний</t>
  </si>
  <si>
    <t>В 2020 году специалисты МКУ "КИО" и МКУ "КСУ"  в составе Комиссии ГКУ РС (Я) "Мирнинское лесничество" приняли участие по приему рекультивированных земель, расположенных в лесном фонде на территории Мирнинского района у следующих компаний: АО «РНГ», ООО «Таас-Юрях Нефтегазодобыча», ПАО «Сургутнефтегаз», ООО «Сюльдюкарнефтегаз», Вилюйская ГРЭ АК «АЛРОСА» (ПАО). Подготовка документов, в том числе проектов рекультивации разрабатываются  Арендаторами земельных участков за счет собственных средств. Земельные участки, находящиеся в собственности МО "Мирнинский район" РС (Я) в 2020 г. не рекультивировались.</t>
  </si>
  <si>
    <t>Муниципальной программой предусмотрены приоритетные направления в т.ч. сбор, сортировка, обработка и утилизация отходов, в том числе отсортированных материалов, а также переработка металлических и неметаллических отходов, мусора и прочих предметов во вторичное сырье или транспортировка в другие регионы. Так же Программой предсмотрено субсидирование проектов по приоритетным направлениям. За 2020 г.заявок на субсидирование по данному направлению не поступало.</t>
  </si>
  <si>
    <t>Проект с 2019 г запущен в промышленную эксплауатацию. Оборот предприятия за 2020г за счет ввода производства увеличился на 38%.</t>
  </si>
  <si>
    <t>Заключен МК от 11.07.2020 года на выполнение работ по строительству наружних сетей канализации п. Газовиков 1 этап строительства 2 очередь. Протяженность участка построенных сетей 239 м.п.</t>
  </si>
  <si>
    <t>Работы завершены в 2019 году.</t>
  </si>
  <si>
    <t>Работа завершена. Объект введен в эксплуатацию</t>
  </si>
  <si>
    <t>Мирнинским КГЭН проведено 61 контрольно-надзорное мероприяте, выявлено 151 нарушение, предъявлено 136 штрафов. В связи с угрозой распространения новой короновирусной инфекции (COVID-19) на нарушителей правил режима повышенной готовности составлены 20 протоколов по ч. 1 ст. 20.6.1 КоАП РФ переданы в Мирнинский районный суд. В целях контроля и надзора деятельности недропользователей на постоянной основе проводятся  плановые (рейдовые) осмотры территории, акватории. Штатная численность Мирнинского КГЭН составляет 5 ед.  С учетом оптимизации государственных гражданских служащих РС (Я) Минэкологии РС (Я) считает нецелесообразным увеличение штата работников комитета.</t>
  </si>
  <si>
    <t>Подготовка проектной документации по объекту: "г. Мирный. Застройка 5 квартала. Жилой комплекс."</t>
  </si>
  <si>
    <t>включить мероприятие</t>
  </si>
  <si>
    <t>Введено в эскплуатацию в 2018 году.</t>
  </si>
  <si>
    <t>В течение 2020 года помещение санатория-профилактория "Горняк" использовалось как обсерватор, а затем как ведрмственный объект изоляции в рамках противоэпидемических мероприятий</t>
  </si>
  <si>
    <t>Проведены районные мероприятия:
Ко Дню отца проведен онлайн конкурс «Наш с папой полезный и интересный карантин» с участием 30 семей из г. Мирный, п. Айхал, г. Удачный, Арылаха, с.Тас-Юрях, п. Чернышевский, п. Алмазный, п. Светлый и с.Сюльдюкар.  Цель мероприятия – пропаганда ответственного отцовства, здорового образа жизни и семейных ценностей. Мероприятие вызвало положительные отзывы участников и зрителей. 
К Международному Дню семьи проведен районный конкурс «Переделка-2020», в котором приняли участие 25 семей из г. Мирный, г. Удачный, п. Айхал, с. Сюльдюкар, с. Тас-Юрях и п. Арылах. Все фотографии были размещены на официальной странице инстаграм Администрации МО «Мирнинский район» и получили более двух тысяч положительных откликов. Ко Дню любви семьи и верности проведен конкурс семейных фотографий «Моя семья – мое богатство». Мероприятие вызвало положительные отзывы пользователей социальных сетей. 
Ко Дню девочек проведена онлайн конференция «Моя будущая профессия: практические советы от женщин-профессионалов», с приглашением женщин-спикеров - врача, предпринимателя, промышленного дизайнера, дизайнера виртуальной реальности, модельера, экономиста и адвоката, в которой приняли участие 100 девочек.
Ко Дню Матери РС(Я) проведены 3 онлайн конкурса «Портрет Матери», «Дочка и мама - суперкоманда» и конкурс педагогических задач, в которых приняли участие 23 семьи. 
        В 2020 году премией Главы района «Слава района» в размере 40 000 рублей награждены 3 матери с 5 детьми Фомина Наталья Александровна (с. Арылах), Доржиева Эржена Пурбуевна (г. Мирный), Другина Евдокия Михайловна (с. Тас-Юрях).</t>
  </si>
  <si>
    <t>В рамках муниципальной целевой программы «Социальная поддержка населения Мирнинского района на 2019-2023 годы» оказана материальная помощь малоимущим гражданам, попавшим в трудную жизненную ситуацию, многодетным и неполным малообеспеченным семьям, инвалидам, пожилым гражданам и другим категориям населения на сумму 10 млн 705 тыс рублей с охватом населения в количестве 383 (АППГ – 9 млн  311 тыс  рублей с охватом 332 человека), в том числе оказана помощь 81 инвалидам (из них 21 семья с детьми – инвалидами) на сумму 2 млн 969 тыс рублей, освободившимся из мест лишения свободы 10 заявителям на сумму 235 тыс. рублей.  С целью оказания адресной материальной помощи жителям Мирнинского района в период распространения новой коронавирусной инфекции COVID-19 оказана поддержка адресная материальная помощь оказана 69 индивидуальным предпринимателям или их работникам на сумму 939 тыс. руб.,</t>
  </si>
  <si>
    <t xml:space="preserve">В условиях ограничительных мероприятий для граждан старшего возраста, связанных с распростаранением новой коронавирусной инфекции продолжена  работа Школы третьего возраста. Дистанционно организовано бесплатное обучение для граждан старшего возраста, занятость клубной деятельностью (обучение игре на хомусе, «ИЗОтерапия», английский язык, «Мое здоровье», «Как заработать на хобби», «Мода третьего возраста» и др.). Охват составил 100 чел.
Создана WhatsApp группа  для людей старшего возраста, которая предусматривает проведение  физкультурно-оздоровительных мероприятий  для развития физической активности «Делай с нами, дела как мы, делай лучше нас». Проведен конкурс «Ай, да я!»
</t>
  </si>
  <si>
    <t>В 2020 году на учете по безработице в ЦЗН состоит 46 инвалидов. Из них 10 чел - в п. Айхал, 30 инвалидов - в г. Мирный, 3 инвалида - в г. Удачный, 3 чел. - в п. Чернышевский.  1 группа инвалидности - 2 чел., 2 гр. инвалидности - 11 чел., 3 гр. инвалидности - 41 чел.
Снято с учета по безработице в связи с трудоустройством 18 инвалидов, из них 10 по направлению службы занятости (МЦРБ - 1 чел., ВГРЭ - 1 чел., УКС - 1 чел., АГОК - 1 чел., общественные работы - 4 чел.). 
Кроме того, 5 инвалидов были направлены на общественные работы без снятия с учета по безработице в МУП "МПАТП" на один месяц с возможным трудоустройством у работодателя на постоянной основе, ООО ОЯ РО ВРИО - также на один месяц. 
Заболевания: онкология у 4-х инвалидов, ментальное расстройство - у 1 инвалида.
Уволенные по сокращению штата: 4 - в г. Мирный; 3 - в п. Айхал; 1 - в г. Удачный; 1 - в п. Чернышевский.
4 инвалида проходят лечение в других городах (г. Якутск, г. Казань, г. Москва).
С 01 декабря 2020 года прошла декада инвалидов в которой приняли граждане состоящие на учете по безработице с ограниченными возможностями. 
01.12.2020 г. интерактивно была проведена презентация на тему: «Как найти работу инвалиду» посредством приложений Инстаграмм и Ватсапп. 
02.12.2020 г. прошло анкетирование и онлайн-опрос, результат которого показал, что большинство инвалидов мужского пола не имеют профессионального образования или которые имеет образование, но не могут работать по той специальности из-за ограничений по здоровью. Работу хотели бы найти сторожем-вахтером или охранником, обучаться в следующем году на фотошопера и графического дизайнера - 2 чел.,   сапожное дело - 1 чел.
Большинство женщин имеют высшее профессиональное образование и среднее профессиональное образование, но также не могут продолжать свою трудовую деятельность по своей профессии из-за ограничений по здоровью. Работу бы хотели найти делопроизводителем, копировальщиком, секретарем. Профобучение в 2021 году хотели бы пройти на массажиста, копирайтера, фотошопером, электронный документооборот (ЭДО/СЭД/СБИС), делопроизводитель, финансовый консультант, а также бьюти-специалист (по разным направлениям).
03.12.2020-04.12.2020 была открыта горячая линия для инвалидов. Поступило несколько звонков от граждан с инвалидностью, вопросы в основном задавались по постановке на учет по безработице уволенных в связи с сокращением. Была оказана помощь в постановке на учет по безработице (Фомкинов Б.С.). 
07.12.2020 г. прошла мини-ярмарка вакансий для инвалидов дистанционно, посредством группы в Ватсапп. Безработными были заданы уточняющие вопросы по вакансиям и на одно квотируемое рабочее место в МБОУ «СОШ №7» уборщица служ. помещений была направлена состоящая на учете инвалид Зуйкова Е.А., которая трудоустраивается туда 14-го декабря 2020г.
Информация по работодателям, направляющих сведения по квоте для трудоустройства инвалидов
Всего по Мирнинскому р-ну подают 49 работодателей сведения о квоте. 
Информацию о не предоставляющих и не выполняющих квоту работодателями ежемесячно подается в Прокуратуру г. Мирного.
По полученным сведениям за октябрь 2020г. них в 3-м квартале не выполняют квоту 3 предприятия: 
1. АК «АЛРОСА» (ПАО) - не предоставили вакансии на квоту для трудоустройства инвалидов. Установленная квота - 250, невыполненная квота - 154.
2. ООО «Алроса-Спецбурение» - не предоставили вакансии на квоту для трудоустройства инвалидов. Установленная квота - 8, невыполненная квота - 6.
3. ООО «Алроса-Торг» - не предоставили вакансии для квотируемых рабочих мест для трудоустройства инвалидов. Установленная квота - 3, невыполненная квота - 2.
По полученным сведениям в ноябре 2020г. ООО «Алроса-Спецбурение» на невыполненную квоту для инвалидов подали 5 вакансий для их трудоустройства.
Не выполнили квоту для инвалидов в ноябре 2020г. следующие организации:
1. АК «АЛРОСА» (ПАО) - не предоставили вакансии на квоту для трудоустройства инвалидов. Установленная квота - 250, невыполненная квота - 162.
2.  ООО «Алроса-Торг» - не предоставили вакансии для квотируемых рабочих мест для трудоустройства инвалидов. Установленная квота - 3, невыполненная квота - 2.</t>
  </si>
  <si>
    <t>По итогам 2020 г. по проектам, получивших финансовую поддержку за счет средств МП "Создание экономической среды развития производственного потенциала, предпринимательства, занятости и туризма в Мирнинском районе"                        - количество созданных рабочих мест хозяйствующими субъектами составило 41 ед;
- объем налоговых поступлений от хозяйствующих субъектов, получивших финансовую поддержку за счет программы, в части выгодополучателя – бюджет района составил 23 103.98 тыс. руб;
- количество новых сопровождаемых проектов местного производства товаров, работ, услуг 34 проекта с 2019 г;
- объем привлеченных внебюджетных инвестиций в рамках программы 6 790.0 тыс. руб.</t>
  </si>
  <si>
    <t>В июне 2020г. Заместителем начальника управления  инвестиционного развития и предпринимательства Администрации района пройден курс повышения квалификации по теме "Реализация национальных проектов в Российской Федерации"</t>
  </si>
  <si>
    <t>В связи с введением в 2020 г. ограничительных мер проведение запланированных мероприятий перенесено на более поздний срок.</t>
  </si>
  <si>
    <t>Администрацией Мирнинского района совместно с ТО Роспотребнадзора по Республике Саха (Якутия) в Мирнинском районе проводится регулярная работа, направленная на повышение уровня знаний по вопросам потребительского рынка и развития предпринимательства посредством  проведения теле- и радио передач об актуальных вопросах применения законодательства в данных сферах, а также подготовлены для печати и опубликованы в средствах массовой информации тематические статьи об основах потребительских знаний, направленные на защиту потребительского рынка от некачественных товаров (работ, услуг).Также сотрудниками МАУ "ЦРПЗиТ" в рамках мун.задания  осуществляется оказание услуг по поиску инвесторов и организации взаимодействия субъектов малого и среднего предпринимательства с потенциальными деловыми партнерами в рамках муниципального задания МАУ "ЦРПЗиТ". За 2020 г. предоставлены консультации - 281 субъектам МСП, 772 - физ.лицам. В декабре 2019г. открыт офис Мирнинского отделения ГАУ РС (Я) «Мой бизнес» по оказанию услуг субъектам МСП по принципу "одного окна".</t>
  </si>
  <si>
    <t>В рамках ГП «Развитие предпринимательства и туризма в Республике Саха (Якутия) на 2020-2024 годы» оказано содействие в реализации проекта по созданию придорожного сервиса в сумме 965 401.00 руб</t>
  </si>
  <si>
    <t>Строительство автозаправочного комплекса завершено. Получено разрешение на ввод объекта в эксплуатацию, осуществлена регистрация объекта в Едином гос.реестре недвижимости. На данное время необходимы средства для приобретения ГСМ, моторного масла, охлаждающей и тормозной жидкости.</t>
  </si>
  <si>
    <t>Из бюджета МО "Мирнинский район" предоставлена субсидия ГУП «Чернышевский рыбоводный завод» в размере 2 500 000,0 руб. на возмещение части затрат на приобретение садковой линии площадью 324 кв.м. из МП «Создание условий для развития сельского хозяйства и регулирование рынков сельскохозяйственной продукции, сырья и продовольствия в Мирнинском районе». Садковые линии полностью функционируют.</t>
  </si>
  <si>
    <t>Мероприятие завершено в 2019 году</t>
  </si>
  <si>
    <t>изменен срок реализации</t>
  </si>
  <si>
    <t>МобУ (Аюпов Р.З.)</t>
  </si>
  <si>
    <t>2022-2023</t>
  </si>
  <si>
    <t>Строительство мостового перехода через р. Кукуйдах на строящейся автодороге «Подъезд к с. Сюльдюкар»</t>
  </si>
  <si>
    <t>Строительство мостового перехода через р. Сюльдюкар на строящейся автодороге «Подьезд к с. Сюльдюкар»</t>
  </si>
  <si>
    <t>Работа приостановлена в связи с отстутствием источника финансирования.</t>
  </si>
  <si>
    <t>Внесение изменений в градостроительную документацию МО «Ботуобуйинский наслег», в т.ч. выполнение инженерных изысканий и ортофотопланов.</t>
  </si>
  <si>
    <t>2020-2023</t>
  </si>
  <si>
    <t>МобУ (Аюпов Р.З.</t>
  </si>
  <si>
    <t>Постановка на кадастровый учет территориальных зон согласно правил землепользования и застройки поселений Мирнинского района.</t>
  </si>
  <si>
    <t>Покрытие сотовой связью участка ФАД «Вилюй» в границах Мирнинского района.</t>
  </si>
  <si>
    <t>Создан раздел "Инвестиционная деятельность" на официальном сайте Администрации района.</t>
  </si>
  <si>
    <t>Пассажирские перевозки в течение года по регулируемым  и нерегулируемым тарифам осуществляются в установленном порядке:
   №  203 г. Мирный- п.Светлый;
   №  101 г. Мирный – с.Арылах;
   № 103 Мирный –с. Тас-Юрях (регулируемый);
   № 201 г. Мирный –п. Чернышевский (регулируемый);
   № 2045 г. Мирный-с. Сюльдюкар (регулируемый);
   № 301 «Айхал - Полярный» (регулируемый) 
По маршрутам Мирный-Арылах и Мирный-Светлый пассажирские перевозки осуществляются по утвержденным тарифам на основании договоров.
На линии работает 18 автобусов, из которых 12 автобусов МУП «Чароит», 3 частных автобуса, по договору аренды с МУП «Чароит», и 3 по маршруту Айхал-Полярный.</t>
  </si>
  <si>
    <t>По ФАД "Вилюй"  завершено проектирование участков в 2020 г. В 2021 г. предусмотрен капитальный ремонт в части асфальтирования участков от км. 1152+000 до  км.1170+000. по республиканской автодороге "Анабар"  вопрос по проектированию и ремонту от  км. 0+000 до км.10+000 не решен.</t>
  </si>
  <si>
    <t>Выполнен капитальный ремонт моста через р. Аччыгый Ботуобуйа на км. 1203+490 ФАД «Вилюй» Завершено строительство моста через р. Малая Ботуобуйа на км. 1157+400 ФАД «Вилюй</t>
  </si>
  <si>
    <t>В 2020 году новый транспорт не закупался.</t>
  </si>
  <si>
    <t>В 2020 году форум "Вилюй" не проводился из-за ограничительных мероприятий.</t>
  </si>
  <si>
    <t>В мае при получении диплома о среднем специальном образовании, после 11 класса и среднем специальном образовании после ГАПОУ «МРТК», были поощрены самые активные дети, внесшие существенный вклад в развитие района в социальной сфере и в развитии волонтерского движения. Было поощрено 13 школьников и студентов.                                                                              В работы по формированию системы, направленной на развитие и поддержку институтов молодёжных объединений и молодёжного лидерства в первом квартале 2020 года, были организован выездное мероприятие в село Таас-Юрях, где был совместно с союзом молодёжи села проведен молодёжный образовательный форум с привлечением молодёжи сел Арылах и Сюльдюкар. Охват участников составил более 60 человек.                                                                                                                                   В развитии волонтерского движения и институтов добровольчества на территории Мирнинского района в 2020 году были организованы следующие мероприятия:
В качестве поддержки лиц старше 60 лет и маломобильных граждан во всех населенных пунктах Мирнинского района были организованы волонтерские штабы всероссийской акции «МыВместе», за 2020 год было выполнено более 4000 заявок. Задействовано более 200 волонтеров.
В июне в рамках подготовки всероссийскому голосованию по поправкам в Конституцию в 3 населённых пунктах были созданы волонтерские объединений «Волонтеры Конституции», которые помогали в проведении мероприятий по разнесению порядка голосования, сути вносимых поправок, а также дежурили на участках где проходили голосования. Задействовано было 38 волонтеров.                                                                                                                                                       В целях выявления и реализации потенциала молодежи, поддержка талантливой и одаренной молодёжи района в 2020 году совместно с ГБУ «МРТК» был организован форум «Лидер поколения». Форум прошел в непривычном онлайн формате, участниками которого стало более 100 школьников и студентов. Форм прошел по 5 направлениям: «Молодёжь и политика», «Медиа и молодёжь», «Молодёжная ассамблея народов», «Лидер и команда», «Волонтерство, как форма становления личности гражданина, патриота, человека», «Молодёжные инициативы в предпринимательстве», «Социальное проектирование».</t>
  </si>
  <si>
    <t>В рамках работы по содействию профориентации и карьерным устремлениям молодёжи летом 2020 года была организована работа сезонных студенческих отрядов в 6 населенных пунктах: г. Мирный, п. Светлый, п. Чернышевский, п. Айхал и г. Удачный. В работе отрядов приняло участие 80 студентов. Для организации работ были привлечены средства  республиканской субсидии в размере 624 16 руб. и обеспечено софинансирование работ со стороны поселений в объеме 906 589 руб. Общий объём привлеченных средств из различных источников на организацию студенческих отрядов составил более 3 миллиона рублей. По итогам 2020 года Муниципальное образование Мирнинский район, в лице Главы района, получило благодарность Главы республики Саха (Якутия), как лучший орган местного самоуправления в 2020 году по организации работы студенческих отрядов.</t>
  </si>
  <si>
    <t>Капитальный ремонт взрослой поликлиники ГБУ РС(Я) "МЦРБ"</t>
  </si>
  <si>
    <t>Капитальный ремонт женской консультации ГБУ РС(Я) "Мирнинская центральная районная больница</t>
  </si>
  <si>
    <t>2021-2023</t>
  </si>
  <si>
    <t>Капитальный ремонт врачебной амбулатории п. Алмазный</t>
  </si>
  <si>
    <t>Капитальный ремонт лечебного корпуса с поликлиникой г. Удачный</t>
  </si>
  <si>
    <t>Ведется работа по выбору типового проекта.</t>
  </si>
  <si>
    <t>Строительство ВОЛС завершено.</t>
  </si>
  <si>
    <t>Программа поддержания и развития существующих мощностей ежегодно корректируется в зависимости от потребностей структурных подразделений и фианансового состояния АК "АЛРОСА".</t>
  </si>
  <si>
    <t>За 2020 г.в рамках реализации мероприятия "Реализация мероприятия образовательной деятельности в области профессионального обучения безработных граждан Мирнинского района" обучено и трудоустроено 3 чел.</t>
  </si>
  <si>
    <t>Приобретение оборудования для ГБУ  РС(Я) "Мирнинская центральная районная больница"</t>
  </si>
  <si>
    <t>2021-2025</t>
  </si>
  <si>
    <t>Капитальный ремонт лечебного корпуса с поликлиникой в п. Айхале</t>
  </si>
  <si>
    <t>Приобретение санитарного транспорта для лечебно-профилактических учреждений Мирнинского района</t>
  </si>
  <si>
    <t>Капитальный ремонт стационара ГБУ РС(Я) "МЦРБ"</t>
  </si>
  <si>
    <t>Капитальный ремонт ФАП с. Тас-Юрях</t>
  </si>
  <si>
    <t>Капитальный ремонт ФП с.Сюльдюкар</t>
  </si>
  <si>
    <t>Мероприятия, направленные на повышение кадровой обеспеченности медицинскими работниками в Мирнинском районе</t>
  </si>
  <si>
    <t>% исп.
2019/2020</t>
  </si>
  <si>
    <t>15 декабря 2020 года состоялся Единый день открытия пространства «Цифровая образовательная среда» на базе МБОУ «Политехнический лицей», МБОУ «СОШ №1», МБОУ «СОШ №7», МАОУ «СОШ №8», МАОУ «СОШ №19».
Цель проекта – создание условий для внедрения современной и безопасной цифровой образовательной среды, обеспечивающей формирование ценности к саморазвитию и самообразованию у обучающихся ОО всех видов и уровней, путем обновления информационно- коммуникационной инфраструктуры, подготовки кадров, создания федеральной цифровой платформы.
Из федерального (республиканского) бюджета выделено оборудование (стационарные компьютеры) на сумму:
– 2 004 803,80 руб. в 2019 году для Политехнического лицея;
– 9 036 612,00 руб. в 2020 году для СОШ 1, 7, 8, 19.</t>
  </si>
  <si>
    <r>
      <rPr>
        <b/>
        <sz val="10"/>
        <rFont val="Times New Roman"/>
        <family val="1"/>
        <charset val="204"/>
      </rPr>
      <t>Образование:</t>
    </r>
    <r>
      <rPr>
        <sz val="10"/>
        <rFont val="Times New Roman"/>
        <family val="1"/>
        <charset val="204"/>
      </rPr>
      <t xml:space="preserve"> В 2020 году единовременные выплаты по 150 000,0 рублей были произведены: МКОУ "СОШ № 9" с.Тас-Юрях -  6 чел.; ДОУ АН ДОО "Алмазик" - 2 чел.
</t>
    </r>
    <r>
      <rPr>
        <b/>
        <sz val="10"/>
        <rFont val="Times New Roman"/>
        <family val="1"/>
        <charset val="204"/>
      </rPr>
      <t>Спорт:</t>
    </r>
    <r>
      <rPr>
        <sz val="10"/>
        <rFont val="Times New Roman"/>
        <family val="1"/>
        <charset val="204"/>
      </rPr>
      <t xml:space="preserve"> через МП "Развитие физической культуры и спорта в Мирнинском районе" адресная материальная помощь в 2020 году  выплаты не осуществлялись, т.к. за текущий год не было вновь прибывших тренеров-преподавателей в учреждениях.
</t>
    </r>
    <r>
      <rPr>
        <b/>
        <sz val="10"/>
        <rFont val="Times New Roman"/>
        <family val="1"/>
        <charset val="204"/>
      </rPr>
      <t>Культура:</t>
    </r>
    <r>
      <rPr>
        <sz val="10"/>
        <rFont val="Times New Roman"/>
        <family val="1"/>
        <charset val="204"/>
      </rPr>
      <t xml:space="preserve"> Выплачена единовременная адресная материальная помощь 5 преподавателям по 150 000,0 рублей, поступившим на работу в Детские школы искуств Мирнинского района</t>
    </r>
  </si>
  <si>
    <t xml:space="preserve"> В первом полугодии был проведен конкурс по поддержке добровольческих инициатив, где было поддержано 5 проектов с охватом более 1000 человек (более 200 волонтеров и более 800 благо получателей). Поддержаны проекты: акция «Я с тобой, мой старший друг», программа психологических занятий с элементами тренинга для молодежи «Мы - Волонтеры», проект «Судьбы одной войны. Мы помним, гордимся!», акция «Дорогою добра» и проект «Республика добра», на сумму 62360, 00 руб.</t>
  </si>
  <si>
    <t>По РАП в 2020 году выполнены мероприятия по переелению 5 кв. (11 чел.) ул. Воропая, 3, ул. Таежная, д. 6, ул. Воропая, д. 11.</t>
  </si>
  <si>
    <t>Осуществление технологического присоединения к электрическим сетям, в т.ч. обеспечение готовности объектов электросетевого хозяйства (включая их проектирование, реконструкцию, строительство) в с. Тас-Юрях</t>
  </si>
  <si>
    <t>Оптимизация внутрипоселковой системы электроснабжения с. Сюльдюкар с установкой дизельного электроагрегата мощностью 400кВт/500кВА для нужд с. Сюльдюкар</t>
  </si>
  <si>
    <r>
      <t xml:space="preserve">МО "Город Мирный":
</t>
    </r>
    <r>
      <rPr>
        <sz val="10"/>
        <rFont val="Times New Roman"/>
        <family val="1"/>
        <charset val="204"/>
      </rPr>
      <t xml:space="preserve">- выполнены работы по благоустройств придомовых территорий ( ул. Аммосова, д.96/1 (детская игровая площадка с резиновой крошкой), ул. Московская, д. 28А, ул. Ленина, д.43 , ул. 40 лет Октября, д.2А (бетонирование территории, установление бордюрного камня);
- выполнены работы по корректировке дизайн-проектов благоустройства дворовых территорий;
- произведена проверка сметной стоимости проекта "Благоустройство зоны отдыха на р. Ирелях";
- произведены работы по благоустройству зоны отдыха на р. Ирелях в районе мкр Заречный (очистка от деревьев и редколесья, устройство временной водоводной канавы, планировка склонов и углубление водоводной канавы, перемещение грунта с вертикальной планировкой территории, вертикальная планировка территории  в границах устройства твердых покрытий согласно проекту);
- осуществлено технологическое присоединение к электрическим сетям объекта, расположенного по адресу г.Мирный, ул. Куницына, д/у 18в;
- произведена оценка воздействия и определения последствий негативного воздействия планируемой деятельности на состояние водных биологических ресурсов и среду их обитания;
- выполнены работы по отсыпке некондиционным щебнем беговой спортивной трассы на лыжной базе в мкр Заречном.
</t>
    </r>
    <r>
      <rPr>
        <b/>
        <sz val="10"/>
        <rFont val="Times New Roman"/>
        <family val="1"/>
        <charset val="204"/>
      </rPr>
      <t>МО "Город Удачный":</t>
    </r>
    <r>
      <rPr>
        <sz val="10"/>
        <rFont val="Times New Roman"/>
        <family val="1"/>
        <charset val="204"/>
      </rPr>
      <t xml:space="preserve">
- в рамках реализации федеральной программы (по заявкам жителе города Удачного) выполнено благоустройство дворовых территорий МКД №№15, 16, 18, 19, 20 (проведены следующие виды работ: установка урн, скамеек, освещение, ремонт дорожного проезда.
</t>
    </r>
    <r>
      <rPr>
        <b/>
        <sz val="10"/>
        <rFont val="Times New Roman"/>
        <family val="1"/>
        <charset val="204"/>
      </rPr>
      <t xml:space="preserve">МО "Посёлок Айхал":
- </t>
    </r>
    <r>
      <rPr>
        <sz val="10"/>
        <rFont val="Times New Roman"/>
        <family val="1"/>
        <charset val="204"/>
      </rPr>
      <t>За 2020 год заключены 2 муниципальных контракта от 25.05.2020 г. на благоустройство дворовой территории по ул. Юбилейная д.4 с ИП Симонян В.Б. на сумму 4 096 412,40 руб. (ФБ 1 532 411,69 руб., РБ 15 478,91 руб., МБ 2 548 521,80 руб.) Срок исполнения по 30.08.2020 г.  и МК  от 25.05.2020 г. на благоустройство дворовой территории по ул. Кадзова д.2 с ООО "СМК "Юбилейный" на сумму 7 812 604,80 руб. (ФБ 2 922 588,31 руб., РБ 29 521,09 руб., МБ 4 860 495,40 руб.) Срок исполнения по 30.08.2020 г. Работы выполнены в срок и в полном объеме.</t>
    </r>
  </si>
  <si>
    <t>Предлагается включить мероприятие в соответствии с  Указом Главы РС(Я) от 27.10.2018г. №145 "О стратегических направлениях социально-экономического развития РС(Я)". Не внесение данных сведений в ЕГРН ведет к невозможности выдачи разрешений на строительство объектов кап.строительства после 2022 года согласно действующего градостроительного законодательства.</t>
  </si>
  <si>
    <t>Предлагается включить мероприятие в соответствии с  Указом Главы РС(Я) от 27.10.2018г. №145 "О стратегических направлениях социально-экономического развития РС(Я)". Обновленная информация необходима для принятия решений по строительству объектов кап.строительства, в т.ч. инженерных коммуникаций</t>
  </si>
  <si>
    <t>В 2020 году приобретено горно-транспортное оборудование, необходимое для для ввода в эксплуатацию 2-го карьера «Магнитный» и обеспечения проектной производительности предприятия (3 млн тонн).</t>
  </si>
  <si>
    <r>
      <t xml:space="preserve">МО "Город Удачный":
</t>
    </r>
    <r>
      <rPr>
        <sz val="10"/>
        <rFont val="Times New Roman"/>
        <family val="1"/>
        <charset val="204"/>
      </rPr>
      <t xml:space="preserve">- Администрацией МО "Город Удачный" в 2020 году была подана заявка на участие во Всероссийском конкурсе малых городов и историчнческих поселений, однако стать победителем конкурса не удалось.
</t>
    </r>
    <r>
      <rPr>
        <b/>
        <sz val="10"/>
        <rFont val="Times New Roman"/>
        <family val="1"/>
        <charset val="204"/>
      </rPr>
      <t>МО "Город Мирный":</t>
    </r>
    <r>
      <rPr>
        <sz val="10"/>
        <rFont val="Times New Roman"/>
        <family val="1"/>
        <charset val="204"/>
      </rPr>
      <t xml:space="preserve">
Реализация данных мероприятий входит в п.10.46 "Участие моногородов в реализации приоритетного проекта "Формирование комфортной городской среды".</t>
    </r>
  </si>
  <si>
    <r>
      <t>МО "Город Мирный":
-</t>
    </r>
    <r>
      <rPr>
        <sz val="10"/>
        <rFont val="Times New Roman"/>
        <family val="1"/>
        <charset val="204"/>
      </rPr>
      <t xml:space="preserve"> МО "Город Мирный" приняло участие в конкурсном отборе для предоставления субсидий местным бюджетам муниципальных образований на софинансирование проектов развития общественной инфраструктуры, основанных на местных инициативах по вопросам местного значения. Победителями конкурсного отбора признаны 2 заявки (благоустройство придомовой территории (устройство детской площадки по ул. Солдатова, д.3) и благоустройство дворовой территории (устройство детской площадки по ул. Комсомольская, д.2, д.4, кор.А).
</t>
    </r>
    <r>
      <rPr>
        <b/>
        <sz val="10"/>
        <rFont val="Times New Roman"/>
        <family val="1"/>
        <charset val="204"/>
      </rPr>
      <t>МО "Город Удачный":</t>
    </r>
    <r>
      <rPr>
        <sz val="10"/>
        <rFont val="Times New Roman"/>
        <family val="1"/>
        <charset val="204"/>
      </rPr>
      <t xml:space="preserve">
- Принято участие в конкурсном отборе на реализацию мероприятий по благоустройству мест массового отдыха населения (городских парков), общественных территорий (набережные, центральные площади, парки и др.) и иные мероприятия, предусмотренные государственными (муниципальными) программами формирования современной городской среды.
</t>
    </r>
    <r>
      <rPr>
        <b/>
        <sz val="10"/>
        <rFont val="Times New Roman"/>
        <family val="1"/>
        <charset val="204"/>
      </rPr>
      <t>МО "Посёлок Айхал":</t>
    </r>
    <r>
      <rPr>
        <sz val="10"/>
        <rFont val="Times New Roman"/>
        <family val="1"/>
        <charset val="204"/>
      </rPr>
      <t xml:space="preserve">
За 2020 год заключены 2 муниципальных контракта: 1) заключен 20.07.2020г. на выполнение работ по благоустройству Монумента "30 лет Победы в ВОВ" с  ИП Симонян В.Б. на сумму 1 908 842,40 руб (РБ 1 500 000,00, МБ 363 842,40, внебюджетные 45 000,00). Срок исполнения - 30.09.2020 г.; 2) заключен 13.07.2020 г. на выполнение работ по установке опор уличного освещения по ул. Спортивная с  ИП Симонян В.Б. на сумму 541 316,40 руб (РБ 500 000,00, МБ 26 316,40, внебюджетные 15 000,00) Срок исполнения - 20.10.2020 г. Работы выполнены в срок и в полном объеме</t>
    </r>
  </si>
  <si>
    <t>В 2020 году проведено три Комиссии по распределению субсидий на строительство индивидуальных жилых домов на территории поселений Мирнинского района Республики Саха (Якутия),на которых выделено 4 субсидии на сумму 1 000 000,0 рублей.</t>
  </si>
  <si>
    <t xml:space="preserve">В 2020 году МО "Город Мирный" получена субсидия на погашение ранее заключенного контракта на обустройство зон  ИЖС УСЛЭП в размере 18 362 834.81 рублей - оплата произведена 08.05.2020 года.  </t>
  </si>
  <si>
    <t>В 2020 году в рамках реализации муниципальной программы "Градостроительное планирование и разхвитие территорий Мирнинского района" была подготовлена и утверждена в новой редакции Схема территориального планирования МО "Мирнинский район", закончены работы по актуализации схем тепло-водоснабжения для сельских поселений, внесены изменения в ЕГРН по границе п.Чернышевский и сведения о территориальных зонах.</t>
  </si>
  <si>
    <t>В 2020 году средств на топографические планы зон ИЖС не выделялось.</t>
  </si>
  <si>
    <t>Объект - школа на 990 мест в г.Мирный, включен в Государственную программу Республики Саха (Якутия) «Развитие образования Республики Саха (Якутия) на 2020-2024 годы и на плановый период до 2026 года» утвержденную Указом Главы Республики Саха (Якутия) от 16 декабря 2019г № 900. В Приложении № 3 к Государственной программе «Перечень объектов капитального строительства, финансируемых в рамках государственной программы Республики Саха (Якутия) «Развитие образования Республики Саха (Якутия)» объект находится в п.75, срок строительства 2024 год, в сумме ГБ РС(Я).
К разработке проектно-сметной документации будут приступать в следующем году. Участок под строительство уже выделен.</t>
  </si>
  <si>
    <t>Мероприятие завершено. Обучение в филиале "Айхальский" ГАПОУ МРТК осуществляется в новом здании УЛК.</t>
  </si>
  <si>
    <t>МП "Переселение граждан из аварийного жилищного фонда на территории МО "Мирнинский район" на 2019-2025 годы"</t>
  </si>
  <si>
    <t>После утверждения реализации проекта запуска ФАД А-331 "Вилюй" по "южному" направлению будет рассмотрен вопрос о создании ТЛЦ в г. Мирный. Срок реализации будет известен после утверждения проекта.</t>
  </si>
  <si>
    <t>Направлены запросы в Министерство транспорта и Министерство промышленности и геологии Республики Саха (Якутия) о возможности участия в федеральных и республиканских программах по субсидированию перевода транспорта на газомоторное топливо.
АК "АЛРОСА" (ПАО) перевела часть техники на газомоторное топливо. 
Для муниципальных образований района в настоящее время переход на газомоторное топливо экономически нецелесообразен.</t>
  </si>
  <si>
    <t>ИП Джафаров Г.О.</t>
  </si>
  <si>
    <t>ФАПК "Туймаада"</t>
  </si>
  <si>
    <t xml:space="preserve">Исполнено. 
Ремонтные работы помещений детского сада “Туллукчаан” в с. Арылах завершены в полном объеме, с МБУ ДО “ДШИ” с. Арылах заключен договор безвозмездного пользования части здания с 01.10.2020 г. 
Сделана перепланировка для размещения ДШИ: помещения отгородили от помещений детского сада.
</t>
  </si>
  <si>
    <t xml:space="preserve">В 2020 году работы по газификации микрорайона Заречный не проводились в связи с отсутствиием финансирования.
</t>
  </si>
  <si>
    <t>В 2020 году выполнены мероприятия по строительству линий электропередач мкр. УСЛЭП 5,1 км. Технологическое присоединение завершено.</t>
  </si>
  <si>
    <t>В 2020 году внутрипоселковая система электроснабжения передана в ПАО "Якутскэнерго".
Затраты на содержание внутрипоселковой системы электроснабжения несёт ПАО "Якутскэнерго". Дизельный электроагрегат установлен.</t>
  </si>
  <si>
    <t>В 2020 году не предусмотрены финансовые средства на мероприятия по регулированию численности хищников.</t>
  </si>
  <si>
    <t xml:space="preserve">Проект реализуется, оборот завода за 2020 г составил 18 364,32 тыс. руб. создано 15 рабочих мест.
ООО "МПЖХ" - координатор данного направления. Переработка вторичного сырья ведется по направлению: резиновые шины от автомобилей перерабатывается в резиновую крошку и в дальнейшем используется для наземного покрытия.
</t>
  </si>
  <si>
    <t>Идет поиск инвесторов.</t>
  </si>
  <si>
    <t>В рамках муниципальной программы "Создание экономической среды развития производственного потенциала, предпринимательства, занятости и туризма на территории Мирнинского района на 2018-2022 годы" Муниципальный фонд развития Мирнинского района профинансирован в размере 26 500 000.00 руб. Муниципальным фондом предоставлены займы на реализацию 17 бизнес проектов на сумму 34 050 000.00 рублей. За счет выданных займов создано 17 рабочих мест. Объем налоговых поступлений от получателей поддержки, в части выгодополучателя – бюджет района за 2020 год составил 18 792 501.64 руб. Так же, за 2020 г. 26 субъектов малого и среднего предпринимательства получили финансовую поддержку из бюджета Республики Саха (Якутии) в размере 17 704 296,16 руб. по следующим направлениям: дополнительное образование детей и взрослых, общественное питание, производство продуктов питания, розничная торговля, бытовые услуги, придорожный сервис и другие.</t>
  </si>
  <si>
    <t>Решением сессии районного Совета депутатов от 24 июня 2015г. III-№12-17 утверждено Положение о муниципально-частном партнерстве в МО «Мирнинский район» Республики Саха (Якутия). Заявок в 2020 г не поступало.</t>
  </si>
  <si>
    <t>В рамках данного проекта  осуществляется  строительство двухэтажной  гостиницы на 12 мест по адресу: г. Удачный, ул. 60 лет ВЛКСМ, 1. Инициатор проекта (инвестор) - Асатурян В.К. Земельный участок (276 кв. м.) находится в собственности застройщика. Вид разрешенного использования земельного участка - "объекты придорожного сервиса". Строительство осуществляется за счет собственных средств инвестора.  Данный  объект находится  на стадии завершения первого этапа строительства. Вторым этапом планируется строительство вспомогательного объекта (гаражный бокс для гостей и персонала). В настоящее время идет процедура оформления земельного участка для второго этапа строительства.</t>
  </si>
  <si>
    <t>Благодаря финансовой поддержки проектов приоритетных направлений на конкурсной основе в рамках муниципальной программы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 на 2018-2022 годы» в 2020г. привлечено инвестиций на сумму 6 583,27 тыс. руб. с учетом инвестиций проектов, которые получили поддержку в 2018 и 2019гг.
Продолжается внедрение инвестиционного стандарта. Срок внедрения - 2021 год.</t>
  </si>
  <si>
    <r>
      <t xml:space="preserve">МО "Город Мирный": </t>
    </r>
    <r>
      <rPr>
        <sz val="10"/>
        <rFont val="Times New Roman"/>
        <family val="1"/>
        <charset val="204"/>
      </rPr>
      <t xml:space="preserve">за 2020 год создано 42 рабочих места, не связанных с деятельностью градообразующего предприятия.
</t>
    </r>
    <r>
      <rPr>
        <b/>
        <sz val="10"/>
        <rFont val="Times New Roman"/>
        <family val="1"/>
        <charset val="204"/>
      </rPr>
      <t>МО "Город Удачный": з</t>
    </r>
    <r>
      <rPr>
        <sz val="10"/>
        <rFont val="Times New Roman"/>
        <family val="1"/>
        <charset val="204"/>
      </rPr>
      <t xml:space="preserve">а 2020 год в нв территории МО "Город Удачный" создано 27 новых рабочих мест, не связанных с деятельностью градообразующего предприятия.
</t>
    </r>
    <r>
      <rPr>
        <b/>
        <sz val="10"/>
        <rFont val="Times New Roman"/>
        <family val="1"/>
        <charset val="204"/>
      </rPr>
      <t>МО "Посёлок Айхал": в</t>
    </r>
    <r>
      <rPr>
        <sz val="10"/>
        <rFont val="Times New Roman"/>
        <family val="1"/>
        <charset val="204"/>
      </rPr>
      <t xml:space="preserve"> 2020 год рабочих мест создано не было.</t>
    </r>
  </si>
  <si>
    <t xml:space="preserve">В рамках МП "Создание экономической среды развития производственного потенциала, предпринимательства, занятости и туризма в Мирнинском районе" МАУ "Центр развития предпринимательства, занятости и туризма" совместно с Центром занятости населения Мирнинского района обучено и трудоустроено 3 безработных граждан, состоящих на учете в Центре занятости, по востребованным профессиям.
</t>
  </si>
  <si>
    <t xml:space="preserve">В 2020 году на данное мероприятие было запланировано 255 570,95 рублей. Работа по разработке  (актуализации) программ комплексного развития систем коммунальной инфраструктуры сельских поселений,  схем теплоснабжения, водоснабжения, водоотведения сельских поселений выполнена в полном объеме, контракт закрыт;  
В МО "Город Мирный", "Город Удачный", "Поселок Айхал", МО "Послеок Светлый" действует МП "Комплексное развитие транспортной инфраструктуры". Работа ведется отдельно по каждому направлению.
</t>
  </si>
  <si>
    <t>По РАП в 2020 году выполнены мероприятия по переелению 3 кв. (4 чел.) ул. Гидротроителей, д. 16; площадь 114 кв.м.</t>
  </si>
  <si>
    <t xml:space="preserve">2020 год:
Верхнеджункунский участок недр 
1. В первом квартале 2020 года завершена интерпретация сейсмоматериалов 3D в объеме 250 км2, проведены испытания поисковых скважины №№ 11 и 12 прошлых лет, законсервированы поисковые скважины №№ 14, 2, 11, 12.
2. Проведены работы по «Корректировке программы экологического мониторинга состояния окружающей природной среды и недр с оценкой текущего и фонового уровней загрязнения недр, включая мониторинг растительного и животного мира, на территории участка». Составляется отчёт, плановое время завершения работ I квартал 2021 года.
Илгычахский участок недр
1. Разработан и подан на экспертизу проектный документ «Дополнение № 3 к проекту разведки Илгычахского газоконденсатного месторождения на Илгычахском и Южно-Джункунском участках недр. 
2. В полевой сезон 2019-2020 гг. завершены электроразведочные работы ЗСБ в объеме 235 ф.н. на территории Южно-Джункунского (в объеме 223 ф.н.) и Илгычахского (в объеме 12 ф.н.)участков. 
3. Проведены работы по «Корректировке программы экологического мониторинга состояния окружающей природной среды и недр с оценкой текущего и фонового уровней загрязнения недр, включая мониторинг растительного и животного мира, на территории 
Южно-Джункунский участок недр
1. Проведены полевые электроразведочные работы ЗСБ в объеме 223 ф.н., интерпретация полученных материалов. Составлен отчет о результатах выполненных электроразведочных работ и передан в территориальный и федеральные фонды геологической информации.
2. Проведены работы по «Корректировке программы экологического мониторинга состояния окружающей природной среды и недр с оценкой текущего и фонового уровней загрязнения недр, включая мониторинг растительного и животного мира, на территории Южно-Джункунского участка».
Иктехский участок недр
1. Пробурена и испытана одна разведочная скважина (№659БИС). Проведены исследования кернового материала из скв. №659БИС.  
2. Проведена консервация скважин Бесюряхского ГМ:  №340-02, №340-01. Консервация скважин Иктехского НГКМ: №144-02, №653, №656, №652, №657, №658, все скважины (8 шт.) законсервированы сроком до 2024 г
</t>
  </si>
  <si>
    <t xml:space="preserve">В 2020 году работы не выполнялись. </t>
  </si>
  <si>
    <t>Предлагается изменить наименование мероприятия. сроки реализации и объем финнансировния в соответствии с проектом Комплексного Плана развития здравоохранения Мирнинского района.</t>
  </si>
  <si>
    <t>МО "Город Удачный", МО "Поселок Айхал"</t>
  </si>
  <si>
    <t>Введение в эксплуатацию учебного полигона «Фабрика процессов полного цикла» на базе филиала «Светлинский» государственного автономного профессионального образовательного учреждения Республики Саха (Якутия) «Региональный технический колледж в г.Мирном»</t>
  </si>
  <si>
    <t>Ремонт несущих конструкций МБУ ФОК "Каскад"</t>
  </si>
  <si>
    <t>По РАП в 2020 году выполнены мероприятия по переселению 22 чел. (12 кв.) ул. Гагарина, д. 5 "А"; 25 чел. (10 кв.) ул. Октябрьская партия, д. 12; 17 чел. (7 кв.) ул. Геологов, д. 5; 3 чел. (1 кв.) ул. Гагарина, д. 15; 13 чел. (4 кв. ) ул. Гагарина, д. 1; площадь 1 518,4 кв.м.
В 2020 году за счет средства АК "АЛРОСА" (ПАО)  остаток 5 529 210,46 руб. (2019 года) приобретена 1 квартира на вторичном рынке и выплачены 3 возмещения. Экономия в размере 1 284 265,21 возвращена в АК "Алроса"
Итого переселено 80 человек.</t>
  </si>
  <si>
    <t>Завершение отсыпки автодорги V категории "Подъезд к с. Сюльдюкар" с подходами к мостам (3,5 км)</t>
  </si>
  <si>
    <t>Асфальтирование участка автодороги  "Подьезд к п.Новый" от км.1151+650 ФАД "Вилюй" до п.Новый (автобусный маршрут) 4,166 км.</t>
  </si>
  <si>
    <t>Устройство берегоукрепительных линий в с.Арылах</t>
  </si>
  <si>
    <t>Строительство бани</t>
  </si>
  <si>
    <t>Благоустройство парка "Здоровье"</t>
  </si>
  <si>
    <t>Строительство временной плавучей насосной станции в пос. Светлом</t>
  </si>
  <si>
    <t>Создание парка отдыха на ул. Гидростроителей</t>
  </si>
  <si>
    <t>Благоустройство общественных пространств «г. Мирный. Благоустройство зоны отдыха на реке Ирелях в мкр. Заречный»</t>
  </si>
  <si>
    <t>Электроснабжение застройки индивидуальных жилых домов в г. Мирный мкр Заречный 2-я очередь (3 этап)</t>
  </si>
  <si>
    <t>Обустройство малых спортивных площадок в городском парке (площадки для тренажеров, стритбола и пляжного волейбола)</t>
  </si>
  <si>
    <t>Строительство нового корпуса для разведения сибирского осетра в п. Чернышевский Мирнинский р-н РС (Я)</t>
  </si>
  <si>
    <t>-</t>
  </si>
  <si>
    <t>"Переселение граждан из аварийного жилищного фонда" муниципальной  программы «МО «Город Мирный» «Обеспечение граждан доступным и комфортным жильем на 2018 – 2022 годы»</t>
  </si>
  <si>
    <t>Национальный проект "Жилье и городская среда" Регионального проекта "Формирование современной городской среды на территории Республики Саха (Якутия)"</t>
  </si>
  <si>
    <t>Национальный проект "ЭКОЛОГИЯ" Регионального проекта Республики Саха (Якутия) «Чистая страна»</t>
  </si>
  <si>
    <t>Строительство культурно-этнографического центра «Дом дружбы народов» в 25 квартале</t>
  </si>
  <si>
    <t xml:space="preserve">Строительство сетей водоснабжения и водоотведения  квартала индивидуальных жилых домов  мкр.УСЛЭП  1 очередь </t>
  </si>
  <si>
    <t xml:space="preserve">Разработка ПИР и строительство сетей водоснабжения и водоотведения квартала индивидуальных жилых домов  мкр.УСЛЭП 2 очередь. </t>
  </si>
  <si>
    <t xml:space="preserve">Электроснабжение квартала индивидуальных жилых домов  мкр.УСЛЭП 2 очередь. </t>
  </si>
  <si>
    <t>Квартал индивидуальных жилых домов в северо-восточной части г. Мирного. Подготовка проекта планировки с проектом межевания территории с подготовкой межевых планов образуемых земельных участков</t>
  </si>
  <si>
    <t>Квартал индивидуальных жилых домов в северо-восточной части г. Мирного. Разработка ПИР, строительство сетей водоснабжения и водоотведения, электроснабжение</t>
  </si>
  <si>
    <t>Благоустройство общественных пространств (Центральная площадь) в рамках нацпроекта «Формирование комфортной городской среды»</t>
  </si>
  <si>
    <t>Строительство завода по переработке и утилизации ТКО в г. Удачный</t>
  </si>
  <si>
    <t>Строительство жилого пятиэтажного дома, 100 квартир в г. Удачный</t>
  </si>
  <si>
    <t>Установка газовой накопительной компрессорной станции (АГНКС) в г. Удачный</t>
  </si>
  <si>
    <t>Этнографический музей. Экопарк расположение в районе культурно-этнографического комплекса «Тускул»</t>
  </si>
  <si>
    <t>2021-2027</t>
  </si>
  <si>
    <t>Изготовление и установка Стелы в районе КСК</t>
  </si>
  <si>
    <t>Капитальный ремонт школы №23 им. Г.А. Кадзова</t>
  </si>
  <si>
    <t>Обследование и капитальный ремонт здания пожарного депо ПЧ-4 по ул.Гидростроителей д.6</t>
  </si>
  <si>
    <t>Газификация тепличного хозяйства Мангировых в районе АГРС "АйхалТрансГаз"</t>
  </si>
  <si>
    <t>Электроснабжение ОНТ Каскад</t>
  </si>
  <si>
    <t>Обустройство детских площадок (укладка резиновой основы, установка информационных щитов), приобретение новых детских городков</t>
  </si>
  <si>
    <t>Строительство памятника Победы в 1941 - 1945 г.г.</t>
  </si>
  <si>
    <t>Завершение строительства незаконченного объекта капитального строительства, расположенного по адресу ул. Гидростроителей, д.22</t>
  </si>
  <si>
    <t>Приобретение автобуса для внутрипоселковых перевозок</t>
  </si>
  <si>
    <t>Капитальный ремонт бани</t>
  </si>
  <si>
    <t>Устройство пешеходных дорожек по ул. Космонавтов и ул. Гидростроителей</t>
  </si>
  <si>
    <t>Благоустройство прибрежной зоны Вилюйского водохранилища</t>
  </si>
  <si>
    <t>2025-2028</t>
  </si>
  <si>
    <t>Обустройство полигона ТКО</t>
  </si>
  <si>
    <t>Строительство муниципального жилья для работников бюджетной сферы в с.Тас-Юряхе</t>
  </si>
  <si>
    <t>Капитальный ремонт (фундамента, фасада, кровли, помещений, инженерных сетей) врачебных амбулатории с. Арылах</t>
  </si>
  <si>
    <t xml:space="preserve">Полное техническое перевооружение сельской амбулатории, оснащение мебелью </t>
  </si>
  <si>
    <t>Капитальный ремонт несущих
конструкций МБУ ФК «Арылах»</t>
  </si>
  <si>
    <t>Благоустройство территории ДК
«Туой-Хайа» (асфальтирование
участка, восстановление внутреннего сквера ДК, реконструкция ограждения
территории)</t>
  </si>
  <si>
    <t xml:space="preserve">Строительство 4-х квартирного
жилого дома </t>
  </si>
  <si>
    <t>Разработка ПСД на освоение
территорий под строительство ИЖС
(осушение болотистой местности,
развитие инфраструктуры ул. Лесная)</t>
  </si>
  <si>
    <t>Разработка ПСД на реконструкцию и
капитальный ремонт кубовых
водоколонок с. Арылах: пер. Чонский,
ул. Центральная у д. №42, ул.
Центральная у д. №10</t>
  </si>
  <si>
    <t>Ремонт и реконструкция магистральных инженерных теплосетей в с. Тас-Юряхе</t>
  </si>
  <si>
    <t>Строительство двух 4-х квартирных домов в с. Сюльдюкар</t>
  </si>
  <si>
    <t>2026-2029</t>
  </si>
  <si>
    <t>Разработка и открытие программ переподготовки по информационным технологиям, электроэнергетике и электротехнике, горному и нефтегазовому делу</t>
  </si>
  <si>
    <t>Ведётся разработка проекта НПА о кадровом резерве органа местного самоуправления (Администрации Мирнинского района); подготовка материалов для проведения конкурса через средства массовой информарции по набору кандидатов на утверждение списка кадрового резерва на 2021-2023 годы.</t>
  </si>
  <si>
    <t xml:space="preserve">Прогноз баланса трудовых ресурсов (численность населения трудоспособного возраста, среднегодовая численность занятых в экономике, среднесписочная численность работников на предприятиях и организациях, уровень безработицы) сформирован в рамках Прогноза социально-экономического развития МО "Мирнинский район" РС(Я) на среднесрочный и долгосрочный период.
Среднегодовая численность населения, в соответствии с Прогнозом социально-экономического развития, незначительно колеблется. Численность трудоспособного населения составляет более 60,7 процентов от общей численности населения, уровень официально зарегистрированной безработицы имеет тенденцию к снижению (от 2% до 1,5%).
В основном, занятость населения планируются в сферах добычи полезных ископаемых, обеспечения электроэнергией, газом, паром, сфере предоставления услуг, бюджетной сфере (медицина, образование, социальное обеспечение).
</t>
  </si>
  <si>
    <t>Строительство учебно-производственного полигона горного оборудования для обучающихся филиала МРТК "Удачнинский"</t>
  </si>
  <si>
    <t>Открытие детского технопарка (I этап)</t>
  </si>
  <si>
    <t xml:space="preserve">В 2020 году трудоустроено через Центр занятости населения в Мирнинском районе на предприятия нефтегазодобывающие предприятия 23 человека, в т.ч.: ООО "Иреляхское - 4 чел.; АО "АЛРОСА-Газ" - 5 чел.; на Чаяндинское месторождение - 12 чел. В рамках МП "Создание экономической среды развития производственного потенциала, предпринимательства, занятости и туризма в Мирнинском районе" обучено и трудоустроено в ООО "Таас-Юрях Нефтегазодобыча" 3 чел. из числа безработных. </t>
  </si>
  <si>
    <t>Услугой сотовой связи и цифрового телевидения обеспечено все насление района. Ширкополотсный интернет отстутсвтует в следующих насленных пунктах - с. Тас-Юрях, с. Сюльдюкар, с. Моркока, с. Березовка, с. Новый, с. Заря.
В 2020 году введены в эксплуатацию сети ВОЛС в Тас-Юрях и с.Сюльдюкар.</t>
  </si>
  <si>
    <t xml:space="preserve">Животноводческий комплекс на 200 скотомест и завоз племенной породы КРС реализованы в ноябре 2020 года 
</t>
  </si>
  <si>
    <t>В 2020 году в связи с введением режима повышенной готовности и карантинных ограничений реализация мероприятия не осуществлялось.</t>
  </si>
  <si>
    <t>Данные по показателю отражены с учетом "Медицинского центра" АК АЛРОСА</t>
  </si>
  <si>
    <t>УЭР (Качина М.Е.)
МобУ (Аюпов Р.З.)</t>
  </si>
  <si>
    <t xml:space="preserve">17453.3
</t>
  </si>
  <si>
    <t xml:space="preserve">с. Сюльдюкар необеспечен регулярным транспортным сообщением (дорогами с твердым покрытием). На данный момент ведется работа по строительству всесезонной автомобильной дороги от п. Светлый до с. Сюльдюкар.
</t>
  </si>
  <si>
    <r>
      <t>УЭР (Качина М.Е.)</t>
    </r>
    <r>
      <rPr>
        <strike/>
        <sz val="9"/>
        <color theme="1"/>
        <rFont val="Times New Roman"/>
        <family val="1"/>
        <charset val="204"/>
      </rPr>
      <t xml:space="preserve">
</t>
    </r>
  </si>
  <si>
    <t>Общее число рождений / среднегодовая численность * 1000</t>
  </si>
  <si>
    <t>На основании писем от Глав поселений</t>
  </si>
  <si>
    <t xml:space="preserve">в % к 2016 году </t>
  </si>
  <si>
    <r>
      <t>Реальная начисленная заработная плата в отчетном году / реальная начисленная заработная плата в 2016 г.</t>
    </r>
    <r>
      <rPr>
        <sz val="9"/>
        <color rgb="FFFF0000"/>
        <rFont val="Times New Roman"/>
        <family val="1"/>
        <charset val="204"/>
      </rPr>
      <t xml:space="preserve"> </t>
    </r>
    <r>
      <rPr>
        <sz val="9"/>
        <color theme="1"/>
        <rFont val="Times New Roman"/>
        <family val="1"/>
        <charset val="204"/>
      </rPr>
      <t xml:space="preserve">(64 131,86 руб.) </t>
    </r>
    <r>
      <rPr>
        <sz val="9"/>
        <rFont val="Times New Roman"/>
        <family val="1"/>
        <charset val="204"/>
      </rPr>
      <t>*100</t>
    </r>
  </si>
  <si>
    <t>337,14</t>
  </si>
  <si>
    <t xml:space="preserve"> Месторождение запущено в эксплуатацию в 2020 году,  добыча 1,2 млн.тн руды планируется с 2021 года.</t>
  </si>
  <si>
    <t>1.3.3.10</t>
  </si>
  <si>
    <t>1.3.1.10</t>
  </si>
  <si>
    <t>1.3.6.8</t>
  </si>
  <si>
    <r>
      <t xml:space="preserve">В 2020 году за счет средств бюджета МО «Мирнинский район» в рамках МП «Мирнинский район, доброжелательный к детям» на 2019-2023 годы по проекту «Молоко первоклассникам» из расчета 1106 обучающихся было выделено 2 229 097,50 рублей, кассовый расход составил 1 592 643,15 рублей. Неисполнение выделенных средств было обусловлено длительной работой общеобразовательных учреждений в дистанционном режиме (школьники ООУ не посещали).
В 2021 году предлагается продолжить реализацию проекта данного проекта за счет средств субсидии из государственного бюджета РС(Я) на организацию бесплатного горячего питания обучающихся 1-4 классов. За счет увеличения стоимости в рацион питания обучающихся включены дополнптельно фрукты,овощи, молочная продукция. 
</t>
    </r>
    <r>
      <rPr>
        <b/>
        <u/>
        <sz val="10"/>
        <rFont val="Times New Roman"/>
        <family val="1"/>
        <charset val="204"/>
      </rPr>
      <t xml:space="preserve">
МКУ "МРУО": Предлагается ИЗМЕНИТЬ СРОК РЕАЛИЗАЦИИ.</t>
    </r>
  </si>
  <si>
    <t>Открытие  пекарни в п. Светлый</t>
  </si>
  <si>
    <t>Приобретение оборудования МАУ ДО «ЦДО» г.Мирный (Дворец детства. Для реализации инвестиционного проекта «Инновационный центр IT технологий и  площадки «Точка кипения»)</t>
  </si>
  <si>
    <t>источник не определён</t>
  </si>
  <si>
    <t>РАП "Переселение граждан из аварийного жилищного фонда на 2026-2030 годы"</t>
  </si>
  <si>
    <t>Переселение граждан из аварийного жилищного фонда в соответствии с Соглашением с АК «АЛРОСА» (ПАО)</t>
  </si>
  <si>
    <t xml:space="preserve">В 2020 г. заасфальтированы улицы Мухтуйская, Лесная, Интернациональная, Дорожная, Весенняя,8 марта,Газовиков, Экспедиционная. 
</t>
  </si>
  <si>
    <t>Ремонт строительных конструкций подземного городского коллектора, в т.ч. разработка ПСД</t>
  </si>
  <si>
    <t>Обустройство мест накопления ТКО</t>
  </si>
  <si>
    <t>Закупка и установка детских игровых и спортивных комплексов с травмобезопасным покрытием</t>
  </si>
  <si>
    <t>Модернизации водоочистной станции ТЭС и замена сетей водоснабжения</t>
  </si>
  <si>
    <t>Благоустройство территории здания культурно-образовательного центра</t>
  </si>
  <si>
    <t>Реконструкция и капитальный ремонт сквера переселенцев с. Туой-Хайа</t>
  </si>
  <si>
    <t>Разработка ПСД и строительство
противопожарного Пирса ул. Лесная, ул. Пилорама</t>
  </si>
  <si>
    <t>Реконструкция пожарного водоема</t>
  </si>
  <si>
    <t xml:space="preserve">Строительство дополнительного стационарного корпуса ГБУ РС(Я)  "Мирнинская ЦРБ" </t>
  </si>
  <si>
    <t>Включено в 2021 году пол предложению ГАПОУ "МРТК".</t>
  </si>
  <si>
    <t>Включено в 2021 году по предложению МО "Поселок Айхал".</t>
  </si>
  <si>
    <t>Включено в 2021 году по предложению МО "Поселок Светлый".</t>
  </si>
  <si>
    <t>Включено в 2021 году по предложению МО "Чуонинский наслег".</t>
  </si>
  <si>
    <t>Включено в 2021 году по предложению МПТИ (ф) СВФУ.</t>
  </si>
  <si>
    <t>Включено в 2021 году по предложению МКУ "МРУО".</t>
  </si>
  <si>
    <r>
      <rPr>
        <sz val="11"/>
        <rFont val="Times New Roman"/>
        <family val="1"/>
        <charset val="204"/>
      </rPr>
      <t>Капитальный ремонт родильного отделения ГБУ РС(Я) "МЦРБ"</t>
    </r>
    <r>
      <rPr>
        <strike/>
        <sz val="11"/>
        <rFont val="Times New Roman"/>
        <family val="1"/>
        <charset val="204"/>
      </rPr>
      <t xml:space="preserve">
</t>
    </r>
  </si>
  <si>
    <t>1.5.4.7</t>
  </si>
  <si>
    <t>1.5.4.8</t>
  </si>
  <si>
    <t>Приобретение аппарата МРТ и ангиографа для ГБУ РС(Я) «Мирнинская центральная районная больница»</t>
  </si>
  <si>
    <t>Включено в 2021 году в соответствии с Комплексным планом развития здравоохранения.</t>
  </si>
  <si>
    <t>1.5.5.5</t>
  </si>
  <si>
    <t xml:space="preserve">Мероприятиями Комплексного плана развития здравоохранения Мирнинского района и программой модернизации первичного звена здравоохранения на 2021-2025 годы не предусмотрен. Изменить срок реализации.
</t>
  </si>
  <si>
    <t>Мероприятие включено в 2021 году вместо мероприятия по строительству стационара в п. Алмазном.</t>
  </si>
  <si>
    <t>1.5.4.18</t>
  </si>
  <si>
    <t>1.5.4.9</t>
  </si>
  <si>
    <t>1.5.4.10</t>
  </si>
  <si>
    <t xml:space="preserve">В соответствии с проектом Комплексного плана развития здравоохранения Мирнинского района на капитальный ремонт Светлинской городской больницы планируется направить 24 млн рублей (за счёт средств региональной программы Модернизации ПЗЗ). 
</t>
  </si>
  <si>
    <t>1.5.4.11</t>
  </si>
  <si>
    <t>Включено в 2021 году по предложению координаторов и поселения.</t>
  </si>
  <si>
    <t>1.5.4.12</t>
  </si>
  <si>
    <t>1.5.4.13</t>
  </si>
  <si>
    <t>1.5.4.14</t>
  </si>
  <si>
    <t xml:space="preserve">
Приобретение оборудования для ГБУ "Айхальская городская больница"</t>
  </si>
  <si>
    <t xml:space="preserve">
2021-2025
</t>
  </si>
  <si>
    <t>Изменено наименование мероприятия и сроки реализации в соответствии с проектом Комплексного Плана развития здравоохранения Мирнинского района.</t>
  </si>
  <si>
    <t>1.5.4.15</t>
  </si>
  <si>
    <t xml:space="preserve">2018-2024 </t>
  </si>
  <si>
    <t>1.5.4.17</t>
  </si>
  <si>
    <t>1.5.4.16</t>
  </si>
  <si>
    <r>
      <t xml:space="preserve">Работы по выполнению "комплекса взаимосвязанных работ (проектирование на основе полнокомплектных зданий) по объекту: «Строительство корпуса спортивного зала МБОУ «Политехнический лицей» г. Мирный, в т.ч. получение положительного заключения государственной экспертизы" завершены, получен полный комплект проектной документации с положительным заключение государственной экспертизы. 
Дата начала строительства будет определена по итогам определения источников финансирования. 
</t>
    </r>
    <r>
      <rPr>
        <b/>
        <sz val="10"/>
        <rFont val="Times New Roman"/>
        <family val="1"/>
        <charset val="204"/>
      </rPr>
      <t/>
    </r>
  </si>
  <si>
    <t>Строительство гаражей для Айхальской городской больницы в г. Удачном</t>
  </si>
  <si>
    <t>Включено в 2021 году по предложению МО "Город Удачный".</t>
  </si>
  <si>
    <t>Включено в 2021 году в по предложению поселения.</t>
  </si>
  <si>
    <t xml:space="preserve">В 2020 году работы не проводились ввиду отсутствия финансирования со стороны ПАО "Якутскэнерго" и МО "Мирнинский район".
</t>
  </si>
  <si>
    <t>1.5.2.13</t>
  </si>
  <si>
    <t xml:space="preserve">Школа- интернат с 01.01.2021 года размещена в здании ДОУ №5 "Семицветик" АН ДОО "Алмазик" по договору безвозмездного пользования муниципальным имуществом на основании Постановления Администрации МО "Мирнинский район"  № 1204 от 25.08.2020 г.
</t>
  </si>
  <si>
    <r>
      <t xml:space="preserve">Заключен контракт от 29.11.2017 года № 0513 на выполнение ПИР "Строительство второго корпуса МБОУ "СОШ № 1", г. Мирный, в т.ч.получение положительного заключения государственной экспертизы РС (Я). В настоящий момент получены инженерные изыскания с государственной экспертизой. Выполнение остальных частей проекта задерживается по вине проектной организации, ведется претензионная работа.
</t>
    </r>
    <r>
      <rPr>
        <b/>
        <u/>
        <sz val="10"/>
        <rFont val="Times New Roman"/>
        <family val="1"/>
        <charset val="204"/>
      </rPr>
      <t xml:space="preserve">
</t>
    </r>
  </si>
  <si>
    <r>
      <t xml:space="preserve">25.12.2020 г заключен муниципальный контракт  на строительство Дворца Детства на базе незавершенных корпусов НАКиКЦ ПТИ "Ф"ЯГУ в квартале 10 г.Мирный", срок выполнения работ до 01.12.2021г, Подрядчик ООО "ПКФ "ТЕХРЕСУРС", цена контракта 300 217 814, 87 руб., из них: - 230 600 000,00 руб из внебюждетных средств, - 69 617 814,87 руб местный бюджет. Завершение работ планируется в 2022 году.
</t>
    </r>
    <r>
      <rPr>
        <b/>
        <u/>
        <sz val="10"/>
        <rFont val="Times New Roman"/>
        <family val="1"/>
        <charset val="204"/>
      </rPr>
      <t xml:space="preserve">
</t>
    </r>
  </si>
  <si>
    <t>ГАПОУ "МРТК"</t>
  </si>
  <si>
    <t>Развитие системы среднего профессионального и высшего образования</t>
  </si>
  <si>
    <t>МКУ "МРУО"
МКУ "КСУ"</t>
  </si>
  <si>
    <t>1.3.4.5</t>
  </si>
  <si>
    <t>1.3.4.3</t>
  </si>
  <si>
    <t>Приобретение легкового
транспорта для перевозки
школьников с п. Заря до школы с. Арылах, п. Заря и обратно</t>
  </si>
  <si>
    <t>1.3.3.11</t>
  </si>
  <si>
    <t>11,18</t>
  </si>
  <si>
    <t>КПУ (Маркова Л.Ю.)</t>
  </si>
  <si>
    <t>Включено в Стратегию СЭР в 2021 году.</t>
  </si>
  <si>
    <t>3.2.6.7</t>
  </si>
  <si>
    <t>3.2.6.8</t>
  </si>
  <si>
    <t xml:space="preserve">Проект "Строительство здания многофункционального культурного центра в с.Тас-Юрях" находится на стадии доработки.
</t>
  </si>
  <si>
    <r>
      <t xml:space="preserve">Заключен муниципальный контракт на сумму 116 272 551,85 руб. Дополнительно будут выполнены работы по технологическому присоединению к инжерным сетям и авторский надзор. Ведутся подготовительные работы. Завершение работ планируется в 2022 году.
</t>
    </r>
    <r>
      <rPr>
        <b/>
        <u/>
        <sz val="10"/>
        <rFont val="Times New Roman"/>
        <family val="1"/>
        <charset val="204"/>
      </rPr>
      <t xml:space="preserve">
</t>
    </r>
  </si>
  <si>
    <t>3.2.2.9</t>
  </si>
  <si>
    <t xml:space="preserve">Земельный участок передан в аренду застройщику ООО "Кинг-95". 
</t>
  </si>
  <si>
    <t>3.2.1.4</t>
  </si>
  <si>
    <t>3.2.1.6</t>
  </si>
  <si>
    <t>3.2.1.10</t>
  </si>
  <si>
    <t xml:space="preserve">
РАП "Переселение граждан из аварийного жилищного фонда на 2019-2025 годы"</t>
  </si>
  <si>
    <t xml:space="preserve">Не вошли в программу переселения до 2025 года, признаны аварийными после 01.01.2017 года - 10 жилых домов, а также 27 ПД и ПДУ.
</t>
  </si>
  <si>
    <t>Снос деревянных, одноэтажных, муниципальных аварийных ПД и ПДУ в п. Чернышевский</t>
  </si>
  <si>
    <t xml:space="preserve">Возоблены работы по мероприятию в 2019 году: выполнены работы по сносу 20 деревянных одноэтажных аварийных ПД и ПДУ МО "Поселок Чернышевский" на сумму 1 206 987,11 руб.
В 2020 году работы не проводились в связи с отсутствием финансирования.
</t>
  </si>
  <si>
    <t>МП «Комплексное развитие систем коммунальной инфраструктуры и комфортного пространства для жизнедеятельности граждан на территории Мирнинского района Республики Саха (Якутия) на 2019-2023 годы»</t>
  </si>
  <si>
    <t xml:space="preserve">Завершены работы по сносу аварийных МКД по адресу: квартал Аэропорта, д. 1 и д. 2, расселенных в рамках республиканской адресной программы «Переселение граждан из аварийного жилищного фонда, признанного таковым до 2012 года» (переходящий контракт 2019 года) на сумму 88 010,66 руб.
</t>
  </si>
  <si>
    <r>
      <t xml:space="preserve">Снос деревянного двухэтажного аварийного дома МКД по адресу: ул. Гидростроителей, д. 16, расселенного по этапу 2019 года РАП. Оплата произведена за фактически выполненные работы в размере 795 762,36 руб. 
</t>
    </r>
    <r>
      <rPr>
        <b/>
        <sz val="10"/>
        <rFont val="Times New Roman"/>
        <family val="1"/>
        <charset val="204"/>
      </rPr>
      <t/>
    </r>
  </si>
  <si>
    <t>Снос многоквартирных домов после расселения жителей из аварийного жилищного фонда п. Чернышевский</t>
  </si>
  <si>
    <t>3.2.1.5</t>
  </si>
  <si>
    <t>РАП "Переселение граждан из аварийного жилищного фонда на 2019-2025 годы"
МП "Переселение граждан из аварийного жилищного фонда на территории МО "Мирнинский район" на 2019-2025 годы"</t>
  </si>
  <si>
    <t xml:space="preserve">Проект "Жилой дом для работников бюджетной сферы в п. Алмазный Мирнинского района, Республики Саха (Якутия)" получил положительное заключение государственной экспертизы 10.02.2021 г., в соответствии с которой стоимость строительства объекта составляет 37, 38 млн.руб. Реализация проекта запланирована по итогам определения источников финансирования.
</t>
  </si>
  <si>
    <t xml:space="preserve">Не вошли в программу переселения до 2025 года, признаны аварийными после 01.01.2017 года - 55 жилых домов.
</t>
  </si>
  <si>
    <t xml:space="preserve">Проект получил положительное заключение государственной экспертизы инженерных изысканий и проектной документации 24.02.2021 г. Сметная документация в стадии разработки.
</t>
  </si>
  <si>
    <t>РАП "Переселение граждан из аварийного жилищного фонда на 2019-2025 годы" в с. Арылахе</t>
  </si>
  <si>
    <t>РАП "Переселение граждан из аварийного жилищного фонда на 2019-2025 годы"
МП "Переселение граждан из аварийного жилищного фонда на территории МО "Мирнинский район" на 2019-2025 годы"</t>
  </si>
  <si>
    <t>3.2.2.12</t>
  </si>
  <si>
    <t>3.2.2.14</t>
  </si>
  <si>
    <t xml:space="preserve">Федеральное агентство воздушного транспорта как государственный заказчик и ФГУП "Администрация гражданских аэропортов (аэродромов)" как заказчик-застройщик заключило контракт с турецкой компанией "АНТ Япы Санайи Ве тиджарет Аноним ширкети" на сумму  9 622 727 467,36 руб.  В рамках контракта предусмотрено строительство перрона, взлетно-посадочной полосы, рулежных дорожек, аварийно-спасательной станции, очистных сооружений, установка объектов связи и светосигнального оборудования, КПП и ограждения аэропорта. Завершение проекта планируется в 2023 году.
</t>
  </si>
  <si>
    <t>3.1.1.12</t>
  </si>
  <si>
    <t xml:space="preserve">Реконструкция взлетно-посадочной полосы, аэродромного комплекса и аэровокзала аэропорта «Полярный» </t>
  </si>
  <si>
    <t xml:space="preserve">Эксперты Главгосэкспертизы России рассмотрели проектно-сметную документацию на реконструкцию аэропорта в городе Удачный Мирнинского района Якутии. По итогам проведения государственной экспертизы выдано положительное заключение.Проектом предусмотрена последовательная реконструкция участков искусственной взлетно-посадочной полосы Полярного. Общая длина обновленной ИВПП составит 2500 метров. Реконструкцию планируется провести в условиях действующего аэродрома без прекращения полетов воздушных судов.
</t>
  </si>
  <si>
    <t xml:space="preserve">Выполнен ремонт ул.Попугаевой.
</t>
  </si>
  <si>
    <t>3.1.1.16</t>
  </si>
  <si>
    <r>
      <t xml:space="preserve">Ремонт не проводился в связи с отсутcтвием финансирования. Поселение в Дорожный фонд заявку не подавало.
</t>
    </r>
    <r>
      <rPr>
        <b/>
        <sz val="10"/>
        <rFont val="Times New Roman"/>
        <family val="1"/>
        <charset val="204"/>
      </rPr>
      <t/>
    </r>
  </si>
  <si>
    <t xml:space="preserve">Доработка ПИР (устраняются замечания заказчика) по асфальтированию внутрипоселковой автодороги с.Тас-Юрях. 
</t>
  </si>
  <si>
    <t>МО "СНЭН"</t>
  </si>
  <si>
    <t>3.1.1.19</t>
  </si>
  <si>
    <t>3.1.3.4</t>
  </si>
  <si>
    <r>
      <t xml:space="preserve">В 2020 году запланированные работы по осуществлению повторного вскрытия Ботуобинского горизонта и интенсификации притока по Ботуобинскому в скважине №44 не были выполнены в связи осложнениями в стволе скважины №44 в виде гидратных пробок.
</t>
    </r>
    <r>
      <rPr>
        <b/>
        <sz val="10"/>
        <rFont val="Times New Roman"/>
        <family val="1"/>
        <charset val="204"/>
      </rPr>
      <t/>
    </r>
  </si>
  <si>
    <t>2.2.8.2</t>
  </si>
  <si>
    <t>3.1.2.49</t>
  </si>
  <si>
    <t>3.1.2.50</t>
  </si>
  <si>
    <t>3.1.2.51</t>
  </si>
  <si>
    <t>3.1.2.52</t>
  </si>
  <si>
    <t>3.1.2.53</t>
  </si>
  <si>
    <t xml:space="preserve">В конце 2019 года Постановлением РС(Я) от 28.12.2019 № 258 были утверждены ставки подключения для АО «АЛРОСА-Газ». Также, Постановлением РС(Я) от 28.12.2019 № 259 была утверждена плата для подключения льготной категории потребителей для всех ГРО РС(Я).
С начала 2020 года Общество начало работу по заключению договоров о подключении (технологическом присоединении) объектов капитального строительства к сети газораспределения. 
Затраты по технологическому присоединению включают в себя выполнение работ по: врезке, монтажу прибора учета (счетчик газа) и отключающего устройства, проекту газоснабжения, прокладке газопровода до границ земельного участка.
</t>
  </si>
  <si>
    <t>3.1.2.54</t>
  </si>
  <si>
    <t>3.1.2.55</t>
  </si>
  <si>
    <t>3.1.2.56</t>
  </si>
  <si>
    <t>3.1.2.57</t>
  </si>
  <si>
    <t>3.1.2.58</t>
  </si>
  <si>
    <t xml:space="preserve">В 2019 году разработана проектная документация, но по причине ограниченности источников финансирования, реализация мероприятия не предусматривается.  Поддержание объектов в технически-исправном состоянии осуществляется посредством технического обслуживания и ремонтов.
</t>
  </si>
  <si>
    <t xml:space="preserve">В 2018 году выполнены проектно-изыскательские работы на 4,3 млн.руб. 
Реализация проекта запланирована на 2021-2024 гг.
</t>
  </si>
  <si>
    <t xml:space="preserve">Выполнены работы по устройству магистральной части ВЛ 220/110 кВ Л-212/131. 
Закуплено оборудование: выключатель элегазовый, шкафы РЗиА, шкафы телемеханики, шкафы сети собственных нужд, оборудование связи.
Кроме того, в 2020 году была проведена закупка на выполнение строительно-монтажных работ для реконструкции ПС "Фабрика-3", в результате которой не определен исполнитель работ. 
</t>
  </si>
  <si>
    <t>2014-2022</t>
  </si>
  <si>
    <t xml:space="preserve">Выполнены работы по устройству магистральной части ВЛ 220/110 кВ Л-212/131. 
В 2020 году была проведена закупка на выполнение строительно-монтажных работ для реконструкции ПС "Фабрика-3", в результате которой не определен исполнитель работ.
</t>
  </si>
  <si>
    <t>2017-2022</t>
  </si>
  <si>
    <t xml:space="preserve">В 2021г. запланировано выполнение проектно-изыскательских работ.
</t>
  </si>
  <si>
    <t>2023-2027</t>
  </si>
  <si>
    <r>
      <t xml:space="preserve">Поставка, монтаж, пусконаладочные работы и запуск в эксплуатацию Блочно-модульного теплового пункта ЦТП УГПД  «под ключ» ООО «ПТВС» г. Мирный на 2023 г. (28 500 000 рублей). Срок исполнения 2023 год.               Поставка, монтаж, пусконаладочные работы и запуск в эксплуатацию Блочно-модульного теплового пункта ЦТП Комсомольская 22 «под ключ» ООО «ПТВС» г. Мирный на 2023 г. (28 500 000 рублей). Срок исполнения 2024 год.    Поставка, монтаж, пусконаладочные работы и запуск в эксплуатацию Блочно-модульного теплового пункта ЦТП «Верхний поселок»  «под ключ» ООО «ПТВС» г. Мирный на 2025 г. (38 500 000 рублей). Срок исполнения 2025 год. 
Поставка, монтаж, пусконаладочные работы и запуск в эксплуатацию Блочно-модульного теплового пункта ЦТП «ЗЭС»  «под ключ» ООО «ПТВС» г. Мирный на 2026 г. (32 750 000 рублей).. Срок исполнения 2026 год.      Поставка, монтаж, пусконаладочные работы и запуск в эксплуатацию Блочно-модульного теплового пункта ЦТП «Заречный»  «под ключ» ООО «ПТВС» г. Мирный на 2027 г.   (47 750 000 рублей). Срок исполнения 2027 год. 
</t>
    </r>
    <r>
      <rPr>
        <b/>
        <u/>
        <sz val="10"/>
        <rFont val="Times New Roman"/>
        <family val="1"/>
        <charset val="204"/>
      </rPr>
      <t/>
    </r>
  </si>
  <si>
    <t xml:space="preserve"> В 2020 году выполнены: 
Муниципальный контракт от 07.04.2020  с ООО ЦС "Кристина" на сумму 2 825 106 на выполнение работ "Модернизация кубовых" по ул. ул. Интернациональная 7 (кубовая № 7); ул. Лесная 45/1 (кубовая № 29); ул. Лесная 17А (кубовая №30); ул. Горняков 9 (кубовая № 8).
</t>
  </si>
  <si>
    <t>ООО "ПТВС" реализует строительство "под ключ" двух газовых котельных с необходимой инфраструктурой (1 140 млн.руб.). В 2020 г. определен  подрядчик. ООО ИК" Технопромэкпорт"</t>
  </si>
  <si>
    <t xml:space="preserve">В 2020 году выполнены: 
- в полном объеме выполнены инженерные изыскания;
- разработана ПСД, определена сметная стоимость объекта;
- сформирован пакет ПСД и загружен на сайт ГГЭ;
- поставка первой партии трубы (30 км) и отгружена на склад на ответ.хранение в п. Айхал.
При формировании инвестиционного плана по АО "АЛРОСА-Газ" на 2021 год, затраты по объекту были учтены только на первое полугодие. С 01.07.2021 года дальнейшую реализацию инвестиционного проекта будет осущетслвять ООО "Айхалтрансгаз".
В виду низкой сметной стоимости объекта, руководством АК "АЛРОСА" было принято решение об отзыве ПСД с ФАУ ГГЭ для доработки ССР.
</t>
  </si>
  <si>
    <t>АО "АЛРОСА-Газ"
с 01.07.2021 года ООО "Айхалтрансгаз"</t>
  </si>
  <si>
    <t>Строительство газопровода-отвод с АГРС к г. Удачный</t>
  </si>
  <si>
    <t>3.1.2.59</t>
  </si>
  <si>
    <t>Реконструкция магистральных  тепловых, водопроводных и канализационных сетей</t>
  </si>
  <si>
    <t>3.1.2.60</t>
  </si>
  <si>
    <t>3.1.2.61</t>
  </si>
  <si>
    <t>3.1.2.62</t>
  </si>
  <si>
    <t>3.1.2.63</t>
  </si>
  <si>
    <t>3.1.2.64</t>
  </si>
  <si>
    <t>3.1.2.66</t>
  </si>
  <si>
    <t>3.1.2.67</t>
  </si>
  <si>
    <t>3.1.2.68</t>
  </si>
  <si>
    <t>3.1.2.69</t>
  </si>
  <si>
    <t>3.1.2.70</t>
  </si>
  <si>
    <t>3.1.2.71</t>
  </si>
  <si>
    <t>3.1.2.72</t>
  </si>
  <si>
    <t>3.1.2.73</t>
  </si>
  <si>
    <t>3.1.2.74</t>
  </si>
  <si>
    <t>3.1.2.75</t>
  </si>
  <si>
    <t>3.1.2.76</t>
  </si>
  <si>
    <t>3.1.2.77</t>
  </si>
  <si>
    <t>3.1.2.78</t>
  </si>
  <si>
    <t>3.1.2.82</t>
  </si>
  <si>
    <t>3.1.2.83</t>
  </si>
  <si>
    <r>
      <t xml:space="preserve">МК на строительство объекта расторгнут. Проектная документация представленная ГБУ "Государственная противопожарная служба Республики Саха (Якутия)" утратила актуальность. В бюджете на 2021 год предусмотрено 2 050 000,00 руб. на выделение МБТ для разработк проектной документации на строительство гаражного бокса.
Софинансирования из местного бюджета не предусматривается.
</t>
    </r>
    <r>
      <rPr>
        <b/>
        <sz val="10"/>
        <rFont val="Times New Roman"/>
        <family val="1"/>
        <charset val="204"/>
      </rPr>
      <t xml:space="preserve">
</t>
    </r>
  </si>
  <si>
    <t>3.1.2.86</t>
  </si>
  <si>
    <t>3.1.2.88</t>
  </si>
  <si>
    <t>3.1.2.89</t>
  </si>
  <si>
    <t>3.1.2.91</t>
  </si>
  <si>
    <t>3.1.2.92</t>
  </si>
  <si>
    <t>3.1.2.94</t>
  </si>
  <si>
    <t xml:space="preserve">В 2020 году подключение к электрическим сетям объекта -«Электроснабжение нового квартала -11 очередь на 23 участка»  не осуществлялось.
</t>
  </si>
  <si>
    <t xml:space="preserve">Проектно-изыскательские работы по объекту "Строительство системы летнего водопровода до границ участков жилых домов с. Тас-Юрях" завершены в 2021 году. Положительное заключение проверке сметной стоимости строительства  от 25.12.2020 г. Стоимость строительства составляет 12,42 млн.руб. Реализация проекта по итогам определения источников финансирования.
</t>
  </si>
  <si>
    <t>3.1.2.95</t>
  </si>
  <si>
    <t>3.1.2.96</t>
  </si>
  <si>
    <t>3.1.2.98</t>
  </si>
  <si>
    <r>
      <t>В 2020 г. осуществлена поставка и монтаж водоочистной станции производительностью 20 куб.м/сут в рамках программы РС (Я) "Развитие систем водоснабжения вилюйской группы улусов на 2019-2024 годы" на 17 814 860  рублей.
Заключеный контракт с ООО «Ростройпроект» в 2019 году на сумму 2 000 000 руб. Работы в срок не выполнены, контракт в процессе исполнения. Водоочистное сооружение с производительностью 20 куб.м в сутки установлено и запущено в отктябре 2020г.</t>
    </r>
    <r>
      <rPr>
        <b/>
        <sz val="10"/>
        <rFont val="Times New Roman"/>
        <family val="1"/>
        <charset val="204"/>
      </rPr>
      <t xml:space="preserve">
</t>
    </r>
  </si>
  <si>
    <t>2018-2026</t>
  </si>
  <si>
    <t xml:space="preserve">3-й этап. 
Построены и введены в эксплуатацию 1-й и 2-й подэтап. На стадии завершения 3-й подэтап реконструкции (7,891 км). По 4-му и 5-му подэтапам не определены источники финансирования.
4-й этап. 
В 2019 году проведен технологический ценовой аудит с рассмотрением по категории "А". Проектная документация по 4 этапу разработана. В 2020 пройдена экспертиза проектной документации. В 1 полугодии 2021 г. планируется проведение ТЦА по кат.Б.
</t>
  </si>
  <si>
    <t>Установка комплексной подготовки газа СБ НГКМ</t>
  </si>
  <si>
    <r>
      <t xml:space="preserve">В 2020 году:
- проведена геологическая экспертиза проектной документации (получено положительное решение);
- разработана проектно-сметная документация по объекту;
- на основании полученого сводного сметного расчета по объекту, принято решение о вынесении вопроса на Инвестиционный комитет АК "АЛРОСА" (ПАО) об увеличении стоимости строительства объекта (решение было получено; стоимость работ по объекту составляет 4 242,54 млн.руб.);
- утверждены новые сроки реализации инвестиционного проекта (срок окончания - август, 2023 года).
- пройдена Главгосэкспертиза результатов ИИ и ПД (получено положительное решение);
- подготовлен пакет документов для прохождения ГГЭ сметной документации (перенесено на I квартал 2021 г.).
Работа по реализации проекта продолжается.
</t>
    </r>
    <r>
      <rPr>
        <b/>
        <sz val="10"/>
        <rFont val="Times New Roman"/>
        <family val="1"/>
        <charset val="204"/>
      </rPr>
      <t/>
    </r>
  </si>
  <si>
    <t>Завершение строительства Светлинской ГЭС</t>
  </si>
  <si>
    <t>3.1.2.100</t>
  </si>
  <si>
    <t>МО поселений</t>
  </si>
  <si>
    <t>3.1.2.84</t>
  </si>
  <si>
    <t xml:space="preserve">Согласно проекту, работы проводятся ежегодно (3-5 лет).
</t>
  </si>
  <si>
    <t>Проектирование и строительство межпоселенченского полигона ТКО и ПО Мирнинского района (для нужд МО "Город Мирный", МО "Поселок Алмазный" и МО "Чуонинский наслег")</t>
  </si>
  <si>
    <t xml:space="preserve">Проведена работа по проектированию установления (изменения) границ лесов, расположенных в зеленых зонах и подготовке акта выбора участка лесного фонда. 15.02.2021г. проектная документация согласована в Федеральном агентстве лесного хозяйства (РОСЛЕСХОЗ). Летом 2020 года на участках проведены археологические полевые работы. Результаты исследований прошли государственную историко-культурную экспертизу, на основании которой Департаментом по охране объектов культурного наследия Республики Саха (Якутия) выдана Справка об отсутствии объектов, обладающих признаками объекта культурного наследия.
31 августа 2020 года заключен контракт на разработку проектной и рабочей документации по объекту «Межпоселенческий полигон ТКО и ПО Мирнинского района». Срок исполнения контракта 25 декабря 2021 года включая прохождение ГГЭ и ГЭЭ. Изготовлен проект планировки и межевания территории, проектная документация лесного участка и изготовлен межевой план лесного участка, аренда лесных участков, предназначенных под полигон твердых коммунальных отходов и промышленных отходов. На сегодняшний день выполнен генеральный план полигона, разработан проект материалов оценки воздействия на окружающую среду 24 декабря 2020 года организован и одобрен первый этап общественных обсуждений (слушаний).
</t>
  </si>
  <si>
    <t xml:space="preserve">1. Построена  теплица с общей площадью 136 кв.м. Общая сумма затрат составила 1,43 млн. руб. Инфраструктура подключена (тепло, вода, электричество). Из бюджета МО "Мирнинский район" предоставлен грант в форме субсидии в размере 214,0 тыс. руб
2. Тепличное хозяйство запущено. Построена теплица с общей площадью 180 кв.м. Общая сумма затрат составило 2 млн. руб. Подключено электричество и водоснабжение. Идет работа по подключению газового отопления (сумма 1,4 млн. руб).
</t>
  </si>
  <si>
    <t>Строительство тепличного хозяйства п. Светлый</t>
  </si>
  <si>
    <r>
      <t xml:space="preserve">
</t>
    </r>
    <r>
      <rPr>
        <sz val="11"/>
        <rFont val="Times New Roman"/>
        <family val="1"/>
        <charset val="204"/>
      </rPr>
      <t>2019-2021</t>
    </r>
  </si>
  <si>
    <t>2.2.5.14</t>
  </si>
  <si>
    <r>
      <t xml:space="preserve">Из бюджета МО "Мирнинский район" предоставлена субсидия в размере 3 200 000,00 руб. на строительство теплицы площадью 1000 кв.м. Сделан фундамент, построен каркас, закуплены материалы в полном объёме. 
 В соответствии с заключенным соглашением, окончание строительство и запуск тепличного хозяйства установлен 01.06.2021г.
</t>
    </r>
    <r>
      <rPr>
        <b/>
        <sz val="10"/>
        <rFont val="Times New Roman"/>
        <family val="1"/>
        <charset val="204"/>
      </rPr>
      <t/>
    </r>
  </si>
  <si>
    <t>2.2.5.16</t>
  </si>
  <si>
    <r>
      <t xml:space="preserve">1. капитальный ремонт окончен, коммуникации все подведены.
2. в процессе отделочные работы
3. Планируемый срок открытия пекарни -  июнь 2021г.
</t>
    </r>
    <r>
      <rPr>
        <b/>
        <sz val="10"/>
        <rFont val="Times New Roman"/>
        <family val="1"/>
        <charset val="204"/>
      </rPr>
      <t xml:space="preserve">
</t>
    </r>
  </si>
  <si>
    <t xml:space="preserve">
В 2020 году утверждена дорожная карта по реализации перечня мероприятий по созданию агропромышленного комплекса на территории с.Арылах Мирнинского района РС (Я), утвержденного в рамках соглашения между Правительством Республики Саха (Якутия) и АК "АЛРОСА" (ПАО). В него вошли мероприятия по мелиорации сельскохозяйственных земель, строительство нового ЖВК, приобретение черно-пестрой породы, реконструкция существующего коровника под содержание молодняка КРС, модернизация минимолокозавода, строительство силосных траншей, автоматизация сортировки яиц, обновление автопарка, строительство овощехранилища.
Мероприятий по реализации дорожной карты не проводилось в связи с отсутствием финансирования. Ведется работа по реализации мероприятий в 2021 году.
</t>
  </si>
  <si>
    <r>
      <t xml:space="preserve">В соответствии с утвержденным планом мероприятий, мероприятия запланированы в 2021-2023гг.
</t>
    </r>
    <r>
      <rPr>
        <b/>
        <sz val="10"/>
        <rFont val="Times New Roman"/>
        <family val="1"/>
        <charset val="204"/>
      </rPr>
      <t xml:space="preserve">
</t>
    </r>
  </si>
  <si>
    <t>Приобретение и запуск убойного цеха на базе СХПК "Сандалы"</t>
  </si>
  <si>
    <r>
      <t xml:space="preserve">Заключен контракт с поставщиком оборудования для убойного цеха. Доставка оборудования будет произведена до 01.04.2021г., запуск убойного цеха -  до конца года.
</t>
    </r>
    <r>
      <rPr>
        <b/>
        <sz val="10"/>
        <rFont val="Times New Roman"/>
        <family val="1"/>
        <charset val="204"/>
      </rPr>
      <t/>
    </r>
  </si>
  <si>
    <r>
      <t xml:space="preserve">Мероприятия, запланированные в 2020 году, перенесены на март 2021 года.
</t>
    </r>
    <r>
      <rPr>
        <b/>
        <u/>
        <sz val="10"/>
        <rFont val="Times New Roman"/>
        <family val="1"/>
        <charset val="204"/>
      </rPr>
      <t xml:space="preserve">
</t>
    </r>
  </si>
  <si>
    <r>
      <t xml:space="preserve">Запущены две теплицы общей площадью 216 кв.м. на территории МО "Поселок Айхал".
</t>
    </r>
    <r>
      <rPr>
        <b/>
        <sz val="10"/>
        <rFont val="Times New Roman"/>
        <family val="1"/>
        <charset val="204"/>
      </rPr>
      <t/>
    </r>
  </si>
  <si>
    <t>Создание муниципального IT-центра</t>
  </si>
  <si>
    <r>
      <t xml:space="preserve"> Цель создания IT-центра: обучение специалистов по IT-профилю (веб-дизайн, гейм-дизайн, программирование и т.д.), проведение мастер-классов, повышение квалификации, проведение т.н. "хакатонов" (соревнований по профессиональному мастерству). IT-центр создан на базе технопарка ЦДОД.
</t>
    </r>
    <r>
      <rPr>
        <b/>
        <sz val="10"/>
        <rFont val="Times New Roman"/>
        <family val="1"/>
        <charset val="204"/>
      </rPr>
      <t/>
    </r>
  </si>
  <si>
    <r>
      <t xml:space="preserve">Поиск инвесторов, поддержка предпринимателей, оказание бухгалтерских, консультационных услуг, проектирование бизнес-планов осуществляет МАУ "ЦРПЗиТ".
За 2020 год заключено 20 контрактов на получение инвестиций.
</t>
    </r>
    <r>
      <rPr>
        <u/>
        <sz val="10"/>
        <color rgb="FFFF0000"/>
        <rFont val="Times New Roman"/>
        <family val="1"/>
        <charset val="204"/>
      </rPr>
      <t/>
    </r>
  </si>
  <si>
    <t xml:space="preserve">В связи с введением в 2020 г. ограничительных мер проведение запланированных мероприятий перенесено на более поздний срок.
</t>
  </si>
  <si>
    <r>
      <rPr>
        <sz val="10"/>
        <rFont val="Times New Roman"/>
        <family val="1"/>
        <charset val="204"/>
      </rPr>
      <t>УИРИП занимается кураторством и составлением перечня инвестиционных проектов.</t>
    </r>
    <r>
      <rPr>
        <b/>
        <sz val="10"/>
        <rFont val="Times New Roman"/>
        <family val="1"/>
        <charset val="204"/>
      </rPr>
      <t xml:space="preserve">
</t>
    </r>
  </si>
  <si>
    <t xml:space="preserve">Постановлением Главы района в 2017 году утверждена должность инвестиционного уполмоченного. Инвестиционный уполномоченный занимается поддежкой предприниматей, представлением их интересов в органах власти, поиском проектов и их коммерциализацией.
</t>
  </si>
  <si>
    <t xml:space="preserve">В феврале 2020 года в ходе проведения коллегий с недропользователями, были проведены индивидуальные  беседы и вручены обращения АК «АЛРОСА» (ПАО), ООО «Иркутская нефтяная компания», ООО «Иреляхское», АО «РНГ», АО «АЛРОСА-Газ», ПАО «Сургутнефтегаз», ООО «Саханефть», ООО «Газпром недра», ООО «Сюльдюкарнефтегаз», ООО «Монулах геологоразведка» и ООО «Таас-Юрях Нефтегазодобыча», о рассмотрении возможности выделения целевого финансирования в целях участия в софинансировании приоритетных проектов, реализуемых на территории Мирнинского района.
В мае 2020 года в наш адрес поступил ответ от АК «АЛРОСА» (ПАО) о том, что вопросы целевого финансирования Фонда Компанией не рассматриваются, поскольку Компания реализует социальные благотворительные проекты в рамках договора о социально-экономическом развитии Республики Саха (Якутия) и соглашений с улусами «Алмазной провинции». Письменных ответов от других недропользователей не поступило.
Согласно устной информации представителя АО «РНГ» Пискунова Д.О., из-за падения цен на нефть и нестабильность рынков вопрос финансирования Фонда ими отложен до нормализации обстановки.
Таким образом, в связи со сложной эпидемиологической ситуацией и нестабильностью рынков, привлечь финансирование недропользователей в 2020 году не представилось возможным.
</t>
  </si>
  <si>
    <t>5.1.1.5</t>
  </si>
  <si>
    <t>5.1.1.6</t>
  </si>
  <si>
    <t>1.5.2.12</t>
  </si>
  <si>
    <t xml:space="preserve">На территории Мирнинского района функционирует  автоматизированная информационная система "Сетевой город.Образование", которая объединяет в единую сеть образовательные учреждения, органы управления образования и  интегрированы с  общедоступными федеральными  и иными образовательными  онлайн-платформами  для проведения учебных занятий в дистанционном формате  в виде ссылок.
</t>
  </si>
  <si>
    <t>% исп.
2020/2021</t>
  </si>
  <si>
    <t>Детский технопарк успешно продолжил свою работу в  2021г. Студии технической направленности : промышленный дизайн, hi - tech цех, it - квантум, биоквантум, графический дизайн. Обучающиеся детского технопарка активно принимают участие в международных, всероссийских, республиканских мероприятиях и занимают призовые места благодаря высокотехнологичному оборудованию Технопарка.</t>
  </si>
  <si>
    <t>Исполнено. Школа на 275 учащихся введена в эксплуатацию в 2021 году</t>
  </si>
  <si>
    <t>В учреждениях дополнтельного образования Мирнинского района реализуется 37 дополнительных общеразвивающих программ по направлению "Техническое творчество" с общим охватом 961 человек (16%), по естественно-научному направлению - 11 программ с общим охватом 228 (4%). На базе МБУ ДО "ЦДО" г. Мирный продолжает реализацию дополнительных общеразвивающих программ: робоквантум, промышленный дизайн, хайтек, IT - квантум. Ведется реализация программы техномодуля "АЛРОСА". Также продолжает свою работу IT-школа на базе МАОУ "СОШ№26". Ежегодно проводится анкетирование обучающихся ОО по востребованным кружкам и секциям.</t>
  </si>
  <si>
    <t>Проводится разработка программ переподготовки по заявленным направлениям. Открытие и набор первых слушателей планируется во 2 полугодии 2022 года.</t>
  </si>
  <si>
    <t>Продолжается работа открытых предметных кафедр (СОШ №: 5, 12 (3 кафедры), 19, Политехнический лицей), работа которых сопровождается научным консультированием преподавателей, сотрудников специализированных институтов: 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 Институт «Якутнипроалмаз» АК «АЛРОСА» (ПАО), АОУ РС(Я) «ИРОиПК им. С. Н. Донского – II» , Политехнический институт (филиал) Северо-восточный федеральный университет в г. Мирном.
С 30 октября по 6 ноября 2021 г. в г. Мирный прошли тренинги для учителей английского языка и профильная смена по подготовке обучающихся 9-11 классов к муниципальному этапу Всероссийской олимпиады школьников по английскому языку.
Денис Колесников, приглашенный преподаватель, учитель английского языка высшей квалификационной категории из г. Казань, сертифицированный инструктор ESL-TESOL (Teaching English Language as a Second Language) провел тренинги по практическому использованию современных образовательных технологий, цифровых образовательных ресурсов и приемов и методов работы с одаренными обучающимися при подготовке к олимпиадам по английскому языку.</t>
  </si>
  <si>
    <t>На основании приказа Федеральной службы по надзору в сфере образования и науки (Рособрнадзор) №119 от 11.02.2021г. «О проведении Федеральной службой по надзору в сфере образования и науки мониторинга качества подготовки обучающихся общеобразовательных организаций в форме всероссийских проверочных работ в 2021 году», приказа МОиН РС (Я) от 18.02.2021г. «Об организации и  проведении Всероссийских проверочных работ и о мерах по обеспечению объективности результатов Всероссийских проверочных работ на территории Республики Саха (Якутия) в 2021 году», приказа МКУ «МРУО» №177 от 04.03.2021 г. «О Порядке проведения всероссийских проверочных работ в МО «Мирнинский район» в 2021 году», проведены Всероссийские проверочные работы для обучающихся 4, 5,6,7,8,10,11 классов. 29 сентября 2020 проведена  Всероссийская  апробация национальных исследований качества образования (НИКО) в части достижения личностных и метапредметных результатов обучающихся 8 классов. Приняли участие 18 обучающихся МКОУ «СОШ №15» п. Светлый из 23 заявленных. 5 по уважительной причине отсутствовали, из них 4 по ОРВИ.
21 апреля 2021 года школьники двух четвертых классов, обучающиеся  4 «Б» класса школы №3 п.Чернышевский и 4 «Д» класса школы №26 г. Мирного,  приняли участие в международном исследовании качества чтения и понимания текста «PIRLS-2021».  Всего по Республике Саха (Якутия) по выбору Федеральной службы по надзору в сфере образования  в исследовании  участвовали шесть классов  из трёх  районов республики.
Участники исследования из школы №3 написали работу и заполнили анкету в специальных индивидуальных  тетрадях, а обучающиеся школы №26 выполняли работу и заполняли анкеты в компьютерах, для них задания пришли в индивидуальных USB-носителях. Также в исследовании приняли участие родители обучающихся, для них  были направлены буклеты с вопросами анкетирования, а учителя и руководители школ заполняли анкету в онлайн-режиме в личных кабинетах школ на сайте федерального института оценки качества образования. Всего  в исследовании приняли участие 44 ученика.</t>
  </si>
  <si>
    <t xml:space="preserve">В рамках программы «Развитие системы общего образования на 2019-2023 годы» особое внимание уделяется вопросу совершенствования системы повышения профессионального уровня работников системы образования.
Создана сеть муниципальных инновационных площадок (СОШ №: 1, 7, 26, Политехнический лицей, ЦДО г. Удачный) и консультационно-методических центров (СОШ №: 7, 8, 23), которые проводят стажировку, образовательные сессии, организуют дискуссионные и консультационные площадки для педагогов района. Успешно продолжает работу институт кураторства (МБОУ «Политехнический лицей» и МКОУ «СОШ №9 им. Р.В. Лонкунова»; МАОУ «СОШ №26» и МКОУ «СОШ №6»; МБОУ «СОШ №7» и МКОУ «СОШ №10»). С 2021 года в институт кураторства вошли еще три сельские и три городские школы (МАОУ «СОШ №12 с углубленным изучением английского языка» и МБОУ «СОШ №3»; МАОУ «СОШ №19 им. Л.А. Попугаевой» и МКОУ «СОШ №15»; МАОУ «СОШ №8 с углубленным изучением технологического профиля» и МАОУ «СОШ №4»). В рамках программы проводятся семинары, методические десанты, включенное обучение, консультации и другие формы взаимодействия педагогов и учащихся школ-партнёров.
Продолжается работа открытых предметных кафедр (СОШ №: 5, 12 (3 кафедры), 19, Политехнический лицей), работа которых сопровождается научным консультированием преподавателей, сотрудников специализированных институтов: 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 Институт «Якутнипроалмаз» АК «АЛРОСА» (ПАО), АОУ РС(Я) «ИРОиПК им. С. Н. Донского – II» , Политехнический институт (филиал) Северо-восточный федеральный университет в г. Мирном.
</t>
  </si>
  <si>
    <t xml:space="preserve">Для обучающихся с ограниченными возможностями здоровья  ежегодно разработываются  адаптированные образовательные программы на основании заключения территориальной психолого-медико-педагогической комиссии. В 2020-2021 учебного года 376  обучающихся проходили обучение по адаптированным образовательным программам, из них 317 в форме инклюзивного образования.Продолжается реализация республиканского проекта «Дистанционное обучение детей-инвалидов», в который включены 4 учащихся Мирнинского района. В рамках реализации республиканского проекта «Доступная среда» 7 общеобразовательные организации Мирнинского района (МБОУ «СОШ № 7», и МБОУ «СОШ № 23», МАОУ «СОШ № 8», МАОУ «СОШ № 19») являются базовыми школами по внедрению инклюзивного образования. </t>
  </si>
  <si>
    <t>В рамках исполнения Указа Главы Республики Саха (Якутия) от 31 декабря 2020 года №1639 "Об утверждении Стратегии цифровой трансформации отраслей экономики и социальной сферы Республики Саха (Якутия) на 2020 - 2030 годы" все сайты общеобразовательных организаций в 2022 году будут перенесены на Официальный информационный портал Республики Саха (Якутия) https://www.sakha.gov.ru с предоставлением доменных имен и услуг хостинга.
Согласно распоряжения Правительства Республики Саха (Якутия) от от 11 июня 2021 г. № 541-р "О внедрении технических решений, реализованных на базе федеральной государственной информационной системы "Единый портал государственных и муниципальных услуг (функций)", для создания единого окна цифровой обратной связи" на сайтах общеобразовательных организаций размещены "Платформы обратной связи".
На сайте МКУ "МРУО" размещен баннер "НАВИГАТОР ДОПОЛНИТЕЛЬНОГО ОБРАЗОВАНИЯ РЕСПУБЛИКИ САХА (ЯКУТИЯ)"</t>
  </si>
  <si>
    <t xml:space="preserve">Проведены мероприятия по переводу массовых социально значимых муниципальных услуг (МСЗУ) в электронный вид, в соответствии с утвержденными перечнями и календарными планами. На основании рекомендованных типовых форм, приняты и утверждены 5 Административных регламентов в новой редакции по следующим муниципальным услугам (МСЗУ):
1. «Выплата компенсации части родительской платы за присмотр и уход за детьми в образовательных организациях, реализующих основную образовательную программу дошкольного образования»
2. «Прием заявлений о зачислении в общеобразовательные организации муниципального образования «Мирнинский район» Республики Саха (Якутия), реализующие программы начального общего, основного общего и среднего общего образования»;
3. «Постановка на учет и направление детей в образовательные учреждения, реализующие образовательные программы дошкольного образования»;
4. «Организация отдыха детей в каникулярное время (новая услуга)»;
5. «Запись на обучение по дополнительной общеобразовательной программе».
</t>
  </si>
  <si>
    <t xml:space="preserve">В автоматизированную информационную систему «Сетевой город. Образование» включены все образовательные учреждения района. 3 школы (СОШ № 1, 23, 26) реализуют пилотный проект по внедрению в общеобразовательных организациях модуля «Многоуровневая система оценки качества образования (МСОКО)». 
Через Портал образовательных услуг РС (Я) в АИС «Е-услуги. Образование» осуществляются следующие услуги: зачисление в детские сады зачисление в общеобразовательное учреждение; предоставление информации об образовательном учреждении; предоставление информации о текущей успеваемости учащегося, ведение электронного дневника и электронного журнала успеваемости.
</t>
  </si>
  <si>
    <t>Продолжается строительство Дворца детства. Утверждена совместная программа работы с одаренными детьми с ГАУ ДО "Малая академия наук РС(Я)".  Открытие планируется на 1.12.2022г.</t>
  </si>
  <si>
    <t>В 2021 году в Мирнинском районе в проект по внедрению цифровой образовательной среды были включены МБОУ «СОШ №5» и МАОУ «СОШ №12». Руководители этих школ прошли обучение в АУ ДПО «Институт новых технологий Республики Саха (Якутия)» по программе «Цифровые технологии для трансформации образовательной организации». В декабре 2021 года школы получили оборудование на сумму 3 759 301,60 рублей и состоялся Единый день открытия пространства «Цифровая образовательная среда».
В 2022 году к проекту подключатся школы № 15 и 26.</t>
  </si>
  <si>
    <t>Приобретено рентгеновское оборудование и аппарапт ИВЛ.</t>
  </si>
  <si>
    <t xml:space="preserve">В течение года проведен прием граждан по различным социальным вопросам, оказана консультационная, социальная и материальная помощь.
        В целях поддержки семей в трудной жизненной ситуации в период распространения новой коронавирусной инфекции COVID-19 приобретены продуктовые наборы для 216 семей, проживающих во всех поселениях района на общую сумму  299 160,00 рублей,  также предоставлены канцелярские товары для 300 детей из малоимущих, многодетных, неблагополучных семей из всех поселений района на сумму 200 000,00 рублей.
         Предоставлено 227 новогодних подарков для детей из малоимущих многодетных, неблагополучных, неполных семей, проживающих в г.Мирный, п.Алмазный, г.Удачный, п.Айхал, с. Тас-Юрях, с.Сюльдюкар, п.Алмазный, п.Чернышевский и п.Светлый на сумму 249 700,00 рублей.
          Для 58 детей в трудной жизненной ситуации, проживающим в г. Мирный, с. Арылах, с. Тас-Юрях, п.Чернышевский, п. Светлый,  п. Алмазный, п. Айхал, г.Удачный были предоставлены путевки в ДОЛ «Орленок» на сумму 2 008 540 руб., эта сумма была полностью перечислена АК «АЛРОСА» (ПАО). 
Ко Дню защиты детей организован конкурс детских видеороликов «Мои любимые места в Мирнинском районе», все видео транслировались на ютуб канале «Алмазный край» и получили многочисленные положительные отзывы. 
        Ко Дню Матери РС(Я) подготовлены и распространены в социальных сетях видеопоздравления от женщин-тружениц, ветеранов, многодетных матерей, сельских женщин. Эти видео-открытки получили более 2 тыс. положительных откликов. 
        В 2021 году премией Главы района «Слава района» в размере 50 000 рублей награждены 3 матери с 5 детьми, жительницы г.Мирного - Максимова Галина Андриановна, Жороева Зарина Кылычбековна, Кулагина-Попова Елена Ильинична и 2 матери с 6 детьми из п.Светлый награждены премией в размере 60 000 рублей - Гаврильева Людмила Олеговна и Степанова Анжела Елисеевна. Мероприятие проведено в торжественной обстановке. 
</t>
  </si>
  <si>
    <t xml:space="preserve">В рамках реализации муниципальной программы «Социальная поддержка населения Мирнинского района  на 2019-2023 годы» продолжена  работа Школы третьего возраста. Все мероприятия в рамках муниципальной программы «Социальная поддержка населения Мирнинского района  на 2019-2023 годы» проводились  дистанционно, с соблюдением всех ограничительных мероприятий. 
Продолжает работу (дистанционно) Школа третьего возраста: организовано бесплатное обучение для граждан старшего возраста, занятость клубной деятельностью (обучение игре на хомусе, «ИЗОтерапия»,  «Мое здоровье» , «Хобби», «Мода  третьего возраста» и др.). С сентября 2021 года при наличии Q-кода  спортивные занятия для граждан старшего возраста проводятся в очном формате.
Продолжается информирование граждан об угрозах мошенничества, по дистанционной записи к врачу, о вакцинации от новой коронавирусной инфекции через WhatsApp группы. 
Для граждан старшего возраста в социальных сетях проведён «Новогодний карнавал». 
</t>
  </si>
  <si>
    <t>В рамках муниципальной  программы «Социальная поддержка населения Мирнинского района на 2019-2023 годы» оказана материальная помощь малоимущим гражданам, попавшим в трудную жизненную ситуацию, многодетным и неполным малообеспеченным семьям, инвалидам, пожилым гражданам и другим категориям населения на сумму 9 824 464,0 в том числе оказана помощь 64 инвалидам (из них 24 семьям с детьми – инвалидами) на сумму 1 млн 980 тыс. рублей.</t>
  </si>
  <si>
    <t xml:space="preserve">Для граждан с инвалидность, состоящих на учете в Центре занятости населения организована WhatsApp группа, в которой проводились консультации психолога, проводилось тестирование с целью подбора специальности, проводилось обучение новым профессиям. </t>
  </si>
  <si>
    <t xml:space="preserve">По 2019 году Министерство юстиции отказало в регистрации "Ресурсного центра", документы возвращались 3 раза.
2021 год                                                            
1. Районная детская общественная организация "Юность" муниципального образования "Мирнинский район" Республики Саха (Якутия) 23.11.2021 г.
2. Общественная организация "Федерация хоккея по Мирнинскому району Республики Саха (Якутия)" 26.08.2021
3. Автономная некоммерческая организация "Академия бокса Радиона Соломенника" 17.06.2021
4. Местная общественная организация пожарной охраны "Добровольная пожарная команда Мирнинского района Республики Саха (Якутия)" 06.05.2021
5. Автономная некоммерческая организация "Центр развития спорта и творчества "Дебют" 29.04.2021
</t>
  </si>
  <si>
    <t>Включено в 2023 году в рамках комплексной программы "Развитие культуры и спорта в Мирнинском районе"</t>
  </si>
  <si>
    <t xml:space="preserve">С целью пропаганды физической культуры и спорта, приобщения всех слоев населения, в т.ч. детей и учащейся молодежи, лиц средних и старших возрастных групп, инвалидов к систематическим занятиям физическими нагрузками и различными видами спорта реализовано 20 спортивно-массовых и физкультурно-оздоровительных районных мероприятий, в т.ч. в онлайн формате.  </t>
  </si>
  <si>
    <t xml:space="preserve"> Участие учащихся ДЮСШ в республиканских мероприятиях, Первенствах РС (Я), ДФО, России проводится в рамках МП "Доступное дополнительное образование" на 2019-2023 годы. В 2021 году учащиеся ДЮСШ с января по декабрь приняли участие в 7 первенствах РС (Я) из них 1 онлайн, в 3 первенствах ДФО, в 8 межрегиональных соревнованиях,  и в одном Всероссийском соревновании. В ДЮСШ было проведено 28 спортивно-массовых мероприятия районного уровня из них 5 в онлайн формате. В 2021 году соревнования прошли за счет МП "Доступное образование" на сумму 667 226,7 рублей.   </t>
  </si>
  <si>
    <t xml:space="preserve">Организованы и проведены мероприятия для людей с ограниченными возможностями:
- совместно со спортивным клубом Аквалангистов «Северный СКАТ» и Союза молодежи поселка Чернышевский Мастер класс «Подводный Гид» в плавательном бассейне МБУ ФОК «Каскад» поселка Чернышевский;
- соревнования для детей с ограниченными возможностями «Мы вместе!»; 
- совместно с Районным комитетом молодежи проведение спортивного конкурса «В здоровом теле-здоровый дух» в интеллектуальном-правовом квесте «Мирный патруль».
    МБУ ФОК «Каскад»» организованы группы здоровья для людей старшего поколения, занятия проводит медицинская сестра оздоровительного комплекса, прошедшая курсы переподготовки по адаптивной физической культуре. МБУ ФК «Арылах открыта группа по лечебной физической культуре.
    С 2014 года в МАУ ДО «ДЮСШ» для детей с ограниченными возможностями здоровья открыто отделение по адаптивной физической культуре где работает один тренер-преподаватель. 
    Специалисты КСК АК «АЛРОСА» разрабатывают индивидуальные планы по работе с людьми ограниченными возможностями, в 2021 году для лиц, переболевших КОВИД 19 организованны занятия по адаптивной физической культурой на объектах КСК г. Мирный, г. Удачный, п. Айхал. 
</t>
  </si>
  <si>
    <t>МКУ "МУК" (Литвинова Е.А.)</t>
  </si>
  <si>
    <t>Проектирование и строительство детской школы искусств в городе Мирном</t>
  </si>
  <si>
    <t>2023-2026</t>
  </si>
  <si>
    <t>МП "Дополнительное образование в детских школах искусств по видам искусств на 2019-2023 годы"</t>
  </si>
  <si>
    <t xml:space="preserve">Ведётся поиск источников финансирования.
Включен в мероприятия финансирования за счет Фонда будущих поколений. Направлена заявка на финансирование за счет средств Государственного бюджета РС (Я). </t>
  </si>
  <si>
    <t xml:space="preserve">Продолжена работа по предоставлению пользователям услуг к электронным ресурсам ("Литрес" - 110,0 тыс.руб.,кол-во книговыдачи за 2021 год составило 1022 ед., Электронная библиотека Республики - 44 ед.). </t>
  </si>
  <si>
    <t>В связи с ограничительными мерами предоставление услуг в части экскурсинной программы не реализовывались. Продолжена работа по популяризации культурного наследия.</t>
  </si>
  <si>
    <t>По ФАД "Вилюй" средства на асфальтирование от п. Новый до республиканской дороги "Анабар" не выделялись. По республиканской автодороге "Анабар"  решается вопрос по проектированию и ремонту от  км. 0+000 до км.10+000 .</t>
  </si>
  <si>
    <t>Пассажирские перевозки в течение года по регулируемым  и нерегулируемым тарифам осуществляются в установленном порядке:
   №  203 г. Мирный- п.Светлый;
   №  101 г. Мирный – с.Арылах;
   № 103 Мирный –с. Тас-Юрях (регулируемый);
   № 201 г. Мирный –п. Чернышевский (регулируемый);
   № 204 г. Мирный-с. Сюльдюкар (регулируемый);
   № 301 «Айхал - Полярный» (регулируемый) 
По маршрутам Мирный-Арылах и Мирный-Светлый пассажирские перевозки осуществляются по утвержденным тарифам на основании договоров.</t>
  </si>
  <si>
    <t>АК "АЛРОСА" (ПАО) перевела часть техники на газомоторное топливо. 
Для муниципальных образований района в настоящее время переход на газомоторное топливо экономически нецелесообразен.</t>
  </si>
  <si>
    <t xml:space="preserve">Выполняются предпроектные изыскания и проектно-изыскательские работы.
На основе рассмотрения в 2022г. результатов технико-экономического обоснования проекта будет принято решение о целесообразности и сроках реализации проекта «Мир – Глубокий»
</t>
  </si>
  <si>
    <t>Месторождение запущено в эксплуатацию в 2020 году,  в 2021г. добыто 1,3 млн т балансовой руды. Создано 124 рабочих места: РСС - 10 шт.ед., рабочие - 114 шт.ед.</t>
  </si>
  <si>
    <t>В 2021г. на подземном руднике «Удачный» добыто 4 млн т руды, рудник вышел на проектную мощность в запланированные сроки. Дальнейшие инвестиции осуществляются на эксплуатационной фазе жизненного цикла для обеспечения поддержания производственной мощности рудника (4 млн т/год). Создано 75 рабочих мест: РСС - 20 шт.ед., рабочие - 55 шт.ед.</t>
  </si>
  <si>
    <t>Предприятие вышло на проектную мощность 3 млн т руды в 2019 году. В рамках реализации инвестиционного проекта «Алмазодобывающее предприятие на месторождении Верхне-Мунского рудного поля» в 2021 году выполнена поставка горнотранспортного оборудования, что обеспечило добычу и транспортировку алмазоносной руды в проектных показателях (3 млн т/год). Создано 124 рабочих места: РСС - 18 шт.ед., рабочие - 106 шт.ед.</t>
  </si>
  <si>
    <t xml:space="preserve">Результаты ГРР в 2021 году:
Верхнеджункунский участок
1. Заключён договор с АО «Росгео» на разработку проектного документа «Дополнение №5 к зональному проекту поисков и оценки месторождений». Проектируемый объем: электроразведочные работы в объеме 154 ф.н. (полевой сезон 2022-2023 гг.) 
2. Заключен договор на выполнение электроразведочных работ, в полевом сезоне 2022-2023 гг. с ООО «СИГМА-ГЕО». 
Илгычахский участок
1. В первом квартале завершена экспертиза проектного документа «Дополнение №3 к проекту разведки Илгычахского газоконденсатного месторождения», получено положительное экспертное заключение. Проектируемой объем – строительство разведочной скважины №15 (2022-2023 гг.).
2.  Заключён договор с АО «Росгео» на разработку проектного документа «Дополнение №4 к проекту разведки Илгычахского газоконденсатного месторождения». Проектируемый объем: корректировка сроков ранее запроектированной разведочной скв. №15 (2024-2025 гг.) на Илгычахском ГКМ, III квартал 2022 года. 
3. Получено Дополнение к лицензии на пользование недрами ЯКУ 16409 НЭ. 
Южно-Джункунский участок недр
1. В 1 квартале 2021 года получено положительное экспертное заключение к проектному документу «Дополнение №3 к проекту разведки Илгычахского ГКМ».
2. В 4 квартале 2021 года заключены договоры с АО «Росгео» на разработку проектных документов:
  -«Дополнение №4 к проекту разведки Илгычахского газоконденсатного месторождения».
  - «Дополнение №5 к зональному проекту поисков и оценки месторождений (залежей) нефти и газа на Бюкском, Южно-Джункунском, Верхнеджункунском участках недр».
Иктехский участок
1. В 2020 году проведены исследования кернового материала из скв. №659БИС.
2. Проведена консервация скважины № 659 БИС Иктехского НГКМ.
3. Составлена заявка на внесение изменений и дополнений в лицензию ЯКУ 15872 НР, получено Дополнение №2 к лицензии
Бюкский участок  
1. Подготовлен проектный документ «Дополнение №2 к проекту разведки Бюкского газоконденсатного месторождения Бюкского участка недр (раздел проектной документации «Календарный план» без изменения других разделов.
2. Проведен анализ геологических данных, полученных в результате электроразведочных работ в 2020 году. С целью уточнения геологического строения, для последующего определения точки бурения разведочной скважины, запланировано проведение дополнительных сейсморазведочных работ 2D.
3. Получено Дополнение № 1 к лицензии на пользование недрами ЯКУ 16363 НР, внесение изменений и дополнений производится в связи с изменением календарных сроков выполнения геологоразведочных работ
Сунтарский участок недр
1. Заключен договор с АО «Росгео» на разработку проектного документа «Дополнение №3 к проекту поисков и оценки месторождений (залежей) нефти и газа на Сунтарском участке недр». 
2. Выполнена интерпретация полученной информации по результатам сейсморазведочных работ полевого сезона 2019-2020гг. в объеме 435 пог. км. В результате выполненных работ уточнено геологическое строение участка, выделены прогнозные зоны распространения коллектора, построены прогнозные карты.
Результаты ГРР в 2021 году:
Верхнеджункунский участок
1. Заключён договор с АО «Росгео» на разработку проектного документа «Дополнение №5 к зональному проекту поисков и оценки месторождений». Проектируемый объем: электроразведочные работы в объеме 154 ф.н. (полевой сезон 2022-2023 гг.) 
2. Заключен договор на выполнение электроразведочных работ, в полевом сезоне 2022-2023 гг. с ООО «СИГМА-ГЕО». 
Илгычахский участок
1. В первом квартале завершена экспертиза проектного документа «Дополнение №3 к проекту разведки Илгычахского газоконденсатного месторождения», получено положительное экспертное заключение. Проектируемой объем – строительство разведочной скважины №15 (2022-2023 гг.).
2.  Заключён договор с АО «Росгео» на разработку проектного документа «Дополнение №4 к проекту разведки Илгычахского газоконденсатного месторождения». Проектируемый объем: корректировка сроков ранее запроектированной разведочной скв. №15 (2024-2025 гг.) на Илгычахском ГКМ, III квартал 2022 года. 
3. Получено Дополнение к лицензии на пользование недрами ЯКУ 16409 НЭ. 
Южно-Джункунский участок недр
1. В 1 квартале 2021 года получено положительное экспертное заключение к проектному документу «Дополнение №3 к проекту разведки Илгычахского ГКМ».
2. В 4 квартале 2021 года заключены договоры с АО «Росгео» на разработку проектных документов:
  -«Дополнение №4 к проекту разведки Илгычахского газоконденсатного месторождения».
  - «Дополнение №5 к зональному проекту поисков и оценки месторождений (залежей) нефти и газа на Бюкском, Южно-Джункунском, Верхнеджункунском участках недр».
Иктехский участок
1. В 2020 году проведены исследования кернового материала из скв. №659БИС.
2. Проведена консервация скважины № 659 БИС Иктехского НГКМ.
3. Составлена заявка на внесение изменений и дополнений в лицензию ЯКУ 15872 НР, получено Дополнение №2 к лицензии
Бюкский участок  
1. Подготовлен проектный документ «Дополнение №2 к проекту разведки Бюкского газоконденсатного месторождения Бюкского участка недр (раздел проектной документации «Календарный план» без изменения других разделов.
2. Проведен анализ геологических данных, полученных в результате электроразведочных работ в 2020 году. С целью уточнения геологического строения, для последующего определения точки бурения разведочной скважины, запланировано проведение дополнительных сейсморазведочных работ 2D.
3. Получено Дополнение № 1 к лицензии на пользование недрами ЯКУ 16363 НР, внесение изменений и дополнений производится в связи с изменением календарных сроков выполнения геологоразведочных работ
Сунтарский участок недр
1. Заключен договор с АО «Росгео» на разработку проектного документа «Дополнение №3 к проекту поисков и оценки месторождений (залежей) нефти и газа на Сунтарском участке недр». 
2. Выполнена интерпретация полученной информации по результатам сейсморазведочных работ полевого сезона 2019-2020гг. в объеме 435 пог. км. В результате выполненных работ уточнено геологическое строение участка, выделены прогнозные зоны распространения коллектора, построены прогнозные карты.
</t>
  </si>
  <si>
    <t>Результаты ГРР в 2021 году: 
1.     Разработаны проектный документы «Дополнения к проекту поисков залежей нефти и газа в южной части Мирнинского лицензионного участка В объем проектируемых работ включены: корректировка по одной и строительство четырёх поисково-оценочных скважин. 
2.     Проведение  сейсморазведочных работ по технологии МОГТ (метод общей глубинной точки) 3D 395 км2 и электроразведочные работы ЗСБ (зондирование становлением поля в ближней зоне) – 560 фоновых наблюдений. 
Маччобинское НГКМ:
1.     Получены протоколы «Оперативный подсчет запасов Маччобинского НГКМ» и «Дополнение к технологической схеме разработки Маччобинского НГКМ».По итогам инвест-деятельности за 2021 год завершены следующие мероприятия:
Проведены лабораторные исследования кернового материала из ербогаченского горизонта, ботуобинского горизонта, улаханского горизонта из коры выветривания + кристаллического фундамента. В результате установлено насыщение и литологический состав, изучены фильтрационно-емкостные и коллекторские свойства представленного материала.
Выполнена обработка и интерпретация сейсморазведочных данных МОГТ 3D в объеме 350 км2 полученных в полевой сезон 2019-2020 гг. 
Выполнены электроразведочные работы ЗСБ в объеме 560 фоновых наблюдений. Отчёты о результатах выполненных работ направлены в Якутский филиал ФБУ «ТФГИ по ДФО» и ФГБУ «Росгеолфонд».
Приступили к выполнению полевых работ сейсморазведочных работ МОГТ 3D в объёме 395 км2. Выполнили рубку просек 80% и топогеодезические работы 70%. 
В 2021 году в пределах Мирнинского участка пробурено 3 поисково-оценочных и 3 разведочных скважины
Выполнено строительство внутрипромысловых технологических проездов 20 км;
Выполнен демонтаж непригодных к эксплуатации капитальных сооружений НПЗ;
Пройдена государственная и негосударственная экспертиза проекта по объекту «Парк хранения УВС»;
Пройдена государственная экспертиза проекта обустройства 3-х кустовых площадок;
Пройдена государственная экспертиза проекта строительства 7 км промысловых трубопроводов</t>
  </si>
  <si>
    <t xml:space="preserve">Животноводческий комплекс на 200 скотомест и завоз племенной породы КРС реализованы в ноябре 2020 года </t>
  </si>
  <si>
    <t>В 2021 году:
- проведена государственная экспертиза сметной документации (стоимость строительства согласно сводному расчёта, прошедшему ГГЭ - 5 941,71 млн руб с  НДС на уровне цен 2 квартала 2020г.);
- на основании полученного заключения на сметную документацию по объекту, принято решения о вынесении вопроса на Инвестиционный комитет АК "АЛРОСА" (ПАО) об увеличении стоимости строительства объекта (решение было получено; общая стоимость работ по объекту составляет 6 650,856 млн рублей);
-утверждены новые сроки реализации инвестиционного проекта (срок окончания - август 2024 года).
Объявлен тендер по выбору подрядчика ЕРС на строительство УКПГ (в марте конкурс не состоялся в связи с отсутствием участников, соответствующих требованиям тендера). Ведётся работа по корректировке ДоЗ для возможности проведения конкурентной закупки. Работа по реализации проекта продолжается.</t>
  </si>
  <si>
    <t xml:space="preserve">Прохождение госэкспертизы (срок до 01.04.2022г.) В 2021 году проект направлен на прохождение государственной экспертизы (627 251,5 руб.) после выполнения государственной историко-архелогической экспертизы (58 000 руб.) и соглашения о сопровождении государственной экспертизы (100 000 руб.). </t>
  </si>
  <si>
    <r>
      <rPr>
        <sz val="9"/>
        <rFont val="Times New Roman"/>
        <family val="1"/>
        <charset val="204"/>
      </rPr>
      <t>По РАП в 2020 году выполнены мероприятия по переселению граждан 2 чел. (1 кв.) ул. Ойунского, д. 24; 32 чел. (10 кв.) ул. Комсомольская, д.24; 15 ел. (8 кв.) Ойунского, д.30, 9 чел. (4 кв.) Ойунского, д. 37, площадь 1 120,7 кв.м.
В 2020 году в соответствии с Соглашением с АК ""АЛРОСА"" проведены мероприятия по проведение оценки, физический снос 6-ти МКД (73 кв.) после переселения граждан в строящийся МКД по ул. Аммосова, приобретение 2 кв. на вторичном рынке и 2 кв. возмещение за изымаемое жилое помещение, оставшиеся средства в размере 6,00 млн.руб. направлены на окончание строительства 71-ти квартирного жилого дома по ул. Аммосова.
Итого было переселено 58 человека.</t>
    </r>
    <r>
      <rPr>
        <b/>
        <sz val="9"/>
        <rFont val="Times New Roman"/>
        <family val="1"/>
        <charset val="204"/>
      </rPr>
      <t xml:space="preserve">
 </t>
    </r>
  </si>
  <si>
    <t>Переселение граждан из аварийного жилищного фонда, не вошедшего в РАП "Переселение граждан из аварийного жилищного фонда на 2026-2030 годы" в г.Удачном</t>
  </si>
  <si>
    <t>В настоящее время действует Республиканская адресная программа   «Переселение граждан из аварийного жилищного фонда на 2019-2025 годы» в которую вошли дома признанные с 1 января 2012 года до 1 января 2017 года в установленном порядке аварийными и подлежащими сносу в связи с физическим износом в процессе их эксплуатации.  Жилые дома на территории МО «Город Удачный»признанны аварийными в 2019 году,  поэтому ОМСУ не участвует  в  вышеуказанной программе . Следовательно 8 домов по адресам: 50 лет ЯАССР дом 17, ул. Монтажников дом 8, ул. Мира дома 8,10,13,16,17,18 войдут в Республиканскую адресную программу «Переселение граждан из аварийного жилищного в период 2026-2030 годы. Плановая финансовая потребность на переселение - 461,51 млн. руб.</t>
  </si>
  <si>
    <t xml:space="preserve">В рамках реализации республиканской адресной программы «Переселение граждан из аварийного жилищного фонда на 2019-2025 годы» по этапу 2021 г. к расселению было запланировано 4 МКД по адресам: ул. Геологов, д.2, 4, ул. Октябрьская Партия, д.13, ул. Лесная, д.12. МКД по ул. Геологов, д.2, 4, ул. Октябрьская Партия, 13 расселены в полном объеме. Для жителей жилого дома № 12 по ул. Лесная, проживающих в муниципальных жилых помещениях по договору социального найма, Дирекцией жилищного строительства РС(Я) будут объявлены торги на электронных торговых площадках в 2022 г. Компенсационные выплаты по ул. Лесная, д.12 были выплачены в полном объеме. Финансирование мероприятий осуществляется только за счет средств ФБ и РС (Я). </t>
  </si>
  <si>
    <t>Признано аварийными 65 МКД с 01.01.2017 по 31.12.2020. Плановая финансовая потребность на переселение - 3 849,67 млн.руб.</t>
  </si>
  <si>
    <t>По этапу 2021 года расселены 2 кв. по  ул. Чернышевского, д. 2 путем выплаты возмещения. Приобретена 1 квартира на вторичном рынке для переселения граждан из жилого помещения по адресу кв-л Энтузиастов, УГПД 5, кв. 6. По этапу 2021 года расселены 5 кв. по ул. Каландарашвили, д. 11 путем выплаты возмещения (4 шт.) и приобретения 1 квартиры.</t>
  </si>
  <si>
    <t>Признано аварийными 32 МКД в период с 01.01.2016 до 31.12.2021. Плановая финансовая потребность на переселение - 1 500,7 млн.руб.</t>
  </si>
  <si>
    <t>В 2021 г. приобретено 5 квартир на вторичном рынке в п.Чернышевский. Оплата не произведена в связи с тем, что регистрация сделок не прошла в Росреестре до 31.12.2021. Оплата произведена в 2022 г. на сумму 3 484 923,00 руб.
МО "ПЧ": В 2021 году работы не проводились в связи с отсутствием финансирования, планируется снос 24 ПДиПДУ в 2022 году. в рамках МП</t>
  </si>
  <si>
    <t>В 2021 г. завершена реализация РАП "Переселение граждан из аварийного жилищного фонда на 2019-2025 годы", расселены 4 МКД признаных аварийными до 2017 года. В 2021 г. снесено 2 МКД (последние из 4х).
В декабре 2021 года 21 МКД признан аварийным за счет МБТ района в размере 342 800,00 руб.</t>
  </si>
  <si>
    <t xml:space="preserve"> В РАП "Переселение граждан из аварийного жилищного фонда на 2019-2025 годы" включены 13 домов, признанные аварийными в 2015 году. 10 семей изъявили желание получить компенсацию за аварийное жилье, 17 семей - приобретение квартиры в г. Мирный, 20 семей - на квартиры в новостройке. </t>
  </si>
  <si>
    <t>Признаны аварийными после 01.01.2017 года 55 жилых домов. Плановая финансовая потребность на переселение - 1 089,6 млн. руб.</t>
  </si>
  <si>
    <t>Газоснабжение застройки индивидуальных жилых домов в г. Мирном мкр. Заречный</t>
  </si>
  <si>
    <t>В 2021 году работы по газификации микрорайона Заречный не проводились в связи с отсутствиием финансирования.
Планируемый период проведения работ (поставки основных средств, проведения мероприятий): 2022 - 2023 годы. 
Этап 1  2022 год 53 158 156,01 руб., из них:
МО «МР» - 28 000 000,00 руб.
МО «ГМ» - 5 158 156,01 руб.
АК АЛРОСА – 20 000 000,00 руб.
Этап 3  2022 год 27 511 642,04 руб., из них:
РС(Я) - 21 124 754,40 руб. 
 МО «ГМ» - 6 386 887,64 руб.</t>
  </si>
  <si>
    <t>В 2021 году поставлена часть основного оборудования: 
1. Выключатель элегазовый баковый 220 кВ - 1 шт.;
2. Разъединитель трехполюсный 220 кВ - 3 компл.
Поставка оставшейся части оборудования и выполнение строительно-монтажных работ запланированы на 2022-2024 гг.</t>
  </si>
  <si>
    <t>Строительно-монтажные работы на ВЛ 220/110 кВ Л-212/131 не завершены по причине неисполнения договорных обязательств подрядчиком. В отношении подрядчика ведется судебное производство в Арбитражном суде РС (Я). Завершение работ планируется в 3-4 кв. 2022 г. хозяйственным способом и силами иных подрядных организаций.
Мероприятия по подстанционной части запланированы к реализации на 2022-2023 гг. В настоящее время ведутся торгово-закупочные процедуры на выполнение СМР.</t>
  </si>
  <si>
    <t>Строительно-монтажные работы на ВЛ 220/110 кВ Л-211/132 не завершены по причине неисполнения договорных обязательств подрядчиком.  В отношении подрядчика ведется судебное производство в Арбитражном суде РС (Я). Завершение работ планируется в 3-4 кв. 2022 г. хозяйственным способом и силами иных подрядных организаций.
Мероприятия по подстанционной части запланированы к реализации на 2022-2023 гг. В настоящее время ведутся торгово-закупочные процедуры на выполнение СМР.</t>
  </si>
  <si>
    <t>Социальная догазификация</t>
  </si>
  <si>
    <t>В 2021 году заключены контракты на разработку проектно-сметной документации на благоустройство и водоотведение с двух земельных участков, на которых расположен коллектор, а именно: «Благоустройство территории общего пользования города Удачного с мероприятиями по отводу сточных вод» (МКД 14-4); «Капитальный ремонт внутридворовых проездов многоквартирных домов № 21-27 с обустройством придомовых территорий в г. Удачный РС (Я). В проектных документациях предусмотрена выемка и утрамбовка грунта вблизи линейного сооружения (коллектора). В II квартале текущего года планируется подача заявки в МО "Мирнинский район" на выделение финансирования для выполнения работ по  разработке  проектно-сметной документации на выполнение капитального ремонта контруктивных элементов коллектора. НМЦ на 2020 год составила 8 779 943,54 руб. С учетом ежегодной индексации, ориентировочная стоимость составит 9 503 939,02 руб.</t>
  </si>
  <si>
    <t>Выполняются проектные работы и прохождение государственной экспертизы  в «Ростехнадзоре»</t>
  </si>
  <si>
    <t>Во исполнение условия Соглашения о предоставлении субсидии на реализацию проекта развития общественной инфраструктуры, основанной на местных инициативах, из государственного бюджета Республики Саха (Якутия) в 2021 году было доведено софинансирование в размере 1 500 000 (один миллион пятьсот тысяч) рублей 00 копеек на Благоустройство общественного пространства в районе МАОУ СОШ № 19 им. Л.А. Попугаевой – закуп, монтаж малых архитектурных форм».
По Соглашению от 29.04.2021 № 144, в целях реализации проекта «Благоустройство общественного пространства в районе МАОУ СОШ № 19 им. Л.А. Попугаевой – закуп, монтаж малых архитектурных форм» 28.07.2021 была объявлена закупка. По причине удорожания материалов и сложной логистической схемой связанной с лесными пожарами, потенциальные поставщики от участия в аукционе отказались, в связи, с чем закупка не состоялась. Повторное объявление закупки не проводилось, по причине длительного регламентированного периода проведения закупочной процедуры с последующим заключением контракта, не позволяющего изготовить и поставить товар в необходимые сроки. В целях оперативного исполнения условий Соглашения были заключены договора на изготовление и поставку МАФ на общую сумму 1 675 000,00 рублей.
Так как товары по вышеуказанным договорам и контракту поставлены в период погодных условий, не позволяющих проведение монтажных работ, сформировался остаток неосвоенных средств субсидии по проекту «Благоустройство общественного пространства в районе МАОУ СОШ № 19 им. Л.А. Попугаевой – закуп, монтаж малых архитектурных форм» в размере 175 372,75 рублей.
В связи с наличием потребности в установке приобретенных малых архитектурных форм, администрация МО «Город Удачный» направила заявку о возврате остатка субсидии по вышеуказанному проекту. Заявка рассмотрена положительно</t>
  </si>
  <si>
    <t>Из бюджета района в 2022 г. выделены средства на оформление земельного участка и разработку ПСД для участия в конкурсном отборе по благоустройству общественной территории в рамках республиканской программы "Формирование современной городской среды" в 2023 г.</t>
  </si>
  <si>
    <t>В 2021 году мероприятие не реализовывалось. Разработка ПСД заплнирована в 2022 году</t>
  </si>
  <si>
    <t>ПСД утверждена. Реализация проекта запланирована по итогам определения источников финансирования</t>
  </si>
  <si>
    <t>Ремонт водоотводных и дренажных 
каналов п. Алмазный МР РС (Я)</t>
  </si>
  <si>
    <t>Реализуется с июля 2021. Завершено в апреле 2022 года. 
В 2021 г. собственными средствами МО "Ботуобуйинский наслег внесено 10 млн. руб из МБТ от МО "Мирнинский район" 9,432 млн. руб. Работы выполнены по установке линии ВЛ 10кВ до подстанции. Линии 0,4 кВ выполнены во 2 квартале 2022</t>
  </si>
  <si>
    <t>Проектно-изыскательские работы по объекту "Строительство системы летнего водопровода до границ участков жилых домов с. Тас-Юрях" завершены в 2021 году. Положительное заключение проверке сметной стоимости строительства  от 25.12.2020 г.</t>
  </si>
  <si>
    <t>Строительство блочно-модульной станции биологической очистки</t>
  </si>
  <si>
    <t>Детский игровой комплекс</t>
  </si>
  <si>
    <t>3 этап. В 2021 г. завершены работы по 3 подэтапу 3 этапа работ - 7,891 км. Объект введен в эксплуатацию 30.11.2021 г.
4 этап. Срок завершения разработки ПСД предложено пролонгировать, так как в ходе прохождения ТЦА выявлена необходимость доработки проекта.
По результатам заседания Правления ПАО «РусГидро» от 19.03.2021 г. принято решение об исключении из Инвестиционной программы ПАО «Якутскэнерго» мероприятий по реконструкции ВЛ (99,3 км.).</t>
  </si>
  <si>
    <t>Экологическое сопровождение проводится в виде проведения экологического мониторинга в зоне воздействия объектов недропользователей в виде патрулирования (осмотров) территорий (рейдовые мероприятия) уполномоченными органам государственной власти.
По информации Минэкологии РС (Я) увеличение штатной численности Мирнинского ГЭН не планируется. Работа по координированию взаимодействия граждан и организаций с недропользователями по вопросам охраны окружающей среды на территориях деятельности недропользователей проводится регулярно в рамках проведения:
- общественных обсуждений (слушаний) материалов оценки воздействия на окружающую среду (40 за 2021 год);
- комиссионных обследований лицензионных участков недропользователей по приему рекультивированных земель, а также посещение нефтегазоконденсатных месторождений с целью ознакомления;
- ежегодных коллегий с недропользователями при Главе района, где принимают активное участие граждане населенных пунктов, на чьей территории планируется намечаемая деятельность (7 коллегий).</t>
  </si>
  <si>
    <t>В соответствии с паспортом федерального проекта «Генеральная уборка» в настоящий момент Республика Саха (Якутия) еще не определена участником федерального проекта. 
Паспортом федерального проекта предусмотрено проведение мероприятий по оценке воздействия на окружающую среду в отношении 1929 объектов накопленного вреда окружающей среде по всей территории Российской Федерации в период с 2022 по 2024 годы, из них: 192 — в 2022 году, 578 - в 2023 году, 1159 - в 2024 году соответственно.
В рамках инвентаризации объектов, которые обладают признаками объектов накопленного вреда окружающей среде в предварительный перечень объектов, которые подлежат оценке органами Росприроднадзора и Роспотребнадзора, включена свалка г.Мирный"</t>
  </si>
  <si>
    <t>На сегодняшний день разработана проектная документация и пакет документов направлен на государственную экологическую экспертизу в Центральный аппарат Управления Росприроднадзора. 
Одним из основных факторов, влияющих на завершение работ по проектированию и передачу проекта на главную государственную экспертизу является перевод земель лесного фонда в земли промышленности или иного специального назначения. На сегодняшний день имеется и подготовлен пакет документов для начала выполнения процедуры по переводу земель лесного фонда в земли промышленности, к которому можно приступить после получения положительного заключения государственной экологической экспертизы. При соблюдении регламентных сроков необходимых для перевода земель лесного фонда, который занимает от 1-1,5 лет  срок подачи документов для прохождения государственной экспертизы проектной документации и результатов инженерных изысканий сдвинется на указанный срок. Для своевременной реализации проекта в данном случае необходимо содействие соответствующих ведомств в сокращении сроков перевода земель лесного фонда. Необходимо отметить: не определен источник финансирования на строительство объекта: «Межпоселенческий полигон ТКО и ПО Мирнинского района».</t>
  </si>
  <si>
    <t>1. капитальный ремонт окончен, коммуникации все подведены.
2. в процессе отделочные работы
3. Планируемый срок открытия пекарни -  июнь 2021г.</t>
  </si>
  <si>
    <t>Подключения газа и водотведения не выполнены по причине отсутствия финансирования.</t>
  </si>
  <si>
    <t>ООО "МПЖХ" ведутся судебные процедуры по возврату приобретенного оборудования по причине брака. Заключены 2 договора с АК "АЛРОСА" (ПАО) на приобретение нового оборудования для завода.</t>
  </si>
  <si>
    <r>
      <t xml:space="preserve"> Цель создания IT-центра: обучение специалистов по IT-профилю (веб-дизайн, гейм-дизайн, программирование и т.д.), проведение мастер-классов, повышение квалификации, проведение т.н. "хакатонов" (соревнований по профессиональному мастерству). IT-центр создан на базе технопарка ЦДОД. Реализация проекта завершена.
</t>
    </r>
    <r>
      <rPr>
        <b/>
        <sz val="10"/>
        <rFont val="Times New Roman"/>
        <family val="1"/>
        <charset val="204"/>
      </rPr>
      <t/>
    </r>
  </si>
  <si>
    <t>В рамках муниципальной программы "Создание экономической среды развития производственного потенциала, предпринимательства, занятости и туризма на территории Мирнинского района на 2018-2022 годы" В 2021 г Муниципальный фонд развития Мирнинского района профинансирован в размере 15 000 000.00 руб. Муниципальным фондом предоставлены займы на реализацию 12 бизнес-проектов на сумму 25 400 тыс. руб. В результате предоставленных займов благоустроена площадка скульптурной композиции «Памятник шахтерам», приобретено оборудование для оснащения ПЦР лаборатории, приобретены инвентарь и оборудование для благоустройства и организации досуга местного населения на о. Чуонналыр, осуществлено благоустройство дворовых территорий г. Мирного, ступени и освещение в городском парке.</t>
  </si>
  <si>
    <t>В рамках регионального проекта – государственной программы «Развитие предпринимательства и туризма в Республике Саха (Якутия) на 2020 - 2024 годы» субъекты малого и среднего предпринимательства получили финансовую поддержку на возмещение  части затрат СМП, занятых производством местной продукции. Субсидия предоставлена 3 субъектам МСП на общую сумму  748 092.00  руб.</t>
  </si>
  <si>
    <t>Решением сессии районного Совета депутатов от 24 июня 2015г. III-№12-17 утверждено Положение о муниципально-частном партнерстве в МО «Мирнинский район» Республики Саха (Якутия). Заявок в 2021 г не поступало.</t>
  </si>
  <si>
    <t>УИРИП занимается кураторством и составлением перечня инвестиционных проектов.</t>
  </si>
  <si>
    <t>В 2021г. Переподготовка кадров не проводилась</t>
  </si>
  <si>
    <t>По итогам 2021 г. по проектам, получивших финансовую поддержку за счет средств МП "Создание экономической среды развития производственного потенциала, предпринимательства, занятости и туризма в Мирнинском районе"                        - количество созданных рабочих мест хозяйствующими субъектами составило 24ед, в т.ч  учтены данные от получателей займов в количестве 11 рабочих мест;
- ообъем налоговых поступлений составил 14 906,422 тыс. руб., в том числе за счет увеличения  поступлений от получателей финансовой поддержки на возвратной основе в размере 12 300тыс.руб;
- постановлением районной Администрации от 24.11.2021 № 1754 исключен из учета источник данных проекты НКО «Муниципальный фонд развития Мирнинского района», в связи с чем плановый показатель уменьшен на 17 ед. Исполнение 2021г – 4 проекта;
- объем привлеченных инвестиций составил 66 088.628 тыс.руб, в том числе инвестиции от получателей финансовой поддержки на возвратной основе в размере 55 300,00 тыс руб</t>
  </si>
  <si>
    <t xml:space="preserve">В феврале 2021 года были направлены обращения АК «АЛРОСА» (ПАО), ООО «Иркутская нефтяная компания», ООО «Иреляхское», АО «РНГ», АО «АЛРОСА-Газ», ПАО «Сургутнефтегаз», ООО «Саханефть», ООО «Газпром недра», ООО «Сюльдюкарнефтегаз», ООО «Монулах геологоразведка» и ООО «Таас-Юрях Нефтегазодобыча», о рассмотрении возможности выделения целевого финансирования в целях участия в софинансировании приоритетных проектов, реализуемых на территории Мирнинского района.
В связи со сложной эпидемиологической ситуацией и нестабильностью рынков, привлечь финансирование недропользователей на инветиционные проекты в 2021 году не представилось возможным.
</t>
  </si>
  <si>
    <t>За 2021 г.в рамках реализации мероприятия "Реализация мероприятия образовательной деятельности в области профессионального обучения безработных граждан Мирнинского района" обучено и трудоустроено 39 чел.</t>
  </si>
  <si>
    <t>Расширение границ ТОР «Якутия» для реализации проектов субъектов малого и среднего предпринимательства</t>
  </si>
  <si>
    <t>ООО "УК "МИР"
Миндальвостокразвития РФ</t>
  </si>
  <si>
    <t>УЭР (Качина М.Е.)
УИРиП (Муртазин Р.Р.)</t>
  </si>
  <si>
    <t xml:space="preserve">В 2021 году инициативу по расширению существующих границ ТОР "Якутия" проявило ООО "УК "МИР" (Бутаков А.А,) с четырьмя проектами, которые предполагается заявить в качестве якорных для расширения границ ТОР.
Состоялось 2 совещания по этому вопросу на уровне заместителя министра экономики РС(Я) Афанасьева А.Д.. Протокольно зафиксировано одобрение исполнительных органов власти по расширению границ ТОР.
Мероприятие включено в проект Указа Главы Республики Саха (Якутия) "О развитии Мирнинского района на период до 2030 года".
</t>
  </si>
  <si>
    <t>Строительство школы в селе Сюльдюкар</t>
  </si>
  <si>
    <t xml:space="preserve">         Предоставление субсидии осуществляется в пределах лимитов выделенных бюджетных средств МО «Мирнинский район» Республики Саха (Якутия), предусмотренных на текущий финансовый год в рамках муниципальной программы.   
         В 2021 году на данное мероприятие  было выделено 1 000 000 рублей. Субсидии предоставлялись следующих видов:
         - целевая субсидия на обеспечение строительства ИЖД;
         - субсидия на компенсацию расходов застройщика по строительству ИЖД.
         Размеры целевой субсидии и субсидии на компенсацию расходов составляют до 250 000, 00 рублей каждая. Если в составе семьи трое или более несовершеннолетних детей (собственных и (или) усыновленных), размер целевой субсидии увеличивается на 50 000,00 рублей на третьего и последующих несовершеннолетних детей.
         За 2021 год в адрес Администрации МО «Мирнинский район» от граждан, нуждающихся в улучшении жилищных условий и изъявивших желание построить индивидуальные жилые дома поступило 8 заявлений (4 заявления обеспечены субсидией, 4 – поставлены в очередь). 
        Управлением архитектуры и градостроительства проведено 2 заседаний Комиссии по распределению субсидий на строительство индивидуальных жилых домов на территории поселений Мирнинского района Республики Саха (Якутия), на которых выделено 4 целевых субсидий  на сумму 1 000 000,0 рублей  на строительство ИЖД. 
 Субсидии выделены жителям с. Сюльдюкар: 2 целевые субсидии на строительство и 2 субсидии на компенсацию расходов по строительству индивидуальных жилых домов.</t>
  </si>
  <si>
    <t>УАиГ (Сафонова С.А.)</t>
  </si>
  <si>
    <t>В 2021 году МО "Город Мирный" была сформирована и направлена заявка на участие в конкурсном отборе муниципальных образований на получение субсидии на обустройство зоны ИЖС в мкр. Заречный. Конкурсный отбор МО "Город Мирный" не прошло. Из государственного бюджета РС (Я) финансовые средства не выделены.</t>
  </si>
  <si>
    <t xml:space="preserve">В 2021 году корректировка документов территориального планирования, правил землепользования и застройки, проектов планировки и межевания территорий поселений осуществлялась через мероприятия  МП «Градостроительное планирование и  развитие территорий Мирнинского района»  на общую сумму   1 583 176, 38 рублей, из них из бюджета МО «Мирнинский район»  - 765 400, 82  рублей.       </t>
  </si>
  <si>
    <t>В 2021 году выполнялись комплексные работы для постановки на кадастровый учет территориальных зон МО «Чуонинский наслег», МО «Садынский национальный эвенкийский наслег»</t>
  </si>
  <si>
    <t xml:space="preserve">В июле 2021 года УАиГ  были собраны коммерческие предложения на разработку градостроительной документации МО «Ботуобуйинский наслег», подготовлено и согласовано техническое задание, установлены критерии отбора подрядных организаций. В установленном порядке документы были направлены в контрактную службу Администрации района на проведение конкурса. На заседании межведомственной комиссии по эффективности муниципальных закупок протокол от 30.07.2021 года была установлена невозможность проведения конкурсных процедур на переходящий контракт в связи с длительностью выполнения вышеуказанных работ и рекомендовано пересмотреть порядок и суммы финансирования этапов работ и уточнить финансирование на ближайшей сессии Мирнинского  районного Совета депутатов в ноябре 2021 года. 
 Так как инженерно-геодезические изыскания территории с. Тас-Юрях (выполнение топографической съемки территории всего муниципального образования) нужно было проводить в благоприятный период с отсутствием снежного покрова, то первый этап работ может быть выполнен и оплачен только в июне месяце 2022 года. Поэтому было принято решение о переносе мероприятия на 2022 год. </t>
  </si>
  <si>
    <t>В 2021 году на данное мероприятие было предусмотрено 50 000,00 рублей через мероприятия МП "Индивидуальное жилищное строительство в МО «Мирнинский район»  на 2019-2023 годы. Сформированы и внесены на государственный кадастровый учет 4 участка в с. Арылах, с. Тас-Юрях. Данные участки переданы гражданам, имеющих трех и более детей в соответствии с Земельным кодексом Республики Саха (Якутия).</t>
  </si>
  <si>
    <t>МКУ "КИО" (Муканов Г.Ж.)</t>
  </si>
  <si>
    <t>В мае был проведен конкурс по поддержке добровольческих инициатив, где было поддержано 5 проектов с охватом более 300 человек (более 100 волонтеров и более 200 благополучателей). Поддержаны проекты: МОБУ ДО ЦПМСС «Доверие» «Мы - Волонтеры» (г. Мирный), МАУ ДО «ЦДО» «Энергия добра» (г. Мирный), МБУ ДО «ЦДО» «Стирая грани» (г. Удачный), «Дай лапу» (инициативная группа, п. Айхал), на общую сумму 100000,00 руб.</t>
  </si>
  <si>
    <t>ОИТ (Богачанов С.И.)</t>
  </si>
  <si>
    <t>МАУ "ЦРПЗиТ" в рамках муниципального задания  предоставлены  услуги по поиску инвесторов и организация взаимодействия субъектов предпринимательства  с потенциальными деловыми партнерами трем субъектам предпринимательства на общую сумму 4.600млн руб.</t>
  </si>
  <si>
    <t xml:space="preserve">Администрацией Мирнинского района совместно с ТО Роспотребнадзора по Республике Саха (Якутия) в Мирнинском районе проводится регулярная работа, направленная на повышение уровня знаний по вопросам потребительского рынка и развития предпринимательства посредством  проведения теле- и радио передач об актуальных вопросах применения законодательства в данных сферах, а также подготовлены для печати и опубликованы в средствах массовой информации тематические статьи об основах потребительских знаний, направленные на защиту потребительского рынка от некачественных товаров (работ, услуг).Также сотрудниками МАУ "ЦРПЗиТ" в рамках мун.задания  осуществляется оказание услуг по поиску инвесторов и организации взаимодействия субъектов малого и среднего предпринимательства с потенциальными деловыми партнерами в рамках муниципального задания МАУ "ЦРПЗиТ". За 2021 г консультаций получили 760 СМП, в том числе 268 юр.лица, 492 физ.лиц, проведено 11 семинаров и 1 форум предпринимателей. На постоянной основе проводятся  курсы Основы предпринимательской деятельности. За 2021 г. обучено 40 чел.
</t>
  </si>
  <si>
    <t>N-5</t>
  </si>
  <si>
    <t>В 2021 году 23 молодые семьи Мирнинского района получили свидетельства о праве на получение социальной выплаты на приобретение жилого помещения или строительство индивидуального жилого дома, в т.ч. 15 многодетных семей.   
Формирование списка молодых семей - участников мероприятия в 2021 году произведено в строгом соответствии с учетом квоты в следующем порядке: молодые семьи, поставленные на учет в качестве нуждающихся в улучшении жилищных условий до 1 марта 2005 г. или молодые семьи, имеющие 3 и более детей, должны составлять не менее 70 % от общего количества молодых семей, включаемых в указанный список и 30 % молодые семьи, не относящиеся к данной категории. 
 По состоянию на 01.01.2022 свидетельства реализованы в полном объеме. 
В 2021 году на реализацию данного мероприятия предусмотрено средств из всех уровней бюджетов на общую сумму в размере 31 540 605,32 руб. (в т.ч. из средств Федерального бюджета 13 062 962,68 руб., Республиканского бюджета 1 135 908,64 руб.).
Кассовый расход на 01.01.2022 г. составляет 31 475 836,55 руб. из всех уровней бюджетов.
Невостребованный остаток в размере 64 768,77 руб. (бюджеты РФ, ГБ, МБ) образовался после распределения средств по уровням софинансирования. 
Неиспользованный остаток средств в размере 28 412,94 руб. возвращен в государственный бюджет Республики Саха (Якутия) пропорционально уровню софинансирования в соответствии с Бюджетным кодексом РФ..</t>
  </si>
  <si>
    <t xml:space="preserve">Заключено контрактов и договоров на сумму – 121 224 262,45 руб., в т.ч. основной контракт на выполнение строительно-монтажных работ – 116 272 551,85 руб., осуществление технологического присоединения к централизованной системе водоотведения – 2 329 418,12 руб., водоснабжения – 2 309 300,50 руб., работы по подключению к электроснабжению, авторский надзор и мерзлотный контроль – 312 991,98 руб. Кассовое исполнение за фактически выполненные работы в 2021 году составило – 50 448 050,31 руб. (40% от стоимости). 
Срок ввода в соответствии с МК 01.08.2021 г.
В 2021 году продолжено строительство 71-квартирного жилого дома в XIV- ом квартале г. Мирного для работников бюджетной сферы. Завершена кладка внутренних и наружных стен, штукатурка стен выполнена на 90%, кровля – на 95%, стяжки с 1 по 9 этажи выполнены на 100%, сети инженерно-технического обеспечения – на 70%, отсыпка территории благоустройства выполнена на 70%, оконные блоки установлены в полном объеме, витражные ограждения лоджий выполнены на 50%. 
Кассовое исполнение за текущий год составило 50 448 050,31 руб. (оплата по муниципальному контракту от 18.12.2020                                           № 01163000002200003450001 «Строительство 71-квартирного жилого дома для работников бюджетной сферы в XIV- ом квартале г. Мирный» с ООО Приоритет» за фактически выполненный объем работ).
По причине неисполнения обязательств по муниципальному контракту генподрядчиком в установленный в контракте срок, стороны приняли решение о продлении срока (до 01.08.2022 г.) исполнения муниципального контракта от 18.12.2020 № 01163000002200003450001 на строительство        71-квартирного жилого дома для работников бюджетной сферы в XIV- ом квартале г. Мирный. Дополнительное соглашение № 4 к муниципальному контракту № 01163000002200003450001 от 18.12.2020 г.
Также заключен договор на авторский надзор в сумме 197 663,34 руб., действует до ввода объекта в эксплуатацию. Обеспечение сохранности строящегося объекта в 2021 году не потребовалось. 
Завершение строительства и ввод объекта в эксплуатацию планируется в 3 квартале 2022 года.
</t>
  </si>
  <si>
    <t>По этапу 2021 г. произведена выплата 1 компенсации за жилое помещение и приобретена 1 квартира на вторичном рынке. Переселено 2 семьи.</t>
  </si>
  <si>
    <t>В 2021 году разработана проектная документацич с государственной экспертизой на снос двухэтажного деревянного МКД (ул. Каландарашвили дом №11) МО "Поселок Чернышевский". Дома не снесены в 2021 году.</t>
  </si>
  <si>
    <t xml:space="preserve">Выполнено благоустройство 3-х территории в рамках исполнения программы Формирование комфортной городской среды (ш. Кирова, д. 9/2, ул. Комсомольская, д. 29 и 29, корп. А, ш. 50 лет Октября, д. 1.)  </t>
  </si>
  <si>
    <t>Заключен Договор № 3021Н0303 от 08.09.2021 года об осуществлении техприсоединения к электрическим сетям «Электроснабжение застройки индивидуальных жилых домов в г. Мирный, мкр. Заречный (ул. Мира, Рябиновая, Майская, Сунтарская), 2-я очередь (3-й этап) на общую сумму 35 299 322,81 руб., срок исполнения 2022г. В 2021 году кассовое исполнение составило 14 119 729,12 рублей (40% от суммы договора)</t>
  </si>
  <si>
    <t>В 2021 г выделено на 2022 г. финансирование: 20 млн. руб. – федеральный бюджет и бюджет РС(Я), 5,9 млн. руб – АК «АЛРОСА», 618 270 руб. – бюджет МО «Поселок Айхал. Муницпальный контракт заключен в марте 2022 г. 
Работы не производились.</t>
  </si>
  <si>
    <t>2024-2027</t>
  </si>
  <si>
    <t>Строительство сельской бани</t>
  </si>
  <si>
    <t>Приобретены мебель, оборудование и компьютерная техника в качестве разовой помощи.</t>
  </si>
  <si>
    <r>
      <rPr>
        <b/>
        <u/>
        <sz val="10"/>
        <rFont val="Times New Roman"/>
        <family val="1"/>
        <charset val="204"/>
      </rPr>
      <t>Образование</t>
    </r>
    <r>
      <rPr>
        <sz val="10"/>
        <rFont val="Times New Roman"/>
        <family val="1"/>
        <charset val="204"/>
      </rPr>
      <t xml:space="preserve">: в порядок предоставления адресной материальной помощи внесены изменения в части расширения перечня педагогических работников, имеющих право на предоставление данной материальной помощи (постановление районной Администрации от 12.10.2021 № 1518 "О внесении изменений в постановление районной Администрации от 08.10.2019 № 1413 "Об утверждении порядка предоставления адресной материальной помощи работникам муниципальных организаций образования, культуры, спорта, муниципальных аптечных организаций и дошкольных образовательных организаций автономной некоммерческой организации "Алмазик"). В 2021 г. адресную материальную помощь в размере 112 500 руб. получили 12 работников, из них МБОУ "СОШ № 3" - 1, МКОУ "СОШ № 6" - 1, МКОУ "СОШ № 10" - 4, АН ДОО "Алмазик" - 6.
</t>
    </r>
    <r>
      <rPr>
        <b/>
        <u/>
        <sz val="10"/>
        <rFont val="Times New Roman"/>
        <family val="1"/>
        <charset val="204"/>
      </rPr>
      <t xml:space="preserve">Культура: </t>
    </r>
    <r>
      <rPr>
        <sz val="10"/>
        <rFont val="Times New Roman"/>
        <family val="1"/>
        <charset val="204"/>
      </rPr>
      <t xml:space="preserve">Выплачена единовременная адресная материальная помощь 5 преподавателям по 150 000,0 рублей, поступившим на работу в Детские школы искуств Мирнинского района
</t>
    </r>
    <r>
      <rPr>
        <b/>
        <u/>
        <sz val="10"/>
        <rFont val="Times New Roman"/>
        <family val="1"/>
        <charset val="204"/>
      </rPr>
      <t>Спорт:</t>
    </r>
    <r>
      <rPr>
        <sz val="10"/>
        <rFont val="Times New Roman"/>
        <family val="1"/>
        <charset val="204"/>
      </rPr>
      <t xml:space="preserve"> не было выплат.</t>
    </r>
  </si>
  <si>
    <t>Размещение  в средствах массовой информации осуществлялось в  рамках учредительного договора  и договора информационного сопровождения, также информация размещалась в социальных сетях. Итого размещено 58 публикаций.</t>
  </si>
  <si>
    <t>В четвертом квартале районный комитет молодежи провел онлайн семинар-совещание по вопросам развития добровольчества в Мирнинском районе, в котором приняли участие около 90 представителей волонтерских организаций, специалистов, отвечающих за развитие добровольчества, волонтёров и всех, кому не безразлична судьба добровольчества в алмазном крае.
 В рамах развития работы добровольных народных дружин, была оказана помощь муниципальным образованиям района в получении субсидий Министерства по делам молодёжи и социальным коммуникациям РС(Я) на развитие ДНД в размере 592113 руб.: п. Айхал - 107412 руб., п. Чернышевский - 176404 руб., п. Светлый - 89902 руб., г. Удачный - 218395 руб. В течении для получателей субсидий были организованы 2 рабочих семинара по порядку развития ДНД и освоению полученных средств субсидии. В течении года оказывалось содействие в реализации полученных средств в соответствии с целями, определёнными положением и в формировании отчетности
В качестве поддержки лиц старше 60 лет и маломобильных граждан во всех населенных пунктах Мирнинского района действовали волонтерские штабы всероссийской акции «МыВместе», за 2021 год было выполнено более 1800 заявок. Задействовано более 64 постоянно вовлеченных волонтера со всего района. Финансирование - были приобретены антисептики и средства индивидуальной защиты на сумму около 100 тысяч.
В 2021 году в рамках поддержки за активную волонтерскую деятельность представители района, в количестве 5 человек, были направлены на международный форум-фестиваль «МыВместе».</t>
  </si>
  <si>
    <t xml:space="preserve">В сентябре также был проведён Семинар по «Военно-патриотическое воспитание молодёжи в современной России» участниками которого стали 96 специалистов, занимающихся военно-патриотической и воспитательной работой на территории района. Семинар прошел с приглашением федеральных и региональных спикеров по 6 тематикам: «Региональный учебно-методический центр военно-патриотического воспитания молодежи «Авангард» РС(Я) как площадка подготовки граждан к военной службе», «Боевая и политическая подготовка молодого пополнения в рядах Вооруженных сил РФ», «Лучшие практики военно-патриотической работы на базе ВПЦ «Вымпел», «Актуальные проблемы методики патриотического воспитания» и «Внеурочная занятость, как профилактика правонарушений и безнадзорности несовершеннолетних». ГАПОУ "МРТК" оплатили проезд преподавателей на сумму около 80 тысяч.
В октябре комитет провел Конкурс на поддержку военно-патриотических и военно-спортивных клубов общеобразовательных организаций Мирнинского района, являющихся муниципальными учреждениями, на организацию мероприятий по патриотическому воспитанию молодежи в 2021 году, участниками которого были военно-патриотические клубы района при образовательных учреждениях. По результатам конкурса поддержано 5 проектов развития военно-патриотической работы на сумму 300000 рублей.
Также в октябре была проведена дистанционная военно-патриотическая игра «Осенний призыв-2021». Совместно с МКУ «МРУО» к игре были привлечены 108 учеников старших классов, включая 3 состоящих на учете в СОП. В рамках игры были проведены интеллектуальные тематические тесты, спортивные соревнованиями соревнования по прикладным военным дисциплинам.
Знаковым событием 2021 года стал слет «Юнармии», который запустил работу районного штаба «Юнармии». Участниками слета стали 43 юнармейца. 
</t>
  </si>
  <si>
    <t xml:space="preserve">В рамках работы по содействию профориентации и карьерным устремлениям молодёжи летом 2021 года была организована работа сезонных студенческих отрядов в 8 населенных пунктах Мирнинского района. В работе отрядов приняло участие 73 студента. Деятельность студенческих отрядов осуществлялась при софинансировании со стороны поселений где проводилась работа по благоустройству. </t>
  </si>
  <si>
    <t xml:space="preserve">В 2021 году работы не выполнялись. </t>
  </si>
  <si>
    <t>Создание связной и охватывающей весь населённый пункт пешеходной и велосипедной инфраструктуры в городе Мирном, городе Удачном, посёлке Айхал</t>
  </si>
  <si>
    <t>Устройство качественного, энергосберегающего уличного освещения во всех населённых пунктах Мирнинского района</t>
  </si>
  <si>
    <t>Обустройство и асфальтирование трассы на лыжной базе в мкрн Заречном для использования в летний период в качестве велодорожки</t>
  </si>
  <si>
    <t>Развитие сети филиалов Центра психолого-медико-социального сопровождения</t>
  </si>
  <si>
    <t>Проект с 2019 г запущен в промышленную эксплауатацию.</t>
  </si>
  <si>
    <t>Реализация проекта приостановлена по инициативе инциатора.</t>
  </si>
  <si>
    <t>Площадь восстановленных и мелиорированных земель сельскохозяйственного назначения</t>
  </si>
  <si>
    <t xml:space="preserve">За 2021 год крупными и средними предприятиями района отгружено товаров собственного производства, выполнено работ и услуг собственными силами в действующих ценах на сумму 497 977 230,1 тыс. рублей (2 место по Республике Саха (Якутия), 29,5% от общего объема по Республике Саха (Якутия)). </t>
  </si>
  <si>
    <t xml:space="preserve">Сроки завершения строительства по контракту продлены до 12.11.2022 года. Наблюдается отставание работ от установленных сроков, общий процент выполненных работ оценивается на 30-35%. Ведется работа с подрядной организацией по привлечению дополнительной рабочей силы на объекте. В 2021 годы объем заключенных контрактов на реалитзцию проекта строительства Дворца Детства составил 305 592 846,54 руб. По итогам года кассовое исполнение составило 77 390 309,1 руб
</t>
  </si>
  <si>
    <t xml:space="preserve">Разработана дорожная карта по оснащению объекта. В соответствии с планом заключение договоров на приобретение и поставку мебели и оборудования Дворца детства запланировано на 1 квартал 2022 года. Для этих целей выделены средства в размере 180,6 млн. руб. из бюджета МО "Мирнинский район". 
 Планируется заключение договоров на приобретение и поставку мебели и оборудования Дворца детства. Для этих целей выделены средства в размере 120,0 млн. руб. из местного бюджета и 16,0 млн руб из Федерального бюджета по проекту "Центр цифрового развития детей "IT-Cube" и 2,2 млн. руб по федеральной программе "Создание новых мест в дополнительном образовании".
</t>
  </si>
  <si>
    <t>1. Возведено ограждение участка с заездом с трассы, проведена перепланировка участка с отсыпкой грунта 600м2, построена и введена вв работу одна теплица площадью 180 м2. На участок проведено электроснабждение, водоснабжение и проложен газопровод с подключением газового котла отопления (для круглогодичного отопления теплицы).
2. Составлен бизнес-план с общими сведениями о проекте, плановыми показателями валового объема производства овощей, планом расходов средств.
3. Общая стоимость проекта: 3 200 000,00 руб. (собственные средства - 1 200 000,00 руб., сумма гранта - 2 000 000,00 руб.)
4. Успешно прошел отбор по конкурсному отбору по предоставлению субсидии из бюджета МО "Мирнинский район" в размере 2 000 000,00 руб.</t>
  </si>
  <si>
    <t>Из бюджета МО "Мирнинский район" предоставлена субсидия на возмещение части затрат ГУП «Чернышевский рыбоводный завод» в размере 1 908 000,00 руб.
Заключен договор на поставку восьмигранных рыбоводных садков для ГУП "ЧРЗ" общей стоимостью 3 816 000,00 руб.
Рыбоводный восьмигранный каркас с длинной стороны 5м, периметром 40м., площадью 120м2
Срок исполнения до 31.12.2022 года.</t>
  </si>
  <si>
    <t>Модернизация оборудования и расширение производственных мощностей ГУП «Чернышевский рыбоводный завод» в части выращивания товарной аквакультуры (осетровых и сиговых пород)</t>
  </si>
  <si>
    <t>Проведены культуртехнические мероприятия на 95,3 гектар в 2021 году, проводились собственными силами АО Совхоз "Новый"</t>
  </si>
  <si>
    <t>В 2021 году не предусмотрены финансовые средства на мероприятия по регулированию численности хищников(медведей). Финансовые средства по регулированию численности хищников (волков) были предусмотрены в виде присуждения премий Главы района на регулирование численности хищных животных (премия по ставке 10 тыс. руб. за голову добытого волка) - проанализировав данное мероприятие УСХ было направленно письмо в адрес исполнительного директора АК "АЛРОСА" о содействии регулирования численности волков путем отстрела с помощью авиаотстрела в связи с тем, что охватить весь ореал обитания волков наземным путем не представляется возможным.
В 2022 году предусмотрены финансовые средства на мероприятие "Содействие в сохранении традиционных отраслей Севера, родовых общин и рыболовецких хозяйств"субсидия на финансовое обеспечение и (или) возмещение части затрат на материально-техническое обеспечение и (или) внутрихозяйственных работ на закрепленных охотничьих угодьях в размере 250 000,00 руб. Планируется реализовать в 3 квартале 2022 года.</t>
  </si>
  <si>
    <t>Проведены работы по расширению пашен для многолетних трав и сочных кормов (люцерна) на территории МО "Чуонинский наслег"</t>
  </si>
  <si>
    <t>В связи со сносом аварийных домов и отсутствием строительства нового жилья. Центральное водоснабжение отсутствует в МО "Ботуобуйинский наслег", МО "Садынский национальный эвенкийский наслег". Частичное водоснабжение в МО "Чуонинский наслег", МО "Поселок Алмазный"</t>
  </si>
  <si>
    <t>Разработка и реализация трехстороннего соглашения о производственной программе АО «Совхоз Новый»</t>
  </si>
  <si>
    <t>МКУ "УСХ"
АО "Совхоз Новый"</t>
  </si>
  <si>
    <t>МО "Мирнинский район"</t>
  </si>
  <si>
    <t>Улучшение качества работы сетей сотовой связи</t>
  </si>
  <si>
    <t>В 2021 году приобретен один пассажирский самолёт.
МобУ: предлагается изменить статус на "Приостановлено", в связи с текущей экономической ситуацией.</t>
  </si>
  <si>
    <t xml:space="preserve">В 2021 году работы не проводились в связи с отсутствием фианнсирования.
Планируется разработка ПИР за счет средств ООО "СюльдюкарНефтеГаз", приблизительная стоимость 7,5 млн.руб. (данные согласно отчету, представленному на Коллегии с недропользоваателяч 15.03.2022г.) 
</t>
  </si>
  <si>
    <t>АО «АЛРОСА-Газ»
МО "Город Мирный"</t>
  </si>
  <si>
    <t>Обустройство ландшафтного этнографического комплекса (изготовление и установка фигуры "Байанай", сцены-ракушки, урасы)</t>
  </si>
  <si>
    <t>Капитальный ремонт внутридворовых территорий и проездов с последующим обустройством придомовых территорий</t>
  </si>
  <si>
    <t>Благоустройство общественных пространств, в том числе благоустройство аллеи между филиалом МРТК и Почтой РФ</t>
  </si>
  <si>
    <t>Строительство общественной бани</t>
  </si>
  <si>
    <t>УЭР: предлагается включить данное мероприятие в связи с формированием проекта Указа Главы РС(Я) "О развитии МР", со сроком реализации 2022-2027, приоритетным статусом. Куратор УАиГ</t>
  </si>
  <si>
    <t>Выполнение будет сформированно 2 этапом, по результтам принятых программ и мероприятий на 2020 год.
Общая численость 72227, количество вновь вовлеченного населения в волонтерское движение в 2020 году  - 288 человек. 288/72227*100=0.399.  
 По информации поселений Мирнинского района среднеквартальная  вовлеченность населения в волонтерскую деятельность (молодежи) в 2021 году составляет 1693 человека. При расчётной численности населения 71898, вовлеченность в волонтерскую деятельность в 2021 году составляет 2,3 %.</t>
  </si>
  <si>
    <t xml:space="preserve">Обновление авиапарка АК "АЛРОСА" (ПАО) </t>
  </si>
  <si>
    <t>Благоустройство общественных пространств в г.Удачном, в т.ч. Разработка проектно-сметной документации по благоустройству</t>
  </si>
  <si>
    <t>Асфальтирование улично-дорожной сети</t>
  </si>
  <si>
    <t>Реализация муниципальной адресной подпрограммы "Переселение граждан из аварийного жилищного фонда п. Дорожный и ул. Октябрьская Партия муниципального образования "Поселок Айхал" на 2021-2022 годы"</t>
  </si>
  <si>
    <t>Капитальный ремонт МКОУ "СОШ №15": замена системы электроснабжения, замена системы ОПС</t>
  </si>
  <si>
    <t>В рамках поддержки за активную гражданскую позицию и вклад в развитие патриотического воспитания от Мирнинского района 2 представителя приняли участие во Всероссийском семинаре патриотически объединений в г. Москва.                                   В целях поддержки клубов и развития детского КВН, районный комитет молодёжи оказал содействие, в оплате проезда 3 делегатам и в формировании делегации КВН для участия в фестивале КВН в г. Владивосток.                                                                       В мае при получении диплома о среднем образовании после 11 класса и средне специальном образовании после ГБОУ «МРТК», были поощрены самые активные дети, внесшие существенный вклад в развитие района в социальной сфере и в развитии волонтерского движения. Было поощрено 11 школьников и студентов. Награждаемые также получили ценные сувениры. В 2021 году форум "Вилюй" не проводился из-за ограничительных мероприятий.</t>
  </si>
  <si>
    <t>Капитальный ремонт МАОУ "СОШ №8"</t>
  </si>
  <si>
    <t>Капитальный ремонт  МАОУ "СОШ №12"</t>
  </si>
  <si>
    <t>Капитальный ремонт МАОУ "СОШ №26"</t>
  </si>
  <si>
    <t>Капитальный ремонт МБОУ "Политехнический лицей"</t>
  </si>
  <si>
    <t>Капитальный ремонт МАОУ "СОШ №24"</t>
  </si>
  <si>
    <t>Капитальный ремонт МАОУ "СОШ №19  им. Л.А. Попугаевой"</t>
  </si>
  <si>
    <t>Приобретение коммунальной техники</t>
  </si>
  <si>
    <t>Снос ветхого и аварийного жилья (Реализация РАП "Переселение из аварийного жилищного фонда")</t>
  </si>
  <si>
    <t>Ремонт муниципального жилья</t>
  </si>
  <si>
    <t>Строительство теплицы в с. Тас-Юрях</t>
  </si>
  <si>
    <t>Благоустройство площади Победы (капитальный ремонт), в т.ч. с разработкой ПИР</t>
  </si>
  <si>
    <t>Ремонт фасадов многоквартирных домов в п. Чернышевском</t>
  </si>
  <si>
    <t>Устройство активити-парка для детей и подростков</t>
  </si>
  <si>
    <t>Устройство сквера на ул. Дзержинского в п. Чернышевском</t>
  </si>
  <si>
    <t>Разработка и реализация архитектурно- художественной концепции г. Мирного с разработкой бренда и дизайн-кода города, мастер-плана отдельных территорий</t>
  </si>
  <si>
    <t>Значительный рост в 2020 году обусловлен ограничительными мероприятиями в государственных учреждениях и развитием сферы предоставления услуг в электронной форме. 
В 2021 году в связи с короноварирусными ограничениями резко возросла потребность населения в получении государственных и муниципальных услуг в электронном виде.</t>
  </si>
  <si>
    <t xml:space="preserve">Направлена заявка в Министерство образования и науки РС(Я) от 08.02.2022г № 619 о разработке проектно-сметной документации за счет средств государственного бюждета Республики Саха (Якутия)
</t>
  </si>
  <si>
    <t xml:space="preserve">Объект включен в Инвестиционную  программу Республики Саха (Якутия). В соответствии с Порядком определения очередности и предоставленной заявкой  МО "Мирнинский район" в Реестр (План) очередности строительства объектов образования, утвержденный приказом МОиН РС(Я) от 01.06.2021г № 01-03/878, включен под порядковым № 107. Направлена заявка в Министерство образования и науки РС(Я) от 08.02.2022г № 619 о разработке проектно-сметной документации за счет средств государственного бюждета Республики Саха (Якутия)
</t>
  </si>
  <si>
    <t xml:space="preserve">Строительство объекта  будет осуществляться Некомерческой организацией "Целевой фонд будущих поколений Республики Саха (Якутия)". Проектно - сметная документация  (ПИР, экспертизы и т.д) направлены в НО "ЦФБП РС(Я)" для разработки конкурсной документации по выбору Агента для строительства объекта. В соответствии с предварительными расчетами стоимость строительства составит 230-250 илн.руб. 1 119 тыс. из местного бюджета было направлено на выполнение ПИР 
</t>
  </si>
  <si>
    <t xml:space="preserve">Производится корректировка проектно-сметной документации. Уточняются источники финансирования.
</t>
  </si>
  <si>
    <t>Включено в 2022 году.</t>
  </si>
  <si>
    <t xml:space="preserve">Обязательства по заключенному Контракту № 01163000002190003960001 на выполнение работ по разработке проектно-сметной документации: "Комплексный капитальный ремонт МБОУ "СОШ № 23" п. Айхал Мирнинского района РС (Я)" в размере 3 000,0 тыс. рублей подрядчиком не исполнены, ведется претензионная работа.
</t>
  </si>
  <si>
    <t xml:space="preserve">В 2021 году подготовительные работы не проводились.
Включено на 2023 год через участие в Федеральном проекте "Профессионалитет". Планируется, что данный проект будет реализован с финансовым участием   АК "АЛРОСА"(ПАО), так как софинансирование является основным условием конкурсного отбора.
</t>
  </si>
  <si>
    <t xml:space="preserve">Завершен I этап реализации проекта: приобретено и установлено специализированное оборудование, в настоящее время на базе полигона осуществляется учебная практика студентов, в феврале 2022г. прошел X Открытый РЧ по компетенции Добыча нефти и газа. В конце марта завершится работа по разработке проектно-сметной документации, в котором предусмотрены выполнение общестроительных работ,работа по системе автоматизации оборудования, а также по созданию блока по установке подготовки и перекачки нефти к транспортировке. Данные виды работ входят в состав 2 этапа работы.
</t>
  </si>
  <si>
    <t xml:space="preserve">Транспортное средство выделено МКОУ "СОШ № 6" с.Арылах по пиказу Министерства образования и науки Республики Саха (Якутия) от 30.10.2021г № 01-03/1926 "О передаче школьных автобусов на баланс образовательных организаций Республики Саха (Якутия). Документация на получение направлена в МОиН РС(Я). Заключен договор на перегонку ТС (Якутск-Мирный) с МУП "Чароит", срок поставки до 15 апреля 2022г
</t>
  </si>
  <si>
    <t>1.3.3.12</t>
  </si>
  <si>
    <t xml:space="preserve">Действующая муниципальная образовательная сеть общего образования, включающая программы углубленного изучения предметов, дистанционные образовательные технологии для детей с ограниченными возможностями здоровья, программы профильного обучения, дуального обучения, расширена непрерывным корпоративным обучением старшеклассников «Школа-ВУЗ-Предприятие». В 2020-2021 учебном году продолжили работу классы: «АЛРОСА-классы» на базе МБОУ «Политехнический лицей» план -5 804,2 тыс. руб., касса 3 835,1 тыс.руб., «Роснефть-классы» на базе МАОУ «СОШ № 26» план -6 500,0 тыс. руб. касса - 6048,0 тыс. руб.   В корпоративных классах  обучалось 527 учеников. На базе МБОУ «Политехнический лицей» для обучающихся Мирнинского района начал работу «АЛРОСА-класс online». 
</t>
  </si>
  <si>
    <t>1.3.3.13</t>
  </si>
  <si>
    <t>Открытие регионального центра прототипирования на базе МПТИ (ф) СВФУ</t>
  </si>
  <si>
    <t xml:space="preserve">Требуется корректировка названия мероприятия: Открытие регионального центра прототипирования на базе МПТИ (ф) СВФУ. Данный проект находится на рассмотрении в головном вузе СВФУ им. М.К.Аммосова. Планируется создание такого центра для возможности коммерциализации результатов интеллектуальной деятельности жителей Западного региона РС (Я). 
</t>
  </si>
  <si>
    <t xml:space="preserve">Курсы повышения квалификации в 2021 году в сфере дополнительного образования прошли 37 работников. Количество курсов повышения квалификации - 61, количество пройденных курсов переподготовки - 9.
</t>
  </si>
  <si>
    <t xml:space="preserve">Одним из мероприятий по совершенствованию системы дополнительного образования детей, повышения эффективности ее функционирования является введение системы персонифицированного финансирования дополнительного образования (ПФДО). Использование системы ПФДО обеспечивает эффективность и доступность услуг центров, повышается здоровая конкуренция учреждений дополнительного образования, заинтересованность в каждом ребенке.
С 2017 года в Мирнинском районе реализуется система персонифицированного финансирования дополнительного образования. В 2021-2022 учебном году выпущено 1446 сертификатов (г. Мирный – 670, п. Айхал – 776).  Сертификаты можно использовать в ЦДО «Надежда» п. Айхал, ЦДО г. Мирный. 
в 2020-2021 учебном году в образовательных организациях Мирнинского района  внедрена  автоматизированная информационная система «Навигатор дополнительного образования Республики Саха (Якутия)» р14.навигатор.дети на технологиях Inlearno.
</t>
  </si>
  <si>
    <t xml:space="preserve">МПТИ: Сотрудничество базовой кафедры нефтегазового дела осуществляется с  недропользователями "Роснефть", "АЛРОСА-Газ", "РНГ", "ТЮНГД" по ранее заключенным договорам продолжается.
</t>
  </si>
  <si>
    <t xml:space="preserve">В начале 2021 года разработан и утвержден план по работе родительского университета на базе сайте ЦПМСС "Доверие". Рабочая группа продолжает свою работу, разработаны НПА, регламентирующие деятельность Виртуального родительского университета. Проведены 25 родительских собраний в формате онлайн. Публикации размещены на сайте МОБУ ДО ЦПМСС "Доверие".
</t>
  </si>
  <si>
    <t xml:space="preserve">Аттестация педагогических работников проводится в соответствии с приказом Министерства образования и науки Республики Саха (Якутия) от 28 июля 2021 г. N 01-03/1235 «Об утверждении административного регламента Министерства образования и науки Республики Саха (Якутия) по предоставлению государственной услуги «Аттестация педагогических работников организаций, осуществляющих образовательную деятельность и находящихся в ведении Республики Саха (Якутия), педагогических работников муниципальных и частных организаций, осуществляющих образовательную деятельность».  Педагогические работники размещают заявление и аннотацию на портале «Госуслуги».
</t>
  </si>
  <si>
    <t xml:space="preserve">Открытие IT-куба планируется на 1.09.2022г.  Разработан дизайн-проект и составлена смета на проведение косметического ремонта по выбранным кабинетам. Утверждена дорожная карта и создана рабочая группа по созданию центра цифрового развития "It-куб". Сформирован перечень необходимого оборудования по 6 направлениям. Прошел аукцион по оборудованию согласно техническому заданию и поставка ожидается в июле 2022г..  Подготовлен проект штатного расписания.
</t>
  </si>
  <si>
    <t xml:space="preserve">В Мирнинском районе в 2021 году продолжилось внедрение методологии наставничества обучающихся путем реализации профессиональной программы "Техномодуль" АК "АЛРОСА" (ПАО) (совместно с Корпоративным университетом АК "АЛРОСА" (ПАО).  По итогам 2021 года более 25 % обучающихся вовлечены в наставничество. 
</t>
  </si>
  <si>
    <t xml:space="preserve">К высокоскоростной сети Интернет в 2021 году подключена МКОУ "СОШ-ЭКЦ №10" (50 Мб/сек)
</t>
  </si>
  <si>
    <t xml:space="preserve">Выполнены ремонтные работы на сумму 10 247 397 руб. - заменены окна.
</t>
  </si>
  <si>
    <t>Приобретено оборудование для лучевой диагностики- рентгеновские и УЗИ аппараты, , эндоскопическая, наркозная аппаратура, оборудование для функциональной диагностики, оборудование для хирургического лечения, реабилитационное оборудование.</t>
  </si>
  <si>
    <t xml:space="preserve">С июля 2021 г. после прекращения работы обсерватора круглосуточные и дневные формы проведения курсов реабилитации реализованы в рамках программы ОМС.
</t>
  </si>
  <si>
    <t>1.5.4.19</t>
  </si>
  <si>
    <t xml:space="preserve">Финансирование перенесено на 2022 год.
</t>
  </si>
  <si>
    <t xml:space="preserve">В план мероприятий по развитию здравоохранения района не включено.
</t>
  </si>
  <si>
    <t xml:space="preserve">Заменены окна на 2 этаже, отремонтированы помещения детской поликлиники, заменены системы горячего и холодного водоснабжения и сантехнического оборудования, заменены узлы ввода, заменен лифт.
</t>
  </si>
  <si>
    <t xml:space="preserve">Сделаны внутренняя отделка, утепление полов, отделка фасада сайдингом, ремонт системы отопления и водоснабжения, стяжка стен
</t>
  </si>
  <si>
    <t xml:space="preserve">На сумму 2 890 000 руб. приобретены трехкомнатная квартира в п. Айхал и однокомнатная квартира в г. Удачный для медицинских работников, 11 медработника произведена компенсация аренды жилья на сумму 630 750 руб., 3 медицинских работника получили субсидию по 950 000 руб. на оплату первоначального ипотечного взноса. 1 700 000 руб. израсходовано на доп. выплаты преподавателям медколледжа, на 2 783 490 руб. произведены доп. выплаты школьным медработникам. 
</t>
  </si>
  <si>
    <t>Мероприятие реализуется в рамках муниципальной программы "Развитие общего образования". В 2021 году Президентом РФ было принято решение об обеспечении школьников 1-4 классов горячим бесплатным питанием. Мероприятие финансируется из трёх источников - ФБ, РБ, МБ (район)</t>
  </si>
  <si>
    <t xml:space="preserve">Приобретен автомобиль для СВА с. Арылах.
</t>
  </si>
  <si>
    <t xml:space="preserve">Проект готов. Строительство объекта  будет осуществляться через Некоммерческую организацию "Целевой фонд будущих поколений Республики Саха (Якутия)". Объект включен в Инвестиционную  программу Республики Саха (Якутия). В соответствии с Порядком определения очередности и предоставленной заявкой  МО "Мирнинский район" в Реестр (План) очередности строительства объектов образования, утвержденный приказом МОиН РС(Я) от 01.06.2021г № 01-03/878, включен под порядковым № 21.
</t>
  </si>
  <si>
    <t>Создание места активного отдыха молодежи в зимний период  (семейный центр отдыха)</t>
  </si>
  <si>
    <r>
      <t xml:space="preserve">В 2021 году работы не проводились ввиду отсутствия финансирования со стороны ПАО "Якутскэнерго" и МО "Мирнинский район".
</t>
    </r>
    <r>
      <rPr>
        <b/>
        <u/>
        <sz val="14"/>
        <color rgb="FFFF0000"/>
        <rFont val="Times New Roman"/>
        <family val="1"/>
        <charset val="204"/>
      </rPr>
      <t/>
    </r>
  </si>
  <si>
    <r>
      <t xml:space="preserve">АО "РНГ"
</t>
    </r>
    <r>
      <rPr>
        <b/>
        <sz val="10"/>
        <rFont val="Times New Roman"/>
        <family val="1"/>
        <charset val="204"/>
      </rPr>
      <t>ООО "Сюльдюкарнефтегаз"</t>
    </r>
  </si>
  <si>
    <t>1.3.1.11</t>
  </si>
  <si>
    <t xml:space="preserve">Здание передали на баланс МО "Поселок Светлый", ПСД не разработан.
</t>
  </si>
  <si>
    <t>Строительство 98-квартирного жилого дома в 10 квартале г. Мирный</t>
  </si>
  <si>
    <r>
      <t xml:space="preserve">Строительство 98-квартирного дома.
Срок реализации 2022-2024 в рамках  РАП "Переселение граждан из аварийного жилищного фонда на 2019-2025 годы". Разрешение на строительство получено 17.02.2022, ведутся работы. 
</t>
    </r>
    <r>
      <rPr>
        <b/>
        <u/>
        <sz val="14"/>
        <color rgb="FFFF0000"/>
        <rFont val="Times New Roman"/>
        <family val="1"/>
        <charset val="204"/>
      </rPr>
      <t/>
    </r>
  </si>
  <si>
    <t xml:space="preserve">Проектная документация разработана, получено положительное заключение экспертизы.
</t>
  </si>
  <si>
    <t xml:space="preserve">Произведена оплата по дополнительному объему работ, выполненных в ходе строительства МКД ул. Аммосова, д.18 . Произведена выплата компенсации за жилые помещения по адресу: ул. 40 лет Октября, д. 10, кв. 5,6; ул. 40 лет Октября, д. 24, кв. 15; ул. Комсомольская, д. 26, кв.10. Приобретено 85 квартир. Произведен снос домов по адресам: ул. Ойунского д. 37; ул. Комсомольская д. 24; ул. 40 лет Октября д. 2, 10, 24; пр-т Ленинградский д.23А, 40.
</t>
  </si>
  <si>
    <t>За счет средств госбюджета РС (Я) в размере 45 440 500,00 руб. произведено 33 выплаты возмещения и одна выплата произведена за счет средств из двух источников (РС (Я) и АК «АЛРОСА»).
Объем выделенных в 2021 г. средств АК «АЛРОСА» – 24 400 000,00 руб. В 2021 г. выплачено 4 возмещения и приобретено 2 квартиры на вторичном рынке на территории п. Айхал. В 2022 году за счет средств АК 2021 года выплачено 9 возмещений. Разработан проект на снос 46 аварийных домов за счет средств МО "Мирнинский район" - 570 000,00 руб. и 30 000,00 - софинансирование МБ МО "Поселок Айхал". 40 людей расселено.</t>
  </si>
  <si>
    <t>МО "Поселок Айхал"
АК "АЛРОСА" (ПАО)</t>
  </si>
  <si>
    <t>3.2.1.7</t>
  </si>
  <si>
    <t xml:space="preserve">Проект "Жилой дом для работников бюджетной сферы в п. Алмазный Мирнинского района, Республики Саха (Якутия)" получил положительное заключение государственной экспертизы 10.02.2021 г., в соответствии с которой стоимость строительства объекта составляет 37, 38 млн.руб. Реализация проекта запланирована по итогам определения источников финансирования.
</t>
  </si>
  <si>
    <t>ПСД утверждена. Реализация проекта запланирована по итогам определения источников финансирования, либо по итогам корректировки ПСД</t>
  </si>
  <si>
    <t xml:space="preserve">По этапу 2021 года РАП "Переселение граждан из аварийного жилищного фонда на 2019-2025 годы"  компенсацию (получение выплат) за изымаемое жилое помещение получили 3 собственника (3 семьи). 
Разработана проектно-сметная документация (ПСД) на снос многоквартирного дома, расположенного по адресу: с. Арылах, ул. Центральная, д. 57  на сумму 167 270,00 руб. за счет МБТ района.
</t>
  </si>
  <si>
    <t xml:space="preserve">Срок реализации не наступил. На этапе определения земельного участка под строительство 4-х квартирного жилого дома, планируется оформление заявки на выделение межбюджетного трансферта на разработку ПСД с выполнением  комплексных изыскательных работ и получением положительного заключения государственной экспертизы.
</t>
  </si>
  <si>
    <t>3.2.2.15</t>
  </si>
  <si>
    <t>Строительство аэропорта в Мирном, учитывая его ключевое значение для всей Западной Якутии, было включено в утвержденный Правительством РФ комплексный план модернизации и расширения магистральной инфраструктуры на период до 2024 года.
В г. Мирный продолжаются работы по реализации проекта «Строительство аэропортового комплекса «Мирный» г. Мирный, Республика Саха (Якутия)».
Работы подразделены на три этапа:
1. Строительство зданий и сооружений служебно-технической территории, включая здание аэровокзала – заказчик ООО «Аэропорт Мирный», подрядчик – ООО «Нефтегазстрой»;
2. Строительство объектов радиотехнического обеспечения полётов и организации воздушного движения – заказчик ФГУП «Госкорпорация по организации воздушного движения», подрядчик – АО «АНТ ЯПЫ»;
3. Строительство искусственных аэродромных покрытий, водосточно-дренажных сооружений, патрульной автодороги, комплекса аварийно-спасательной станции, здания ЦКПП и сопутствующих сооружений – заказчик ФГУП «Администрация гражданских аэропортов (аэродромов)» (функции технического заказчика с начала 2022 года переданы ФКУ «Ространсмодернизация»), подрядчик – АО «АНТ ЯПЫ»
В настоящее время на объекте ведутся следующие виды работ по этапам два и три:
Работы ведутся параллельно по трём этапам. Основные виды работ, которые ведутся сейчас:
(1 этап) Строительство здания аэровокзала;
(1 этап) Строительство ангарного комплекса;
(1 этап) Строительство сблокированного здания служебно-производственного комплекса;
(1 этап) Строительство здания грузового терминала и КПП грузового терминала;
(1 этап) Строительство сопутствующих сооружений и сооружений инженерных сетей;
(1 этап) Устройство водоотводных сооружений, насыпей площадок и проездов служебно-технической территории;
(2 этап) Строительство командно-диспетчерского пункта;
(2 этап) Возведение строительных конструкций сооружений РТОП (радиотехнического обеспечения полётов) и ОВД (организации воздушного движения); 
(3 этап) строительство искусственной взлётно-посадочной полосы и лётных полей (устройство искусственных покрытий и укреплённых обочин);
(3 этап) устройство перрона (земляные работы);
(3 этап) устройство водосточно-дренажной сети (устройство водоотводных канав);
(3 этап) устройство патрульной автодороги (устройство насыпи, устройство водопропускных труб); 
(3 этап) устройство площадки аварийно-спасательной станции (устройство насыпи);
(3 этап) работы по устройству сопутствующих сооружений.</t>
  </si>
  <si>
    <t>Строительство и реконструкция улично-дорожной сети индивидуальной застройки города Мирного</t>
  </si>
  <si>
    <t xml:space="preserve">Мероприятие не выполнялось, в связи с отстутствием финансирования
</t>
  </si>
  <si>
    <t xml:space="preserve">В 2021 году выполнены работы по асфальтированию а/д: ш. Кузакова, ул. 40 лет Октября (от ш. Кирова до Ленинградского пр-та), ул. Советская, ул. Заречная, ул. Восточная, ул. Кузьмина (до поворота к ул. Бобкова), ул. Узьмина (от поворота от ул. Бобкова до ул. Кузьмина). Общая площадь заасфальтрованных дорог: 21 004,00 м2
</t>
  </si>
  <si>
    <t xml:space="preserve">В 2021 году заключен государственный контракт на выполнение работ объекта «Реконструкция аэропортового комплекса «Полярный» по первому этапу. Подрядная организация ООО ЦЛС «Рента». Сумма контракта составляет 2,8 млрд рублей. Контрактом предусмотрены такие работы, как строительство взлётно-посадочной полосы, рулёжных дорожек, обустройство вспомогательных специализированных объектов (метеоборудования, светосигнального обрудования, объектов энергетического хозяйства, средств связи).
</t>
  </si>
  <si>
    <t>Выполнен ямочный ремонт улиц п. Айхал  на площади 258,2 м2</t>
  </si>
  <si>
    <t>Капитальный и текущий ремонт улично-дорожной сети п. Чернышевского</t>
  </si>
  <si>
    <t xml:space="preserve">В 2021 году работы по асфальтированию не проводились в связи с отсутствием финансирования. Работы запланированы на 2022 год. </t>
  </si>
  <si>
    <t xml:space="preserve">В 2021 году капитальный ремонт не проводился. На 2022 год запланировано ПИР по ул. Воропая 
</t>
  </si>
  <si>
    <t>Асфальтирование улично-дорожной сети с. Арылах</t>
  </si>
  <si>
    <t xml:space="preserve">в 2021 году работы не проводллись в связи с отсутствием финансовых средств.
</t>
  </si>
  <si>
    <t xml:space="preserve">Разработан проект по асфальтированию автомобильных дорог, проект не прошёл экспертизу.
</t>
  </si>
  <si>
    <t xml:space="preserve">После утверждения реализации проекта запуска ФАД А-331 "Вилюй" по "южному" направлению будет рассмотрен вопрос о создании ТЛЦ в г. Мирный. Срок реализации будет известен после утверждения проекта.
</t>
  </si>
  <si>
    <t>Организация работ  по переводу транспортных средств на сжиженный углеводородный, компримированный и сжиженный природный газ</t>
  </si>
  <si>
    <t xml:space="preserve">Выполнена проектно-сметная документация, пройдена экспертиза.
</t>
  </si>
  <si>
    <t>Заключен МК 01163000002210001720001 от 2021 г.  Подготовка площадки для строительства мостовых переходов, приобретены материалы, перебазирована техника.</t>
  </si>
  <si>
    <t xml:space="preserve">Заключен МК 01163000002210001720001 от 2021 г. Приобретены материалы, перебазирована техника, подготовлена стройплощадки и подход к мостовому переходу.
</t>
  </si>
  <si>
    <t xml:space="preserve">Заключен МК 0116300000221000221001 от 06.10.2021 г.  Были выполнены устройство участков дорожного полотна (3,7 км) - отсыпка дорожного полотна.
Мероприятие завершено в 2022 году - произошло продление срока контракта из-за погодных условий и из-за уточнения места строительства мостовых переходов в проектно-сметной документации.
</t>
  </si>
  <si>
    <t xml:space="preserve">В 2021 году начата работа по подготовке ТЗ на ПИР; в 2021 году была подана заявка в Дорожный фонд РС(Я) (она не удовлетворена). В 2022 подана повторно.
</t>
  </si>
  <si>
    <t xml:space="preserve">В 2021 конкурс не состоялся, рассматривается вопрос по увеличению финансирования.
</t>
  </si>
  <si>
    <t>Организация проведения оптоволоконной линии связи в сельских населённых пунктах района, обеспечение доступа к высокоскоростной связи жителей сел Заря и Сюдьдюкар</t>
  </si>
  <si>
    <t xml:space="preserve">Организация работ интернет провайдера на территории п. Заря:
В рамках федерального проекта " Информационная инфраструктура" национального проекта "Цифровая экономика Российской Федерации" предусмотрены мероприятия по обеспечению покрытия подвижной радиотелефонной (сотовой) связью (с обеспечением вызова экстренных служб) федеральных автодорог, в т.ч. автодороги "Вилюй", в зоне покрытия которой находится п. Заря в связи с чем предполагается значительное улучшение качества состовой связи.
Объём финансировании пока не известен.
</t>
  </si>
  <si>
    <t xml:space="preserve">В 2021 году запланированные работы по осуществлению повторного вскрытия Ботуобуйинского горизонта и интенсификации притока по Ботуобуйинскогому в скважине №44 не были выполнены в связи с осложнениями в стволе скважины №44 в виде гидратных пробок.
</t>
  </si>
  <si>
    <t>5.2.7.4</t>
  </si>
  <si>
    <t>Строительство завода по переработке ТКО в Мирнинском районе</t>
  </si>
  <si>
    <t>УИРиП: Муниципальной программой предусмотрены приоритетные направления в т.ч. сбор, сортировка, обработка и утилизация отходов, в том числе отсортированных материалов, а также переработка металлических и неметаллических отходов, мусора и прочих предметов во вторичное сырье или транспортировка в другие регионы. Так же Программой предсмотрено субсидирование проектов по приоритетным направлениям. За 2020 г.заявок на субсидирование по данному направлению не поступало. Ведется поиск инициатора и инвесторов.</t>
  </si>
  <si>
    <t xml:space="preserve">Проектная документация разработана, получено положительное заключение экспертизы. Проектно-сметная документация по мероприятию по рекультивации свалки несанкционированной свалки г. Мирный 08.10.2021 года получила положительное заключение государственной экологической экспертизы Центрального аппарата Росприроднадзора. 28.01.2022 года получено положительное заключение государственной экспертизы ГАУ «Управление Госэкспертизы РС (Я)».
</t>
  </si>
  <si>
    <t>Рекультивация свалки ТКО города Мирный, в т.ч. С разработкой проектной сметной документацией</t>
  </si>
  <si>
    <t>Изменить срок реализации: 2021.  МО "ГМ": Строительство площадок выполнено.</t>
  </si>
  <si>
    <t>Обустройство зон индивидуальной жилой застройки мкр УСЛЭП и п. Газовик  (строительство дорог).</t>
  </si>
  <si>
    <t xml:space="preserve">Устройство 1 и 2 слоя насыпи дорожного полотна улиц Северная, Дачная, Обогатительная, Светлая. 
</t>
  </si>
  <si>
    <t xml:space="preserve">В 2021 году выпонялись подготовительные работы (выполнялась подготовка площадки), заключены договоры на 2022 год по основным работам.
</t>
  </si>
  <si>
    <t>Работы по газоснабжению г. Мирный, в том числе, в рамках реализации плана социально-экономического развития МО "Город Мирный" - целевого финансирования АК "АЛРОСА" (ПАО)</t>
  </si>
  <si>
    <t xml:space="preserve">Выполнены работы по проектированию и строительству газопроводов-вводов (до границ земельного участка) 10 жилых домов г. Мирный на основании договора о подключении (технологическом присоединении) объектов капитального строительства к сети газораспределения на сумму 302 692,24 руб.
1. ул. Бабушкина, д.30;
ул. Индустриальная, д.10, кв.1;
3. ул. Фрунзе, д.28А;
4. ул. Курченко, д.56А;
ул. Весенняя, д.10, 10/1;
7. пер. 1-ый Пионерский, д. 10;
8. ул. Лазо, д.46;
9. ул. Лазо, д.44/1;
10. ул. Гагарина, д. 31Г.
Выполнены работы на основании договора о подключении (технологическом присоединении) объектов капитального строительства к сети газораспределения на сумму 97 767,82 рублей.
1. Подключение котельной ООО "Сфера";
2. Подключение котельной НУ ОДПО "Дорстройкомплект-К" по ул. Бабушкина, 44
3. Подключение ГПЭС  на площадке п.р. "Интернациональный"
В соответствии с поручениями Президента РФ В.В. Путина по итогам Послания Федеральному Собранию, в июне 2021 года Государственная Дума приняла в третьем чтении закон о газоснабжении, согласно которому газ до границ участка домовладения (догазификация, технологическое присоединение) будут подводить без привлечения средств граждан. 
Сформирован реестр негазифицированных домовладениях физических лиц и проводится сбор анкет заявителей о намерении заключить договор о бесплатном подключении до границ земельного участка в МО «Город Мирный»
</t>
  </si>
  <si>
    <t xml:space="preserve">Изменить срок реализации. Работы выполнялись в 2018-2019гг. 
</t>
  </si>
  <si>
    <t>В 2021 году работы не выполнялись  в связи с отсутствиием финансирования.</t>
  </si>
  <si>
    <t xml:space="preserve">В 2021 году работы не выполнялись  в связи с отсутствиием финансирования.
</t>
  </si>
  <si>
    <t xml:space="preserve">В 2019 году разработана проектная документация.
По причине дефицита источников финансирования реализация мероприятия ограничена реконструкцией ВЛ 10 кВ ф. №4 (2,95 км) и запланирована на 2023 г.
Поддержание объектов в технически-исправном состоянии осуществляется посредством технического обслуживания и ремонтов.
19,3 общий объем финансирования
</t>
  </si>
  <si>
    <t xml:space="preserve">2021-2025
</t>
  </si>
  <si>
    <t xml:space="preserve">Ведутся проектно-изыскательские работы. 
</t>
  </si>
  <si>
    <t>2019 год - Заключен МК № 16/19-МК от 03.04.2019 «Строительство магистральных сетей водоотведения и водоснабжения к жилым домам (УСЛЭП, Газовик)» выполнено на сумму 17 721 166,11 руб исполнитель ООО СК ЛЕНА;
2019 год - Заключен МК № 37/19-МК от 03.06.2019г. «Замена трубопроводов перегретой воды на участке от рудовозной дороги до ЦТП "Газовик"» выполнено на сумму 17 752 794,00 руб. исполнитель ООО СК ЛЕНА;
2020 год - аключен МК № 43/20-МК от 11.08.2020г. «Строительство наружных сетей канализации п. Газовиков. 1 этап строительства. 2 очередь» выполнено на сумму 2 299 399,00 руб. исполнитель ООО СК ЛЕНА.</t>
  </si>
  <si>
    <r>
      <t xml:space="preserve">В 2021 году выполнены: Муниципальный контракт от 30.07.2021 года с ООО ЦС "Кристина" на сумму 3 802 162,8 на выполнение работ "Модернизация кубовых" по адресу                                                                                                                   Республика Саха (Якутия), Мирнинский район, г. Мирный, ул. Заводская 21-2 (кубовая №27), ул. Курченко 28 (кубовая № 35), ул. Иреляхская, 80/1 (кубовая № 17), ул. Экспедиционная, 35 (кубовая № 33), ул. Таежная, 71 (кубовая № 34).
</t>
    </r>
    <r>
      <rPr>
        <b/>
        <u/>
        <sz val="16"/>
        <color rgb="FFFF0000"/>
        <rFont val="Times New Roman"/>
        <family val="1"/>
        <charset val="204"/>
      </rPr>
      <t/>
    </r>
  </si>
  <si>
    <t>3.1.2.101</t>
  </si>
  <si>
    <t xml:space="preserve">ООО "ПТВС" реализует строительство "под ключ" двух газовых котельных с необходимой инфраструктурой (2 571 млн.руб.). В 2021 г. запланировано проведение проектно-изыскательских работ. Этап выбора подрядчика для выполнения работ "под ключ". Функции техзаказчика договор с УКС АК "АЛРОСА" (ПАО) №102/2019 от 01.11.2019. Проектные работы. Перенос СМР на последующие годы.
</t>
  </si>
  <si>
    <t>Реконструкция канализационно-очистные сооружения биологической очистки г. Удачный.</t>
  </si>
  <si>
    <t xml:space="preserve">ПТВС изменить на "Реконструкция КОС БО г. Удачный". В 2022г. Запланированы ПИР для последующей реконструкции. Изменить срок реализации
</t>
  </si>
  <si>
    <t xml:space="preserve">Вьmолнены работы по сопровождению результатов ИИ, проектной и сметной документации в государственные органы с получение положительного заключения экспертизы, разработка рабочей документации по договору с ООО «Якутгазпроект».
В соответствии с заключенным Соглашением о передаче права реализации инвестиционно-строительных проектов по Газификации г. У дачного указанные объекты НЗС будут реализованы в 2022 году из АО «АЛРОСА-Газ» в ООО «Айхалтрансгаз». 
</t>
  </si>
  <si>
    <t xml:space="preserve">МО "Город Удачный" приняло участие в конкурсном отборе для предоставления субсидий местным бюджетам муниципальных образований на софинансирование проектов развития общественной инфраструктуры, основанных на местных инициативах по вопросам местного значения. Победителями конкурсного отбора признаны 2 заявки («Благоустройство общественного пространства в районе МАОУ СОШ № 19 им. Л.А. Попугаевой – закуп, монтаж малых архитектурных форм») и закуп и монтаж «Скейт- площадки»).
Во исполнение условий Соглашения о предоставлении субсидии на реализацию проекта развития общественной инфраструктуры, основанной на местных инициативах, из государственного бюджета Республики Саха (Якутия) в 2021 году было доведено софинансирование в размере 1 500 000 (один миллион пятьсот тысяч) рублей 00 копеек на закуп, монтаж и установка Скейт-площадки. 
В целях реализации проекта «Закуп, монтаж и установка Скейт-площадки» по Соглашению от 29.04.2021 № 145 администрацией МО «Город Удачный» проведена закупочная процедура, по результатам которой заключен муниципальный контракт от 10.09.2021 № 0116300011321000088 на поставку модулей плоскостных сооружений для современных видов спорта  для г. Удачный, на общую сумму 2 024 216,02 рублей.
Так как товар по вышеуказанному контракту поставлен в период погодных условий, не позволяющих проведение монтажных работ, сформировался остаток неосвоенных средств субсидии в размере 182 338,04 рублей.
В связи с наличием потребности в установке приобретенных модулей плоскостных сооружений для современных видов спорта, администрация МО «Город Удачный» направила заявку о возврате остатка субсидии по вышеуказанному проекту. Заявка рассмотрена положительно. 
</t>
  </si>
  <si>
    <t xml:space="preserve">При поддержке управления архитектуры и градостроительной деятельности Республики Саха (Якутия) в 2020 году была разработана проектная документация объекта: «Благоустройство центральной площади в г. Удачный» генеральным проектировщиком ООО «АБ «ЭЙГЭ». На основании разработанной проектно-сметной документации администрацией в отчетном году были заключены контракты на благоустройство объекта, общая сумма которых составила 49 719 202,53 рубля. По ряду сложившихся обстоятельств не весь объем работ по муниципальным контрактам удалось исполнить в 2021 году в связи с чем, подрядчик в лице ООО ПКП «Веста-А» продолжит исполнение обязательств по контрактам в 2022 году при наступлении благоприятных погодных условий.  Выполнены и приняты демонтажные работы, вертикальная планировка территории, укладка тротуарной плитки, устройство трибун, навеса, установка опор освещения и т.д.  В отчетном году фактически оплачены работы на общую сумму 36 513 635,57 рублей.  
На основании общего соглашения о предоставлении субсидии для реализации программы, из Государственного бюджета было выделено 38 500 000 рублей (в т.ч. 4,5 млн.руб. на дворовые территории), освоение средств составляет 100%.
</t>
  </si>
  <si>
    <t xml:space="preserve">2022-2023 </t>
  </si>
  <si>
    <t xml:space="preserve">Работы начнутся после подписания концессионного соглашения. 
</t>
  </si>
  <si>
    <t>УАиГ (Сафонова С.А,)</t>
  </si>
  <si>
    <t xml:space="preserve">В 2021 г выполнены работы по благоустройству детских площадок по ул.Советская д.9, ул.Юбилейная д.13, ул.Юбилейная д.14, пл.Фонтанная, а также устройство баскетбольной площадки.
</t>
  </si>
  <si>
    <t xml:space="preserve">При согласовании корректировки инвестпрограммы в 2020 году получены замечания от Федеральной антимонопольной службы России о том, что мероприятие «Строительство канализационных очистных сооружений в п. Чернышевский Вилюйского филиала 3000 м3/сут» не имеет обоснования реализации за счет средств, получаемых от оказания услуг по реализуемым государством ценам (тарифам). В связи с полученным замечанием ФАС России и необеспеченностью источником финансирования в 2021 году проект был исключен из состава мероприятий инвестиционной программы. Формируется заявка на подачу в Фонд содействия реформированию жилищно-коммунального хозяйства на модернизацию систем коммунальной инфраструктуры для получения финансовой поддержки за счет средств государственной корпорации.
</t>
  </si>
  <si>
    <t xml:space="preserve">По итогам визита Главы Республики Саха (Якутия) А.С. Николаева принято решение о газификации п. Чернышевский после завершения работ по газификации г. Удачный. Источник финансирования не определен. 
</t>
  </si>
  <si>
    <t xml:space="preserve">В 2021 году заключен МК на обустройство пешеходной дорожки от ул. Космонавтов до ул. Гидростроителей на территории МО «Посёлок Чернышевский» Мирнинского района Республики Саха (Якутия) на сумму 3 068 763,08 руб. Средства АК "АЛРОСА". Работы будут проведены в 2022 году.
</t>
  </si>
  <si>
    <t>3.1.2.111</t>
  </si>
  <si>
    <t>3.1.2.112</t>
  </si>
  <si>
    <t>3.1.2.113</t>
  </si>
  <si>
    <t xml:space="preserve">ПСД разработана, проверка сметной стоимости пройдена, заключение получено. Планируется реализация в три этапа 2022-2024 год.
</t>
  </si>
  <si>
    <t xml:space="preserve">Договор заключен, срок исполнения август 2022 года
</t>
  </si>
  <si>
    <t xml:space="preserve">Приезжал председатель ГК ОБЖ РС(Я) Лепчиков Д.Н., дал поручение своим службам на разработку документации в 2022 по ремонту пожарного депо.
</t>
  </si>
  <si>
    <t>3.1.2.102</t>
  </si>
  <si>
    <t>Строительство здания пожарного депо в п. Алмазном</t>
  </si>
  <si>
    <t>3.1.2.103</t>
  </si>
  <si>
    <t>3.1.2.104</t>
  </si>
  <si>
    <t xml:space="preserve">Строительство  здания пожарного депо в с. Арылах </t>
  </si>
  <si>
    <t xml:space="preserve">Направлены письма в Ленское бассейновое водное управление Федерального агенства водных ресурсов и Министерство экологии  РС(Я), в связи с отсутсвием полномочий у селького поселения по решению данного вопроса.
</t>
  </si>
  <si>
    <t>Газицификация с. Арылах</t>
  </si>
  <si>
    <t xml:space="preserve">В 2021 году разработана схема газификации с. Арылах.
</t>
  </si>
  <si>
    <t xml:space="preserve">Строительство сельской бани в с.Арылах
</t>
  </si>
  <si>
    <t xml:space="preserve">Срок реализации не наступил. 
</t>
  </si>
  <si>
    <t xml:space="preserve">2022-2023  </t>
  </si>
  <si>
    <t xml:space="preserve">Реконструкция и капитальный ремонтТВС по пер. Чонский, ул.
Пионерская, ул. Мира, ул. Тепличная, ул. Озерная, ул. Набережная в с. Арылах
</t>
  </si>
  <si>
    <t>Реконструкция и капитальный ремонт уличного освещения по пер. Чонский, ул. Пионерская, ул. Мира, ул. Тепличная, ул. Озерная, ул. Набережная, ул. Центральная</t>
  </si>
  <si>
    <t xml:space="preserve">2022-2025 </t>
  </si>
  <si>
    <t xml:space="preserve">В 2021 году построено 9 газопроводов вводов до границ земельного участка в рамках догазификации. Адреса: ул. Березовая, д.2; пер. Парковый, д. 2; пер. Лесной, д.4; ул. Ст.Попова, д.17, кв.2; ул. И.Иевлева, д.37-2; пер.Новый,д.10; ул. И.Иевлева, д.14. Из них полностью построили и подали газ в жилой дом по ул. И.Иевлева, д.2
</t>
  </si>
  <si>
    <t>Строительство блочно-модульной газовой котельной с. Тас-Юрях</t>
  </si>
  <si>
    <t>3.1.2.105</t>
  </si>
  <si>
    <t>3.1.2.106</t>
  </si>
  <si>
    <t>3.1.2.110</t>
  </si>
  <si>
    <t>Модернизация котельной в с. Сюльдюкар</t>
  </si>
  <si>
    <t>Строительство блочно-модульной станции биологической очистки в с. Сюльдюкар</t>
  </si>
  <si>
    <t xml:space="preserve">2022-2029
</t>
  </si>
  <si>
    <t xml:space="preserve">Замена мероприятия: Модернизация угольной котельной. Срок реализации 2022-2029
</t>
  </si>
  <si>
    <t>3.1.2.107</t>
  </si>
  <si>
    <t>Поставка водоочистной станции и строительство водозаборных сооружений и водовода</t>
  </si>
  <si>
    <t xml:space="preserve">Проектная документация разработана, однако, для получения положительного заключения экспертизы необходимо выполнить историко-археологическую экспертизу. Средства предусмотрены в 2022 году. 
</t>
  </si>
  <si>
    <t xml:space="preserve">Работы не проводились, подключение объектов не требуется. 
</t>
  </si>
  <si>
    <t>Организация приютов для животных без владельцев</t>
  </si>
  <si>
    <t xml:space="preserve">Работы проводятся в соответствии с утвержденным проектом, с периодичностью раз в 3-5 лет.
</t>
  </si>
  <si>
    <t>3.1.2.108</t>
  </si>
  <si>
    <t>3.1.2.109</t>
  </si>
  <si>
    <t>2022-2028</t>
  </si>
  <si>
    <t xml:space="preserve">Ведется поиск источников финансирования, направлены обращение в адрес Главы РС(Я) о необходимости строительства нового корпуса рыбоводного завода (от 17.11.2021 № 5164). 
</t>
  </si>
  <si>
    <t xml:space="preserve"> Введена в эксплуатацию теплица с площадью 1000 кв.м. Из бюджета МО "Мирнинский район" предоставлена субсидия в размере 3 200 000,00 руб. на строительство теплицы площадью 1000 кв.м. Сделан фундамент, построен каркас, закуплены материалы в полном объёме. 
 В соответствии с заключенным соглашением, окончание строительство и запуск тепличного хозяйства установлен 01.06.2021г. Проект реализован.
</t>
  </si>
  <si>
    <t>Развитие агропромышленного комплекса на территории МО "Чуонинский наслег"  на базе АО Совхоз "Новый"</t>
  </si>
  <si>
    <r>
      <t xml:space="preserve">В 2021 году проведены следующие мероприятия:
- культуртехнические мероприятия на 95,3 гектар;
 - осуществлено строительство изгороди 20 км и силосной траншеи на 1000 т, строительство газовых сетей высокого и низкого давления (всего 1795 м., в т.ч.: низкого давления - 1255 м., высокого давления - 540 м.);                                           - приобретено нетелей КРС черно-пестрой породы в количестве 180 голов, 22 ед. сельскохозяйственной техники и спецтехники, емкости для воды для поения птиц;                                                                                                                                         - осуществлен капитальный ремонт трех животноводческих комплексов, убойного цеха, построен доильный зал, склад на 2000т. для хранения кормов, проведены модернизация минимолокозавода, ввод в эксплуатацию автономных газовых котельных на объектах МТФ, АТП, ПТФ, ММЗ, реконструкция системы отопления птицефабрики.
</t>
    </r>
    <r>
      <rPr>
        <b/>
        <sz val="10"/>
        <rFont val="Times New Roman"/>
        <family val="1"/>
        <charset val="204"/>
      </rPr>
      <t>УИРиП:</t>
    </r>
    <r>
      <rPr>
        <sz val="10"/>
        <rFont val="Times New Roman"/>
        <family val="1"/>
        <charset val="204"/>
      </rPr>
      <t xml:space="preserve"> Предлагаем изменить название проекта на "Развитие агропромышленного комплекса на территории МО "Чуонинский наслег"  на базе АО Совхоз "Новый"".  В рамках соглашения о взаимном сотрудничестве между АК «АЛРОСА» (ПАО) и Правительством Республики Саха (Якутия) продолжается работа по строительству, капитальному ремонту сельскохозяйственных объектов, обновление автопарка, мероприятия по энергоэффективности (подведение к сетям газораспределения).
В 2022 году планируется реконструкция минимолокозавода, реконструкция кормоцеха под овощехранилище, строительство склада для хранения кормов для сельскохозяйственных животных.
</t>
    </r>
  </si>
  <si>
    <t xml:space="preserve">Модульный убойных цех КРС общая стоимость договора разовой поставки оборудования в размере 2 390 000,00 руб. 
Доверенное лицо СХППЖК Сандалы 29.04.2022 принял в г. Новосибирск, рассматривается доставка баржей при открытии водных путей или зимником.
Доставка до места назначения до 31.12.2022 года.
Задержка со стороны поставщика.
</t>
  </si>
  <si>
    <t xml:space="preserve">Для осуществления мелиоративных мероприятий на землях сельскохозяйственного назначения предназначенных для осуществления производства сельскохозяйственной продукции МО "Ботуобуйинский наслег" согласовано и утверждена Дорожная карта (План мероприятий). 
</t>
  </si>
  <si>
    <t>Развитие агропромышленного комплекса на базе ГКП РС (Я) "Якутский скот"</t>
  </si>
  <si>
    <t xml:space="preserve">Мероприятия в 2021 году не проводились из-за отсутствия финансирования.
</t>
  </si>
  <si>
    <t>2.2.5.17</t>
  </si>
  <si>
    <t xml:space="preserve">Строительство автозаправочного комплекса завершено. 
</t>
  </si>
  <si>
    <t xml:space="preserve">Строительство объекта завершено. Ввод в эксплуатацию запланирован на 4 кв. 2022г. Инициатором ведется поиск арендаторов.
</t>
  </si>
  <si>
    <t>Создание центра обработки данных (Data-центра)</t>
  </si>
  <si>
    <t xml:space="preserve">Направлено обращение в АПиПЭ РС (Я) об оказании содействия в реализации и продвижении проекта. Ведется поиск реализатора и инвесторов.
</t>
  </si>
  <si>
    <t xml:space="preserve">Благодаря финансовой поддержки проектов приоритетных направлений на конкурсной основе в рамках муниципальной программы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 на 2018-2022 годы» в 2021г. В 2021 г объем привлеченных инвестиций составил 66 088.628 тыс.руб, в том числе инвестиции от получателей финансовой поддержки на возвратной основе в размере 55 300,00 тыс руб. Место инвестиционного уполномоченного вакантно.
Ведется перечень инвестиционных проектов.
</t>
  </si>
  <si>
    <t xml:space="preserve">Создан раздел "Инвестиционная деятельность" на официальном сайте Администрации района.
</t>
  </si>
  <si>
    <t xml:space="preserve">Постановлением Главы района в 2017 году утверждена должность инвестиционного уполмоченного.
</t>
  </si>
  <si>
    <t>Создание условий для развития туризма на территории Мирнинского района Республики Саха (Якутия)</t>
  </si>
  <si>
    <t xml:space="preserve">В рамках данного проекта  осуществляется  строительство двухэтажной  гостиницы на 12 мест по адресу: г. Удачный, ул. 60 лет ВЛКСМ, 1. Инициатор проекта (инвестор) - Асатурян В.К. Земельный участок (276 кв. м.) находится в собственности застройщика. Вид разрешенного использования земельного участка - "объекты придорожного сервиса". Строительство осуществляется за счет собственных средств инвестора.  Данный  объект находится  на стадии завершения первого этапа строительства. Вторым этапом планируется строительство вспомогательного объекта (гаражный бокс для гостей и персонала). В настоящее время идет процедура оформления земельного участка для второго этапа строительства.
</t>
  </si>
  <si>
    <t>Необходимо продлить срок до 2023 года в связи с ограничениями возникшими из-за пандемии (отсутствует возможность проводить очные мероприятия)</t>
  </si>
  <si>
    <t>5.1.1.8</t>
  </si>
  <si>
    <r>
      <t>Финансовые потребности</t>
    </r>
    <r>
      <rPr>
        <sz val="11"/>
        <rFont val="Times New Roman"/>
        <family val="1"/>
        <charset val="204"/>
      </rPr>
      <t xml:space="preserve"> 
(на 2018-2030)</t>
    </r>
    <r>
      <rPr>
        <b/>
        <sz val="11"/>
        <rFont val="Times New Roman"/>
        <family val="1"/>
        <charset val="204"/>
      </rPr>
      <t>, 
млн. руб.</t>
    </r>
  </si>
  <si>
    <r>
      <t xml:space="preserve">Информация о ходе исполнения мероприятий по </t>
    </r>
    <r>
      <rPr>
        <b/>
        <u/>
        <sz val="13"/>
        <rFont val="Times New Roman"/>
        <family val="1"/>
        <charset val="204"/>
      </rPr>
      <t>I этапу</t>
    </r>
    <r>
      <rPr>
        <b/>
        <sz val="13"/>
        <rFont val="Times New Roman"/>
        <family val="1"/>
        <charset val="204"/>
      </rPr>
      <t xml:space="preserve"> (2018-2019 г.г.)
</t>
    </r>
    <r>
      <rPr>
        <sz val="13"/>
        <rFont val="Times New Roman"/>
        <family val="1"/>
        <charset val="204"/>
      </rPr>
      <t>(в т.ч. о подготовительных работах, причинах неисполнения и отклонений)</t>
    </r>
  </si>
  <si>
    <r>
      <t>Информация о ходе исполнения мероприятий по I</t>
    </r>
    <r>
      <rPr>
        <b/>
        <u/>
        <sz val="13"/>
        <rFont val="Times New Roman"/>
        <family val="1"/>
        <charset val="204"/>
      </rPr>
      <t>I этапу</t>
    </r>
    <r>
      <rPr>
        <b/>
        <sz val="13"/>
        <rFont val="Times New Roman"/>
        <family val="1"/>
        <charset val="204"/>
      </rPr>
      <t xml:space="preserve"> (2020 г.)
</t>
    </r>
    <r>
      <rPr>
        <sz val="13"/>
        <rFont val="Times New Roman"/>
        <family val="1"/>
        <charset val="204"/>
      </rPr>
      <t>(в т.ч. о подготовительных работах, причинах неисполнения и отклонений)</t>
    </r>
  </si>
  <si>
    <r>
      <t>Информация о ходе исполнения мероприятий по I</t>
    </r>
    <r>
      <rPr>
        <b/>
        <u/>
        <sz val="13"/>
        <rFont val="Times New Roman"/>
        <family val="1"/>
        <charset val="204"/>
      </rPr>
      <t>I этапу</t>
    </r>
    <r>
      <rPr>
        <b/>
        <sz val="13"/>
        <rFont val="Times New Roman"/>
        <family val="1"/>
        <charset val="204"/>
      </rPr>
      <t xml:space="preserve"> (2021 г.)
</t>
    </r>
    <r>
      <rPr>
        <sz val="13"/>
        <rFont val="Times New Roman"/>
        <family val="1"/>
        <charset val="204"/>
      </rPr>
      <t>(в т.ч. о подготовительных работах, причинах неисполнения и отклонений)</t>
    </r>
  </si>
  <si>
    <t xml:space="preserve">МП «Развитие системы общего образования» </t>
  </si>
  <si>
    <t>Ведется работа с Министерством образования и науки РС(Я) по включению строительства Дворца детства в г.Мирный в государственную программу РС(Я) «Развитие образования РС(Я) на 2020-2024 годы и на плановый период до 2026 года», утвержденную Указом Главы РС(Я) от 16.12.2019 г. № 900. В Инвестиционной программе АМО "МР" на строительство Дворца детства на 2019-2021 г.г заложены средства в размере 345 253,85 тыс.руб.
Проект проходит корректировку, в том числе государственную экспертизу. Конечная стоимость будет определена по итогам экспертизы.
В 2019 г. размещены извещения о проведении торговых процедур, однако, по окончании срока подачи заявок на участие в электронном аукционе не поступило ни одной заявки, в связи с чем, на основании части 16 статьи 66 Федерального закона №44-ФЗ, закупки были признаны несостоявшимися в связи с чем, с целью соблюдения требований действующего законодательства, необходима корректировка проектно-сметной документации в т.ч. для соответствия новым федеральным методическим рекомендациям 2019 года по созданию центра цифрового образования детей «IT-куб» и детского технопарка «Кванториум», с повторным прохождением государственной экспертизы сметной документации.</t>
  </si>
  <si>
    <t xml:space="preserve">МП «Организация предоставления дополнительного образования» </t>
  </si>
  <si>
    <r>
      <t xml:space="preserve">21.04.2020 в Министерство экономики РС (Я) было направлено письмо о включении в план развития данного направления строительства новых объектов Северо-Восточного федерального университета им. М.К. Аммосова – строительства нового корпуса Мединститута в г. Якутске, нового общежития на 200 мест в 10 квартале г. Мирного и нового общежития на 400 мест в г. Нерюнгри. 
</t>
    </r>
    <r>
      <rPr>
        <u/>
        <sz val="10"/>
        <rFont val="Times New Roman"/>
        <family val="1"/>
        <charset val="204"/>
      </rPr>
      <t xml:space="preserve">
</t>
    </r>
  </si>
  <si>
    <t>Муниципальный контракт заключен на 507,7 млн.руб. Работы ведутся в соответствии с план-графиком производства работ. В 2018 году выполнено свайное поле.
По состоянию на 19.02.2020 года выполнено ориентировочно 70% от всего объема строительно-монтажных работ. Объект включен в Инвестиционную программу Республики Саха (Якутия) на 2020 год. Строительство ведется в соответствии с план-графиком производства работ.
Соглашение о предоставлении субсидии из государственного бюджета Республики Саха (Якутия) бюджету муниципального образования будет заключено в 2020 году.
В настоящее время ведется работа по лицензированию школы в связи с изменением адресного знака.</t>
  </si>
  <si>
    <t xml:space="preserve">Мероприятие завершено. Строительство нового здания школы СОШ № 4 в п. Алмазный завершено в августе 2020 года. Разрешение на ввод в эксплуатацию объекта утверждено Постановлением № 1187 от 21.08.2020 года.
Работы выполнены в полном объеме.  За счет средств субсидии Республики Саха (Якутия) в 2020 году выполнена работ на сумму  233 694 930,97 руб., за счет средств МБ выполнено работ на сумму 2 360 554,86 руб.
</t>
  </si>
  <si>
    <r>
      <t xml:space="preserve">Количество работников ОО, прошедших обучение по дополнительным профессиональным программам в 2021 г. – </t>
    </r>
    <r>
      <rPr>
        <b/>
        <sz val="10"/>
        <rFont val="Times New Roman"/>
        <family val="1"/>
        <charset val="204"/>
      </rPr>
      <t>641 чел.</t>
    </r>
    <r>
      <rPr>
        <sz val="10"/>
        <rFont val="Times New Roman"/>
        <family val="1"/>
        <charset val="204"/>
      </rPr>
      <t xml:space="preserve">:
- в том числе руководящих работников - 71 чел.
- в том числе педагогических работников - 550 чел.
- в том числе иных работников -  20 чел.
Количество работников, прошедших переподготовку в 2021 г. – </t>
    </r>
    <r>
      <rPr>
        <b/>
        <sz val="10"/>
        <rFont val="Times New Roman"/>
        <family val="1"/>
        <charset val="204"/>
      </rPr>
      <t>87 чел:</t>
    </r>
    <r>
      <rPr>
        <sz val="10"/>
        <rFont val="Times New Roman"/>
        <family val="1"/>
        <charset val="204"/>
      </rPr>
      <t xml:space="preserve">
- в том числе педагогических работников - 67 чел.
- в том числе иных работников -  20 чел.
В том числе курсовую подготовку по образовательным программам в рамках мероприятий НП «Образование» прошли 55 педагогов:
ФП «Современная школа» - 30 чел.: 
- "Проектирование в образовании"
- "Компьютерная графика"
- "Технология интеграции искусств в процессе дистанционного обучения"
- Педагог по предмету «Физика» школьного центра образования «Точка роста»
- «Педагог по предмету «Химия» школьного центра образования «Точка роста» 
- «Оценка качества образования как основа управления общеобразовательной организацией»
- «Освоение технологии разработки и реализации метода учебных проектов в условиях перехода на ФГОС» (рук.инд.проектов)
- «Школа как точка роста: ключевые подходы к организации образовательного процесса. Естественнонаучное направление»
- «Методическое сопровождение индивидуальных образовательных проектов обучающегося на уровне основного и среднего образования»
ФП «Цифровая образовательная среда» - 25 чел.:
- «Введение в цифровую трансформацию образовательной организации», 
- «Цифровые технологии для трансформации школы», 
- «Цифровые технологии для трансформации образовательной организации», 
- «Управление цифровой трансформацией школы», 
- «Цифровая трансформация экономики и стратегическое управление инновациями»</t>
    </r>
  </si>
  <si>
    <r>
      <rPr>
        <b/>
        <sz val="10"/>
        <rFont val="Times New Roman"/>
        <family val="1"/>
        <charset val="204"/>
      </rPr>
      <t xml:space="preserve">МПТИ (ф) СВФУ: </t>
    </r>
    <r>
      <rPr>
        <sz val="10"/>
        <rFont val="Times New Roman"/>
        <family val="1"/>
        <charset val="204"/>
      </rPr>
      <t>Для дистанционного обучения студентов, в том числе с ОВЗ, в Мирнинском Политехническом институте введена электронно-образовательная система «Moodle». В систему загружены рабочие учебные планы, материалы лекционных и практических занятий для самостоятельной работы студентов. Система предусматривает возможность оценки качества дистанционного образования. Вместе с тем, в данное время, лекционные занятия ведутся по расписанию в онлайн-режиме в видеокоммуникационных системах «Zoom»,  «Skype» и др. Также прорабатывается Протокол защиты Итоговой государственной аттестации в дистанционной форме.</t>
    </r>
    <r>
      <rPr>
        <b/>
        <sz val="10"/>
        <rFont val="Times New Roman"/>
        <family val="1"/>
        <charset val="204"/>
      </rPr>
      <t xml:space="preserve">
МРТК: </t>
    </r>
    <r>
      <rPr>
        <sz val="10"/>
        <rFont val="Times New Roman"/>
        <family val="1"/>
        <charset val="204"/>
      </rPr>
      <t xml:space="preserve">В 2018-2019 г.г. прошел 1-ый этап апробации системы дистанционного обучения, 2-ой этап включал обучение педагогических работников. С 2019-2020 уч.года частично внедряется дистанционное обучение. Все филиалы ГАПОУ РС (Я) "МРТК" подключены к разработке электронных курсов в системе Moodle.
</t>
    </r>
    <r>
      <rPr>
        <b/>
        <sz val="10"/>
        <rFont val="Times New Roman"/>
        <family val="1"/>
        <charset val="204"/>
      </rPr>
      <t xml:space="preserve">Медицинский колледж: </t>
    </r>
    <r>
      <rPr>
        <sz val="10"/>
        <rFont val="Times New Roman"/>
        <family val="1"/>
        <charset val="204"/>
      </rPr>
      <t>реализация дистанционного обучения производится через программный продукт MOODLE, в том числе для студентов с ОВЗ (имеется версия для слабослышащих, слабовидящих)</t>
    </r>
  </si>
  <si>
    <r>
      <rPr>
        <b/>
        <sz val="10"/>
        <rFont val="Times New Roman"/>
        <family val="1"/>
        <charset val="204"/>
      </rPr>
      <t xml:space="preserve"> На базе СВФУ </t>
    </r>
    <r>
      <rPr>
        <sz val="10"/>
        <rFont val="Times New Roman"/>
        <family val="1"/>
        <charset val="204"/>
      </rPr>
      <t xml:space="preserve">для дистанционного обучения студентов, в том числе с ОВЗ, </t>
    </r>
    <r>
      <rPr>
        <b/>
        <sz val="10"/>
        <rFont val="Times New Roman"/>
        <family val="1"/>
        <charset val="204"/>
      </rPr>
      <t xml:space="preserve"> </t>
    </r>
    <r>
      <rPr>
        <sz val="10"/>
        <rFont val="Times New Roman"/>
        <family val="1"/>
        <charset val="204"/>
      </rPr>
      <t xml:space="preserve">реализуется электронно-образовательная система «Moodle». В систему загружены рабочие учебные планы, материалы лекционных и практических занятий для самостоятельной работы студентов. Система позволяет оценивать качество дистанционного образования.В настоящее время занятия ведутся по расписанию в онлайн-режиме на платформе «Zoom». Разработан и внедрен Протокол защиты Итоговой государственной аттестации в дистанционной форме.
</t>
    </r>
    <r>
      <rPr>
        <b/>
        <sz val="10"/>
        <rFont val="Times New Roman"/>
        <family val="1"/>
        <charset val="204"/>
      </rPr>
      <t xml:space="preserve">На базе МРТК </t>
    </r>
    <r>
      <rPr>
        <sz val="10"/>
        <rFont val="Times New Roman"/>
        <family val="1"/>
        <charset val="204"/>
      </rPr>
      <t xml:space="preserve">в 2020-2021 г.г разработаны электронные курсы по всем дисциплинам. Все преподаватели, включая внешних совместителей, подключены к этой деятельности. Колледж имеет возможность реализовывать дистанционное обучение в системе Moodle. 
На базе </t>
    </r>
    <r>
      <rPr>
        <b/>
        <sz val="10"/>
        <rFont val="Times New Roman"/>
        <family val="1"/>
        <charset val="204"/>
      </rPr>
      <t xml:space="preserve">медицинского колледжа </t>
    </r>
    <r>
      <rPr>
        <sz val="10"/>
        <rFont val="Times New Roman"/>
        <family val="1"/>
        <charset val="204"/>
      </rPr>
      <t>реализация дистанционного обучения производится через программный продукт MOODLE, в том числе для студентов с ОВЗ (имеется версия для слабослышащих, слабовидящих)</t>
    </r>
  </si>
  <si>
    <r>
      <rPr>
        <b/>
        <sz val="10"/>
        <rFont val="Times New Roman"/>
        <family val="1"/>
        <charset val="204"/>
      </rPr>
      <t xml:space="preserve">На базе СВФУ </t>
    </r>
    <r>
      <rPr>
        <sz val="10"/>
        <rFont val="Times New Roman"/>
        <family val="1"/>
        <charset val="204"/>
      </rPr>
      <t>продолжается реализация дистанционного обучения студентов, в том числе с ОВЗ, через электронно-образовательная система «Moodle». В настоящее время занятия ведутся по расписанию в онлайн-режиме на платформе «Zoom»</t>
    </r>
    <r>
      <rPr>
        <b/>
        <sz val="10"/>
        <rFont val="Times New Roman"/>
        <family val="1"/>
        <charset val="204"/>
      </rPr>
      <t>.
На базе МРТК в 2021 г.</t>
    </r>
    <r>
      <rPr>
        <sz val="10"/>
        <rFont val="Times New Roman"/>
        <family val="1"/>
        <charset val="204"/>
      </rPr>
      <t xml:space="preserve"> реализовываются электронные курсы по всем дисциплинам. Все преподаватели, включая внешних совместителей, подключены к этой деятельности. Колледж реализовывает дистанционное обучение в системе Moodle.
На базе </t>
    </r>
    <r>
      <rPr>
        <b/>
        <sz val="10"/>
        <rFont val="Times New Roman"/>
        <family val="1"/>
        <charset val="204"/>
      </rPr>
      <t xml:space="preserve">медицинского колледжа </t>
    </r>
    <r>
      <rPr>
        <sz val="10"/>
        <rFont val="Times New Roman"/>
        <family val="1"/>
        <charset val="204"/>
      </rPr>
      <t>продолжается реализация обучения производится через программный продукт MOODLE, в том числе для студентов с ОВЗ.</t>
    </r>
  </si>
  <si>
    <t>МПТИ (ф) СВФУ, 
МРТК в г. Мирном и его филиалы, 
Медицинский колледж (филиал)</t>
  </si>
  <si>
    <r>
      <rPr>
        <b/>
        <sz val="10"/>
        <rFont val="Times New Roman"/>
        <family val="1"/>
        <charset val="204"/>
      </rPr>
      <t>На базе МПТИ (ф) СВФУ</t>
    </r>
    <r>
      <rPr>
        <sz val="10"/>
        <rFont val="Times New Roman"/>
        <family val="1"/>
        <charset val="204"/>
      </rPr>
      <t xml:space="preserve"> в рамках реализации корпоративной системы непрерывного образования «Школа – вуз – предприятие» ООО «Таас-Юрях Нефтегазодобыча» совместно с </t>
    </r>
    <r>
      <rPr>
        <b/>
        <sz val="10"/>
        <rFont val="Times New Roman"/>
        <family val="1"/>
        <charset val="204"/>
      </rPr>
      <t>МПТИ (ф) СВФУ</t>
    </r>
    <r>
      <rPr>
        <sz val="10"/>
        <rFont val="Times New Roman"/>
        <family val="1"/>
        <charset val="204"/>
      </rPr>
      <t xml:space="preserve"> уделяет повышенное внимание профориентационной работе с учащимися «Роснефть-класса» СОШ г.г. Мирного и Ленска. Также ведутся занятия с учащимися "АЛРОСА-класса" СОШ г. Мирного. Преподаватели МПТИ(ф)СВФУ проводят дополнительные занятия с учениками профильного класса по дисциплинам «Математика», «Физика», «Химия», «Информатика».
В МПТИ (ф) СВФУ функционирует Центр, оказывающий содействие выпускникам очной формы обучения в поиске работы в соответствии с полученной специальностью, отслеживает их трудоустройство и карьерный рост.     
</t>
    </r>
    <r>
      <rPr>
        <b/>
        <sz val="10"/>
        <rFont val="Times New Roman"/>
        <family val="1"/>
        <charset val="204"/>
      </rPr>
      <t xml:space="preserve">На базе МРТК </t>
    </r>
    <r>
      <rPr>
        <sz val="10"/>
        <rFont val="Times New Roman"/>
        <family val="1"/>
        <charset val="204"/>
      </rPr>
      <t xml:space="preserve">ведется работа по мониторингу трудоустройства выпускников в течение трех лет со дня выпуска. Имеется единая информационная база по выпускникам. Ведется работа по повышению квалификации выпускников на приоритетных и льготных условиях.  Введена штатная единица - специалист по содействию трудоустройству. Выпускники получают сведения о вакансиях с предприятий, участвуют в семинарах по трудоустройству. </t>
    </r>
    <r>
      <rPr>
        <b/>
        <sz val="10"/>
        <rFont val="Times New Roman"/>
        <family val="1"/>
        <charset val="204"/>
      </rPr>
      <t>Медицинский колледж</t>
    </r>
    <r>
      <rPr>
        <sz val="10"/>
        <rFont val="Times New Roman"/>
        <family val="1"/>
        <charset val="204"/>
      </rPr>
      <t>: система непрерывного профессионального развития осуществляется на базе ГБУ РС(Я) "Мирнинской ЦРБ", а также в медицинских учреждений по основому месту проживания студентов(Ленский, Сунтарский район). Выпускникам Медколледжа предоставлются места для работы в медицинских учреждениях по месту проживания либо ГБУ РС(Я) "Мирнинская ЦРБ", ГБУ РС(Я) "Айхальская городская больница".</t>
    </r>
  </si>
  <si>
    <r>
      <rPr>
        <b/>
        <sz val="10"/>
        <rFont val="Times New Roman"/>
        <family val="1"/>
        <charset val="204"/>
      </rPr>
      <t xml:space="preserve">На базе МПТИ (ф) СВФУ </t>
    </r>
    <r>
      <rPr>
        <sz val="10"/>
        <rFont val="Times New Roman"/>
        <family val="1"/>
        <charset val="204"/>
      </rPr>
      <t xml:space="preserve">в рамках реализации корпоративной системы непрерывного образования «Школа – вуз – предприятие» ООО «Таас-Юрях Нефтегазодобыча».  Проводятся занятия с учащимися "АЛРОСА-класса" СОШ г. Мирного. Преподаватели МПТИ(ф)СВФУ проводят дополнительные занятия с учениками профильного класса по дисциплинам «Математика», «Физика», «Химия», «Информатика».
В МПТИ (ф) СВФУ функционирует Центр, оказывающий содействие выпускникам очной формы обучения в поиске работы в соответствии с полученной специальностью, отслеживает их трудоустройство и карьерный рост.
</t>
    </r>
    <r>
      <rPr>
        <b/>
        <sz val="10"/>
        <rFont val="Times New Roman"/>
        <family val="1"/>
        <charset val="204"/>
      </rPr>
      <t xml:space="preserve">На базе МРТК </t>
    </r>
    <r>
      <rPr>
        <sz val="10"/>
        <rFont val="Times New Roman"/>
        <family val="1"/>
        <charset val="204"/>
      </rPr>
      <t xml:space="preserve">реализуются мероприятия по мониторингу трудоустройства выпускников в течение двух лет со дня выпуска. Имеется единая информационная база по выпускникам. Ведется работа по повышению квалификации выпускников на приоритетных и льготных условиях в количестве 50% от общего количества выпускников. Выпускники получают сведения о вакансиях с предприятий, участвуют в семинарах по трудоустройству.
На базе </t>
    </r>
    <r>
      <rPr>
        <b/>
        <sz val="10"/>
        <rFont val="Times New Roman"/>
        <family val="1"/>
        <charset val="204"/>
      </rPr>
      <t>медицинского колледжа</t>
    </r>
    <r>
      <rPr>
        <sz val="10"/>
        <rFont val="Times New Roman"/>
        <family val="1"/>
        <charset val="204"/>
      </rPr>
      <t xml:space="preserve"> продолжает реализация система непрерывного профессионального развития осуществляется на базе ГБУ РС(Я) "Мирнинской ЦРБ", а также в медицинских учреждений по основому месту проживания студентов(Ленский, Сунтарский район). Выпускникам Медколледжа предоставлены места для работы в медицинских учреждениях в ГБУ РС(Я) "Мирнинская ЦРБ".</t>
    </r>
  </si>
  <si>
    <r>
      <t xml:space="preserve">
</t>
    </r>
    <r>
      <rPr>
        <b/>
        <sz val="10"/>
        <rFont val="Times New Roman"/>
        <family val="1"/>
        <charset val="204"/>
      </rPr>
      <t>На базе МПТИ (ф) СВФУ</t>
    </r>
    <r>
      <rPr>
        <sz val="10"/>
        <rFont val="Times New Roman"/>
        <family val="1"/>
        <charset val="204"/>
      </rPr>
      <t xml:space="preserve"> по предложениям основных работодателей внесены изменения в рабочие учебные планы подготовки специалистов инженерного профиля. При аккредитации образовательных программ, вовлечение работодателей в учебный процесс является обязательным условием. В том числе, разработка профессиональных компетенций, согласование фонда оценочных средств, обеспечение материально-техническими ресурсами. Для проведения занятий со студентами привлекаются специалисты промышленных предприятий региона: АК «АЛРОСА», ее подразделений (МГОК, НГОК, институт «Якутнипроалмаз», СТ «Алмазавтоматика», НИГП), ЗЭС АК Якутскэнерго, АО «АЛРОСА-газ», ООО «Таас-Юрях Нефтегазодобыча» НК Роснефть.                                                  </t>
    </r>
    <r>
      <rPr>
        <b/>
        <sz val="10"/>
        <rFont val="Times New Roman"/>
        <family val="1"/>
        <charset val="204"/>
      </rPr>
      <t>На базе МРТК</t>
    </r>
    <r>
      <rPr>
        <sz val="10"/>
        <rFont val="Times New Roman"/>
        <family val="1"/>
        <charset val="204"/>
      </rPr>
      <t xml:space="preserve"> в данном направлении работа налажена, нововведением в этом направлении является: 1. Сетевая реализация образовательных программ профессиональных образовательных организаций на базе предприятий - на базе ГАПОУ РС (Я) «РТК в г. Мирном» в 2019 году набрана группа по профессии «Ремонтник горного оборудования», Договор на организацию и проведение дуального обучения с АГОК АК «АЛРОСА» (ПАО) заключен. 
 2.Участие в Государственной итоговой аттестации в формате демонстрационного экзамена по стандартам Ворлдскиллс - обучено 12 экспертов с АК "АЛРОСА" (ПАО)
3.Участие в VIII Финале Национального чемпионата Ворлдскиллс по компетенции «Промышленная автоматика» 10.09.2020г. по 13.09.2020г. 
 4.Участие в Государственной итоговой аттестации - 15 специалистов АК "АЛРОСА" (ПАО).  
</t>
    </r>
    <r>
      <rPr>
        <b/>
        <sz val="10"/>
        <rFont val="Times New Roman"/>
        <family val="1"/>
        <charset val="204"/>
      </rPr>
      <t xml:space="preserve">На базе медицинского колледжа </t>
    </r>
    <r>
      <rPr>
        <sz val="10"/>
        <rFont val="Times New Roman"/>
        <family val="1"/>
        <charset val="204"/>
      </rPr>
      <t>для реализации образовательных программ предоставляется лекционнвый зал на базе ГБУ РС(Я) "МЦРБ" , практические занятия проходят в специально созданном аккредитационно-симуляционном центре для отработки практических навыков каждой манипуляции.</t>
    </r>
  </si>
  <si>
    <r>
      <rPr>
        <b/>
        <sz val="10"/>
        <rFont val="Times New Roman"/>
        <family val="1"/>
        <charset val="204"/>
      </rPr>
      <t>На базе МРТК</t>
    </r>
    <r>
      <rPr>
        <sz val="10"/>
        <rFont val="Times New Roman"/>
        <family val="1"/>
        <charset val="204"/>
      </rPr>
      <t xml:space="preserve"> в реализуются мероприятия в данном направлении, нововведением в этом направлении является: 1. Сетевая реализация образовательных программ профессиональных образовательных организаций на базе предприятий - на базе ГАПОУ РС (Я) «РТК в г. Мирном» в 2021 году набрана группа по профессии «Оператор по добычи нефти и газа». 
 2.Участие  в январе-феврале 2021 года в  X Открытом региональном чемпионате по компетенции в рамках него привлечены 47 экспертов из числа потенциальных работадателей.  
</t>
    </r>
    <r>
      <rPr>
        <b/>
        <sz val="10"/>
        <rFont val="Times New Roman"/>
        <family val="1"/>
        <charset val="204"/>
      </rPr>
      <t xml:space="preserve">На базе медицинского колледжа </t>
    </r>
    <r>
      <rPr>
        <sz val="10"/>
        <rFont val="Times New Roman"/>
        <family val="1"/>
        <charset val="204"/>
      </rPr>
      <t>продолжается  реализации образовательных программ предоставляется лекционнвый зал на базе ГБУ РС(Я) "МЦРБ" , практические занятия проходят в специально созданном аккредитационно-симуляционном центре для отработки практических навыков каждой манипуляции.</t>
    </r>
  </si>
  <si>
    <r>
      <t xml:space="preserve">Для обучающихся с ограниченными возможностями здоровья разработаны адаптированные образовательные программы по заключению территориальной психолого-медико-педагогической комиссии. 
</t>
    </r>
    <r>
      <rPr>
        <b/>
        <sz val="10"/>
        <rFont val="Times New Roman"/>
        <family val="1"/>
        <charset val="204"/>
      </rPr>
      <t>На начало 2018-2019 учебного года</t>
    </r>
    <r>
      <rPr>
        <sz val="10"/>
        <rFont val="Times New Roman"/>
        <family val="1"/>
        <charset val="204"/>
      </rPr>
      <t xml:space="preserve"> 297 обучающихся проходили обучение по адаптированным образовательным программам.
</t>
    </r>
    <r>
      <rPr>
        <b/>
        <sz val="10"/>
        <rFont val="Times New Roman"/>
        <family val="1"/>
        <charset val="204"/>
      </rPr>
      <t>На 2019-2020 учебный год</t>
    </r>
    <r>
      <rPr>
        <sz val="10"/>
        <rFont val="Times New Roman"/>
        <family val="1"/>
        <charset val="204"/>
      </rPr>
      <t xml:space="preserve"> 204 обучающихся учатся по адаптированным образовательным программам. Продолжается реализация республиканского проекта «Дистанционное обучение детей-инвалидов», в который включены 7 учащихся Мирнинского района. В рамках реализации республиканского проекта «Доступная среда» 4 общеобразовательные организации Мирнинского района (МБОУ «СОШ № 7», и МБОУ «СОШ № 23», МАОУ «СОШ № 8», МАОУ «СОШ № 19») являются базовыми школами по внедрению инклюзивного образования. </t>
    </r>
  </si>
  <si>
    <r>
      <t xml:space="preserve">В феврале 2020 г. разработан и утвержден план по созданию родительского университета на базе сайта ЦПМСС «Доверие». 
Создана рабочая группа, разработаны НПА, регламентирующие деятельность Виртуального родительского университета. 
10 сентября 2020 г. в рамках Сентябрьского совещания работников образования Мирнинского района проведена презентация Виртуального родительского университета.
На сайте ЦПМСС создана вкладка «Родительский университет», в данном разделе публикуется информация по проблемам развития и воспитания детей, размещаются видеоматериалы (лекции и семинары), направленные на повышение психологической грамотности населения.
Организованы родительские собрания с применением дистанционных технологий по различным тематикам.
</t>
    </r>
    <r>
      <rPr>
        <u/>
        <sz val="10"/>
        <rFont val="Times New Roman"/>
        <family val="1"/>
        <charset val="204"/>
      </rPr>
      <t xml:space="preserve">
</t>
    </r>
  </si>
  <si>
    <t>ГП РС(Я) "Развитие сельского хозяйства и регулирование рынков сельскохозяйственной продукции, сырья и продовольствия на 2012 - 2020 годы", 
МП "Мирнинский район, доброжелательный к детям"</t>
  </si>
  <si>
    <r>
      <rPr>
        <strike/>
        <sz val="11"/>
        <rFont val="Times New Roman"/>
        <family val="1"/>
        <charset val="204"/>
      </rPr>
      <t>2,5</t>
    </r>
    <r>
      <rPr>
        <sz val="11"/>
        <rFont val="Times New Roman"/>
        <family val="1"/>
        <charset val="204"/>
      </rPr>
      <t xml:space="preserve">
20</t>
    </r>
  </si>
  <si>
    <r>
      <t>В рамках инвестиционной программы МО "Мирниснкий район" завершены работы в с. Арылах по строительству спортивного стадиона ФК "Арылах". В сентябре 2018 г. в рамках рабочего визита вр.и.о главы Республики Айсена Николаева в Мирнинском районе был открыт новый стадион в селе Арылах. Стадион включает в себя футбольное поле, беговую дорожку и универсальную площадку.
(</t>
    </r>
    <r>
      <rPr>
        <i/>
        <sz val="10"/>
        <rFont val="Times New Roman"/>
        <family val="1"/>
        <charset val="204"/>
      </rPr>
      <t>Источник: http://ysia.ru</t>
    </r>
    <r>
      <rPr>
        <sz val="10"/>
        <rFont val="Times New Roman"/>
        <family val="1"/>
        <charset val="204"/>
      </rPr>
      <t>)</t>
    </r>
  </si>
  <si>
    <t xml:space="preserve">Исполнено. В 2021 году между Администрацией муниципального образования «Чуонинский наслег» и Администрацией муниципального образования «Мирнинский район» подписано соглашение о выделении межбюджетного трансферта на выполнение работ по ремонту ФК «Арылах» МО «Чуонинский наслег» на общую сумму 999 544,00 (девятьсот девяносто девять тысяч пятьсот сорок четыре) руб. 00 копеек. по данным мероприятием проведена закупочная процедура по итогам которых был заключён контракт на общую сумму 999 455 (девятьсот девяносто девять тысяч четыреста сорок пять) рублей 00 копеек. Работы выполнены в полном объеме.
</t>
  </si>
  <si>
    <r>
      <t>В течение 2018-2019 г.г.</t>
    </r>
    <r>
      <rPr>
        <b/>
        <sz val="10"/>
        <rFont val="Times New Roman"/>
        <family val="1"/>
        <charset val="204"/>
      </rPr>
      <t xml:space="preserve"> </t>
    </r>
    <r>
      <rPr>
        <sz val="10"/>
        <rFont val="Times New Roman"/>
        <family val="1"/>
        <charset val="204"/>
      </rPr>
      <t>с администрациями поселений Мирнинского района организованы и проведены спортивно-массовые мероприятия с привлечением всех слоев населения: республиканский день волейбола, «Лыжня России», «Декада оздоровительного бега и ходьбы»,  «Кросс наций», республиканский день велосипедного спорта, спортивные мероприятия на национальном празднике «Ысыах» и др.</t>
    </r>
  </si>
  <si>
    <r>
      <rPr>
        <b/>
        <sz val="10"/>
        <rFont val="Times New Roman"/>
        <family val="1"/>
        <charset val="204"/>
      </rPr>
      <t>2018 год:</t>
    </r>
    <r>
      <rPr>
        <sz val="10"/>
        <rFont val="Times New Roman"/>
        <family val="1"/>
        <charset val="204"/>
      </rPr>
      <t xml:space="preserve"> Проведение спортивных соревнований и Спартакиад в целях совершенствования физической подготовки учащихся в рамках МП "Военно-патриотическое воспитание и допризывная подготовка молодежи МО "Мирнинский район" на 2015-2019 годы. Всего спортом в Мирнинском районе в 2017-2018 учебном году занималось 9 838 учащихся от общего количества (10 254) учащихся - (96%). По сравнению с 2016-2017 учебным годом количество занимающихся увеличилось на 22,8%. Участие учащихся ДЮСШ в республиканских мероприятиях, Первенствах РС(Я), ДВФО, России и международных турнирах в рамках МП "Организация предоставления дополнительного образования спортивной направленности" на 2015-2019 годы
</t>
    </r>
    <r>
      <rPr>
        <b/>
        <sz val="10"/>
        <rFont val="Times New Roman"/>
        <family val="1"/>
        <charset val="204"/>
      </rPr>
      <t>2019 год:</t>
    </r>
    <r>
      <rPr>
        <sz val="10"/>
        <rFont val="Times New Roman"/>
        <family val="1"/>
        <charset val="204"/>
      </rPr>
      <t xml:space="preserve"> Проведение спортивных соревнований и Спартакиад в целях совершенствования физической подготовки учащихся в рамках МП «Воспитание здорового поколения на основе духовно-нравственных ценностей, гражданско-патриотических ориентиров» на 2019-2023 годы». Всего спортом в Мирнинском районе в 2018-2019 учебном году занимается 8 547 учащихся от общего количества учащихся (82 %). Участие учащихся ДЮСШ в республиканских мероприятиях, Первенствах РС(Я), ДВФО, России и международных турнирах проводится в рамках МП "Доступное дополнительное образование" на 2019-2023 годы. В 2019 году спортивные соревнования прошли за счет МП "Доступное дополнительное образование" на сумму 12 639,9 тыс.рублей, МП " Воспитание здорового поколения на основе духовно-нравственных ценностей, гражданско-патриотических ориентиров" на сумму 704,7 тыс.руб.          </t>
    </r>
  </si>
  <si>
    <r>
      <t xml:space="preserve">Все учителя физической культуры общеобразовательных организаций Мирнинского района прошли курсы повышения квалификации по адаптивной физкультуре. В МУ ДО "ДЮСШ" г.Мирный функционирует группа для обучающихся по адаптивной физкультуре. 
</t>
    </r>
    <r>
      <rPr>
        <b/>
        <sz val="10"/>
        <rFont val="Times New Roman"/>
        <family val="1"/>
        <charset val="204"/>
      </rPr>
      <t xml:space="preserve">В 2018 году </t>
    </r>
    <r>
      <rPr>
        <sz val="10"/>
        <rFont val="Times New Roman"/>
        <family val="1"/>
        <charset val="204"/>
      </rPr>
      <t xml:space="preserve">на базе МУ ДО "ДЮСШ" были проведены  "Веселые старты" для детей с ОВЗ и с сохранным здоровьем (апрель 2018). Дети с ПОДА приняли участие в Республиканском турнире по бочча в рамках проведения декады инвалидов в г. Якутске (декабрь 2018г.)
</t>
    </r>
    <r>
      <rPr>
        <b/>
        <sz val="10"/>
        <rFont val="Times New Roman"/>
        <family val="1"/>
        <charset val="204"/>
      </rPr>
      <t>В 2019 году</t>
    </r>
    <r>
      <rPr>
        <sz val="10"/>
        <rFont val="Times New Roman"/>
        <family val="1"/>
        <charset val="204"/>
      </rPr>
      <t xml:space="preserve"> были проведены курсы тренеров-преподавателей по темам: Современные технологии адаптивной физической культуры, «Организация физкультурно-оздоровительной  и спортивно-массовой работы по месту жительства» (40 человек прслушали данный курсы). В апреле 2019 года на базе МУ ДО "ДЮСШ" были проведены  "Веселые старты" для детей с ОВЗ и с сохранным здоровьем.</t>
    </r>
  </si>
  <si>
    <r>
      <t xml:space="preserve">В 2020 году  выполнены работы по строительству открытого плоскостного сооружения (школьная спортивная площадка) на  территории  МКОУ "СОШ № 9"  им.Р.В Лонкунова" в с.Тас-Юрях на сумму 28 320 814,00 руб.
Для начала строительства пришкольных спортивных площадок при СОШ №7 и СОШ №19 проводится работа по поиску источников финансирования.
</t>
    </r>
    <r>
      <rPr>
        <u/>
        <sz val="10"/>
        <rFont val="Times New Roman"/>
        <family val="1"/>
        <charset val="204"/>
      </rPr>
      <t xml:space="preserve">
</t>
    </r>
    <r>
      <rPr>
        <b/>
        <u/>
        <sz val="10"/>
        <rFont val="Times New Roman"/>
        <family val="1"/>
        <charset val="204"/>
      </rPr>
      <t/>
    </r>
  </si>
  <si>
    <r>
      <t>В 2020 году  выполнены работы по строительству открытого плоскостного сооружения (школьная спортивная площадка) на  территории  МКОУ "СОШ № 9"  им.Р.В Лонкунова" в с.Тас-Юрях на сумму 28 320 814,00 руб.
 В 2022 году запланировано строительство спортивного стадиона МАОУ "СОШ № 19" им. Л.А. Попугаевой из государсвенного бюджета РС (Я) на сумму 59 064 400 руб. и бюджета МО "Мирнинский район" на сумму 8 961 153 руб.
Для начала строительства пришкольной спортивной площадки при СОШ №7 проводится работа по поиску источников финансирования.</t>
    </r>
    <r>
      <rPr>
        <u/>
        <sz val="10"/>
        <rFont val="Times New Roman"/>
        <family val="1"/>
        <charset val="204"/>
      </rPr>
      <t xml:space="preserve">
</t>
    </r>
    <r>
      <rPr>
        <b/>
        <u/>
        <sz val="10"/>
        <rFont val="Times New Roman"/>
        <family val="1"/>
        <charset val="204"/>
      </rPr>
      <t/>
    </r>
  </si>
  <si>
    <r>
      <t>Дом введен после более чем 20-летнего перерыва в строительстве в г. Удачный и состоит из 130 квартир, уже оборудованных всеми удобствами, включая мебель, сантехнику, телевизор и холодильник. На его строительство и обустройство АЛРОСА выделила около 700 млн рублей. Дом предназначен, в том числе, для приглашенных специалистов и водителей автопоездов – вахтовых работников Верхне-Мунского месторождения. В благоустройство двора включены спортивная площадка с искусственным покрытием, детская игровая зона и место для отдыха со множеством лавочек и добротных урн, газоны, бетонированные подъездные пути, тротуары и парковочные места для автовладельцев.
Возвели дом по новым технологиям за год с небольшим. Сроки, установленные договором строительного подряда «под ключ», акционерным обществом «777» были выдержаны. За этот период подрядчик выполнил разработку от проектирования до возведения жилого объекта. 
(</t>
    </r>
    <r>
      <rPr>
        <i/>
        <sz val="10"/>
        <rFont val="Times New Roman"/>
        <family val="1"/>
        <charset val="204"/>
      </rPr>
      <t>Источник: http://yakutia24.ru</t>
    </r>
    <r>
      <rPr>
        <sz val="10"/>
        <rFont val="Times New Roman"/>
        <family val="1"/>
        <charset val="204"/>
      </rPr>
      <t>)</t>
    </r>
  </si>
  <si>
    <r>
      <rPr>
        <b/>
        <sz val="10"/>
        <rFont val="Times New Roman"/>
        <family val="1"/>
        <charset val="204"/>
      </rPr>
      <t xml:space="preserve">В 2018 году </t>
    </r>
    <r>
      <rPr>
        <sz val="10"/>
        <rFont val="Times New Roman"/>
        <family val="1"/>
        <charset val="204"/>
      </rPr>
      <t xml:space="preserve">выполнено расселение 26-ти граждан, проживающих в 10 аварийных ПД и ПДУ МО "Поселок Чернышевский". 
</t>
    </r>
    <r>
      <rPr>
        <b/>
        <sz val="10"/>
        <rFont val="Times New Roman"/>
        <family val="1"/>
        <charset val="204"/>
      </rPr>
      <t xml:space="preserve">В 2019 году </t>
    </r>
    <r>
      <rPr>
        <sz val="10"/>
        <rFont val="Times New Roman"/>
        <family val="1"/>
        <charset val="204"/>
      </rPr>
      <t>выполнео расселение 16 человек, проживающих в 9 муниципальных аварийных ПД и ПДУ. По этапу 2019 года региональной адресной программы переселены 19 чел. с ул. Гидростроителей, д. 16 (10 квартир).</t>
    </r>
  </si>
  <si>
    <r>
      <t xml:space="preserve">Работы </t>
    </r>
    <r>
      <rPr>
        <b/>
        <sz val="10"/>
        <rFont val="Times New Roman"/>
        <family val="1"/>
        <charset val="204"/>
      </rPr>
      <t>в 2018 году</t>
    </r>
    <r>
      <rPr>
        <sz val="10"/>
        <rFont val="Times New Roman"/>
        <family val="1"/>
        <charset val="204"/>
      </rPr>
      <t xml:space="preserve"> по сносу 2-х МКД выполнены не в полном объеме: муниципальный контракт расторгнут, проведена оплата по факту выполненных работ с учетом удержания штрафных санкций.
</t>
    </r>
    <r>
      <rPr>
        <b/>
        <sz val="10"/>
        <rFont val="Times New Roman"/>
        <family val="1"/>
        <charset val="204"/>
      </rPr>
      <t>В 2019 году</t>
    </r>
    <r>
      <rPr>
        <sz val="10"/>
        <rFont val="Times New Roman"/>
        <family val="1"/>
        <charset val="204"/>
      </rPr>
      <t xml:space="preserve"> МО "Поселок Чернышевский"  выделены МБТ на сумму 817 638,00 руб., МК заключен, работы доконца года не выполнены, оплачено 581 361,42 руб., ведется работа по претензиооной работе к подрядчику.</t>
    </r>
  </si>
  <si>
    <r>
      <rPr>
        <sz val="10"/>
        <rFont val="Times New Roman"/>
        <family val="1"/>
        <charset val="204"/>
      </rPr>
      <t>Объект незавершённого строительства передан перед в собственность РС (Я). По итогам отчета Правительства РС(Я) за 2021 год вопрос завершения строительства принят к рассмотрению.</t>
    </r>
    <r>
      <rPr>
        <b/>
        <u/>
        <sz val="12"/>
        <rFont val="Times New Roman"/>
        <family val="1"/>
        <charset val="204"/>
      </rPr>
      <t xml:space="preserve">
</t>
    </r>
  </si>
  <si>
    <r>
      <rPr>
        <b/>
        <sz val="10"/>
        <rFont val="Times New Roman"/>
        <family val="1"/>
        <charset val="204"/>
      </rPr>
      <t>В 2018 году</t>
    </r>
    <r>
      <rPr>
        <sz val="10"/>
        <rFont val="Times New Roman"/>
        <family val="1"/>
        <charset val="204"/>
      </rPr>
      <t xml:space="preserve"> мероприятия по приобретению жилых помещений для граждан, проживающих в многоквартирных домах, признанных аварийными и подлежащим сносу после 01.01.2012 г. (по решению суда), не выполнены, в связи с несостоявшимися торгами. 
</t>
    </r>
    <r>
      <rPr>
        <b/>
        <sz val="10"/>
        <rFont val="Times New Roman"/>
        <family val="1"/>
        <charset val="204"/>
      </rPr>
      <t>В 2019 году</t>
    </r>
    <r>
      <rPr>
        <sz val="10"/>
        <rFont val="Times New Roman"/>
        <family val="1"/>
        <charset val="204"/>
      </rPr>
      <t xml:space="preserve"> приобретено 4 квартиры.</t>
    </r>
  </si>
  <si>
    <r>
      <rPr>
        <b/>
        <sz val="10"/>
        <rFont val="Times New Roman"/>
        <family val="1"/>
        <charset val="204"/>
      </rPr>
      <t>За 2018 год</t>
    </r>
    <r>
      <rPr>
        <sz val="10"/>
        <rFont val="Times New Roman"/>
        <family val="1"/>
        <charset val="204"/>
      </rPr>
      <t xml:space="preserve"> в адрес Администрации МО «Мирнинский район» от граждан, нуждающихся в улучшении жилищных условий и изъявивших желание построить индивидуальные жилые дома поступило 17 заявлений (12 заявлений на целевую субсидию, 5 – на компенсацию расходов). 
Проведено 4 заседания Комиссии по распределению субсидий на строительство индивидуальных жилых домов на территории поселений Мирнинского района Республики Саха (Якутия) на которых выделено целевых субсидий 11 на сумму 2 800 000,0 рублей (одна многодетная семья – 300 000.0 руб.) и 4 субсидии на компенсацию расходов по строительству ИЖД на сумму 1 000 000,0 рублей.  
</t>
    </r>
    <r>
      <rPr>
        <b/>
        <sz val="10"/>
        <rFont val="Times New Roman"/>
        <family val="1"/>
        <charset val="204"/>
      </rPr>
      <t>За 2019 год</t>
    </r>
    <r>
      <rPr>
        <sz val="10"/>
        <rFont val="Times New Roman"/>
        <family val="1"/>
        <charset val="204"/>
      </rPr>
      <t xml:space="preserve"> в адрес Администрации МО «Мирнинский район» от граждан, нуждающихся в улучшении жилищных условий и изъявивших желание построить индивидуальные жилые дома поступило 10 заявлений (по 2 отказ). 
Проведено 4 заседания Комиссии по распределению субсидий на строительство индивидуальных жилых домов на территории поселений Мирнинского района Республики Саха (Якутия) на которых выделено 8 субсидий на сумму 1 900 000,0 рублей. </t>
    </r>
  </si>
  <si>
    <r>
      <rPr>
        <b/>
        <sz val="10"/>
        <rFont val="Times New Roman"/>
        <family val="1"/>
        <charset val="204"/>
      </rPr>
      <t xml:space="preserve"> В 2018 году</t>
    </r>
    <r>
      <rPr>
        <sz val="10"/>
        <rFont val="Times New Roman"/>
        <family val="1"/>
        <charset val="204"/>
      </rPr>
      <t xml:space="preserve">  МО «Мирнинский район»  подана заявка на участие в конкурсном отборе в рамках реализации мероприятия «Развитие и освоение территории в целях стимулирования индивидуального строительства» подпрограммы «Реализация градостроительной политики, развитие и освоение территорий» госу-дарственной программы РС (Я) «Обеспечение качественным жильем и повышение качества жилищно-коммунальных услуг на 2018-2022 годы». 
      Приказом Министерства архитектуры и строительного комплекса РС(Я) от 03.07.2018г. № 184 и письмом от 06.07.2018 г. № 04-22-1700 отменен конкурсный отбор в связи с ограниченностью средств государственного бюджета РС (Я).
    В 2018 году из бюджета республики были получены секвестрированные финансовые средства 2017 года в размере 3 341.2 тыс.руб. на обустройство зон  индивидуальной жилой застройки мкр. Заречный г. Мирный в рамках заключенного  между Минстроем РС (Я) и МО «МР» соглашения  от 03.07.2017 г. № 25-ГП/17-ИЖС. 
    Заключенный муниципальный контракт от 09.10.2017г. на сумму 3 324 494.0 руб. (в том числе из Республиканского бюджета – 3 158 272.30 руб.) – устройство земляного полотна ул. Романтиков в мкр. Заречный г. Мирный был оплачен в 2018 г., а работы выполнены в полном объеме в 2017 году.
</t>
    </r>
    <r>
      <rPr>
        <b/>
        <sz val="10"/>
        <rFont val="Times New Roman"/>
        <family val="1"/>
        <charset val="204"/>
      </rPr>
      <t>В 2019 году</t>
    </r>
    <r>
      <rPr>
        <sz val="10"/>
        <rFont val="Times New Roman"/>
        <family val="1"/>
        <charset val="204"/>
      </rPr>
      <t xml:space="preserve">  МО «Мирнинский район» были поданы заявки на основной и дополгнительный конкурсный отборе в рамках реализации мероприятия «Развитие и освоение территории в целях стимулирования индивидуального строительства».подпрограммы «Реализация градостроительной политики, развитие и освоение территорий» госу-дарственной программы РС (Я) «Обеспечение качественным жильем и повышение качества жилищно-коммунальных услуг на 2018-2022 годы». По результатам отборов выделено из государственного бюджета финансирование на обустройство зон индивидуальной жилой застройки в г.Мирный в общей сумме 50 494 993,00 рублей (на устройство насыпи земляного полотна в мкр.Заречный и  мкр. УСЛЭП и п.Газовиков). Работы выполнены и частично оплачены в 2019 году, частично будут оплачены в начале 2020 г. после воостановления предоставленной субсидии.</t>
    </r>
  </si>
  <si>
    <r>
      <t xml:space="preserve">   Открытый конкурс на разработку проекта нового аэропорта в Мирном был проведен в начале 2018 г. Победителем стал государственный институт «Ленаэропроект». К настоящему времени проектная документация готова и изучается участниками инвестиционного проекта. Окончательная стоимость работ будет определена после получения заключения ФАУ «Главгосэкспертиза России». Их финансирование, как ожидается, начнется уже в IV квартале 2019 г.
   За счет средств компании, кроме разработки самого проекта, планируется возвести объекты аэропортовой инфраструктуры (8,1 млрд руб.), инженерные сети (1,4 млрд руб.) и подъездную автодорогу (0,6 млрд руб.). Средства федерального бюджета будут направлены на строительство объектов аэродромной инфраструктуры.
   Строительство аэропорта в Мирном, учитывая его ключевое значение для всей Западной Якутии, было включено в утвержденный Правительством РФ комплексный план модернизации и расширения магистральной инфраструктуры на период до 2024 г.
   Строительные работы запланированы на 2020-2022 гг. Организацией строительства аэропорта займется специально учрежденное 100% дочернее общество АЛРОСА - ООО «Аэропорт «Мирный», а строительством федеральной части проекта -ФГУП «Администрация гражданских аэропортов (аэродромов)».
   Новый аэропортовый комплекс будет расположен в трех километрах к северо-востоку от действующего аэропорта. Предусматривается строительство искусственной взлетно-посадочной полосы 2860 х 44 метра, оборудованной по требованиям II категории ИКАО, перрона на 18 мест стоянок воздушных судов разных классов, системы рулежных дорожек, аэровокзального комплекса проходной способностью 300 пассажиров в час (150 пассажиров на прилет и 150 пассажиров на вылет), топливо-заправочного комплекса мощностью 1500 тонн хранения авиа ГСМ, грузового терминала, аварийно-спасательной станции и других объектов служебно-технической территории аэропорта.
(</t>
    </r>
    <r>
      <rPr>
        <i/>
        <sz val="10"/>
        <rFont val="Times New Roman"/>
        <family val="1"/>
        <charset val="204"/>
      </rPr>
      <t>Источник: http://www.alrosa.ru</t>
    </r>
    <r>
      <rPr>
        <sz val="10"/>
        <rFont val="Times New Roman"/>
        <family val="1"/>
        <charset val="204"/>
      </rPr>
      <t>)</t>
    </r>
  </si>
  <si>
    <r>
      <rPr>
        <b/>
        <sz val="10"/>
        <rFont val="Times New Roman"/>
        <family val="1"/>
        <charset val="204"/>
      </rPr>
      <t xml:space="preserve">В 2018 году </t>
    </r>
    <r>
      <rPr>
        <sz val="10"/>
        <rFont val="Times New Roman"/>
        <family val="1"/>
        <charset val="204"/>
      </rPr>
      <t>асфальтирование городских дорог осуществлено по пр. Ленинградский, ул. Соболева, ул. Ойунского, ул. Фрунзе, ул. Лазо, ул. Первомайская.</t>
    </r>
  </si>
  <si>
    <r>
      <rPr>
        <b/>
        <sz val="10"/>
        <rFont val="Times New Roman"/>
        <family val="1"/>
        <charset val="204"/>
      </rPr>
      <t>В 2018 году</t>
    </r>
    <r>
      <rPr>
        <sz val="10"/>
        <rFont val="Times New Roman"/>
        <family val="1"/>
        <charset val="204"/>
      </rPr>
      <t xml:space="preserve"> установлено 9 анимационных дорожных знаков "Пешеходный переход", выполнены работы по нанесению дорожной разметки
</t>
    </r>
  </si>
  <si>
    <r>
      <rPr>
        <strike/>
        <sz val="11"/>
        <rFont val="Times New Roman"/>
        <family val="1"/>
        <charset val="204"/>
      </rPr>
      <t>С</t>
    </r>
    <r>
      <rPr>
        <sz val="11"/>
        <rFont val="Times New Roman"/>
        <family val="1"/>
        <charset val="204"/>
      </rPr>
      <t>троительство нового перехода через реку Малая Ботуобуя в районе п. Новый Мирнинского района</t>
    </r>
  </si>
  <si>
    <r>
      <t xml:space="preserve">Согласно утвержденному Проекту доразведки месторождения, а также пп.4.1.3 и п.5 условий пользования недрами лицензионных соглашений ЯКУ 11144 НЭ и ЯКУ 15113 НР, Общество выполняет геологоразведочные работы.
</t>
    </r>
    <r>
      <rPr>
        <b/>
        <sz val="10"/>
        <rFont val="Times New Roman"/>
        <family val="1"/>
        <charset val="204"/>
      </rPr>
      <t>В 2018 году</t>
    </r>
    <r>
      <rPr>
        <sz val="10"/>
        <rFont val="Times New Roman"/>
        <family val="1"/>
        <charset val="204"/>
      </rPr>
      <t xml:space="preserve">, согласно заключенному договору на выполнения СМР по скважинам, был выполнен I этап работ:
– мобилизация подрядчика на скв. №44;
– подготовительные работы;
– строительство вышки, монтаж оборудования;
– разбуривание консервационного моста.
</t>
    </r>
    <r>
      <rPr>
        <b/>
        <sz val="10"/>
        <rFont val="Times New Roman"/>
        <family val="1"/>
        <charset val="204"/>
      </rPr>
      <t>В 2019 году</t>
    </r>
    <r>
      <rPr>
        <sz val="10"/>
        <rFont val="Times New Roman"/>
        <family val="1"/>
        <charset val="204"/>
      </rPr>
      <t xml:space="preserve"> выполнены испытания Талахского горизонта в районе скв. № 44, приступили к испытаниям Улаханского горизонта.
Работы продолжаются.</t>
    </r>
  </si>
  <si>
    <r>
      <t xml:space="preserve">ООО «ИНК» (в т.ч. дочернее предприятие ООО "Саханефть") владеет пятью участками недр на территории Мирнинского района: Верхнеджункунский, Илгычахский, Южно-Джункунский, Иктехский, Мирнинский.
</t>
    </r>
    <r>
      <rPr>
        <b/>
        <sz val="9"/>
        <rFont val="Times New Roman"/>
        <family val="1"/>
        <charset val="204"/>
      </rPr>
      <t xml:space="preserve">За 2018 год </t>
    </r>
    <r>
      <rPr>
        <sz val="9"/>
        <rFont val="Times New Roman"/>
        <family val="1"/>
        <charset val="204"/>
      </rPr>
      <t xml:space="preserve">на территории Республики Саха (Якутия) по инициативе ГК ИНК  пробурено 7 поисково-разведочных скважин, из них:
- 2 скважины на Иктехском НГКМ
- 5 скважин на Верхнеджункунском ЛУ.
Всего пробурено 13 045 метров
В качестве подрядных организаций по бурению были задействованы: ООО БК «Вилюй» (буровые установки БУ2500ДГУ, БУ3000БД), ООО «СпецТехСервис» (современные мобильные буровые установки «ИДЕЛЬ–140», «ИДЕЛЬ-125» и «ИДЕЛЬ-180»).
По результатам испытаний, на ряде скважин получены притоки газа, газоконденсатной смеси. 
Все скважины построены в соответствии с  проектной документацией, правилами нефтяной и газовой промышленности и под контролем представителей заказчика.
 </t>
    </r>
    <r>
      <rPr>
        <b/>
        <sz val="9"/>
        <rFont val="Times New Roman"/>
        <family val="1"/>
        <charset val="204"/>
      </rPr>
      <t>За 2019 г:</t>
    </r>
    <r>
      <rPr>
        <sz val="9"/>
        <rFont val="Times New Roman"/>
        <family val="1"/>
        <charset val="204"/>
      </rPr>
      <t xml:space="preserve">
</t>
    </r>
    <r>
      <rPr>
        <b/>
        <i/>
        <sz val="9"/>
        <rFont val="Times New Roman"/>
        <family val="1"/>
        <charset val="204"/>
      </rPr>
      <t>Верхнеджункунский участок недр</t>
    </r>
    <r>
      <rPr>
        <sz val="9"/>
        <rFont val="Times New Roman"/>
        <family val="1"/>
        <charset val="204"/>
      </rPr>
      <t xml:space="preserve"> (лицензия ЯКУ 15388 НП от 10.07.2012 до 31.12.2023 гг.)
1. Выполнены исследования керна из скв. № 12, ведутся работы по исследованию керна из скв. №№ 6, 10 и 11.
2. Завершен полевой этап сейсморазведочных работ МОГТ 3D в объеме 250 км2, полевого сезона 2018-2019 гг. 
3. В 2019 году бурением завершены 3 скв. (№№ 12, 14 (скважины в ожидании освоения), 2бис (получен приток нефти дебитом 18,35 т/сут (улаханский горизонт)).
4. Проведены работы по консервации 6 скв. (№№ 3, 4, 6, 10, 2бис, 2бгс).
5. Получено Дополнение № 2 к лицензии на пользование недрами ЯКУ 15388 НП на продление срока действия лицензии.
</t>
    </r>
    <r>
      <rPr>
        <b/>
        <i/>
        <sz val="9"/>
        <rFont val="Times New Roman"/>
        <family val="1"/>
        <charset val="204"/>
      </rPr>
      <t>Илгычахский участок недр</t>
    </r>
    <r>
      <rPr>
        <sz val="9"/>
        <rFont val="Times New Roman"/>
        <family val="1"/>
        <charset val="204"/>
      </rPr>
      <t xml:space="preserve"> (лицензия ЯКУ 16409 НЭ от 07.09.2017 г. До 15.09.2037 г.)
1.Разработан проектный документ «Дополнение к №2 проекту разведки Илгычахского ГКМ на Илгычахском и Южно-Джункунском участках недр»; Получено положительное экспертное заключение/ Полевой сезон 2019-2020 гг 
2. Завершена обработка и интерпретация сейсморазведочных работ МОГТ 3D в объеме 104 км². Отчет сдан в территориальный и федеральный фонды геологической информации.
3.  Проведены работы по консервации разведочной скважины №9.
</t>
    </r>
    <r>
      <rPr>
        <b/>
        <i/>
        <sz val="9"/>
        <rFont val="Times New Roman"/>
        <family val="1"/>
        <charset val="204"/>
      </rPr>
      <t>Южно-Джункунский участок недр</t>
    </r>
    <r>
      <rPr>
        <sz val="9"/>
        <rFont val="Times New Roman"/>
        <family val="1"/>
        <charset val="204"/>
      </rPr>
      <t xml:space="preserve"> (лицензия ЯКУ 15299 НР от 12.01.2012 г. до 30.12.2036 г.)  
1.Разработан проектный документ «Дополнение к №2 проекту разведки Илгычахского ГКМ на Илгычахском и Южно-Джункунском участках недр». Получено положительное экспертное Полевой сезон 2019-2020 гг.
2. Завершена обработка и интерпретация сейсморазведочных работ МОГТ 3D в объеме 16 кв.км.                                                                                                                           
3. Проведены лабораторные исследования кернового материала поисковой скважины №7. 
4. Приступили к выполнению электроразведочных работ ЗСБ в объеме 235 ф.н. на Илгычахском ГКМ в пределах Южно-Джункунского и  Илгычахского участков недр.
5. Проведены работы по консервации  поисковой скважины №1.                                                                                                                                                                     
</t>
    </r>
    <r>
      <rPr>
        <b/>
        <i/>
        <sz val="9"/>
        <rFont val="Times New Roman"/>
        <family val="1"/>
        <charset val="204"/>
      </rPr>
      <t>Иктехский участок недр</t>
    </r>
    <r>
      <rPr>
        <sz val="9"/>
        <rFont val="Times New Roman"/>
        <family val="1"/>
        <charset val="204"/>
      </rPr>
      <t xml:space="preserve"> (лицензия ЯКУ 15872 НР от 16.04.2015 до 28.02.2038 гг.)
1. Проведено испытание скважины № 660 Иктехского НГКМ, по некоторым горизонтам получен приток нефти.
2. Защищен в ГКЗ «Оперативный пересчет запасов УВС Иктехского месторождения РС(Я)». 
3. Защищен на ЦКР Роснедра по УВС «Проект пробной эксплуатации Иктехского нефтегазоконденсатного месторождения РС(Я)».
4. Получено Дополнение № 1 к лицензии на право пользования недрами ЯКУ 15872 НР (зарегистрировано от 15.10.2019 № 6297). </t>
    </r>
  </si>
  <si>
    <r>
      <t xml:space="preserve">Выполнены следующие виды работ:
- ежегодно выполняются работы по проектированию и прокладке подводящих газопроводов-вводов (до границ земельных участков) к жилым домам г. Мирный (факт 2018 г. - 1,1 млн.руб.);
- распределительный газопровод от ул. 50 лет Октября до ДОЦ КСМ (факт 2018 г. - 16,8 млн.руб.);
- узел подключения от РГ АГРС-СВК 1-я нитка до газопровода производственной базы ООО "Фантом" (факт 2018 г. - 2,2 млн.руб., 2019 г. - 1,1 млн).
Работы выполнены в полном объеме, объекты построены и ведены в эксплуатацию.
</t>
    </r>
    <r>
      <rPr>
        <b/>
        <sz val="10"/>
        <rFont val="Times New Roman"/>
        <family val="1"/>
        <charset val="204"/>
      </rPr>
      <t>Примечание:</t>
    </r>
    <r>
      <rPr>
        <sz val="10"/>
        <rFont val="Times New Roman"/>
        <family val="1"/>
        <charset val="204"/>
      </rPr>
      <t xml:space="preserve"> корректировка Инвест. программы не проводилась, в связи с чем фактическое исполнение превышает плановое значение.</t>
    </r>
  </si>
  <si>
    <t>В 2018 году выполнены проектно-изыскательские работы на 4,3 млн.руб. 
Реализация проекта запланирована на 2021-2023г.</t>
  </si>
  <si>
    <r>
      <t xml:space="preserve">20.08.2020г. состоялось совещание под руководством Первого заместителя Председателя Правтильства РС (Я) Колодезникова А.З. по вопросу газификации Мирнинского района, по результатам которого Министерству ЖКХ и Государственного комитета по ценовой политике РС (Я) поручено произвести расчеты экономической эффективности газификации котельных п. Чернышевский. Работа ведется.
По итогам визита Главы Республики Саха (Якутия) А.С. Николаева принято решение о газификации п. Чернышевский после завершения работ по газификации г. Удачный в 2022 году. Источник финансирования не определен.
</t>
    </r>
    <r>
      <rPr>
        <u/>
        <sz val="10"/>
        <rFont val="Times New Roman"/>
        <family val="1"/>
        <charset val="204"/>
      </rPr>
      <t xml:space="preserve">
</t>
    </r>
  </si>
  <si>
    <r>
      <rPr>
        <sz val="12"/>
        <rFont val="Times New Roman"/>
        <family val="1"/>
        <charset val="204"/>
      </rPr>
      <t>Установлено 5 мест сбора накопления ТКО.</t>
    </r>
    <r>
      <rPr>
        <b/>
        <u/>
        <sz val="18"/>
        <rFont val="Times New Roman"/>
        <family val="1"/>
        <charset val="204"/>
      </rPr>
      <t xml:space="preserve">
</t>
    </r>
  </si>
  <si>
    <r>
      <rPr>
        <b/>
        <sz val="10"/>
        <rFont val="Times New Roman"/>
        <family val="1"/>
        <charset val="204"/>
      </rPr>
      <t xml:space="preserve">МО "Город Мирный", МО "Город Удачный": </t>
    </r>
    <r>
      <rPr>
        <sz val="10"/>
        <rFont val="Times New Roman"/>
        <family val="1"/>
        <charset val="204"/>
      </rPr>
      <t>все мероприятия по программе "5 шагов благоустройства" выполнены досрочно в 2017 году в полном объеме. Программа закрыта.</t>
    </r>
    <r>
      <rPr>
        <b/>
        <sz val="10"/>
        <rFont val="Times New Roman"/>
        <family val="1"/>
        <charset val="204"/>
      </rPr>
      <t xml:space="preserve">
МО "Поселок Айхал":</t>
    </r>
    <r>
      <rPr>
        <sz val="10"/>
        <rFont val="Times New Roman"/>
        <family val="1"/>
        <charset val="204"/>
      </rPr>
      <t xml:space="preserve"> выполнены работы по благоустройству Парка здоровья (устройство тротуара с бортовыми камнями и пандусом, устройство бетонной лестницы с армированием, устройство бетонной площадки, установка/демонтаж парковых опор).</t>
    </r>
  </si>
  <si>
    <r>
      <t>МО "Город Мирный":</t>
    </r>
    <r>
      <rPr>
        <sz val="10"/>
        <rFont val="Times New Roman"/>
        <family val="1"/>
        <charset val="204"/>
      </rPr>
      <t xml:space="preserve"> от МО "Город Мирный" победили 3 проекта по программе поддержки местных инициатив:
- в летний период выполнены работы по асфальтированию (916.1 кв.м) терриории городского кладбища
- выполнены работы по благоустройству прилегающей территории СОШ № 7 и территорий, прилегающей к дворовым территориям по ул. Советская д. 11/4, 13/3, 13/4, 13/5, 13/6, 13/7 (бетонирование территории 630 кв.м, установка сигнальных столбиков 18 шт., установка защитных бетонных полусфер 5 шт., устройство водоотводного лотка, устройство ограждений 28 пог.м)
- выполнены работы по благоустройству придомовых территорий МКД № 2 и № 4 по ул. Тихонова (бетонирование придомовой территории 617.65 пог.м, устройство ограждений 179 пог.м)
</t>
    </r>
    <r>
      <rPr>
        <b/>
        <sz val="10"/>
        <rFont val="Times New Roman"/>
        <family val="1"/>
        <charset val="204"/>
      </rPr>
      <t xml:space="preserve">МО "Город Удачный": </t>
    </r>
    <r>
      <rPr>
        <sz val="10"/>
        <rFont val="Times New Roman"/>
        <family val="1"/>
        <charset val="204"/>
      </rPr>
      <t xml:space="preserve">заявка г. Удачный прошла конкурсный отбор и стала победителем в 2019 году. Стоимость проекта - 1.5 млн.руб. В рамках реализации проекта на территории культурно-этнографического комплекса "Тускул" запланировано изготовление и монтаж сцены и скамеек для проведения национального якутского праздника "Ысыах". Поставка сцены и скамеек осуществлена в январе 2020 года
</t>
    </r>
    <r>
      <rPr>
        <b/>
        <sz val="10"/>
        <rFont val="Times New Roman"/>
        <family val="1"/>
        <charset val="204"/>
      </rPr>
      <t>МО "Поселок Айхал":</t>
    </r>
    <r>
      <rPr>
        <sz val="10"/>
        <rFont val="Times New Roman"/>
        <family val="1"/>
        <charset val="204"/>
      </rPr>
      <t xml:space="preserve"> участие в конкурсном отборе осуществлено в 2020 году</t>
    </r>
  </si>
  <si>
    <t>Мероприятие будет реализовано после завершенрия строительства и пуско-наладочных работ блочно-модульной газовой котельной (заказчик - ООО "ПТВС")</t>
  </si>
  <si>
    <r>
      <rPr>
        <sz val="10"/>
        <rFont val="Times New Roman"/>
        <family val="1"/>
        <charset val="204"/>
      </rPr>
      <t>В 2022г. запланировано выполнение ПИР, в 2023г. демонтажные работы .</t>
    </r>
    <r>
      <rPr>
        <b/>
        <u/>
        <sz val="16"/>
        <rFont val="Times New Roman"/>
        <family val="1"/>
        <charset val="204"/>
      </rPr>
      <t xml:space="preserve">
</t>
    </r>
  </si>
  <si>
    <t>Минохраны природы РС(Я), 
АК "АЛРОСА", 
ООО "ТЮНГД", 
ООО «Иркутская нефтяная компания», 
ОАО «АЛРОСА-Газ» и др.</t>
  </si>
  <si>
    <r>
      <rPr>
        <b/>
        <sz val="10"/>
        <rFont val="Times New Roman"/>
        <family val="1"/>
        <charset val="204"/>
      </rPr>
      <t>2018 год:</t>
    </r>
    <r>
      <rPr>
        <sz val="10"/>
        <rFont val="Times New Roman"/>
        <family val="1"/>
        <charset val="204"/>
      </rPr>
      <t xml:space="preserve">
Завершен 1-ый этап строительства.
Данный проект в рамках МП "Создание экономической среды развития производственного потенциала, предпринимательства, занятости и туризма в Мирнинском районе" получил финансирование в ноябре 2018 г. в размере 3 218 264,31 руб. по возмещению затрат на приобретение, монтаж и доставку производственного оборудования  в части запуска цеха по производству полуфабрикатов. 
</t>
    </r>
    <r>
      <rPr>
        <b/>
        <sz val="10"/>
        <rFont val="Times New Roman"/>
        <family val="1"/>
        <charset val="204"/>
      </rPr>
      <t>2019 год:</t>
    </r>
    <r>
      <rPr>
        <sz val="10"/>
        <rFont val="Times New Roman"/>
        <family val="1"/>
        <charset val="204"/>
      </rPr>
      <t xml:space="preserve">
Проект запущен в промышленную эксплауатацию. Оборот предприятия за 2019г за счет ввода производства увеличился на 110%</t>
    </r>
  </si>
  <si>
    <t>1. Данный проект получил финансирование в ноябре 2018 г. в размере 627 223 руб. по возмещению затрат на приобретение, монтаж и доставку производственного оборудования в рамках МП "Создание экономической среды развития производственного потенциала, предпринимательства, занятости и туризма в Мирнинском районе". Произведен косметический ремонт арендуемых производственных помещений, установлены холодильные камеры. Необходим капитальный ремонт подводящих сетей водоснабжения.
2. В 2019 году проект получил финансирование из бюджета МО "Мирнинский район" в размере 2 396 282,0 руб. на финансовое обеспечение затрат по приобретению линии по производству пельменей и полуфабрикатов из теста. (пельменный аппарат АП 310 Рro, тестомест и мукопросеиватель, фаршемес, упаковочное оборудование, тележку, стол) в рамках муниципальной программы «Создание условий для развития и поддержки сельскохозяйственного производства в поселениях, расширения рынка сельскохозяйственной продукции, сырья и продовольствия в Мирнинском районе на 2019-2023 годы». Также по итогам Инвестиционного форуме Западной Якутии  проект получил финансирование в Фонде поддержки предпринимательства РС (Я) в размере 1 585 283 руб.
Запуск осуществлен в марте 2020 г.</t>
  </si>
  <si>
    <r>
      <rPr>
        <b/>
        <sz val="10"/>
        <rFont val="Times New Roman"/>
        <family val="1"/>
        <charset val="204"/>
      </rPr>
      <t>В 2018 году</t>
    </r>
    <r>
      <rPr>
        <sz val="10"/>
        <rFont val="Times New Roman"/>
        <family val="1"/>
        <charset val="204"/>
      </rPr>
      <t xml:space="preserve"> ГУП "ЧРЗ" получило финансирование в размере 4 млн.руб. по МП "Развитие сельского хозяйства и регулирование рынков сельскохозяйственной продукции, сырья и продовольствия в Мирнинском районе на 2014-2019 годы" на модернизацию (приобретение и обновление) производственного оборудования для рыбоводного  цеха: емкость водоподготовки, диафрагменный компрессор, цит управления оборудованием, комплект трубопроводов для обвязки системы, бассейны, кислородный комплект, насос, система озонирования, автоматическая кормушка, электрический водонагреватель, щит управления оборудованием, щит для крепления оборудования, комплект труб, фитингов, запорной арматуры и расходных материалов, узел механической очистки, узел биологической промывки, ручная лаборатория, автоматическая кормушка, набор для запуска биофильтра, электрический водонагреватель, аварийное снабжение бассейнов.
</t>
    </r>
    <r>
      <rPr>
        <b/>
        <sz val="10"/>
        <rFont val="Times New Roman"/>
        <family val="1"/>
        <charset val="204"/>
      </rPr>
      <t>В 2019 году</t>
    </r>
    <r>
      <rPr>
        <sz val="10"/>
        <rFont val="Times New Roman"/>
        <family val="1"/>
        <charset val="204"/>
      </rPr>
      <t xml:space="preserve"> данный проект получил финансирование из государственного бюджета РС(Я) в размере 920 034,00 рублей на возмещение части затрат по приобретению оборудования для товарного рыбоводства (аквакультуры).</t>
    </r>
  </si>
  <si>
    <t xml:space="preserve">В феврале 2020 года был организован выезд к владельцу личного подсобного хозяйства Джафарову Г.О.О. в п.Светлый с целью осмотра тепличного комплекса. По итогу выездной комиссии у владельца личного подсобного хоязйства имеется 6 теплиц общей площадью 919 кв.м., из них построены 2 новых тепличных хозяйства с общей площадью 150 кв.м. и 600 кв.м. в 2019 году за счет собственных средств.  </t>
  </si>
  <si>
    <r>
      <rPr>
        <b/>
        <sz val="10"/>
        <rFont val="Times New Roman"/>
        <family val="1"/>
        <charset val="204"/>
      </rPr>
      <t xml:space="preserve">В 2018 г. </t>
    </r>
    <r>
      <rPr>
        <sz val="10"/>
        <rFont val="Times New Roman"/>
        <family val="1"/>
        <charset val="204"/>
      </rPr>
      <t xml:space="preserve">производственное здание приобретено в собственность ООО "АНАИТ", приобретено оборудование на сумму 1,7 млн. за счет собственных средств. Для реализации проекта необходимы были дополнительные инвестиции на кап.ремонт здания в размере 5 млн. руб. В качестве инвестиций предложена фин.поддедржка МКК Фонда развития предпринимательства РС(Я). 
</t>
    </r>
    <r>
      <rPr>
        <b/>
        <sz val="10"/>
        <rFont val="Times New Roman"/>
        <family val="1"/>
        <charset val="204"/>
      </rPr>
      <t>В 2019 г.</t>
    </r>
    <r>
      <rPr>
        <sz val="10"/>
        <rFont val="Times New Roman"/>
        <family val="1"/>
        <charset val="204"/>
      </rPr>
      <t xml:space="preserve"> за счет средств МП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 предоставлено финансирование в размере 1 500 тыс.руб. на закуп оборудования</t>
    </r>
  </si>
  <si>
    <r>
      <t>Мероприятия в 2020 году не проводились из-за отсутствия финансирования.</t>
    </r>
    <r>
      <rPr>
        <u/>
        <sz val="10"/>
        <rFont val="Times New Roman"/>
        <family val="1"/>
        <charset val="204"/>
      </rPr>
      <t xml:space="preserve">
</t>
    </r>
  </si>
  <si>
    <r>
      <t xml:space="preserve">Подключения газа и водотведения не выполнены по причине отсутствия финансирования.
</t>
    </r>
    <r>
      <rPr>
        <u/>
        <sz val="10"/>
        <rFont val="Times New Roman"/>
        <family val="1"/>
        <charset val="204"/>
      </rPr>
      <t xml:space="preserve">
</t>
    </r>
  </si>
  <si>
    <r>
      <t xml:space="preserve">Постановлением Главы района от 16.04.2018 г. №517 утверждена муниципальная программа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 на 2018-2022 годы».                                                                                       Сумма финансирования мероприятий муниципальной программы в 2018 году составила 30 039 571,73 руб., из них выделено на финансовую поддержку хозяйствующих субъектов 27 719 571,23 руб. по следующим направлениям:
- финансовая поддержка проектов по приоритетным направлениям - 25 619 571,73  руб. (всего предоставлена финансовая поддержка 5 хозяйствующим: г. Мирный – 2 СМиСП; г. Удачный - 1 СМиСП; с. Сюльдюкар– 1 СМиСП; п. Чернышевский – 1 СМиСП.);
- софинансирование мероприятий муниципальных программ развития малого и среднего предпринимательства поселений - 2 100 000 руб.
</t>
    </r>
    <r>
      <rPr>
        <b/>
        <sz val="10"/>
        <rFont val="Times New Roman"/>
        <family val="1"/>
        <charset val="204"/>
      </rPr>
      <t xml:space="preserve">В 2019г </t>
    </r>
    <r>
      <rPr>
        <sz val="10"/>
        <rFont val="Times New Roman"/>
        <family val="1"/>
        <charset val="204"/>
      </rPr>
      <t>засчет средств МП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 на 2018-2022 годы»  предоставлена финансовая поддержка 21 хозяйствующему субъекту на сумму 16 386 289.25руб. по следующим направлениям:
- финансовая поддержка проектов по приоритетным направлениям - 15 086 289.25  руб.
- софинансирование мероприятий муниципальных программ развития малого и среднего предпринимательства поселений - 1 300 000.0 руб.
За счет средств местных бюджетов поселений по программам развития предпринимательства поселений: г. Мирный - 575.5тыс. руб., г. Удачный - 250.0 тыс.руб., пос. Айхал - 278,0 тыс.руб. В остальных поселениях субсидии не выдавались.</t>
    </r>
  </si>
  <si>
    <t>Согласно отчетных данных ГУ "ЦЗН в РС (Я) за 2018 год в Мирнинском районе" количество инвалидов трудоспособного возраста в Мирнинском районе составляло 1 370 чел., из них обеспечены рваботой - 518 чел. Постановлением Главы района от 24.10.2018г. № 1480 утвержден план мероприятий ("дорожная карта") "Повышение уровня занятости инвалидов трудоспособного возраста в МО "Мирнинский район" РС (Я) на 2019-2021 годы" 
         В 2019 г. в ГКУ «Центр занятости  населения Мирнинского района» за содействием в поиске подходящей работы обратилось всего 89 инвалида, в том числе с инвалидностью 1 группы - 7 чел., 2 группы- 20 чел., 3 гр. – 62 чел. (Мирный – 61, Удачный – 6, Айхал – 11, Чернышевский – 3, Светлый – 4, Алмазный – 1, Арылах -2, Сюльдюкар – 1).
        Всего за 2019 год трудоустроено 42 инвалида, из них 31 чел. по направлению службы занятости.
         По программе профессионального обучения и дополнительного профессионального образования безработных граждан, обратившихся в органы службы занятости, всего прошли курсы профессионального обучения 5 инвалида.
          По специальности «Слесарь по ремонту котельных, 2-3 разряда» в ГА ПОУ РС (Я) «РТК в г. Мирном» обучился 1 чел. Стоимость обучения составила 23 880 руб.
         Обучение по программе «1С: Бухгалтерия 8» (практическое освоение бухгалтерского учета с самого начала)» прошли курсы 2 безработных инвалида. Курсы проводили ООО «Статус+» г. Якутск, стоимость обучение составила 44 629,20 руб.
         За счет Госкомзанятости РС (Я) по программе Министерства предпринимательства, торговли и туризма РС (Я) курсы «Основы предпринимательской деятельности», по дистанционной форме обучения, прошел курсы в АУ ДПО «Бизнес-школа» РС (Я) г. Якутск 1 чел. Также 1 чел. прошел бесплатные курсы «Основы предпринимательской деятельности» в МАУ «Центр развития предпринимательства, занятости и туризма» МО «Мирнинский район», который в последствии успешно защитил бизнес-план и получил субсидию из Государственного бюджета РС (Я) по программе «Содействие самозанятости безработных граждан  и незанятого населения» в размере 152 000,00 руб. Открыл свое дело по виду деятельности «Производство прочих деревянных изделий из пробки, соломки и материалов для плетения».
          В рамках исполнения федерального проекта «Старшее поколение» национального проекта «Демография» также было организовано профессиональное обучение для лиц предпенсионного возраста. Курсы по профессии «Санитар» прошли  2 инвалида 3 группы. Стоимость обучение составила 7 800,00 руб.
           По программе «Организация сопровождения инвалидов при трудоустройстве (наставничество)» было заключено одно Соглашение «О предоставлении из государственного бюджета Республики Саха (Якутия) субсидии юридическим лицам, не являющимся государственными (муниципальными) учреждениями, индивидуальным предпринимателям на возмещение затрат на организацию сопровождения инвалидов молодого возраста при получении ими профессионального образования и при содействии в последующем трудоустройстве в Республике Саха (Якутия)» с ИП Братына В.А. Был трудоустроен 1 инвалид 2 группы по специальности «Оператор программы Айко». Трудоустроенный инвалид проходил курсы по программе «1С: Бухгалтерия 8». Сумма субсидии составила 161 552,16 руб.
           По программе «Содействие трудоустройству незанятых инвалидов на оборудованные (оснащённые) для них рабочие места» было заключено одно Соглашение «О предоставлении из государственного бюджета Республики Саха (Якутия) субсидии юридическим лицам, не являющимся государственными (муниципальными) учреждениями, индивидуальным предпринимателям на финансовое обеспечение затрат на содействие трудоустройству незанятых инвалидов на оборудованные (оснащенные) для них рабочие места в Республике Саха (Якутия)» с ИП Ивановым А.А. Трудоустроен 1 инвалид 1 группы по специальности «Диспетчер». Размер субсидии на оснащение рабочего места составил 120 000,00 руб. 
           По программе «Организация временного трудоустройства несовершеннолетних граждан в возрасте от 14 до 18 лет в свободное от учебы время»  Центр занятости Мирнинского района в 2019 году стал социальным партнером Комплексной программы «Мир без границ» летнего   трудового реабилитационного лагеря для детей с ограниченными возможностями здоровья». Был заключен договор «О совместной деятельности по организации временного трудоустройства несовершеннолетних граждан в возрасте от 14 до 18 лет в свободное от учебы время» с МКОУ «Специальная (коррекционная) общеобразовательная школа-интернат для детей с ограниченными возможностями здоровья и интеллектуальными нарушениями» МО «Мирнинский район» РС (Я). Получили материальную поддержку 20 детей с инвалидностью,  размер материальной поддержки на каждого несовершеннолетнего ребенка 4 368 руб. 75 коп. Общая сумма финансирования составила 87 375, 00 руб.
         Квотирование рабочих мест для инвалидов. По итогам 2019 года  ежемесячную информацию, содержащую данные о квотируемых рабочих местах и о трудоустройстве граждан, испытывающих трудности в поиске работы предоставляют 50 организаций, предприятий и учреждений Мирнинского района, из них со среднесписочной численностью от 35 до 100 человек – 33 и от 100 и выше 17. В пределах квоты работают 232 инвалида, свободных вакансий – 56 единиц.</t>
  </si>
  <si>
    <r>
      <rPr>
        <b/>
        <sz val="10"/>
        <rFont val="Times New Roman"/>
        <family val="1"/>
        <charset val="204"/>
      </rPr>
      <t>За 2018 г.</t>
    </r>
    <r>
      <rPr>
        <sz val="10"/>
        <rFont val="Times New Roman"/>
        <family val="1"/>
        <charset val="204"/>
      </rPr>
      <t xml:space="preserve">в рамках реализации мероприятия "Реализация мероприятия образовательной деятельности в области профессионального обучения безработных граждан Мирнинского района" обучено и трудоустроено 20 чел.
</t>
    </r>
    <r>
      <rPr>
        <b/>
        <sz val="10"/>
        <rFont val="Times New Roman"/>
        <family val="1"/>
        <charset val="204"/>
      </rPr>
      <t>За 2019 г.</t>
    </r>
    <r>
      <rPr>
        <sz val="10"/>
        <rFont val="Times New Roman"/>
        <family val="1"/>
        <charset val="204"/>
      </rPr>
      <t>в рамках реализации мероприятия "Реализация мероприятия образовательной деятельности в области профессионального обучения безработных граждан Мирнинского района" обучено и трудоустроено 6 чел.</t>
    </r>
  </si>
  <si>
    <r>
      <rPr>
        <b/>
        <sz val="10"/>
        <rFont val="Times New Roman"/>
        <family val="1"/>
        <charset val="204"/>
      </rPr>
      <t>В 2018 году</t>
    </r>
    <r>
      <rPr>
        <sz val="10"/>
        <rFont val="Times New Roman"/>
        <family val="1"/>
        <charset val="204"/>
      </rPr>
      <t xml:space="preserve"> подготовлены / скорректированны генеральные планы, правила землепользования и застройки, проекты планировки и межевания для МО "Поселок Алмазный", "Поселок Чернышевский", "Город Удачный", "Город Мирный", "Садынский национальный эвенкийский наслег", "Чуонинский наслег" (всего 17 документов). 
</t>
    </r>
    <r>
      <rPr>
        <b/>
        <sz val="10"/>
        <rFont val="Times New Roman"/>
        <family val="1"/>
        <charset val="204"/>
      </rPr>
      <t>В 2019 году</t>
    </r>
    <r>
      <rPr>
        <sz val="10"/>
        <rFont val="Times New Roman"/>
        <family val="1"/>
        <charset val="204"/>
      </rPr>
      <t xml:space="preserve"> подготовлены / скорректированны генеральные планы, правила землепользования и застройки, проекты планировки и межевания для МО "Город Мирный", п.Заря, МО "Чуонинский наслег", с.Арылах, с.Сюльдюкар </t>
    </r>
  </si>
  <si>
    <r>
      <rPr>
        <b/>
        <sz val="10"/>
        <rFont val="Times New Roman"/>
        <family val="1"/>
        <charset val="204"/>
      </rPr>
      <t>В 2018 году</t>
    </r>
    <r>
      <rPr>
        <sz val="10"/>
        <rFont val="Times New Roman"/>
        <family val="1"/>
        <charset val="204"/>
      </rPr>
      <t xml:space="preserve"> подготовлены актуальные инженерно-геодезические съемки в масштабе 1:2000, ортофотопланы с точностью до 5 - 10 м для п.Чернышевский, п.Алмазный, с.Арылах, с.Сюльдюкар, г.Мирный, п.Новый, г.Удачный ( 7 технических отчетов, 7 альбомов с графическими приложениями).
</t>
    </r>
    <r>
      <rPr>
        <b/>
        <sz val="10"/>
        <rFont val="Times New Roman"/>
        <family val="1"/>
        <charset val="204"/>
      </rPr>
      <t>В 2019 году</t>
    </r>
    <r>
      <rPr>
        <sz val="10"/>
        <rFont val="Times New Roman"/>
        <family val="1"/>
        <charset val="204"/>
      </rPr>
      <t xml:space="preserve"> подготовлены актуальные инженерно-геодезические съемки в масштабе 1:2000, ортофотопланы с точностью до 5 - 10 м для  п.Заря, г.Удачный, МО "Чуонинский наслег", МО "Мирнинский район" (4 технических отчета, 4 альбома с графическими приложениями)</t>
    </r>
  </si>
  <si>
    <t>ВСЕГО с учетом -искл. +доб.</t>
  </si>
  <si>
    <t>% исп.
2021/2022</t>
  </si>
  <si>
    <r>
      <t>Информация о ходе исполнения мероприятий по I</t>
    </r>
    <r>
      <rPr>
        <b/>
        <u/>
        <sz val="13"/>
        <rFont val="Times New Roman"/>
        <family val="1"/>
        <charset val="204"/>
      </rPr>
      <t>I этапу</t>
    </r>
    <r>
      <rPr>
        <b/>
        <sz val="13"/>
        <rFont val="Times New Roman"/>
        <family val="1"/>
        <charset val="204"/>
      </rPr>
      <t xml:space="preserve"> (2022 г.)
</t>
    </r>
    <r>
      <rPr>
        <sz val="13"/>
        <rFont val="Times New Roman"/>
        <family val="1"/>
        <charset val="204"/>
      </rPr>
      <t>(в т.ч. о подготовительных работах, причинах неисполнения и отклонений)</t>
    </r>
  </si>
  <si>
    <t>В соответствии с заключенным соглашением № 04-2022-5 от 14.02.2022 о предоставлении субсидии из государственного бюджета Республики Саха (Якутия) бюджету МО «Мирнинский район» на софинансирование строительства объекта «Строительство спортивного стадиона МАОУ «СОШ № 19 им. Л.А. Попугаевой» в г. Удачный» (далее по тексту – Соглашение), в 2022 году было выделено 59 064 390 руб.
В рамках реализации Соглашения между МАОУ «СОШ № 19 им. Л.А. Попугаевой» и ИП Зуребиани А.Г. по итогам электронного аукциона заключен муниципальный контракт № 01163000002220000990001 от 04.05.2022 на строительство объекта: «Строительство спортивного стадиона МАОУ «СОШ № 19 им. Л.А. Попугаевой» в г. Удачный» на сумму 64 439 989,00 руб. со сроком выполнения работ до 31.10.2022.
По состоянию на 31.12.2022 освоено средств субсидии на сумму 41 079 156,46 руб., за счет средств местного бюджета освоение составило 6 687 304,54 руб. Заключено дополнительное соглашение от 12.12.2022 №4  о продлении срока выполнения работ до 31.08.2023 г.
Для начала строительства пришкольной спортивной площадки при МБОУ «СОШ №7» КФКиС совместно МКУ «МРУО» ведется подготовка пакета документов для отправки заявки на финансирование в Министерство по физической культуре и спорту.</t>
  </si>
  <si>
    <t>В 2023 году в бюджете МО "Мирнинский район" (источник АК "АЛРОСА" (ПАО) учтена сумма в размере 20 000,0 тыс.рублей на разработку проектно-сметной документации "Строительство здания детской школы искусств".
АК "АЛРОСА" (ПАО) принято решение о выделении 45 000,00 тыс.рублей МО "Город Мирный" для расселения и сноса дома для последующего строительства новой детской школы искусств.</t>
  </si>
  <si>
    <t xml:space="preserve">В 2022 году МО «Ботуобуйинский наслег» повторно заключен муниципальный контракт с ГАУ «Управление Госэкспертизы РС (Я)» на оказание услуг по проведению государственной экспертизы одновременно проектной документации и результатов инженерных изысканий, выдано отрицательное заключение повторной государственной экспертизы.
По итогам очередного рассмотрения комплексности проектной документации и результатов инженерных изысканий по объекту «Строительство здания многофункционального культурного центра в с.Тас-Юрях», ГАУ «Управление Госэкспертизы РС(Я)» 29.08.2022, сообщило о необходимости актуализации инженерных изысканий, в связи с чем в оказании услуг - отказано.
В настоящее время после устранения замечания по актуализации инженерных изысканий проектная документация 27.12.2022 принята в работу ГАУ «Управление Госэкспертизы РС (Я)» с плановым сроком окончания работ до 15.02.2023 г.
</t>
  </si>
  <si>
    <t>По этапу 2022 года приобретено 76 квартир у застройщика в строящемся 98-квартирном доме по пр-т Ленинградский, д. 13; приобретено 2 квартиры на вторичном рынке; выплачено 2 возмещения</t>
  </si>
  <si>
    <t xml:space="preserve">На 2022 год было выделено 150 млн.руб. За счет выделенных средств осуществляется переселение граждан, оплата услуг по оценке стоимости изымаемых жилых помещений, снос расселенных домов.
В 2022 г. расселялись ул. Вилюйская д. 9, пр. Ленинградский д. Приобретено 7 квартир на вторичном рынке на сумму 22 021 866,97 руб., выплачено 2 компенсации на сумму 3 832 800,00 руб. Снесен МКД по пр. Лениннградский, д. 36 
</t>
  </si>
  <si>
    <t>По этапу 2022 года расселению подлежат 8 жилых помещений. В 2022 году выплачено 1 возмещение. По 6 помещениям аукционы не состоялись, 1 возмещение не выплачено в виду не оформленного наследства. 
За счет средств МО "Мирнинского район" осуществлен снос расселенных домов.</t>
  </si>
  <si>
    <t>В 2022 году за счет средств  госбюджета РС(Я) расселено 75 жилых помещений, из них: 17 – приобретено на вторичном рынке и 58 – выплат возмещений. Одна выплата произведена за счет средств из двух источников (РС(Я) – 1 361 649,73 руб. и АК «АЛРОСА» – 166 350,27 руб.). Республиканские средства освоены в полном объеме. 
По состоянию на 31.12.2022 за счет средств АК «АЛРОСА» (ПАО) в 2022 году приобретены 2 жилых помещения и выплачено 26 возмещений. Необходимо расселить еще 16 семей. Данная работа продолжена в 2023 году.
За счет средств бюджета МО «Мирнинский район» осуществлен снос 42 домов. Снос еще 4 домов будет произведен после расселения всех граждан.</t>
  </si>
  <si>
    <t>В 2022 году снесено 24-х одноэтажных деревянных ПД и ПДУ (муниципальной собственности) за счет МБТ.</t>
  </si>
  <si>
    <t>В 2022 году снесен  МКД по ул. Каландарашвили, д. 11 за счет МБТ</t>
  </si>
  <si>
    <t xml:space="preserve">По этапу 2022 года переселению подлежат 6 жилых помещений путем приобретения  у застройщика в строящихся домах в г. Якутск 5 квартир (1 предоставлена, 4 законтрактованы - ведется строительство) и 1 на вторичном рынке в г. Мирный (не приобретена). </t>
  </si>
  <si>
    <t xml:space="preserve">Свалка ТКО города Мирный (действующая несанкционированная свалка твердых коммунальных отходов г. Мирный), расположена в пределах городской черты: Северная промзона, Чернышевское шоссе, в непосредственной близости от аэропорта. Ближайшая жилая застройка – жилые дома по ул. Солдатова, в 806 м. от свалки. Площадь участка 11,7016 Га.
Основной вид деятельности – прием твердых коммунальных отходов города Мирный. Средняя норма размещения отходов за предыдущий пятилетний период составляет 100 000 м3 год.
Право собственности на земельный участок, выделенный под размещения твердых коммунальных отходов (ТКО) г. Мирный, оформлено на МО «Город Мирный».
На основании Постановления Администрации МО «Город Мирный» Мирнинского района №163 от 29.06.2006, МКУ «УЖКХ» МО «Город Мирный» выдано свидетельство о государственной регистрации права (серия 14-АА № 315082 от 16.10.2006 на постоянное бессрочное пользование земельным участком с кадастровым номером 14:37:000000:0028. В настоящее время полигон в оперативном порядке передан эксплуатирующей Муниципальному унитарному предприятию «Коммунальщик». 
Фактическая вместимость участка по проекту рекультивации составляет 1 060 474,5 м3.
Федеральным законом от 24 июня 1998 года № 89-ФЗ «Об отходах производства и потребления» объекты размещения твердых коммунальных отходов, введенные в эксплуатацию до 1 января 2019 года и не имеющие документации, предусмотренной законодательством Российской Федерации, могут быть использованы для размещения твердых коммунальных отходов до 1 января 2026 года. 
Действующую свалку твердых коммунальных отходов (далее ТКО) расположенную в северной промзоне Чернышевское шоссе г. Мирный, планируется эксплуатировать до ввода в эксплуатацию проектируемого объекта: «Межпоселенческий полигон ТКО и ПО Мирнинского района». Согласно Плану мероприятий (дорожной карты) по строительству нового полигона ТКО на территории Мирнинского района Республики Саха (Якутия) утверждённого Правительством Республики Саха(Якутия) от 21.11.2022 №1399-П2 срок ввода в эксплуатацию нового объекта размещения отходов на территории Мирнинского района 15.12.2025г.
В 2026 году планируется закрытие действующей свалки г. Мирный, изначально для реализации регионального проекта «Чистая страна» в мае 2019 года подписано соглашение о реализации мероприятия «Рекультивация свалки г. Мирный» между Министерством экологии, природопользования и лесного хозяйства Республики Саха (Якутия) и МО «Город Мирный» Республики Саха (Якутия). Условием выделения средств является наличие проектно-сметной документации. 
На сегодняшний день разработана проектно-сметная документация, получено положительное заключение главной экологической экспертизы на ПСД и инженерные изыскания, а также государственной экспертизы в объеме проверки достоверности определения сметной стоимости . 
Для получения субсидии в 2024 году на ликвидацию несанкционированной свалки г. Мирный требовалось направление заявки на предоставление субсидии до 01.05.2023 г. 
Для прохождения отбора и участия в проекте, свалки должны быть не действующими (закрытыми), на них не должна осуществляться хозяйственная или иная деятельность. В начале 2022 года появились новые риски реализации регионального проекта «Чистая страна» в части рекультивации несанкционированной свалки в границах городов. Так, Министерством природных ресурсов и экологии Российской Федерации разработан проект дорожной карты по ускорению реализации федерального проекта, согласно которого необходимо: 
включить объекты в ГРОНВОС (государственный реестр объектов накопленного вреда окружающей среде) в срок до 28.02.2022 года);
направить заявку на предоставление субсидии из федерального бюджета в срок до 25.05.2022 года. 
Фактически, это означает, что данный объект должен был быть официально закрытым в январе текущего года для того, чтобы успеть пройти процедуру включения в ГРОНВОС до 28.02.2022 года.
Министерством экологии, природопользования и лесного хозяйства РС (Я) в адрес Министра природных ресурсов и экологии Российской Федерации направлено обращение за подписью Председателя Правительства Республики Саха (Якутия) от 10.01.2022 № 2-П1 с просьбой сохранить для Республики Саха (Якутия) ранее обозначенные сроки подачи заявки на отбор проектов на предоставление субсидии из федерального бюджета на рекультивацию несанкционированных свалок в границах городов – до 01.05.2023 года.
Протоколом совещания министра природных ресурсов и экологии РФ А.А. Козлова от 31.01.2022 № 01-15/3-пр принято решение об исключении рекультивации свалки в городах Вилюйск и Мирный из показателей ФП «Чистая страна» в связи с неготовностью новой инфраструктуры по обращению с отходами, но с указанием того, что данные объекты будут рассмотрены в рамках инвентаризации объектов, которые обладают признаками объектов накопленного вреда окружающей среде в рамках федерального проекта «Генеральная уборка».
Таким образом, в связи с изменившимися требованиями подачи заявки на участие в федеральной программе «Чистая страна» не представлялась возможным. 
Необходимо отметить, что фактическая стоимость на реализацию проекта по рекультивации действующей свалки твердых коммунальных отходов г. Мирный значительно выше, чем предусматривалось региональным проектом «Чистая страна», кроме того, финансирование на строительство нового объекта размещения отходов на территории Мирнинского района не предусматривалось ни федеральной, ни региональной программой. </t>
  </si>
  <si>
    <t>Заключен Договор № 3021Н0303 от 08.09.2021 года об осуществлении техприсоединения к электрическим сетям «Электроснабжение застройки индивидуальных жилых домов в г. Мирный, мкр. Заречный (ул. Мира, Рябиновая, Майская, Сунтарская), 2-я очередь (3-й этап) на общую сумму 35 299 322,81 руб. В 2021 году кассовое исполнение составило 14 119 729,12 рублей (40% от суммы договора), в 2022 год – 7 059 864,56 рублей (20% от суммы договора). Срок перенесен исполнения на 2023г.,в связи с невозможностью выполнения работ по независящим обстоятельствам в текущем году.(исх 6460-АТ от 07.10.22 МО "Город Мирный")</t>
  </si>
  <si>
    <t>В 2022 году работы не выполнялись , в связи с отсутствием финансирования ( муниципальным образованием направлялись заявки для получения субсидии и Дорожный фонд РС (Я) исх. №2599КА от 21.04.2022 на сумму 19 691 589,6 руб., исх.№7550-АТ от 29.11.2022 на сумму 84 246 210,45руб. - средства на обеспечение обустройства дорог не были выделены.</t>
  </si>
  <si>
    <t>В 2022 году выполнены работы по благоустройству общественных пространств города, а именно зоны отдыха на р. Ирелях. Выполнено устройство каркаса входной арки и арок пешеходных аллей, установлено здание фудкорта, веревочный парк, детский игровой комплекс, воркаут и скейт-парк, устройство уличного освещения с установкой светильников, также выполнены работы по устройству тротуарного покрытия, деревянного настила перед зданием фудкорта, песчаного покрытия, осуществлено бетонирование территории автомобильной парковки, площадки для волейбола</t>
  </si>
  <si>
    <t>В 2022 году выполнена корректировка сметной документации по объекту: «Лот1. «г. Мирный.
Застройка микрорайона Заречный. Квартал индивидуальных жилых домов. Газоснабжение.»
ООО "Якутгазпроект" на сумму 566 456,58 руб.
Планируемый период проведения работ (поставки основных средств, проведения мероприятий):
2022 - 2023 годы.
1) Строительство сетей газоснабжения "г. Мирный. Застройка микрорайона Заречный. Квартал
индивидуальных жилых домов. Газоснабжение" 1 этап строительства, заключен МК с ООО
"ПромЭнергоГаз" на общую сумму 52 668 671,63 руб. (МОМР - 28 000 000,00 руб., АК - 20 000
000,00 руб.,МО ГМ - 4 668 671,63 руб.).
2) Строительство сетей газоснабжения "г. Мирный. Застройка микрорайона Заречный. Квартал
индивидуальных жилых домов. Газоснабжение" 3 этап строительства, заключен МК с ООО
"Ленагаз" на общую сумму 27 236 525,62 руб. (РБ - 20 913 506,86 руб., МО ГМ - 6 323 018,76
руб., Экономия - 211 247,54 руб.)</t>
  </si>
  <si>
    <t>В 2019 году разработана проектная документация.
По причине дефицита источников финансирования реализация мероприятия ограничена реконструкцией ВЛ 10 кВ ф. №4 (2,95 км) и запланирована на 2023 г.
Поддержание объектов в технически-исправном состоянии осуществляется посредством технического обслуживания и ремонтов.
24,6 млн. руб. общий объем финансирования</t>
  </si>
  <si>
    <t>В 2022 году заключены договора на поставку оборудования:
1. На поставку выключателей 220 кВ - 2 шт. с АО ВО "Электроаппарат" на сумму 41,35 млн. руб. с НДС.
В связи со сложившейся обстановкой в стране и примененными санкциями в отношении РФ принято решение заменить элегазовые выключатели типа DTI-245 (имеются комплектующие иностранного производства) на ВГБУ. Срок поставки по договору сдвинулся с 01.10.2022 г. на 30.03.2023 г. по причине замены марки выключателей.
2. На поставку оборудования ОРУ 220 кВ (разъединители - 9 компл., ОПН - 3 компл., ТТ - 3 компл.) с ООО "Техкомэнерго" на сумму 41,88 млн. руб. с НДС. Оборудование оприходовано в декабре 2022 года.
Выполнение строительно-монтажных работ на ПС Мирный запланированоно в 2024-2025 гг. согласно Инвестиционной программе ПАО "Якутскэнерго".</t>
  </si>
  <si>
    <t>В 2022 году заключены договора на выполнение строительно-монтажных работ:
1. на ПС Фабрика-3 с АО "РЭМиС". За 2022 г. выполнены работы по по устройству оснований под выключатель, разъединители, ТН и ОПН, по устройству железобетонного кабельного канала, по системе вентиляции, по устройству заземления, по монтажу выключателя, разъединителей (3 шт.), ТН и ОПН и т.д.
Срок окончания работ согласно договору - 23.04.2023 г.
2. на смежных подстанциях - ПС Мирный, ПС МГРЭС, ПС Западная и ВЛ 220/110 кВ Л-212/131 с ООО "МХИК Синергия". За 2022 г. выполнены работы по устройству заземления опор. 
Также, хозяйственным способом велась работа по монтажу грозозащитного троса, монтажу провода АС 120/19 Л-131, покраске ростверков, балок, наголовников фундаментов и т.д. 
Ввод Л-212 и Л-131 в эксплуатацию осуществлен 31.12.2022 г.
Ввод в эксплуатацию ПС Фабрика-3 и смежным ПС запланирован на 4 кв. 2023 г.</t>
  </si>
  <si>
    <t xml:space="preserve">Поставка, монтаж, пусконаладочные работы и запуск в эксплуатацию Блочно-модульного теплового пункта ЦТП УГПД  «под ключ» ООО «ПТВС» г. Мирный на 2024 г. (28 500 000 рублей). Срок исполнения 2024 год.               Поставка, монтаж, пусконаладочные работы и запуск в эксплуатацию Блочно-модульного теплового пункта ЦТП Комсомольская 22 «под ключ» ООО «ПТВС» г. Мирный на 2025 г. (28 500 000 рублей). Срок исполнения 2025 год.    Поставка, монтаж, пусконаладочные работы и запуск в эксплуатацию Блочно-модульного теплового пункта ЦТП «Верхний поселок»  «под ключ» ООО «ПТВС» г. Мирный на 2025 г. (38 500 000 рублей). Срок исполнения 2025 год. 
Поставка, монтаж, пусконаладочные работы и запуск в эксплуатацию Блочно-модульного теплового пункта ЦТП «ЗЭС»  «под ключ» ООО «ПТВС» г. Мирный на 2026 г. (32 750 000 рублей). Срок исполнения 2026 год.      Поставка, монтаж, пусконаладочные работы и запуск в эксплуатацию Блочно-модульного теплового пункта ЦТП «Заречный»  «под ключ» ООО «ПТВС» г. Мирный на 2027 г.   (47 750 000 рублей). Срок исполнения 2027 год. </t>
  </si>
  <si>
    <t>В 2022 году выполнена ПСД по двум газовым котельным. В связи с наличием в проекте импортного оборудования иначалом СВО, принято решение об импортозамещениии и корректировке ПСД. Заключен договор на корректировку ПСД, договор на техприсоединение к сетям электро и газоснабжения проектируемых объектов с началом ПНР на паралельных объектах к 01.08.2024г. Запуск котельных намечен на начало отопительного сезона 2024-2025. Ввод в эксплуатацию - февраль 2025г.  
По подпроекту «Калориферный рудник Удачный» на руднике «Удачный» УГОК с августа 2022 года приступил к строительству двух газовых калориферных установок стволов ВВС, КС и СС. На объектах строительства выполнены свайные фундаменты с монолитными ростверками, ведутся плановые работы по монтажу каркасов зданий из металлоконструкций. В рамках исполнения договора поставки газового оборудования с системой управления, часть проектного оборудования доставлено поставщиком в г. Удачный по автозимнику. Планируемые сроки запуска калориферных установок в работу – отопительный сезон 2023-2024.</t>
  </si>
  <si>
    <t xml:space="preserve">Вьmолнены работы по сопровождению результатов ИИ, проектной и сметной документации в государственные органы с получение положительного заключения экспертизы, разработка рабочей документации по договору с ООО «Якутгазпроект».
В соответствии с заключенным Соглашением о передаче права реализации инвестиционно-строительных проектов по Газификации г. У дачного указанные объекты НЗС будут реализованы в 2022 году из АО «АЛРОСА-Газ» в ООО «Айхалтрансгаз». </t>
  </si>
  <si>
    <t xml:space="preserve">В 2022 г. проведен комиссионное осмотр городского коммуникационного коллектора (акт осмотра от 19.10.2022). Подготовлена дефектная ведомость с целью разработки  проектно-сметной документации на выполнение капитального ремонта контруктивных элементов коллектора. 14.12.2022 принято решение о передаче коллектора в хозяйственное ведение МУП "УПЖХ"(постановление от 14.12.2022 № 899). МУП "УПЖХ" с 25.01.2023 по 30.01.2023 зарегестрировано право на коллелктор в регпалате. 18.11.2022 подана заявка в МО "Мирнинский район" на выделение финансирования в 2023г. для выполнения работ по  разработке  проектно-сметной документации на выполнение капитального ремонта контруктивных элементов коллектора в сумме 5млн.руб. </t>
  </si>
  <si>
    <t xml:space="preserve"> Работы по 4 контрактам из-за погодных условий перенесены на 2023 год( 1.Переоборудование детской площадки в парке "Первооткрывателей", 2. Обустройство спортивной площадки ул.Алмазная д.10, 3.4. Обустройство детских игровых площадок)</t>
  </si>
  <si>
    <t>На данный момент Комплексный план направлен в Министерство строительства и жилищно-коммунального хозяйства Российской Федерации для рассмотрения и включения в комплексный план модернизации коммунальной инфраструктуры Российской Федерации до 2030 года.</t>
  </si>
  <si>
    <t xml:space="preserve">Заключен МК № 01163000002220002970001 от 31.08.2022г. на сумму 1 902 738,09 руб. с ООО "ТЕХСТАНДАРТ" на разработку ПСД. Срок исполнения до 31.03.2023г. </t>
  </si>
  <si>
    <t>ПСД разработана, проверка сметной стоимости пройдена, заключение получено. Планируется реализация в три этапа 2023-2024 год.
В 2023 году выделены средства: РС (Я) 9 100 000 руб.; ФБ 9 900 000 руб.; МО МР 8 000 000,00 руб.; В/Б 20 060 000 руб.; МБ 1 057 121,6. Итого: 48 117 121,6 руб.</t>
  </si>
  <si>
    <t>Реализация в 2022 году не осуществлялась ввиду отсутствия источников финансирования.</t>
  </si>
  <si>
    <t>Планируется разработка ПСД в 2023 г., источник финансирования не определен, планируется подача МБТ МО "Мирнинский район"</t>
  </si>
  <si>
    <t xml:space="preserve">В 2022 г.  подписано соглашение  на 2 млн. руб. на газификацию 8 жилых домов, срок реализации октябрь 2023 г. 
</t>
  </si>
  <si>
    <t>В 2023 году из бюджета МО МР выделены иные межбюджетные трансферты на строительство летнего водопровода до границ участков жилых домов с. Тас-Юрях в сумме 8 888 740,00 руб, средства в сумме 2 000 000,00 руб. МБ</t>
  </si>
  <si>
    <t xml:space="preserve">Проведены работы по археологическому обследованию земельного участка для строительства водозаборных сооружений. Рассматривается вопрос о продолжении разработки ПИР. </t>
  </si>
  <si>
    <t xml:space="preserve">Инвестиционный проект по строительству УКПГ был одобрен на Инвестиционном комитете АК «АЛРОСА» (ПАО) и является инфраструктурным. По результатам ИК продлены сроки  и увеличена сумма затрат на строительство объекта. 
 Техническим заказчиком (АО "АЛРОСА-Газ") в августе 2022 на ЭТП СТ ГОС была размещена документация о закупке на выбор генерального подрядчика по строительству объекта «под ключ». Стоимость работ по объекту определена в сумме 10 815,8 млн руб. (без учета НДС). В рамках реализации инвестиционного проекта по строительству УКПГ арендная плата за земельные участки в 2022 году составила 1 558 526,86 руб. 
 </t>
  </si>
  <si>
    <t xml:space="preserve">
Разработан генеральный план объекта, техническое задание на материалы оценки воздействия на окружающую среду (далее – ОВОС), материалы ОВОС, разработана проектная документация в соответствии с постановлением Правительства РФ от 16.02.2008 № 87 «О составе разделов проектной документации и требованиях к их содержанию», организованы и проведены общественные слушания по проектной документации. В настоящее время проект направлен на повторную государственную экологическую экспертизу. Дата итогового заседания – 28.04.2023.
Прохождение главной государственной экспертизы и сдача проектно-сметной документации планируется после получения положительного заключения государственной экологической экспертизы и перевода земель лесного фонда.</t>
  </si>
  <si>
    <t>Заключен Контракт на  "Выполнение работ по разработке проектно-сметной документации "Комплексный капитальный ремонт МАОУ "СОШ №23 им.Г.А.Кадзова", п.Айхал в т.ч.госэкспертиза"(Электроснабжение; наружное электроосвещение; электрическое освещение (внутреннее); силовое электрооборудование; отопление, ветиляция и кондиционирование, охранно-пожарная сигнализация).", Заказчик- СОШ  № 23, Подрядчик - ООО "Дизайн Проект", разработка проекта завершена, проект направлен ГАУ "Управление Госэкспертизы РС(Я)" на проверку.</t>
  </si>
  <si>
    <t xml:space="preserve">В 2022 году подготовительные работы не проводились.
Включено на 2024 год через участие в Федеральном проекте "Профессионалитет". Планируется, что данный проект будет реализован с финансовым участием   АК "АЛРОСА"(ПАО), так как софинансирование является основным условием конкурсного отбора, также возможно изменение расмещения учебно-производственного объекта с учетом требований и целевых показателей Гранта.
</t>
  </si>
  <si>
    <t>В 2021-2022 учебном году продолжили работу профильные корпоративные классы: на базе МБОУ «Политехнический лицей» - 10 и 11 «АЛРОСА-классы» и 11 «АЛРОСА-класс online» на базе МБОУ «Политехнический лицей», на базе МБОУ «СОШ № 26» 10-11 «Роснефть-классы».  В 2022 году состоялись выпуски корпоративных АЛРОСА и Роснефть классов.  
В корпоративных классах совместно с предприятиями промышленного сектора экономики (АК «АЛРОСА», ООО ТЮНГД) проводятся мероприятия, направленные на знакомство с профессиями, с профильными ВУЗами.</t>
  </si>
  <si>
    <t>В муниципальной программе "Психолого-педагогическое и медико-социальное сопровождение образовательного процесса на 2019-2023 годы" не было предусмотрено финансирование на 2022 год.</t>
  </si>
  <si>
    <t>В учреждениях дополнтельного образования Мирнинского района реализуются 40 дополнительных общеразвивающих программ по направлению "Техническое творчество" с общим охватом 1031 человек. в Центре дополнительного образования г. Мирный продолжает функционировать детский технопарк, в рамках которого продолжают работать студии технической направленности (Робоквантум, Промышленный дизайн, хай-тек цех), в 2019 году открыты новые объединения «IT-квантум» и «Биоквантум». Дополняют работу Детского технопарка фотостудия «Фокус», студия по программе профориентации «Техномодуль «АЛРОСА»», Программа компьютерной грамотности «Прогресс», также сформированы новые места в направлении «Мейкер»:
- студии технического творчества и прототипирования «Хайтек»; 
- студии технического проектирования «Промышленный дизайн». 
- создание новых мест в рамках федерального проекта «Успех каждого ребенка» национального проекта «Образование» - охват обучающихся – 34;
                    9 сентября 2022 года на базе МАУ ДО «ЦДО» г. Мирный открылся как отдельное структурное подразделение «Центр цифрового образования детей «IT-куб. Мирный» со следующими обязательными направлениями:
- программирование на языке Python; 
- программирование роботов;
- разработка VR/AR-приложений.</t>
  </si>
  <si>
    <t xml:space="preserve">Открытие регионального центра прототипирования  включено в программу развития МПТИ на период 2023-2025г.г.  </t>
  </si>
  <si>
    <t>В рамках программы «Развитие системы общего образования на 2019-2023 годы» особое внимание уделяется вопросу совершенствования системы повышения профессионального уровня работников системы образования.
Создана сеть муниципальных инновационных площадок (СОШ №: 1, Политехнический лицей, ЦДО г. Удачный, ДОУ 1,4,11,13) и консультационно-методических центров (СОШ №: 7, 8, 23, 24), которые проводят стажировку, образовательные сессии, организуют дискуссионные и консультационные площадки для педагогов района. Успешно продолжает работу институт кураторства (МБОУ «Политехнический лицей» и МКОУ «СОШ №9 им. Р.В. Лонкунова»; МАОУ «СОШ №26» и МКОУ «СОШ №6»; МБОУ «СОШ №7» и МКОУ «СОШ №10»). С 2021 года в институт кураторства вошли еще три сельские и три городские школы (МАОУ «СОШ №12 с углубленным изучением английского языка» и МБОУ «СОШ №3»; МАОУ «СОШ №19 им. Л.А. Попугаевой» и МКОУ «СОШ №15»; МАОУ «СОШ №8 с углубленным изучением технологического профиля» и МАОУ «СОШ №4»). В рамках программы проводятся семинары, методические десанты, включенное обучение, консультации и другие формы взаимодействия педагогов и учащихся школ-партнёров.
Продолжается работа открытых предметных кафедр (СОШ №: 8, 12 (3 кафедры), 19, Политехнический лицей), работа которых сопровождается научным консультированием преподавателей, сотрудников специализированных институтов: 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 Институт «Якутнипроалмаз» АК «АЛРОСА» (ПАО), АОУ РС(Я) «ИРОиПК им. С. Н. Донского – II» , Политехнический институт (филиал) Северо-восточный федеральный университет в г. Мирном.</t>
  </si>
  <si>
    <t>Курсы повышения квалификации в 2022 году в сфере дополнительного образования прошли 165 работников. Количество курсов повышения квалификации - 154, количество пройденных курсов переподготовки -11.</t>
  </si>
  <si>
    <t xml:space="preserve">На основании приказа Федеральной службы по надзору в сфере образования и науки (Рособрнадзор) №467 от 28.03.2022г. «О внесении изменений в приказ Федеральной службы по надзору в сфере образования и науки от 16.08.2021 №1139 "О проведении Федеральной службой по надзору в сфере образования и науки мониторинга качества подготовки обучающихся общеобразовательных организаций в форме всероссийских проверочных работ в 2022 году», приказа МОиН РС (Я) от 11.02.2022г. «Об организации и  проведении Всероссийских проверочных работ и о мерах по обеспечению объективности результатов Всероссийских проверочных работ на территории Республики Саха (Якутия) в 2022 году», приказа МКУ «МРУО» №143 от 24.02.2022 г. «О Порядке проведения всероссийских проверочных работ в МО «Мирнинский район» в 2022 году», письма Федеральной службы по надзору в сфере образования и науки №01-28/08-01 от 22.03.2022 г. проведены Всероссийские проверочные работы для обучающихся 4, 5,6,7,8,10,11 классов. </t>
  </si>
  <si>
    <t>В рамках программы «Развитие системы общего образования на 2019-2023 годы» особое внимание уделяется вопросу совершенствования системы повышения профессионального уровня работников системы образования.
Создана сеть муниципальных инновационных площадок (СОШ №: 1, 7, Политехнический лицей, ЦДО г. Удачный) и консультационно-методических центров (СОШ №: 7, 8, 23, 24), которые проводят стажировку, образовательные сессии, организуют дискуссионные и консультационные площадки для педагогов района. Успешно продолжает работу институт кураторства (МБОУ «Политехнический лицей» и МКОУ «СОШ №9 им. Р.В. Лонкунова»; МАОУ «СОШ №26» и МКОУ «СОШ №6»; МБОУ «СОШ №7» и МКОУ «СОШ №10», МАОУ «СОШ №12 с углубленным изучением английского языка» и МБОУ «СОШ №3»; МАОУ «СОШ №19 им. Л.А. Попугаевой» и МКОУ «СОШ №15»; МАОУ «СОШ №8 с углубленным изучением технологического профиля» и МАОУ «СОШ №4»). В рамках программы проводятся семинары, методические десанты, включенное обучение, консультации и другие формы взаимодействия педагогов и учащихся школ-партнёров.
Продолжается работа открытых предметных кафедр (СОШ №: 5, 12 (3 кафедры), 19, Политехнический лицей), работа которых сопровождается научным консультированием преподавателей, сотрудников специализированных институтов: 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 Институт «Якутнипроалмаз» АК «АЛРОСА» (ПАО), АОУ РС(Я) «ИРОиПК им. С. Н. Донского – II» , Политехнический институт (филиал) Северо-восточный федеральный университет в г. Мирном. 
 В рамках сетевого взаимодействия проводятся Методические десанты Центра IT-куб на площадки образовательных организаций.
МРТК.В рамках приоритетных направлений в преобразовании системы СПО и по ФП «Современная школа», колледж в 2022 активно участвует во внедрении федерального пакета методических разработок для обновления практики подготовки по общеобразовательным дисциплинам с учетом профессиональной направленности программ среднего профессионального образования, реализуемых на базе основного общего образования. Согласно приказа ФИРПО колледж является федеральной пилотной площадкой, на основе которой преподаватели колледжа разработали методическое оснащение новых практик подготовки по общеобразовательным дисциплинам, отвечающих на вызовы развития системы среднего профессионального образования. В рамках данной программы колледж участвовал в конкурсе «Лучшие образовательные модели реализации общеобразовательной подготовки», организованном ФГБОУ ДПО «Институт развития профессионального образования» и стал дипломантом II степени по направлению «Отбор лучших образовательных моделей реализации общеобразовательной подготовки по УГПС".</t>
  </si>
  <si>
    <t>МПТИ: Сотрудничество базовой кафедры нефтегазового дела с  недропользователями "Роснефть", "АЛРОСА-Газ", "РНГ", "ТЮНГД" по ранее заключенным договорам продолжается.</t>
  </si>
  <si>
    <t>В МПТИ (ф) СВФУ продолжается реализация образовательных программ с применением электронного обучения, дистанционных образовательных технологий. Внедрена электронная информационная образовательная среда СВФУ. Через личный кабинет студента у обучающегося имеется доступ к электронному расписанию учебных занятий, учебному плану, рабочим программам дисциплин (модулей), программам практик, программе государственной итоговой аттестации, к изданиям электронных библиотечных систем и электронным образовательным ресурсам, указанным в рабочих программах. 
МРТК. Приоритетным вопросом в качестве образовательного процесса является совершенствование качества УМК. В условиях пандемии подавляющее большинство систем СПО в российских регионах начали переход к дистанционным форматам обучения, не располагая технологическими возможностями цифровизации управления и учебного процесса. В данном контрасте, деятельность МРТК в условиях пандемии не выявила принципиально новых тенденций, но более ярко проявились те долгосрочные тренды, которые уже наблюдались на протяжении последних лет. Наработанный материал дал возможность МРТК безболезненно перейти на дистанционную форму обучения. На конец 2022 год на портале дистанционного обучения МРТК Moodle 3 KL преподаватели и мастера производственного обучения разработали 98% ЭУМК по дисциплинам и модулям всех специальностей и профессий, согласно регламента разработки, регистрации, подготовки к использованию в учебном процессе электронного учебно-методического комплекта дисциплины (модуля) (далее ЭУМК), которые периодически проходят не только внутриколеджную экспертизу, но также и внешнюю. Портал дистанционного обучения МРТК Moodle 3 KL дает возможность студентам находящимся на индивидуальном обучении по разным причинам не отставать от одногруппников, получая в полной мере знания, независимо от места нахождения.</t>
  </si>
  <si>
    <t>На базе МПТИ (ф) СВФУ в рамках реализации корпоративной системы непрерывного образования «Школа – вуз – предприятие» ООО «Таас-Юрях Нефтегазодобыча».  Проводятся занятия с учащимися "АЛРОСА-класса" СОШ г. Мирного. Преподаватели МПТИ(ф)СВФУ проводят дополнительные занятия с учениками профильного класса по дисциплинам «Математика», «Физика», «Химия», «Информатика». Студенты выпускных курсов имеют возможность получить дополнительную квалификацию по программам профессиорнальной переподготовки. Функционирует Центр, оказывающий содействие выпускникам очной формы обучения в поиске работы в соответствии с полученной специальностью, отслеживает их трудоустройство и карьерный рост. 
На базе МРТК реализуются мероприятия по мониторингу трудоустройства выпускников в течение двух лет со дня выпуска. Имеется единая информационная база по выпускникам. Ведется работа по повышению квалификации выпускников на приоритетных и льготных условиях в количестве 50% от общего количества выпускников. Выпускники получают сведения о вакансиях с предприятий, участвуют в семинарах по трудоустройству.
На базе медицинского колледжа продолжает реализация система непрерывного профессионального развития осуществляется на базе ГБУ РС(Я) "Мирнинской ЦРБ", а также в медицинских учреждений по основому месту проживания студентов(Ленский, Сунтарский район). Выпускникам Медколледжа предоставлены места для работы в медицинских учреждениях в ГБУ РС(Я) "Мирнинская ЦРБ".</t>
  </si>
  <si>
    <t xml:space="preserve">МПТИ (ф) СВФУ активно привлекает работодателей  к реализации образовательных программ: программы разрабатываются с учетом мнения работодателей, в учебные планы включаются дисциплины или модули, которые формируют необходимые для выпускника профессиональные компетенции. Для реализации учебного процесса привлекаются работники из числа руководителей и специалистов, деятельность которых связана с направленностью программы, в т.ч. АК "АЛРОСА" и ее подразделения, ЗЭС АК Якутсэнерго, ОАО "АЛРОСА-ГАЗ", ООО "Таас-Юрях Нефтегазодобыча" НК Роснефть. Кроме того, представители работодателей вовлечены в процесс итоговой аттестации.                                                                         МРТК. Вовлечение в образовательный процесс работодателей является основой для реализации практикоориентированных образовательных программ как по основным направлениям подготовки, так и по дополнительным программам. По состоянию на 30.12.2022 год доля привлеченных по внешнему совместительству из реального сектора экономики в качестве педагогов, мастеров производственного обучения составляет 30% от общего количества педагогических работников . На ХI Открытом региональном чемпионате «Молодые профессионалы» (WorldSkills Russia) Республики Саха (Якутия)" (декабрь 2022 года) было привлечено в качестве экспертов более 20 человек из различных компаний и предприятий Мирнинского района.  Также представители работодателей активно привлекаются в качестве тренеров по многим компетенциям. По данному направлению за отчетный период имеются значительные результаты: участник по компетенции "Промышленная автоматика" по итогам Национального финала получил Медальон за профессионализм, участник по компетенции "Лабораторный химический анализ", "Аддитивное производство" на региональном этапе стали абсолютными победителями. </t>
  </si>
  <si>
    <t xml:space="preserve">Для обучающихся с ограниченными возможностями здоровья  ежегодно разработываются  адаптированные образовательные программы на основании заключения территориальной психолого-медико-педагогической комиссии. В 2021-2022 391 обучающихся проходили обучение  по адаптированным образовательным программам, из них 338 в форме инклюзивного образования.Продолжается реализация республиканского проекта «Дистанционное обучение детей-инвалидов», в который включены 4 учащихся Мирнинского района. В рамках реализации республиканского проекта «Доступная среда» 7 общеобразовательные организации Мирнинского района (МБОУ «СОШ № 7», и МБОУ «СОШ № 23», МАОУ «СОШ № 8», МАОУ «СОШ № 19») являются базовыми школами по внедрению инклюзивного образования. </t>
  </si>
  <si>
    <t>В рамках исполнения Указа Главы Республики Саха (Якутия) от 31 декабря 2020 года №1639 "Об утверждении Стратегии цифровой трансформации отраслей экономики и социальной сферы Республики Саха (Якутия) на 2020 - 2030 годы" все сайты общеобразовательных организаций в 2022 году перенесены на Официальный информационный портал Республики Саха (Якутия) https://www.sakha.gov.ru.
Согласно распоряжения Правительства Республики Саха (Якутия) от от 11 июня 2021 г. № 541-р "О внедрении технических решений, реализованных на базе федеральной государственной информационной системы "Единый портал государственных и муниципальных услуг (функций)", для создания единого окна цифровой обратной связи" на сайтах общеобразовательных организаций размещены "Платформы обратной связи".</t>
  </si>
  <si>
    <t xml:space="preserve">Социально значимые муниципальные услуги (МСЗУ) продолжают оказываться в электронном виде на основании принятых и утвержденных 5 Административных регламентов по следующим муниципальным услугам (МСЗУ):
1. «Выплата компенсации части родительской платы за присмотр и уход за детьми в образовательных организациях, реализующих основную образовательную программу дошкольного образования»
2. «Прием заявлений о зачислении в общеобразовательные организации муниципального образования «Мирнинский район» Республики Саха (Якутия), реализующие программы начального общего, основного общего и среднего общего образования»;
3. «Постановка на учет и направление детей в образовательные учреждения, реализующие образовательные программы дошкольного образования»;
4. «Организация отдыха детей в каникулярное время (новая услуга)»;
5. «Запись на обучение по дополнительной общеобразовательной программе».
</t>
  </si>
  <si>
    <t xml:space="preserve">Утвержден план по работе родительского университета на базе сайте ЦПМСС "Доверие" на 2022.  в 2022 году проведено 22 родительских собрания (в рамках родительского университета) — участие 1097 родителей на сайте, в социальных сетях размещено 29 информационных статей и 22  методических публикации (всего 51 публикация)
</t>
  </si>
  <si>
    <t>Продолжается строительство Дворца детства.  Открытие планируется на 01.09.2023г.</t>
  </si>
  <si>
    <t>Аттестация педагогических работников проводится в соответствии с приказом Министерства образования и науки Республики Саха (Якутия) от 28 июля 2021 г. N 01-03/1235 «Об утверждении административного регламента Министерства образования и науки Республики Саха (Якутия) по предоставлению государственной услуги «Аттестация педагогических работников организаций, осуществляющих образовательную деятельность и находящихся в ведении Республики Саха (Якутия), педагогических работников муниципальных и частных организаций, осуществляющих образовательную деятельность».  Педагогические работники размещают заявление и аннотацию на портале «Госуслуги».</t>
  </si>
  <si>
    <t xml:space="preserve">Создан  и открыт 09.09. 2022 года на основании Указа Президента Российской Федерации от 21 июля 2020 года №474 «О национальных целях развития Российской Федерации на период до 2030 года», во исполнение Распоряжения Главы Республики Саха (Якутия) в рамках федерального проекта «Цифровая образовательная среда» от 05 июля 2019 года №504-РГ, по приказу Министерства образования и науки Республики Саха (Якутия) №01-03/2169 от 25.11.2021г. 6 кабинетов оснащены оборудованием, расходными материалами, средствами обучения и воспитания для реализации дополнительных общеобразовательных программ Центра цифрового образования детей «IT-куб» и проведения образовательных мероприятий. </t>
  </si>
  <si>
    <t xml:space="preserve">В Мирнинском районе в 2022-2023 году продолжилось внедрение методологии наставничества обучающихся путем реализации профессиональной программы "Техномодуль" АК "АЛРОСА" (ПАО) (совместно с Корпоративным университетом АК "АЛРОСА" (ПАО).  По итогам 2022 года более 25 % обучающихся вовлечены в наставничество. 
</t>
  </si>
  <si>
    <t>В 2022 году к проекту подключились МКОУ "СОШ №15" и МАОУ "СОШ №26". Заместители директоров этих школ прошли обучение в АУ ДПО «Институт новых технологий Республики Саха (Якутия)» по программе «Управление цифровой  трансформацией школы». Школы получили оборудование на сумму 3943833,10 рублей. 11 октября в школах 15 и 26 состоялся Единый день открытия пространства «Цифровая образовательная среда».
В 2023 году планирутеся открытие Цифровой образовательной среды в МАОУ "СОШ №24".</t>
  </si>
  <si>
    <t>В 2023 году в рамках реализации Комплексного плана здравоохранения начался ремонт женской консулаьтации.</t>
  </si>
  <si>
    <t>Приобретено оборудование для Мирнинской районной больницы (в т.ч., Светлинской городской больницы и Чернышевской городской больницы) – аппаратов рентгеновских, маммографических и для флюорографии стационарных на общую сумму 54,0 млн. рублей. Оборудование введено в эксплуатацию, в т.ч. рентгеновский аппарат в п. Чернышевский.</t>
  </si>
  <si>
    <t>В 2022 году было принято решение о перепрофилировании санатории-профилактория "Горняк" в медицинский центр</t>
  </si>
  <si>
    <t xml:space="preserve">В 2022 г. АК "АЛРОСА" (ПАО), МО "Мирнинский район" выплатили единовременные подъёмные врачам государственных учреждений здравоохранения (ГБУ РС(Я) "МЦРБ" и ГБУ РС(Я) "АГБ"), которые являются участниками программы "Земский доктор". Всего выплаты получило 6 врачей.
</t>
  </si>
  <si>
    <t>Размещение  в средствах массовой информации осуществлялось в  рамках учредительного договора  и договора информационного сопровождения, также информация размещалась в социальных сетях. Итого размещено 85 публикаций.</t>
  </si>
  <si>
    <t>С целью пропаганды физической культуры и спорта, приобщения всех слоев населения, в т.ч. детей и учащейся молодежи, лиц средних и старших возрастных групп, инвалидов к систематическим занятиям физическими нагрузками и различными видами спорта комитетом по ФКиС реализовано 29 спортивно-массовых и физкультурно-оздоровительных районных мероприятий, в т.ч. в онлайн формате.</t>
  </si>
  <si>
    <t xml:space="preserve">В 2022 году проведены в г. Мирный МАУ ДО "ДЮСШ"  спортивные соревнования веселые старты для детей с ограниченными возможностями «Мы вместе!», в соревнованиях приняло 30 человек. С 2014 года в МАУ ДО «ДЮСШ» для детей с ограниченными возможностями здоровья открыто отделение по адаптивной физической культуре где работает один тренер-преподаватель. Специалистами МБУ ФОК "Каскад" МО "Поселок Чернышевский", КСК АК «АЛРОСА» разрабатываются индивидуальные планы работ по проведению занятий для людей с ограниченными возможностями здоровья. 
</t>
  </si>
  <si>
    <t xml:space="preserve">В г. Мирный продолжаются работы по реализации проекта «Строительство аэропортового комплекса «Мирный» г. Мирный, Республика Саха (Якутия)».
Работы подразделены на три этапа:
1. Строительство зданий и сооружений служебно-технической территории, включая здание аэровокзала – заказчик ООО «Аэропорт Мирный», подрядчик – ООО «Нефтегазстрой»;
2. Строительство объектов радиотехнического обеспечения полётов и организации воздушного движения – заказчик ФГУП «Госкорпорация по организации воздушного движения», подрядчик – АО «АНТ ЯПЫ»;
3. Строительство искусственных аэродромных покрытий, водосточно-дренажных сооружений, патрульной автодороги, комплекса аварийно-спасательной станции, здания ЦКПП и сопутствующих сооружений – заказчик ФГУП «Администрация гражданских аэропортов (аэродромов)» (функции технического заказчика с начала 2022 года переданы ФКУ «Ространсмодернизация»), подрядчик – АО «АНТ ЯПЫ».
Работы ведутся параллельно по трём этапам. Основные виды работ, которые ведутся в настоящее время:
Строительство здания аэровокзала (1 этап);
        Строительство ангарного комплекса (1 этап);
Строительство сблокированного здания служебно-производственного комплекса (1 этап);
Строительство здания грузового терминала и КПП грузового терминала (1 этап);
Строительство сопутствующих сооружений и сооружений инженерных сетей (1 этап);
Устройство водоотводных сооружений, насыпей площадок и проездов служебно-технической территории (1 этап);
Строительство командно-диспетчерского пункта (2 этап);
Возведение строительных конструкций сооружений РТОП (радиотехнического обеспечения полётов) и ОВД (организации воздушного движения) (2 этап); 
Строительство искусственной взлётно-посадочной полосы и лётных полей (устройство искусственных покрытий и укреплённых обочин) (3 этап);
Устройство перрона (земляные работы) (3 этап);
Устройство водосточно-дренажной сети (устройство водоотводных канав) (3 этап);
Устройство патрульной автодороги (устройство насыпи, устройство водопропускных труб) (3 этап); 
Устройство площадки аварийно-спасательной станции (устройство насыпи) (3 этап);
Работы по устройству сопутствующих сооружений (3 этап).
</t>
  </si>
  <si>
    <t>В 2021 году заключен государственный контракт на выполнение работ объекта «Реконструкция аэропортового комплекса «Полярный» по первому этапу. Подрядная организация ООО ЦЛС «Рента». Сумма контракта составляет 2,8 млрд рублей. Контрактом предусмотрены такие работы, как строительство взлётно-посадочной полосы, рулёжных дорожек, обустройство вспомогательных специализированных объектов (метеоборудования, светосигнального обрудования, объектов энергетического хозяйства, средств связи).</t>
  </si>
  <si>
    <t>В 2022 году произведён ямочный ремонт; в 2023 году планируется асфальтирование ул. Вилюйская, ул. Советская и частично ул. Воропая.</t>
  </si>
  <si>
    <t>Работы по строительству мостового перехода были запланированы на 2021-2022г. Средства 2021 года (29 500 тыс.руб.) были освоены в полном объеме; по объективным причинам работы в 2022 году выполнить не удалось. Работы будут завершены в 2023 году</t>
  </si>
  <si>
    <t xml:space="preserve">2021-2022
</t>
  </si>
  <si>
    <t>В 2021г. рудник вышел на проектную мощность в запланированные сроки. Дальнейшие инвестиции осуществляются на эксплуатационной фазе жизненного цикла для обеспечения поддержания производственной мощности рудника (4 млн т/год). Создано 75 рабочих мест: РСС - 20 шт.ед., рабочие - 55 шт.ед.</t>
  </si>
  <si>
    <t>В 2022 году:
- проведена государственная экспертиза сметной документации (стоимость строительства согласно сводному расчёта, прошедшему ГГЭ - 5 941,71 млн руб с  НДС на уровне цен 2 квартала 2020г.);
- на основании полученного заключения на сметную документацию по объекту, принято решения о вынесении вопроса на Инвестиционный комитет АК "АЛРОСА" (ПАО) об увеличении стоимости строительства объекта (решение было получено; общая стоимость работ по объекту составляет 6 650,856 млн рублей);
-утверждены новые сроки реализации инвестиционного проекта (срок окончания - август 2024 года).
Объявлен тендер по выбору подрядчика ЕРС на строительство УКПГ (в марте конкурс не состоялся в связи с отсутствием участников, соответствующих требованиям тендера). Ведётся работа по корректировке ДоЗ для возможности проведения конкурентной закупки. Работа по реализации проекта продолжается.</t>
  </si>
  <si>
    <t>В настоящий момент есть несколько проектов, потенциально способных быть якорными резидентами для расширения ТОР "Якутия" на территорию Мирнинского района. Ведётся подготовительная работа. Предложения по расширению ТОР будут представлены на Инвестиционном форуме в г. Мирном в 2023 году.</t>
  </si>
  <si>
    <t>Строительство, капитальный ремонт и ремонт внутрипоселенченских дорог г. Мирный, в т.ч. Капитальный ремонт грунтовых дорог г. Мирный</t>
  </si>
  <si>
    <t>2023 ямочный ремонт -ул. Павлова, ул. Тихонова , ул. Советская, ул. Московская, ул. Ойунского, ул. Ленина, ул. 40 лет Октября, ул. Аммосова, ул. Индустриальная, дорога Мостовая, автодорога 24 квартала от шоссе 50 лет Октября до ул. Солдатова (объездная), ул. Солдатова, шоссе Кузакова, шоссе 50 лет Октября, пр. Ленинградский, ул. Комсомольская, ул. Куницина, ул. Соболева, ул. Бобкова, ул. Амакинская, автодорога в сторону нефтебазы, внутриквартальные проезды на территории города.
Капитальный ремонт грунтовых дорог: ул. Экспедиционная.</t>
  </si>
  <si>
    <t>Ремонт детских игровых площадок г. Мирный</t>
  </si>
  <si>
    <t>Закуплены и доставлены:
1. Материалы для строительства из г.Новосибирска на сумму 900 000,0 руб.;
2. Пиломатериалы из г.Ленска на сумму 400 000,0 руб.;
3. Трубы для фундамента теплицы на сумму 200 000,0 руб.;
4. Газобетонные плиты для стен на сумму 230 000,0 руб.;
5. Блок-модуль (тамбур теплицы для устройства коммуникаций) на сумму 120 000,0 руб.;
6. Распланирована площадь под теплицу с отсыпкой грунта;
Подписано доп.соглашения с переносом предоставления отчета.
Срок исполнения до 01.06.2023 года.</t>
  </si>
  <si>
    <t>1. Садковое хозяйство: в 2022 году увеличена площадь до  1 044 кв. м.:
1. 324 кв.м. - линии состоящие из 10 отсеков ( за счет бюджета МО "Мирнинский район")
2. 240 кв.м. - 2 восьмигранных (за счет бюджета МО "Мирнинский район")
3. 480 кв.м. - 4 восьмигранных (за счет спонсорский АК «АЛРОСА» (ПАО))
2.В рамках увеличения производственных мощностей, из бюджета МО "Мирнинский район" предоставлена субсидия на финансовое обеспечение части затрат по преобретению производственного оборудования для рыбоводного хозяйства (установка замкнутого водоснабжения)  в размере 825 000,0 руб.
Заключен договор на поставку оборудования для установки замкнутого водоснабжения для ГУП "ЧРЗ" на сумму 1 650 000,0 руб.
Срок исполнения до 31.12.2023 года.</t>
  </si>
  <si>
    <t xml:space="preserve">
В 2022 году был осуществлен ремонт здания минимолокозавода, заверщены мероприятия по энергоэффективности (подведение к сетям газораспределения) и закуплено оборудование для производства сыра, пожарные емкости для минимолокозавода, ввод объекта и начала производства сыров запланировано на март 2023 г. 
В рамках создания агропромышленного комплекса на территории с. Арылах Мирнинского района по Соглашению о целевом финансировании между АК «АЛРОСА» (ПАО) и Правительством Республики Саха (Якутия) от 26.05.2020г., планируется направить на следующие мероприятия в 2022 – 2023г:
Техническое перевооружение Минимолокозавода (переоборудование завода под технологию производства сыра) – 30,3 млн. руб.;
Строительство складских помещений №1, №2 (по 1000т. каждый) – 12,9 млн. руб.;
Строительство водозаборного узла и устройство ОПС в коровниках №1,2,3,4 – 12,4 млн. руб.</t>
  </si>
  <si>
    <t>Культур технические работы проведены на территории "21 поля" площадью 40га;
Срезка кустарников, кочек проведены на территории "Малый Оленг" площадью 10га.
Работы проводились собственными силами АО Совхоз "Новый"</t>
  </si>
  <si>
    <t>В 2021 году жителем с.Сюльдюкар Саввинова Кюннэй Александровна выиграла грант по направлению "Агростартап" в размере 2 970 000,0 руб. на организацию хозяйства по разведению и выращиванию скороспелой отрасли животноводства.в 2022 году завершено строительно-ремонтные работы и приобретены для дальнейшего выращивания в с.Сюльдюкар (кур, свиней, гусей, уток и т.д.)</t>
  </si>
  <si>
    <t>В ноябре 2022 г. Управлением было направлено обращение в адрес Министерства инноваций, цифрового развития и инфокоммуникационных технологий РС(Я) о рассмотрении возможности расширения сферы деятельности ГАУ "Технопарк Якутия" на производственные объекты ООО "Алмазпромкомплект, ИП Фомин А.С (комплекс "Армада"). Данный вопрос на рассмотрении у Мининноваций и ГАУ ТЕхнопарк. В апреле 2023 запланирован приезд в г. Мирный представителей ГАУ Технопарк и Мининноваций для более детальной проработки вопроса.</t>
  </si>
  <si>
    <t>УИРиП: Проект включен в реестр инвест.проектов, приоритетных для Мирнинского района. Координатор ОИТ. По информации координатора: Проект строительства ЦОД в Мирнинском районе вошел в План мероприятий по реализации Указа Главы РС(Я) о развитии Мирнинского района. В сентябре 2022 на Всемирном экономическом форуме был подписан тройственный договор с АО "Корпорация развития Республики Саха (Якутия), ООО "Битривер", ЯЭСК о строительстве ЦОДа в Мирнинском районе. В октябре 2022 г. представители компании "Битривер", АО "Корпорация развития Республики Саха (Якутия), ЯЭСК посетили предполагаемые для реализации проекта участки в г. Мирный и пос. Светлый. По итогам поездки были определены два потенциальных участка в г. Мирном (территория ЯЭСК) и в  пос.Светлый. На участке г. Мирного необходимо провести работы по расширению территории ЯЭСК, в т.ч. лесного массива. В п. Светлом, есть возможность уже реализовать строительство ЦОД, существует готовые территории под ПС, и под необходимые строительства зданий для установки ооборудования.   По состоянию на декабрь 2022 г. компанией "Битривер": подготовлены  и направлены предложения  в ЯЭСК, по мероприятиям для технического присоединения ЦОД в г. Мирном, в рамках технических условий; направлено обращение в Министерство Энергетики РФ о присвоении статуса енэс электросетевых объектов в г. Мирном и в п. Светлом. Так же компания готовит техническое решение по строительству ЦОД для объектов в п.Светлом. Начало строительства запланировано на 1 кв 2023г                                                                                                                                                                                                                                                                                            По состоянию на март 2023г.: 1. BitRiver подготовлены предложения по содержанию мероприятий для технического присоединения ЦОД. Предложения направлены в ЯЭСК.
2. BitRiver направили письмо в Минэнерго по получению электросетевыми объектами ЯЭСК в г. Мирном и п. Светлом статуса объектов ЕНЕС.
Решение еще не получено.
3. Готовятся технические решения для объекта в п. Светлый.
4. На конец февраля 2023г. - строительство ЦОД приостановлено, по причине увеличения более чем на 30% цены на электроэнергию
для бизнеса в ДФО, в т.ч. РС(Я). Ведутся переговоры с Якутской генерирующей компанией и ЯЭСК (входящими в АК "Алроса").</t>
  </si>
  <si>
    <t xml:space="preserve">В 2022 г НКО «Муниципальный фонд развития Мирнинского район» профинансирован в размере 10,0 млн. рублей на финансовую поддержку проектов на возвратной основе по приоритетным направлениям Программы. По состоянию на ноябрь 2022 года Фондом предоставлено 10 займов на  сумму 26,4 млн. руб.
В результате полученных займов создано 32 новых рабочих места, субъектами предпринимательства приобретены оборудование для деревообработки, оборудование для прачечных и химчисток. В результате реализации проектов привлечено 13,0 млн. руб.
  Получателями займа стали предприниматели г. Мирного, г. Удачного, п. Айхал, п. Светлый.
</t>
  </si>
  <si>
    <t>УИРиП: в 2022 г. разработана и утверждена мун.программа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 на 2023-2027 годы". Постановлением районной Администрации от 03.02.2023г № 109 утвержден инвестиционный уполномоченный. Ведется разработка: инвестиционного паспорта Мирнинского района, единой системы сопровождения инвест.проектов. 28.02.2023 подписано соглашение с ГБУ "Агентство по привлечению инвестиций и поддержке экспорта РС(Я)" по ведению инвестиционной карты РС (Я).</t>
  </si>
  <si>
    <t xml:space="preserve">Управлением, совместно с МАУ «ЦРПЗиТ» и специалистами администраций поселений Мирнинского района, ведется работа по информированию субъектов предпринимательства о мерах поддержки. По итогам работы в 2022 году финансовую поддержку в форме займов, поручительств, грантов и субсидий получили 45 субъектов предпринимательства на общую сумму 69 млн. 564 тыс. руб. в том числе по субсидированию местного производства предоставлены субсидии по 2 заявкам на сумму 867 тыс. руб
</t>
  </si>
  <si>
    <t>УИРиП: В 2022 г  МАУ "ЦРПЗиТ" в рамках муниципального задания  предоставлены  услуги по поиску инвесторов и организация взаимодействия субъектов предпринимательства  с потенциальными деловыми партнерами 20 субъектам предпринимательства на общую сумму 34.721 тыс руб.</t>
  </si>
  <si>
    <t>УИРиП: Решением сессии районного Совета депутатов от 24 июня 2015г. III-№12-17 утверждено Положение о муниципально-частном партнерстве в МО «Мирнинский район» Республики Саха (Якутия). Заявок в 2022 г не поступало.</t>
  </si>
  <si>
    <t>УИРиП: В 2022г. Переподготовка кадров не проводилась</t>
  </si>
  <si>
    <t>в 2022 г за счет средств мун. программы "Создание экономической среды развития производственного потенциала, предпринимательства, занятости и туризма на территории МО "Мирнинский район" РС(Я)" Муниципальный фонд профинансирован в размере 10 млн рублей, перечислено по договорам займа 26,4 млн. руб (16,0 млн руб за счет оборотных средств Муниципального фонда).  В течение 2022 года  одобрено 10 заявок.
В результате полученных займов создано 32 новых рабочих места, субъектами предпринимательства приобретены оборудование для деревообработки, оборудование для прачечных и химчисток. Объем налоговых поступлений от хозяйствующих субъектов, получивших финансовую поддержку составил 6,2 млн руб. В результате реализации проектов привлечено 13 млн. руб., приобретено оборудование для деревообработки, оборудование для прачечных и химчисток. Так же, займы выдавались на пополнение оборотных средств торговых и производственных предприятий.</t>
  </si>
  <si>
    <t xml:space="preserve"> В 2022 г. соглашения с организациями недропользователями не заключались</t>
  </si>
  <si>
    <t>Прогноз баланса трудовых ресурсов (численность населения трудоспособного возраста, среднегодовая численность занятых в экономике, среднесписочная численность работников на предприятиях и организациях, уровень безработицы) сформирован в рамках Прогноза социально-экономического развития МО "Мирнинский район" РС(Я) на среднесрочный и долгосрочный период.
Среднегодовая численность населения, в соответствии с Прогнозом социально-экономического развития, незначительно колеблется. Численность трудоспособного населения составляет более 60 процентов от общей численности населения.
В основном, занятость населения планируются в сферах добычи полезных ископаемых, обеспечения электроэнергией, газом, паром, сфере предоставления услуг, бюджетной сфере (медицина, образование, социальное обеспечение).</t>
  </si>
  <si>
    <t>В рамках поддержки за активную гражданскую позицию и вклад в развитие патриотического воспитания от Мирнинского района 2 представителя приняли участие во Всероссийском семинаре патриотически объединений в г. Москва.                                   В целях поддержки клубов и развития детского КВН, районный комитет молодёжи оказал содействие, в оплате проезда 3 делегатам и в формировании делегации КВН для участия в фестивале КВН в г. Владивосток.                                                                       В мае при получении диплома о среднем образовании после 11 класса и средне специальном образовании после ГБОУ «МРТК», были поощрены самые активные дети, внесшие существенный вклад в развитие района в социальной сфере и в развитии волонтерского движения. Было поощрено 11 школьников и студентов. Награждаемые также получили ценные сувениры. В 2021 году форум "Вилюй" не проводился из-за ограничительных мероприятий. В 2022 году было по завершению образовательного учреждения было поощрено 8 школьников и студентов, организован образовательный форум "Лидер поколения", и планы проезды молодёжи для участия в республиканских и федеральных мероприятиях - 42 человека.</t>
  </si>
  <si>
    <t>В четвертом квартале районный комитет молодежи провел онлайн семинар-совещание по вопросам развития добровольчества в Мирнинском районе, в котором приняли участие около 90 представителей волонтерских организаций, специалистов, отвечающих за развитие добровольчества, волонтёров и всех, кому не безразлична судьба добровольчества в алмазном крае.
 В рамах развития работы добровольных народных дружин, была оказана помощь муниципальным образованиям района в получении субсидий Министерства по делам молодёжи и социальным коммуникациям РС(Я) на развитие ДНД в размере 592113 руб.: п. Айхал - 107412 руб., п. Чернышевский - 176404 руб., п. Светлый - 89902 руб., г. Удачный - 218395 руб. В течении для получателей субсидий были организованы 2 рабочих семинара по порядку развития ДНД и освоению полученных средств субсидии. В течении года оказывалось содействие в реализации полученных средств в соответствии с целями, определёнными положением и в формировании отчетности
В качестве поддержки лиц старше 60 лет и маломобильных граждан во всех населенных пунктах Мирнинского района действовали волонтерские штабы всероссийской акции «МыВместе», за 2021 год было выполнено более 1800 заявок. Задействовано более 64 постоянно вовлеченных волонтера со всего района. Финансирование - были приобретены антисептики и средства индивидуальной защиты на сумму около 100 тысяч.
В 2021 году в рамках поддержки за активную волонтерскую деятельность представители района, в количестве 5 человек, были направлены на международный форум-фестиваль «МыВместе». В 2022 году проведен конкурс на поддержку добровольческих инициатив в котором поддержано 5 проектов, а также приобретена  в качестве поощрения форма для волонтеров с символикой движения и района.</t>
  </si>
  <si>
    <t>В сентябре также был проведён Семинар по «Военно-патриотическое воспитание молодёжи в современной России» участниками которого стали 96 специалистов, занимающихся военно-патриотической и воспитательной работой на территории района. Семинар прошел с приглашением федеральных и региональных спикеров по 6 тематикам: «Региональный учебно-методический центр военно-патриотического воспитания молодежи «Авангард» РС(Я) как площадка подготовки граждан к военной службе», «Боевая и политическая подготовка молодого пополнения в рядах Вооруженных сил РФ», «Лучшие практики военно-патриотической работы на базе ВПЦ «Вымпел», «Актуальные проблемы методики патриотического воспитания» и «Внеурочная занятость, как профилактика правонарушений и безнадзорности несовершеннолетних». ГАПОУ "МРТК" оплатили проезд преподавателей на сумму около 80 тысяч.
В октябре комитет провел Конкурс на поддержку военно-патриотических и военно-спортивных клубов общеобразовательных организаций Мирнинского района, являющихся муниципальными учреждениями, на организацию мероприятий по патриотическому воспитанию молодежи в 2021 году, участниками которого были военно-патриотические клубы района при образовательных учреждениях. По результатам конкурса поддержано 5 проектов развития военно-патриотической работы на сумму 300000 рублей.
Также в октябре была проведена дистанционная военно-патриотическая игра «Осенний призыв-2021». Совместно с МКУ «МРУО» к игре были привлечены 108 учеников старших классов, включая 3 состоящих на учете в СОП. В рамках игры были проведены интеллектуальные тематические тесты, спортивные соревнованиями соревнования по прикладным военным дисциплинам.
Знаковым событием 2021 года стал слет «Юнармии», который запустил работу районного штаба «Юнармии». Участниками слета стали 43 юнармейца. В 2022 году в июне был проведён ВПЛ "Честь имею" для 30 подростков, в августе проведены военно-спортивные игры "Зарница" для клубов общеобразовательных организаций района и молодёжных объединений при учреждениях и предприятиях. Также в 2022 году был проведён конкурс по поддержке проектов реализуемых ВПК, поддержку получили 5 клубов на сумму 500000 руб.</t>
  </si>
  <si>
    <t xml:space="preserve">В рамках работы по содействию профориентации и карьерным устремлениям молодёжи летом 2022 года была организована работа сезонных студенческих отрядов в 8 населенных пунктах Мирнинского района. В работе отрядов приняло участие 73 студента. Деятельность студенческих отрядов осуществлялась при софинансировании со стороны поселений где проводилась работа по благоустройству. </t>
  </si>
  <si>
    <t>Архитектурно-художественная концепция г. Мирного в виде Мастер-плана развития города Мирного разработана (исполнитель - ООО "КонкритДжанглАрхитектура") и одобрена городским Советом (решение ГС от 19.01.2023 № V-5-1), создана рабочая группа по его реализации (Постановление городской Администрации от 27.02.2023 № 204), в стадии завершения подготовка Дорожной карты по реализации Мастер-плана г. Мирного.  Основные объекты Мастер-плана вошли в План мероприй по реализации Указа Главы РС(Я) от 21.08.2022  № 2573 "О развитии Мирнинского района Республики Саха (Якутия) на период до 2030 года", утв. распоряжением Правительства РС(Я) от 23.12.2022 № 1249-р. Куратор УАиГ</t>
  </si>
  <si>
    <t>В течение 2022 года на официальном сайте МО "Мирнинский район" размещались сведения о вакантных должностях и проводились конкурсы на вакантные должности.</t>
  </si>
  <si>
    <t>Комплекс по переработке природного газа с целью извлечению гелия</t>
  </si>
  <si>
    <r>
      <t xml:space="preserve">При росте среднегодовой численности населания отмечается незначительное снижение численности населения  на 01.01.2020 г. по сравнению с данными на 01.01.2019 г.:
- на 01.01.2019 г. - 72 483 чел.
- на 01.01.2020 г. - 72 201 чел.;
- на 01.01.2021г. - 71 898 чел;
- на 01.01.2022 - 72 302 чел.
</t>
    </r>
    <r>
      <rPr>
        <b/>
        <sz val="9"/>
        <rFont val="Times New Roman"/>
        <family val="1"/>
        <charset val="204"/>
      </rPr>
      <t>По состоянию на  01.01.2022г. отмечается незначительное увеличение численности населения.</t>
    </r>
  </si>
  <si>
    <t>Снижение по сравнению с 2018 г. в связи со снижением объема отгруженных товаров собственного производства и выполненных услуг на 3,7%:
- 2019 г. - 321 574,2 млн.руб.;
- 2018 г. - 333 601,4 млн.руб.
Увеличение по сравнению с 2019 годом на 2,7%.
2020 г. - 330 056,4 млн руб.
Увеличение по сравнению с 2020 годом на 57% связано с увеличением деятельности промышленных предприятий.
2022 год - 558 540 млн руб., увеличение по сравнению с 2021 годом на 12,2% связано с деятельностью промышленных предприятий.</t>
  </si>
  <si>
    <t>Отмечается увеличение общей площади жилых помещений:
- 2017 г. - 1 576,6 тыс.кв.м.
- 2018 г. - 1 561 тыс.кв.м;
- 2020г. - 1476.3 тыс. кв.м;
- 2019 г. - 1 491.9 тыс.кв.м;
- 2021г. - 1 618,39 тыс.кв.м.
- 2022г. - 1 606,15 тыс.кв.м.</t>
  </si>
  <si>
    <t>Объем инвестицй увеличилися в 2019 году по сравнению с 2018 годом на 14.4% 
Объём инвестиций за 2020 год снизился по сравнению с 2019 годом на 2.17%.
Объём инвестиций за 2021 год увеличился по сравнению с 2020 годом на 29%.
Объём инвестиций за 2022 год увеличился по сравнению с 2021 годом на 88%</t>
  </si>
  <si>
    <t>Строительство универсального спортивного комплекса в 5 кв. г. Мирный</t>
  </si>
  <si>
    <r>
      <t xml:space="preserve">По оценке реальная заработная плата за 2017г. составила 99384,4 (РНЗП за 2017г. - 103797,1 (данные статистики с сайта); ИПЦ - 104,44 (данные статистики с сайта).
По </t>
    </r>
    <r>
      <rPr>
        <b/>
        <sz val="9"/>
        <rFont val="Times New Roman"/>
        <family val="1"/>
        <charset val="204"/>
      </rPr>
      <t>оценке</t>
    </r>
    <r>
      <rPr>
        <sz val="9"/>
        <rFont val="Times New Roman"/>
        <family val="1"/>
        <charset val="204"/>
      </rPr>
      <t xml:space="preserve"> реальная заработная плата за 2018 г. составила 76 631,23 руб. 
93765,22 (ИПЦ за 2018г. - 102,73);
По оценке, реальная заработная плата за 2019 год составила 91991,65 руб., ИПЦ - 104,15.
По оценке, реальная заработная плата за 2020 год составила 107 905.10, ИПЦ - 103,95;
По оценке, реальная заработная плата за 2021 год составила 110 973,3, ИПЦ - 106,18%;
По оценке, реальная заработная плата за 2022 год составила 122 876,2, ИПЦ - 111,8%.</t>
    </r>
  </si>
  <si>
    <t>Естественный прирост населения за 2019 год остался на уровне 2018 года   и составил 378 чел. за счет: 
- число родившихся - 767 чел. (2018 г. - 809 чел.);
- число умерших - 457 чел. (2018 г. - 432 чел.).
Естественный прирост населения за 2020 год  снизился и составил 196 человек за счет:
-число родившихся - 650 человек;
- число умерших - 454 человека.
Естественный прирост насления за 2022 год составил 225 человек:
-число родившихся - 637 человек;
-число умерших - 412 человек.</t>
  </si>
  <si>
    <t>По итогам 2019 г. наблюдается рост незанятых граждан, зарегистрированных в Центре занятости населения Мирнинского района, по сравнению с 2018 г. на 9%. При этом, заявленная работодателями потребность в работниках выросла на 36%:
- 2019 г. - 1 144 чел.;
- 2018 г. - 843 чел.
По итогам 2020 года численность незанятых граждан увеличилась значительно. Это связано с выводом подразделений АК "АЛРОСА" (ПАО) за пределы РС(Я) и, как следствие, реогранизацией компании.
При этом, заявленная работодателями потребность в работниках снизилась (по отношению к 2019 году) на 55,8%:
2020 г. - 638 человек.
По итогам 2021 года наблюдается уменьшение числа людей, официально состоящих на учёте в центре занятости - 726 человек; заявленная рабодателями потребность составила 1 635 человек
По итогам 2022 года наблюдается уменьшение числа людей, официально состоящих на учёте в центре занятости - 325 человек; заявленная работодателями потребность составила 742 человека.</t>
  </si>
  <si>
    <t>Увеличение среднесписочной численности по итогам 2019 г. наблюдается на 4,8% по сравнению с 2018 г.;
Наблюдается снижение среднеспичное численности работников по итогам 2020 года на 5%.
Наблюдается незначительное снижение среднесписочной численности работников по итогам 2021 года на 5,3%.
Наблюдается незначительное снижение среднесписочной численности работников по итогам 2022 года на 0,7%</t>
  </si>
  <si>
    <t>Коэффициент напряженности на рынке труда на 01.01.2020 г. ниже республиканского, составившего 0,9, по РФ данный показатель составляет 0,5. 
По итогам 2019 г. наблюдается рост незанятых граждан, зарегистрированных в Центре занятости населения Мирнинского района, по сравнению с 2018 г. на 9%:
- 2019 г. - 712 чел.;
- 2018 г. - 653 чел.
При этом, заявленная работодателями потребность в работниках выросла на 36%:
- 2019 г. - 1 144 чел.;
- 2018 г. - 843 чел.
Коэффициент напряженности на рынке труда на 01.01.2021г. выше республиканского, составляющего 3,1 (это связано с реорганизацией в АК "АЛРОСА" (ПАО).
При этом, заявленная работодателями потребность в работниках снизилась на 55%:
2020г. - 638 человек.
Коэффициент напряжённости ниже, чем АППГ и составил 0,4. Заявленная работодателями потребность в работниках увеличилась в 2,5 раза и составила 1635 человек. 
Коэффициент напряженности за 2022 год такой же, составил 0,4.</t>
  </si>
  <si>
    <t>По итогам 2019 г. миграционный отток увеличился в 7.6 раз, при этом число выбывших граждан сократилось на 5.4%:
- 2018 г. - -77 чел. (4 5310 прибывших, 5 387 убывших);
- 2019 г. - -584 чел. (4 512 прибывших, 5 096 убывших);
- 2020г. - -361 человек (4010 прибывших, 4371 выбывших). 
По итогам 2020 года миграционный отток уменьшился в 1.6 раза, при этом число выбывших граждан сократилось на 15%.
По итогам 2021 года фиксируется миграционный прирост - 598 человек. Число прибывших - 4 960 человек, число убывших - 4 362 человека. Число выбывших сократилось незначительно по сравнению с 2020 годом, число прибывших возросло на 23,6%.
По итогам 2022 года фиксируется миграционная убыль: - 419 человек. Число прибывших - 5 242 чел., число убывших - 5 661,00 человек.</t>
  </si>
  <si>
    <t xml:space="preserve"> С 01.01.2019 года в Мирнинском районе образовательные услуги в сфере дошкольного образования оказывает Автономная некоммерческая дошкольная образовательная организация «Алмазик» в 28 детских садах-филиалах. Прием во все дошкольные образовательные учреждения района осуществляется с 1,5 лет. По состоянию на 01.01.2023 г. детские сады посещают 4 308 детей, из них от 1,5 до 3 лет – 840, от 3 до 7 лет – 3 468 ребенка. В 2022 году по сравнению с 2021 годом число детей, состоящих в очереди с 0 до 7,  сократилась с 889 до 776 детей в связи с оттоком населения на ПМЖ за пределы района и снижением рождаемости, из них  очередь с 3 до 7 лет  отсутствует.
 На сегодняшний день очередность в дошкольные образовательные учреждения Мирнинского района для детей с 2 до 7 лет отсутствует, обеспечены местами все желающие дети, которым на 01.01.2023 года  исполнилось 1,5 года. На базе четырех детских садов в г. Мирном открыты 5 групп для детей с 1 года до 2 лет.</t>
  </si>
  <si>
    <r>
      <t xml:space="preserve">Всего выпускников 9 и 11 классов в 2019 году, получивших аттестаты, - 1 394 человека. Поступили в учреждения высшего и среднего профессионального образования по специальностям ключевых отраслей экономики МО "Мирнинский район" - 507 человек.
</t>
    </r>
    <r>
      <rPr>
        <b/>
        <sz val="9"/>
        <rFont val="Times New Roman"/>
        <family val="1"/>
        <charset val="204"/>
      </rPr>
      <t>2020 год:</t>
    </r>
    <r>
      <rPr>
        <sz val="9"/>
        <rFont val="Times New Roman"/>
        <family val="1"/>
        <charset val="204"/>
      </rPr>
      <t xml:space="preserve"> количество выпускников 9,11 классов, поступивших в учреждения высшего и среднего профессионального образования по специальностям ключевых отраслей экономики МО "Мирнинский район" (516 чел.) к общему количеству выпускников 9,11 классов (1 302 чел.)
</t>
    </r>
    <r>
      <rPr>
        <b/>
        <sz val="9"/>
        <rFont val="Times New Roman"/>
        <family val="1"/>
        <charset val="204"/>
      </rPr>
      <t>2021 год:</t>
    </r>
    <r>
      <rPr>
        <sz val="9"/>
        <rFont val="Times New Roman"/>
        <family val="1"/>
        <charset val="204"/>
      </rPr>
      <t xml:space="preserve"> количество выпускников 9,11 классов, поступивших в учреждения высшего и среднего профессионального образования по специальностям ключевых отраслей экономики МО "Мирнинский район" (486 чел.) к общему количеству выпускников 9,11 классов (1 350 чел.)
2022 год: количество выпускников 9,11 классов, поступивших в учреждение высшего и среднего профессионального образования по специальностям ключевых отраслей экономики МО "Мирнинский район" (568) к общему количеству выпусников 9,11 классов (1224 чел.)</t>
    </r>
  </si>
  <si>
    <t xml:space="preserve">Всего в 9-11 классах в муниципальных школах обучались 1638 человек, из них по программам углубленнего изучения обучаются 221 обучающихся 9-11 классов, по профильным -506 обучающихся 10-11 классов и 148 обучающихся в онлайн-Алроса классах.  Охват обучающихся, проходящих обучение по углубленной, профильной (корпоративной) образовательным программам, составляет 875 обучающихся. Доля обучающихся, проходящих обучение по углубленной, профильной (корпоративной) образовательным программам составляет 53%.
</t>
  </si>
  <si>
    <t>За 2019 год отмечается снижение новорожденных на 43 реб. по сравнению с 2018 г.:
- 2019 г. - 767 дет.;
- 2018 г. - 810 дет.
За 2020 год отмечается снижение новорожденных на 117 детей.
- 2020г. - 650 детей.
В 2021 году родилось 627 детей, что на 23 ребёнка меньше, чем в 2020 году.
В 2022 году родилось 637 детей, что на 10 детей больше, чем в 2021 году.</t>
  </si>
  <si>
    <t>В 2020 году не зарегистрировано младенческих смертей.  В 2021 г. зарегистрирован 1 случай младенческой смертности. В 2022 г. 2 случая младенческой смертности на 625 родившихся живыми</t>
  </si>
  <si>
    <t>Число умерших за 2018 год - 432 человека.
Число умерших за 2019 год - 457 чел.
Число умерших за 2020 год - 454 человека.
Число умерших за 2021 год - 630 человек.
Число умерших за 2022 год - 412 человек.</t>
  </si>
  <si>
    <t>Объем отгруженных товаров, выполненных работ и услуг по виду "Добыча полезных ископаемых" в действующих ценах составил:
- 2018 г. - 291,2 млрд.руб.;
- 2019 г. - 277,8 млрд.руб.;
- 2020 г. - 285,03 млрд руб.;
- 2021 г. - 456,9 млрд. руб.;
- 2022 год - 510,6 млрд</t>
  </si>
  <si>
    <t>Информации по количеству добытых алмазов за 2022 год нет.</t>
  </si>
  <si>
    <t xml:space="preserve">Объем отгруженных товаров, выполненных работ и услуг по виду "Обрабатывающие производства" в действующих ценах составил:
- 2018 г. - 0,7 млрд.руб.
- 2019 г. - 0,7 млрд.руб.
- 2020г. - 0,7 млрд руб.
- 2021г.- 0,7 млрд руб.
-2022 г. - 0,7 млрд руб
</t>
  </si>
  <si>
    <t>Объем отгруженных товаров, выполненных работ и услуг по виду "Сельское хозяйство, лесное хозяйство, охота, рыболовство и рыбоводство" в действующих ценах составил:
- 2018 г. - 44 млн.руб.
- 2019 г. - 44 млн.руб.
 - 2020г. - 55 млн руб.
- 2021г. - 86,05 млн руб.
-2022 г - 11,9</t>
  </si>
  <si>
    <t>Объем отгруженных товаров, выполненных работ и услуг по виду "Обеспечение электрической энергией, газом и паром; кондиционирование воздуха" в действующих ценах составил:
- 2018 г. - 14,8 млрд.руб.
- 2019 г. - 12,9 млрд.руб.
- 2020г. - 12,9 млрд руб.
- 2021г. - 12,546 млрд рублей
-2022г - 14,007 млрд рублей</t>
  </si>
  <si>
    <t>тыс.руб</t>
  </si>
  <si>
    <t>Оборот увеличен по сравнению с 2018 г. на 4,4%.
Оборот незначительно снизился по сравнению с 2019 годом (на 4%).
Оборот увеличился по сравнению с 2020 годом на 9%.
Оборот увеличился по сравнению с 2021 годом на 14%</t>
  </si>
  <si>
    <t>Объем работ, выполненных по виду деятельности "Строительство" в действующих ценах составил:
- 2018 г. - 19,1 млрд.руб.
- 2019 г. - 15,4 млрд.руб.;
- 2020 г. - 3,75 млрд. руб.
- 2021г. - 2,53 млрд руб.
- 2022г. - 4, 287 млрд руб</t>
  </si>
  <si>
    <t>Предлагается исключить данный показатель в связи с тем, что степень износа несущих конструкций дома определяется специализированной организацией по результатам технического обследования, а также, в виду отсутствия законодательно закрепленного понятия "ветхое жилье"</t>
  </si>
  <si>
    <t>В 2022 г. показатель снизился по отношению к 2021 г. в связи со сносом аварийных благоустроенных МКД и отсутствием нового строительства.  ГВС отсутствует в МО "Ботуобуйинский наслег", МО "Садынский национальный эвенкийский наслег", МО "Чуонинский наслег", МО "Поселок Алмазный".</t>
  </si>
  <si>
    <t>В 2019 году АО "АЛРОСА-Газ" выполнила работы по газификации 10 жилых домов с. Тас-Юрях (за счет средств ООО "Иркутская нефтяная компания").
В 2020 году небольшой рост обусловлен подключением ИЖС граждан за счёт собственных средств.
В 2021 году было газифицировано 10 ИЖС в с. Тас-Юрях
В 2022 году газифицировано 20 домовладений (г. Мирный – 11, с. Тас-Юрях – 8, с. Арылах – 1).</t>
  </si>
  <si>
    <t>Согласно реестра субъектов малого и среднего предпринимательства Федеральной налоговой службы, на территории Мирнинского района действует 2 136 субъекта малого и среднего предпринимательства, из них микропредприятий - 2099 ед, из них индивидуальных предпринимателей  - 1 449 ед., 36 малых предприятия и 1 среднее предприятие. Снижение численности по сравнению с 2018 г. составляет 19% по причине снижения покупательского спроса населения и низкой конкурентной способности. Увеличение интернет-продаж др. регионов.
На территории Мирнинского района действует 2116 из них 2 средних, 37 малых и 2077 микропредприятия. По сравнению с 2019 г. снизилось количество микропредприятий на 1% .
По состоянию на 01.01.2022 года на территории Мирнинского района действует 2109 СМП, из них 2 средних, 36 малых и 2071 микропредприятий (АППГ - 2116, снижение составило менее 1%).
 По состоянию на 01.01.2023 согласно реестру ФНС, на территории Мирнинского района действует 2144 (АППГ- 2109) субъектов предпринимательства, из них: 1 среднее, 38 малых, 2105 микропредприятия, среди них 17 предприятий являются социальными. Увеличение численности предпринимательства за год составило почти на 2%</t>
  </si>
  <si>
    <t>Снижение числлености населения, занятого в МСП, связано с общей экономической ситуацией в стране</t>
  </si>
  <si>
    <t>По данным ГАУ "Центр стратегических исследований при Главе РС(Я)" и  оценке эффективности органов местного самоуправления, доля населения, удовлетворенного деятельностью органов МСУ составляет 60%</t>
  </si>
  <si>
    <t xml:space="preserve">По данным ГАУ "Центр стратегических исследований при Главе РС(Я)", доля населения, удовлетворенного информационной открытостью, составляет 62%. </t>
  </si>
  <si>
    <t xml:space="preserve">В 2019 году признаны МКД аварийными в МО "Город Мирный", МО "Город Удачный", МО "Поселок Айхал". По состоянию на 01.01.2020 г.  площадь аваийных МКД 118 470,04 кв.м
В 2020 году признаны МКД аварийными в МО "Город Мирный", МО "Поселок Айхал". По состоянию на 01.02.2021 г.  площадь аваийных МКД 119 512,80 м.кв.
По состоянию на 01.01.2022 площадь аварийных домов составляет 196 605,6 кв.м. В 2021 году признано аварийными в г. Мирный 158 жилых домов, п. Чернышевский - 22 МКД, п. Светлый - 21 МКД. Площадь снесенных аварийных МКД в 2021 году и домов, поврежденных в результате пожаров - 13 795,1 кв.м.
По состоянию на 01.01.2023 площадь аварийных домов составляет 199 656,1 кв.м. </t>
  </si>
  <si>
    <t>х-100</t>
  </si>
  <si>
    <t>199656,1-12,4</t>
  </si>
  <si>
    <t>В 2022 году затраты на охрану окружающей среды МО "Мирнинский район" составили 3 461,36 тыс. руб. (2021г. - 3 180,9 тыс. руб.), из них:
- на охрану атмосферного воздуха и предотвращение изменения климата:
2018 г. - 51 417 тыс.руб.;
2019 г. - 95 794 тыс.руб.;
2020 г. - 72 753 тыс.руб.;
2021г. - 131 176 тыс.руб.;                                                                                                                                                                                                          2022г. - 85 858 тыс.руб.
- на сбор и очистку сточных вод:
2018 г. - 398 485 тыс.руб.;
2019 г. - 631 316 тыс.руб.;
2020 г. - 478 256 тыс. руб.;
2021 г. - 311 561 тыс. руб.;                                                                                                                                                                                                                     2022г. - 372 228 тыс.руб.
- на обращение с отходами:
2018 г. - 519 324 тыс.руб.;
2019 г. - 2 441 280 тыс.руб.;
2020 г. - 1 848 814 тыс.руб.;
2021 г. - 2 191 431 тыс. руб.;                                                                                                                                                                                                   2022г. - 1 841 295 тыс.руб.
- на защиту и реабилитацию земель, поверхностных и подземных вод:
2018 г. - 1 468 982 тыс.руб.;
2019 г. - 643 152 тыс.руб.;
2020 г. - 944 953 тыс. руб.;
2021 г. - 455 880 тыс. руб.;                                                                                                                                                                                         2022г. - 1 093 814 тыс.руб.</t>
  </si>
  <si>
    <t>На территории Мирнинского района, расположено 5 объектов размещения твердых коммунальных отходов: г. Удачный, п. Айхал, п. Светлый, п. Чернышевский, а также на территории МО «Ботуобуйинский наслег» функционирует ОРО АО "РНГ" на котором размещаются отходы от населения и социальных объектов с. Тас-Юрях (данные объекты внесены в ГРОРО, что позволяет на законных основаниях размещать ТКО).</t>
  </si>
  <si>
    <t>В 2022 году 46 молодых семьей Мирнинского района получили свидетельства о праве на получение социальной выплаты на приобретение жилого помещения или строительство индивидуального жилого дома, в т.ч. 18 многодетных семей.   Формирование списка молодых семей - участников мероприятия в 2022 году произведено в строгом соответствии с учетом квоты в следующем порядке: молодые семьи, поставленные на учет в качестве нуждающихся в улучшении жилищных условий до 1 марта 2005 г. или молодые семьи, имеющие 3 и более детей, которые должны составлять не менее 70 % от общего количества молодых семей, включаемых в указанный список и 30 % молодые семьи, не относящиеся к данной категории.                            По состоянию на 30.12.2022 г. реализованы 45 свидетельств о праве на получение социальной выплаты на приобретение жилого помещения. В отчетном году молодая семья из с. Арылах (46 свидетельство), с целью обеспечения социальной выплатой в размере 811 085,94 руб., изъявившей получить свидетельство о праве на получение социальной выплаты в 2022 году, по согласованию с Министерством строительства РС(Я), реализует право в 2023 году в размере 371 159,14 рублей (Федеральный бюджет – 348 889,59 руб., Государственный бюджет РС(Я) – 22 269,55 руб.) и средств бюджета МО «Мирнинский район» в размере 439 926,80 рублей, отраженных на лицевом счете, поступившем во временное распоряжение учреждения в 2022 году.                                                                                                                                                                В 2022 году на реализацию данного мероприятия предусмотрено средств из всех уровней бюджетов на общую сумму в размере 65 378 289,21 руб. (в т.ч. из средств Федерального бюджета 28 122 549,60 руб., Республиканского бюджета 1 795 056,61 руб.). Кассовый расход на 01.01.2023 г. составляет 64 215 952,51 руб. из всех уровней бюджетов. Невостребованный остаток в размере 351 250,76 руб. (бюджеты РФ, ГБ, МБ) образовался после распределения средств по уровням софинансирования. 
Неиспользованный остаток средств в размере 160 735,08 руб. возвращен в установленном порядке в соответствующие бюджеты, а именно: в Федеральный бюджет – 151 090,96 руб., в Государственный бюджет РС(Я) – 9 644,12 руб. пропорционально уровню софинансирования в соответствии с Бюджетным кодексом РФ.</t>
  </si>
  <si>
    <t>Информирование населения из числа получивших дальневосточный гектар проводится на постоянной основе. Меры поддержки для освоения "Дальневосточного гектара" в области сельского хозяйства, безработным гражданам, решившим стать прндпринимателями, малому и среднему предпринимательству размещены на стенде учреждения, в том числе информация по кредитным продуктам, которыми могут воспользоваться участники Программы "Дальневосточный Гектар".Гражданам получившим Дальневосточные гектары после всей процедуры оформления Договоров безвозмездного пользования земельного участка, проводится консультация по мерам поддержки для освоения "Дальневосточного гектара" по направлениям вида деятельности сельское хозяйство, поддержки малого и среднего предпринимательства, о программах субсидии на возмещение части затрат, финансовой помощи при освоении дальневосточного гектара. А также проводится работа по информированию граждан после истечения 5 лет со дня регистрации договора безвозмездного пользования о необходимости подать заявление на регистрацию права собственности на земельный участок.</t>
  </si>
  <si>
    <t>В 2019 году 9 молодых семей, проживающие в сельской местности улучшили жилищные условия. При этом общая численность молодых и многодетных  на 01.01.2020 г. составляет 180 семей.
В 2020 году 9 молодых семей, проживающих на территории сельских поселений Мирнинского района, улучшили жилищные условия путем использования средств социальной выплаты в рамках муниципальной программы по обеспечению жильем молодых семей. По сост. на 01.01.2021 года по Мирнинскому району 167 семей состоит в очереди по вышеуказанной муниципальной программе.
В 2021 году 3 молодые  семьи, проживающие  на территории сельских поселений Мирнинского района, улучшили жилищные условия путем использования средств социальной выплаты в рамках муниципальной программы по обеспечению жильем молодых семей. По сост. на 01.01.2022 года по Мирнинскому району 171 семей состоит в очереди по вышеуказанной муниципальной программе.
В 2022 году 8 молодые  семьи, проживающие  на территории сельских поселений Мирнинского района, улучшили жилищные условия путем использования средств социальной выплаты в рамках муниципальной программы по обеспечению жильем молодых семей. По сост. на 01.01.2023 года по Мирнинскому району 134 семей состоит в очереди по вышеуказанной муниципальной программе.</t>
  </si>
  <si>
    <t>МКУ "КСУ" (Корнилов С.В.)</t>
  </si>
  <si>
    <t>По итогу 2022 г Среднесписочная численность средних предрпиятий составила 184 чел, малых,включая микро 1145. Среднесписочная численность работников всех предприятий и организаций 36 158 чел</t>
  </si>
  <si>
    <t>Капитальный ремонт автомобильной дороги 1163-й км а/д "Вилюй" - Мирный -Удачный - Оленек - Саскылах - Юрюнг-Хая (а/д "Анабар"), с подъездом к п. Айхал на участке км 0+000 - км 30+000 на территории Мирнинского района Республики Саха (Якутия) (КПЖЦ)</t>
  </si>
  <si>
    <t>2022-2029</t>
  </si>
  <si>
    <t>Министерство транспорта и дорожного хозяйства Республики Саха (Якутия)</t>
  </si>
  <si>
    <t>Газификация п. Верхний (г. Мирный)</t>
  </si>
  <si>
    <t>2023-2029</t>
  </si>
  <si>
    <t>Строительство коммунальной инфраструктуры для индивидуального жилищного строительства (участки для многодетных семей) микрорайона УСЛЭП г. Мирный</t>
  </si>
  <si>
    <t>2027-2029</t>
  </si>
  <si>
    <t>Строительство коммунальной инфраструктуры для индивидуального жилищного строительства (участки для многодетных семей) г. Удачный</t>
  </si>
  <si>
    <t>Строительство коммунальной инфраструктуры к земельным участкам, выделенным для многодетных семей в п. Алмазном</t>
  </si>
  <si>
    <t>Модернизация сетей теплоснабжения на участке от УТ-14 до УТ-19 в п. Светлом</t>
  </si>
  <si>
    <t>Министерство жилищно-коммунального хозяйства и энергетики Республики Саха (Якутия), ОАО «Теплоэнергосервис» (по согласованию), МО "Мирнинский район" (по согласованию), МО "Посёлок Светлый (по согласованию)</t>
  </si>
  <si>
    <t>Строительство станции биологической очистки в с. Сюльдюкар, в т.ч. разработка проектно-сметной документации</t>
  </si>
  <si>
    <t xml:space="preserve">МО "Садынский национальный эвенкийский наслег" (по согласованию)
Министерство сельского хозяйства Республики Саха (Якутия),
Министерство жилищно-коммунального хозяйства и энергетики Республики Саха (Якутия) </t>
  </si>
  <si>
    <t>Строительство  заправочной станции газомоторного топлива в г.Удачный</t>
  </si>
  <si>
    <t>Капитальный ремонт здания Пожарной части № 3 по охране п.Чернышевский</t>
  </si>
  <si>
    <t>Государственный комитет по обеспечению безопасности жизнедеятельности населения Республики Саха (Якутия)</t>
  </si>
  <si>
    <t>Капитальный ремонт здания Пожарной части № 4 по охране п.Светлый</t>
  </si>
  <si>
    <t>Создание зоны семейного отдыха в г. Мирный: проектирование и строительство двух аллей с амфитеатром в городском парке</t>
  </si>
  <si>
    <t>Благоустройство территории под горнолыжную базу возле реки Сытыкан в г. Удачный</t>
  </si>
  <si>
    <t xml:space="preserve">Благоустройство Парка отдыха (этно-центр "Айыы сирэ") в с.Арылах  </t>
  </si>
  <si>
    <t xml:space="preserve">
УАиГ (Сафонова С.А,)</t>
  </si>
  <si>
    <t>Благоустройство «Сквера Победы» в посёлке Алмазный</t>
  </si>
  <si>
    <t>Благоустройство «Сквера Победы» в с. Сюльдюкар</t>
  </si>
  <si>
    <t>Ремонт памятника Победе в Великой Отечественной войне 1941-194 "Обелиск Победы" и площади п. Светлый</t>
  </si>
  <si>
    <t>Строительство скейт-площадки в п. Айхал</t>
  </si>
  <si>
    <t>Устройство качественного энергосберегающего уличного освещения в г. Мирный</t>
  </si>
  <si>
    <t xml:space="preserve">Устройство качественного энергосберегающего уличного освещения в г. Удачный </t>
  </si>
  <si>
    <t>Устройство качественного энергосберегающего уличного освещения в п. Айхал</t>
  </si>
  <si>
    <t>Устройство качественного энергосберегающего уличного освещения в п. Чернышевский</t>
  </si>
  <si>
    <t>Устройство качественного энергосберегающего уличного освещения в п. Светлый</t>
  </si>
  <si>
    <t>Устройство качественного энергосберегающего уличного освещения в с. Арылах</t>
  </si>
  <si>
    <t>Устройство качественного энергосберегающего уличного освещения в с. Тас-Юрях</t>
  </si>
  <si>
    <t>Устройство качественного энергосберегающего уличного освещения в с. Сюльдюкар</t>
  </si>
  <si>
    <t xml:space="preserve">МКУ "КСУ" (Корнилов С.В.) </t>
  </si>
  <si>
    <t>МКУ "КСУ" (Корнилов С.В.)
УАиГ (Сафонова С.А,)</t>
  </si>
  <si>
    <t>Ремонт и покраска фасадов жилых домов в п. Светлом</t>
  </si>
  <si>
    <t>Ремонт и покраска фасадов жилых домов в п. Алмазный</t>
  </si>
  <si>
    <t>МО "Посёлок Чернышевский"</t>
  </si>
  <si>
    <t>Реконструкция старого здания ДК "Вилюйские Огни" под молодёжный многофункциональный центр с кинотеатром, дискотекой и кафетерием "Импульс"</t>
  </si>
  <si>
    <t>Капитальный ремонт центра народного творчества "Надежда" в п. Светлый</t>
  </si>
  <si>
    <t>МО "Посёлок Алмазный</t>
  </si>
  <si>
    <t>Строительство нового здания дома культуры в п. Алмазный</t>
  </si>
  <si>
    <t>Обустройство парка культуры и отдыха с. Тас-Юрях</t>
  </si>
  <si>
    <t>Ремонт и благоустройство площади "Вехи истории" с. Тас-Юрях</t>
  </si>
  <si>
    <t>Строительство  образовательного кластера технических специальностей в г. Мирный</t>
  </si>
  <si>
    <t>МКУ "МРУО" (Миронова Е.М.)</t>
  </si>
  <si>
    <t>Строительство спортивного комплекса ангарного типа в с. Тас-Юрях</t>
  </si>
  <si>
    <t>Создание медико-диагностического центра</t>
  </si>
  <si>
    <t>В 2022 году при образовательных учреждения, подведомственных МКУ "МРУО", создано 16 ВПК, действует ВПК при ЧОУ "Православная гимназия", при ГАПОУ РС (Я) МРТК функционирует 5 ВПК, в том числе "Вымпел - Якутия". Всего ВПК на территории района - 22.</t>
  </si>
  <si>
    <t>Значительное снижение обусловлено сокращением финансирования данного направления. Необходимо изменить показатель, в связи с  отсутствие финансирования в направлении патриотическое воспитание по программе МКУ "МРУО", а также существенным снижением финансирования по программе РКМ. Также в связи сокращением штатной численности РКМ.</t>
  </si>
  <si>
    <t>1.3.5.6</t>
  </si>
  <si>
    <t>1.5.5.7</t>
  </si>
  <si>
    <t>1.5.2.14</t>
  </si>
  <si>
    <t>3.2.6.10</t>
  </si>
  <si>
    <t>3.2.6.11</t>
  </si>
  <si>
    <t>3.2.6.12</t>
  </si>
  <si>
    <t>3.1.2.114</t>
  </si>
  <si>
    <t>3.1.2.115</t>
  </si>
  <si>
    <t>3.1.2.116</t>
  </si>
  <si>
    <t>3.1.2.117</t>
  </si>
  <si>
    <t>3.1.2.118</t>
  </si>
  <si>
    <t>3.1.1.25</t>
  </si>
  <si>
    <t>3.1.2.119</t>
  </si>
  <si>
    <t>3.1.2.120</t>
  </si>
  <si>
    <t>3.1.2.121</t>
  </si>
  <si>
    <t>3.1.2.122</t>
  </si>
  <si>
    <t>3.1.2.123</t>
  </si>
  <si>
    <t>3.1.2.124</t>
  </si>
  <si>
    <t>3.1.2.125</t>
  </si>
  <si>
    <t>3.1.2.126</t>
  </si>
  <si>
    <t>3.1.2.127</t>
  </si>
  <si>
    <t>3.1.2.128</t>
  </si>
  <si>
    <t>3.1.2.129</t>
  </si>
  <si>
    <t>3.1.2.130</t>
  </si>
  <si>
    <t>3.1.2.131</t>
  </si>
  <si>
    <t>3.1.2.132</t>
  </si>
  <si>
    <t>2.2.6.2</t>
  </si>
  <si>
    <t>3.1.1.26</t>
  </si>
  <si>
    <t>МобУ: № 103 Мирный - с.Тас-Юрях; № 201 г.Мирный - п.Чернышевский; № 205 г.Мирный - с.Сюльдюкар; № 301 Айхал - Полярный; № 101 Мирный - Арылах; № 203 Мирный - Светлый.</t>
  </si>
  <si>
    <t>МобУ: в 2022 году транспортные средства, использующие природный газ в качестве моторного топлива на балансе муниципальных образований района отсутствуют. В перспективе, при выделении финансирования планируется приобретение новой техники на газомоторном топливе.</t>
  </si>
  <si>
    <t>МобУ: в июле 2022 года заключен государственный контракт на выполнение работ по реконструкции мостового перехода через р.Чуоналыр на автомобильной дороги "Анабар". Срок завершения работ по контракту октябрь 2023 год.</t>
  </si>
  <si>
    <t>Приложение к постановлению</t>
  </si>
  <si>
    <r>
      <t>от "</t>
    </r>
    <r>
      <rPr>
        <u/>
        <sz val="12"/>
        <color theme="1"/>
        <rFont val="Times New Roman"/>
        <family val="1"/>
        <charset val="204"/>
      </rPr>
      <t>10</t>
    </r>
    <r>
      <rPr>
        <sz val="12"/>
        <color theme="1"/>
        <rFont val="Times New Roman"/>
        <family val="1"/>
        <charset val="204"/>
      </rPr>
      <t xml:space="preserve">" </t>
    </r>
    <r>
      <rPr>
        <u/>
        <sz val="12"/>
        <color theme="1"/>
        <rFont val="Times New Roman"/>
        <family val="1"/>
        <charset val="204"/>
      </rPr>
      <t>июля</t>
    </r>
    <r>
      <rPr>
        <sz val="12"/>
        <color theme="1"/>
        <rFont val="Times New Roman"/>
        <family val="1"/>
        <charset val="204"/>
      </rPr>
      <t xml:space="preserve"> 2018 г. № </t>
    </r>
    <r>
      <rPr>
        <u/>
        <sz val="12"/>
        <color theme="1"/>
        <rFont val="Times New Roman"/>
        <family val="1"/>
        <charset val="204"/>
      </rPr>
      <t>965</t>
    </r>
  </si>
  <si>
    <t>ПЛАН МЕРОПРИЯТИЙ</t>
  </si>
  <si>
    <t>по реализации Стратегии социально-экономического развития Мирнинского района Республики Саха (Якутия) на период до 2030 года</t>
  </si>
  <si>
    <t>Содержание</t>
  </si>
  <si>
    <t>1.</t>
  </si>
  <si>
    <t>Этапы реализации Стратегии социально-экономического развития Мирнинского района Республики Саха (Якутия)  на период до 2030 года</t>
  </si>
  <si>
    <t>2.</t>
  </si>
  <si>
    <t>Система стратегических целей и направлений социально-экономического развития Мирнинского района</t>
  </si>
  <si>
    <t>3.</t>
  </si>
  <si>
    <t>Показатели реализации Стратегии социально-экономического развития Мирнинского района Республики Саха (Якутия) на период до 2030 года</t>
  </si>
  <si>
    <t>4.</t>
  </si>
  <si>
    <t>Комплекс мероприятий</t>
  </si>
  <si>
    <t>5.</t>
  </si>
  <si>
    <r>
      <t xml:space="preserve">Приоритетные </t>
    </r>
    <r>
      <rPr>
        <sz val="14"/>
        <color theme="1"/>
        <rFont val="Times New Roman"/>
        <family val="1"/>
        <charset val="204"/>
      </rPr>
      <t>проекты Мирнинского района</t>
    </r>
  </si>
  <si>
    <t>Завершенные приоритетные проекты Мирнинского района</t>
  </si>
  <si>
    <t>Раздел 1.</t>
  </si>
  <si>
    <t>Этапы реализации Стратегии социально-экономического развития Мирнинского района Республики Саха (Якутия) 
на период до 2030 года</t>
  </si>
  <si>
    <t>Раздел 2.</t>
  </si>
  <si>
    <t>Миссия</t>
  </si>
  <si>
    <t>Мирнинский район – территория устойчивого роста, базирующегося на внедрении и развитии новых производств и технологий, опирающихся на интеграцию процессов социо-культурного и экономического развития</t>
  </si>
  <si>
    <t>Главная стратегическая цель</t>
  </si>
  <si>
    <t>К 2030 году обеспечить условия воспроизводства и роста уникального человеческого капитала на основе гармоничного сочетания:</t>
  </si>
  <si>
    <t>а) качественной экономической динамики, опирающейся на формирование инновационных технологических кластеров вокруг успешно функционирующих ключевых предприятий и перспективных точек роста;</t>
  </si>
  <si>
    <t>б) социально-ориентированной бюджетной, инвестиционной, экологической и инфраструктурной политики</t>
  </si>
  <si>
    <t>Стратегические приоритеты</t>
  </si>
  <si>
    <t>I. Развитие человеческого капитала</t>
  </si>
  <si>
    <t>II. Формирование экономики знаний</t>
  </si>
  <si>
    <t>III. Создание комфортной среды проживания</t>
  </si>
  <si>
    <t>IV. Сохранение природы для будущих поколений</t>
  </si>
  <si>
    <t>V. Повышение эффективности и открытости управления территорией</t>
  </si>
  <si>
    <t>Ключевой целевой показатель</t>
  </si>
  <si>
    <t xml:space="preserve">Отгружено товаров собственного производства, выполнено работ и услуг собственными силами (без субъектов малого предпринимательства) на душу населения </t>
  </si>
  <si>
    <t xml:space="preserve">Общая площадь жилых помещений, приходящаяся в среднем на 1 жителя муниципального образования </t>
  </si>
  <si>
    <t xml:space="preserve">Текущие (эксплуатационные) затраты на охрану окружающей среды, включая оплату услуг природоохранного назначения </t>
  </si>
  <si>
    <t>Целевое видение приоритета</t>
  </si>
  <si>
    <t>2. Развитие диверсифицированной высокотехнологичной экономики муниципального района с высокой предпринимательской активностью. Развитие инновационных и аддитивных технологий, NBIC-технологий, производства базируются на информационно-коммуникационных технологиях, нейролингвистических системах и в итоге формируют цифровую экономику района</t>
  </si>
  <si>
    <t>3. Развитие территории с оптимальным пространственным размещением, с качественным и надежным транспортным сообщением, повсеместным свободным интернет-доступом. Качественное жилье и благоустроенные городские и поселенческие территории, безопасные с точки зрения экологии, пожароустойчивости и техногенной защищенности, с высокой обеспеченностью культурно-досуговыми, спортивными, оздоровительными сооружениями</t>
  </si>
  <si>
    <t>4. Сохранение территорий и уклада жизни населения, обеспечение экологической безопасности территории</t>
  </si>
  <si>
    <t>5. Повышение качества и доступности услуг бюджетных учреждений, выполнение требований Градостроительного кодекса Российской Федерации, реализация якорных проектов диверсификации производственного сектора монопрофильных поселений, стимулирование инвестиционной активности хозяйствующих субъектов по приоритетным инвестиционным проектам, ликвидация административных барьеров в сфере строительства, улучшение имиджевых характеристик Мирнинского района, повышение информационной открытости Мирнинского района, улучшение инвестиционного климата и содействие инвесторам в реализации инвестиционных проектов, стимулирование инновационной деятельности, активизация взаимодействия с институтами развития и поддержки инвестиций и филиалами финансовых организаций, снижение административных барьеров и повышение информационной открытости</t>
  </si>
  <si>
    <t>Цели и задачи приоритета</t>
  </si>
  <si>
    <r>
      <rPr>
        <b/>
        <u/>
        <sz val="9.5"/>
        <color theme="1"/>
        <rFont val="Times New Roman"/>
        <family val="1"/>
        <charset val="204"/>
      </rPr>
      <t>Ц-1.1. Повышение качества жизни населения</t>
    </r>
    <r>
      <rPr>
        <sz val="9.5"/>
        <color theme="1"/>
        <rFont val="Times New Roman"/>
        <family val="1"/>
        <charset val="204"/>
      </rPr>
      <t xml:space="preserve">
З-1.1.1. Достижение высоких социальных стандартов
З-1.1.2. Создание комфортных условий жизни
З-1.1.3. Создание общих, равнодоступных  системы интеллектуальных, культурных и социальных "лифтов" (драйверов)</t>
    </r>
  </si>
  <si>
    <r>
      <rPr>
        <b/>
        <u/>
        <sz val="9.5"/>
        <color theme="1"/>
        <rFont val="Times New Roman"/>
        <family val="1"/>
        <charset val="204"/>
      </rPr>
      <t>Ц-4.1. Минимизация техногенной и антропогенной нагрузки на окружающую среду</t>
    </r>
    <r>
      <rPr>
        <sz val="9.5"/>
        <color theme="1"/>
        <rFont val="Times New Roman"/>
        <family val="1"/>
        <charset val="204"/>
      </rPr>
      <t xml:space="preserve">
З-4.1.1. Внедрение инновационных средств защиты окружающей среды и Smart-технологий в производство
З-4.1.2. Внедрение Smart-технологий в быту</t>
    </r>
  </si>
  <si>
    <r>
      <rPr>
        <b/>
        <u/>
        <sz val="9.5"/>
        <color theme="1"/>
        <rFont val="Times New Roman"/>
        <family val="1"/>
        <charset val="204"/>
      </rPr>
      <t>Ц-1.2. Развитие трудового потенциала</t>
    </r>
    <r>
      <rPr>
        <sz val="9.5"/>
        <color theme="1"/>
        <rFont val="Times New Roman"/>
        <family val="1"/>
        <charset val="204"/>
      </rPr>
      <t xml:space="preserve">
З-1.2.1. Обеспечение занятости населения и создание условий для развития самозанятости
З-1.2.2. Закрепление молодежи в муниципальном образовании
З-1.2.3. Сокращение профессионально-квалификационного дисбаланса на рынке труда
З-1.2.4. Привлечение молодых специалистов из других регионов РФ и стран для заселения на территории Мирнинского района
З-1.2.5. Подготовка кадров для ключевых отраслей экономики
З-1.2.6. Формирование механизмов профессиональной подготовки и переподготовки специальностям, соответствующим Стратегии СЭР-2030</t>
    </r>
  </si>
  <si>
    <r>
      <rPr>
        <b/>
        <u/>
        <sz val="9.5"/>
        <color theme="1"/>
        <rFont val="Times New Roman"/>
        <family val="1"/>
        <charset val="204"/>
      </rPr>
      <t>Ц-2.2. Диверсификации экономики путем создания кластера инновационных производств и высокотехнологичных отраслей экономики</t>
    </r>
    <r>
      <rPr>
        <sz val="9.5"/>
        <color theme="1"/>
        <rFont val="Times New Roman"/>
        <family val="1"/>
        <charset val="204"/>
      </rPr>
      <t xml:space="preserve">
З-2.2.1. Создание и развитие современного производства по добыче и переработке литиевого концентрата с учетом требований концепции устойчивого развития
З-2.2.2. Создание Логистического центра Западной Якутии
З-2.2.3. Развитие новых конкурентоспособных и экологичных отраслей экономики района с ориентиром на развитие малого и среднего предпринимательства 
З-2.2.4. Формирование условий для открытия новых высокотехнологичных производств
З-2.2.5. Развитие агропромышленного комплекса как основы продовольственной безопасности территории
З-2.2.6. Создание наукоемких, инновационных и энергосберегающих производств на платформе взаимодействия субъектов науки, образования, бизнеса и власти
З-2.2.7. Развитие экстремального и этно-экотуризма
З-2.2.8. Создание и развитие предприятий по полной переработке отходов производства и потребления населения на принципах «Зеленой» экономики
З-2.2.9. Развитие малого бизнеса и повышение предпринимательской активности населения</t>
    </r>
  </si>
  <si>
    <r>
      <rPr>
        <b/>
        <u/>
        <sz val="9.5"/>
        <color theme="1"/>
        <rFont val="Times New Roman"/>
        <family val="1"/>
        <charset val="204"/>
      </rPr>
      <t>Ц-5.2. Развитие местного самоуправления</t>
    </r>
    <r>
      <rPr>
        <sz val="9.5"/>
        <color theme="1"/>
        <rFont val="Times New Roman"/>
        <family val="1"/>
        <charset val="204"/>
      </rPr>
      <t xml:space="preserve">
З-5.2.1. Формирование и продвижение благоприятного и узнаваемого инвестиционного имиджа Мирнинского района в регионе, стране и мире
З-5.2.2. Диверсифицированная система многоуровневого социально-экономического партнерства бизнеса и власти
З-5.2.3. Содействие взаимодействию хозяйствующих субъектов в инвестиционно-инновационной сфере
З-5.2.4. Повышение эффективности органов муниципального управления в обеспечении благоприятного инвестиционного климата и снижения административных барьеров для инвесторов
З-5.2.5. Совершенствование нормативно-правовой базы в области инвестиционной деятельности
З-5.2.6. Обеспечение присутствия на территории Мирнинского района институтов развития и поддержки инвестиций и объектов финансовой инфраструктуры
З-5.2.7. Обеспечение организационного и методического сопровождения инвестиционных проектов
З-5.2.8. Развитие институтов муниципально-частного партнерства</t>
    </r>
  </si>
  <si>
    <r>
      <rPr>
        <b/>
        <u/>
        <sz val="9.5"/>
        <color theme="1"/>
        <rFont val="Times New Roman"/>
        <family val="1"/>
        <charset val="204"/>
      </rPr>
      <t>Ц-1.3. Формирование Фабрики интеллектуального капитала</t>
    </r>
    <r>
      <rPr>
        <u/>
        <sz val="9.5"/>
        <color theme="1"/>
        <rFont val="Times New Roman"/>
        <family val="1"/>
        <charset val="204"/>
      </rPr>
      <t xml:space="preserve">
</t>
    </r>
    <r>
      <rPr>
        <sz val="9.5"/>
        <color theme="1"/>
        <rFont val="Times New Roman"/>
        <family val="1"/>
        <charset val="204"/>
      </rPr>
      <t>З-1.3.1. Создание условий для раскрытия талантов у каждого ребенка
З-1.3.2. Развитие системы дошкольного образования
З-1.3.3. Совершенствование общего образования
З-1.3.4. Развитие системы среднего профессионального и высшего образования, расширяя на химические, нефтегазоперерабатывающие профили и специальности, специалистов IТ, инженеров аддитивных технологий, робототехники
З-1.3.5. Формирование профессионального образовательного кампуса, ориентированного на подготовку кадров для нефтегазодобывающих высокотехнологичных отраслей.
З-1.3.6. Диверсификация образовательной среды по видам, уровням и технологиям развития человеческого капитала
З-1.3.7. Возможность непрерывного классического образования и разностороннего творческого развития в любом возрасте</t>
    </r>
  </si>
  <si>
    <r>
      <rPr>
        <b/>
        <u/>
        <sz val="9.5"/>
        <color theme="1"/>
        <rFont val="Times New Roman"/>
        <family val="1"/>
        <charset val="204"/>
      </rPr>
      <t>Ц-1.5. Повышение уровня здоровья населения</t>
    </r>
    <r>
      <rPr>
        <sz val="9.5"/>
        <color theme="1"/>
        <rFont val="Times New Roman"/>
        <family val="1"/>
        <charset val="204"/>
      </rPr>
      <t xml:space="preserve">
З-1.5.1. Формирование у населения потребностей в здоровом образе жизни
З-1.5.2. Популяризация физической культуры и спорта
З-1.5.3. Разработка и реализация программы обеспечения школьников начальных классов экологически чистыми продуктами в образовательных учреждениях
З-1.5.4. Повышение качества и доступности медицинских услуг
З-1.5.5. Формирование высокотехнологичной системы здравоохранения</t>
    </r>
  </si>
  <si>
    <r>
      <rPr>
        <b/>
        <u/>
        <sz val="9.5"/>
        <color theme="1"/>
        <rFont val="Times New Roman"/>
        <family val="1"/>
        <charset val="204"/>
      </rPr>
      <t>Ц-1.6. Повышение культурного уровня населения</t>
    </r>
    <r>
      <rPr>
        <sz val="9.5"/>
        <color theme="1"/>
        <rFont val="Times New Roman"/>
        <family val="1"/>
        <charset val="204"/>
      </rPr>
      <t xml:space="preserve">
З-1.6.1. Повышение качества и доступности услуг культуры и искусства
З-1.6.2. Вовлечение населения в культурно-досуговые сообщества
З-1.6.3. Создание условий для формирования всесторонне развитого молодого поколения
З-16.4. Возрождение и сохранение этнических культурных традиций и народного творчества, языка народов Якутии
З-1.6.5. Создание единого социально-активного гражданского общества</t>
    </r>
  </si>
  <si>
    <r>
      <rPr>
        <b/>
        <u/>
        <sz val="9.5"/>
        <color theme="1"/>
        <rFont val="Times New Roman"/>
        <family val="1"/>
        <charset val="204"/>
      </rPr>
      <t>Ц-1.7. Расширение системы социальной поддержки населения</t>
    </r>
    <r>
      <rPr>
        <sz val="9.5"/>
        <color theme="1"/>
        <rFont val="Times New Roman"/>
        <family val="1"/>
        <charset val="204"/>
      </rPr>
      <t xml:space="preserve">
З-1.7.1. Развитие социальной защиты населения</t>
    </r>
  </si>
  <si>
    <t>Процент удовлетворенности населения качеством предоставляемых услуг в сфере культуры в 2019 году составил 84%, в 2020 году - 84%, в 2021 году - 84% , в 2022 году - 85,8 %</t>
  </si>
  <si>
    <t>Количество учащихся за 2019 год составило 1 505 чел. (2018 г. - 1 454 чел.);
Количество учащихся за 2020 год составило 1467 человек;                                                                                                    
Количество учащихся за 2021 год составило 1477 человек;
Количество учащихся за 2022 год составило 1492 человека.</t>
  </si>
  <si>
    <t>Приложение 1</t>
  </si>
  <si>
    <t>Раздел 3.</t>
  </si>
  <si>
    <t>к пост. № _____ от __.__.2023г.</t>
  </si>
  <si>
    <t xml:space="preserve">2026-2028
</t>
  </si>
  <si>
    <t xml:space="preserve">Направлена заявка в Министерство образования и науки РС(Я) от 08.02.2022г № 619 о разработке проектно-сметной документации за счет средств государственного бюждета Республики Саха (Якутия). Объект включен в Инвестиционную программу Республики Саха (Якутия) под порядковым № 75. 
</t>
  </si>
  <si>
    <r>
      <t xml:space="preserve">Направлена заявка в Министерство образования и науки РС(Я) от 08.02.2022г № 619 о разработке проектно-сметной документации за счет средств государственного бюждета Республики Саха (Якутия). 
</t>
    </r>
    <r>
      <rPr>
        <b/>
        <u/>
        <sz val="12"/>
        <color rgb="FFFF0000"/>
        <rFont val="Times New Roman"/>
        <family val="1"/>
        <charset val="204"/>
      </rPr>
      <t/>
    </r>
  </si>
  <si>
    <t xml:space="preserve">В 2022 году с участием НКО «Целевой фонд будущих поколений Республики Саха (Якутия)» началось строительство второго корпуса МБОУ «СОШ №1». Выполнены работы по устройству свайного поля. 
</t>
  </si>
  <si>
    <t xml:space="preserve">Продолжается строительство центра дополнительного образования (Дворца детства): достраиваются два корпуса на базе незавершенных корпусов МПТИ (ф) СВФУ, проведены работы по прокладке трубопроводов водоснабжения и канализации, электромонтажные работы, монтажу и установке витражей, выполнено обустройство стяжки и утепление кровли 1-го корпуса, утепление и стяжка полов первого этажа, устройство кровли 2-го корпуса, монтаж оконных блоков, монтаж системы вентиляции, черновая отделка стен первого корпуса, подготовительные работы к благоустройству территории, обшивка фасада первого корпуса. 
</t>
  </si>
  <si>
    <t xml:space="preserve">По итогам 2022 года законтрактованы средства в сумме 102,6 млн.руб. из них: на приоберетение мебели для учебных кабинетов Центра цифрового образования детей «ИТ-Куб» (Дворца детства) - 2,8 млн. руб, оснащение оборудованием ИТ-Куб - 14,4 млн. руб., на оснащение студии записи вебинаров и онлайн-занятий Дворца детства - 4,5 млн.руб., на оснащение зрительного зала  - 34,0 млн.руб., на оснащение специализированными оборудованиями - 5,4 млн.руб., на оснащение мебелью - 15,5 млн.руб., на оснащение тренажерного зала  - 6,0 млн. руб., оснащения компьютерными и организационными техниками - 18,8 млн.руб., на приобретение сервера - 0,6 млн.руб., которые были организованы путем проведения конкурентной закупки, кроме этого заключены договора на оформление интерьера Дворца детства (таблички, указатели, жалюзи, картинки и т.д.) в сумме 0,6 млн.руб. Кассовое исполнение 100,1 млн. руб. Средства в размере 2,5 млн.руб будут исполнены в 2023 году по итогам монтажных работ (это предусмотрено по контракту). А также, в связи с нарушением сроков по строительству Дворца детства, часть запланированных закупок в сумме 40,3 млн. руб. перенесены на 2023 год, которые будут направлены на оснащение буфета, видео- фотостудии, лаборатории по биотехнологиям и интерактивного зала, приобретение кресел для зрительного зала Дворца детства.
</t>
  </si>
  <si>
    <t xml:space="preserve">Заключен Контракт на  "Выполнение работ по разработке проектно-сметной документации "Капитальный ремонт кровли МАОУ "СОШ № 19" г.Удачный, в т.ч.государственная экспертиза сметной документации.", Заказчик- СОШ  № 19, Подрядчик - ООО "Дизайн Проект", разработка проекта завершена, проект направлен ГАУ "Управление Госэкспертизы РС(Я)" на проверку.
</t>
  </si>
  <si>
    <t xml:space="preserve">Завершен I этап реализации проекта: приобретено и установлено специализированное оборудование, в настоящее время на базе полигона осуществляется учебная практика студентов. В феврале 2022 г. прошел X Открытый РЧ по компетенции "Добыча нефти и газа". Участие победителя РЧ на  итоговых соревнованиях, приравненных к Финалу Национального чемпионата в г. Когалым (ХМАО)- МЕДАЛЬОН ЗА ПРОФЕССИОНАЛИЗМ. Подписан договор о сетевом взаимодействии с ГБПОУ РС (Я) «Сунтарский технологический колледж», была организавана учебная практика студентов по программе «Оператор по добыче нефти и газа». В июне 2022 г. проведен демонстрационный экзамен по компетенции "Добыча нети газа". Разработатана проектно-сметной документация, в которой предусмотрены выполнение общестроительных работ,работа по системе автоматизации оборудования, а также по созданию блока по установке подготовки и перекачки нефти к транспортировке. Данные виды работ входят в состав 2 этапа работы. В марте 2023 г. проводится Региональный этап Всероссийского чемпионатного движения по профессиональному мастерству «Профессионалы» по компетенции "Добыча нефти и газа".
</t>
  </si>
  <si>
    <t>Заключен Контракт на  "Выполнение проектно-изыскательских работ системы электроснабжения и охранно-пожарной сигнализации по объекту МКОУ "СОШ № 15", Заказчик- СОШ  № 15, Подрядчик - ООО "Дизайн Проект", разработка проекта завершена,  проект направлен ГАУ "Управление Госэкспертизы РС(Я)" на проверку.</t>
  </si>
  <si>
    <t xml:space="preserve"> Разработаны программы профессиональной переподготовки "Обогащение полезных ископаемых", "Горные машины и оборудование", "Поздемная разработка рудеых месторождений", "Энергоснабжение и энергосбережение промышленных предприятий", "Автоматизация и электрический привод промышленных установок". В 2022 году по данным программам прошли обучение 15 чел.
</t>
  </si>
  <si>
    <t>Исполнено. Капитальный ремонт взрослой поликлиники завершён 30.01.2023 года.</t>
  </si>
  <si>
    <t xml:space="preserve">В г. Удачный работы по 1 этапу ремонта завершены, срок исполнения работ 2 этапа – до 01.09.2023г
</t>
  </si>
  <si>
    <t xml:space="preserve">Исполнено. Капитальный ремонт лечебного корпуса завершён в 2022 году.
</t>
  </si>
  <si>
    <t xml:space="preserve">В конце 2022 года объект был включён в распоряжение Главы Республики Саха (Якутия) от 28.12.2022 №1716-РГ "О внесении изменений в План социального развития центров экономического роста Республики Саха (Якутия)". Финансирование будет осуществляться за счёт федерального бюджета и государственного бюджета.
В 2023 году началось строительство второго корпуса (спортивного зала) МБОУ "Политехнический лицей".
</t>
  </si>
  <si>
    <t xml:space="preserve">Исполнено.
В 2022 году в г. Мирном завершено обустройство и асфальтирование трассы на лыжной базе в п.Заречном. 
</t>
  </si>
  <si>
    <t xml:space="preserve">В бюджете МО "Мирнинский район" на 2023 год за счёт АК "АЛРОСА" (ПАО) предусмотрено 50 млн для реализации данного мероприятия.
В настоящий момент ведётся поиск дополнительных источников финансирования со стороны МО "Город Мирный".
Проектно-сметная документация готова.
</t>
  </si>
  <si>
    <t>Капитальный ремонт здания по ул.Воропая, 15 для размещения многофункционального центра с детской школой искусств, центром дополнительного образования, администрацией в п. Светлый</t>
  </si>
  <si>
    <t>Строительство многофункционального культурного центра в с. Сюльдюкар</t>
  </si>
  <si>
    <t xml:space="preserve">ЦБ "Фонд будущих поколений" предварительно согласовывает включение объекта "Разработка проектной-сметной документации многофункционального центра с.Сюльдюкар" со сроком реализации 2024-2026 гг. в рамках ежегодных поступлений в размере 100 млн.руб. от АК "АЛРОСА" на поддержку Мирнинского района.
</t>
  </si>
  <si>
    <t>В 2022 году продолжено строительство дома. Завершена кладка наружных и внутренних стен, стяжка и теплоизоляция полов и стен, кровля и теплоизоляция установка оконных и балконных блоков ПВХ – 99%, установка витражей лоджий – 99%, установка навесной фасадной системы с теплоизоляцией – 99%, монтаж крыльца и пандус – 99%, внутренняя отделка (полы, потолки, стены) – 90%, внутреннее водоснабжение – 97%, внутренняя система отопления – 97%, внутренняя система канализации, в том числе ливневая – 99%, установка сантехприборов.
Завершение строительства и ввод объекта в эксплуатацию планируется в 2023 году.</t>
  </si>
  <si>
    <t xml:space="preserve">В 2022 году началось активное строительство 98-квартирного дома в г. Мирном в рамках республиканской адресной программы по переселению граждан из аварийного жилищного фонда.
Проведены земельные работы, началось возведение дома.
</t>
  </si>
  <si>
    <t xml:space="preserve">В 2021 году по пос. Светлому республиканская программа по переселению на 2019-2025 годы завершена.
</t>
  </si>
  <si>
    <t xml:space="preserve">Проектно-сметная документация разработана (стоимость строительства 4-х квартирного жилого деревянного дома составляет 38 млн рублей). Имеется положительное заключение государственной экспертизы. Ведётся поиск источников финансирования.
</t>
  </si>
  <si>
    <t xml:space="preserve">По этапу 2022 года переселению подлежат 17 жилых помещений. Переселено 3: приобретена 1 квартира на вторичном рынке в г. Мирный и выплачено 2 возмещения
</t>
  </si>
  <si>
    <t>Ведётся поиск источников финансирования.</t>
  </si>
  <si>
    <t>Асфальтирование дорог местного значения, в т.ч. Ремонт проезжей части</t>
  </si>
  <si>
    <r>
      <t>В 2022 году между Министерством транспорта и дорожного хозяйства РС(Я) и Администрацей МО "Поселок Айхал" заключено Соглашение о предоставлении субсидии из Дорожного фонда РС (Я) на реконструкцию ул. Юбилейная с благоустройством придомовых  территорий в п. Айхал на общую сумму 85 000 050,00: из Дорожного фонда РС (Я) - 63 750 037,50 руб., бюджет МО "Мирнинский район" - 16 750 000,00 руб., бюджет МО "Поселок Айхал" - 4 500 012,50 руб. 
 В связи с неблагоприятными погодными условиями (проливные дожди) работы выполнить не представилось возможным. 
Между Администрацией и Подрядчиком 26.12.2022 подписано Соглашение о расторжении МК. Средства возвращены в соответствующие бюджеты. 
По внебюджетным источникам: Заключены МК на выполнение работ по асфальтированию дорог общего пользования по ул. Промышленная, ул. Советская, ул. Попугаевой. Срок выполнения работ 01.09.2023г.</t>
    </r>
    <r>
      <rPr>
        <b/>
        <u/>
        <sz val="10"/>
        <color rgb="FFFF0000"/>
        <rFont val="Times New Roman"/>
        <family val="1"/>
        <charset val="204"/>
      </rPr>
      <t xml:space="preserve">
</t>
    </r>
  </si>
  <si>
    <t>В 2022 году были отремонтированы ул. Дзержинского и ул. Гидростроителей: было заменено автодорожное покрытие на двух километрах автодорог.</t>
  </si>
  <si>
    <t>В бюджете МО "Мирнинский район" на 2023 год предусмотрено 4 824 тыс.руб. для покупки автобуса</t>
  </si>
  <si>
    <t>В 2022 году были запланированы работы по асфальтированию (ямочный ремонт) дорог, однако, в связи с недобросовестностью подрядчика ИП Сорокин асфальтирование не произведено. Были произведены частичные работы по содержанию дорог.
В 2023 году планируются работы по ямочному ремонту и обслуживанию дорог.</t>
  </si>
  <si>
    <t>В бюджете МО "Мирнинский район" на 2023 год запланировано 7 000,00 тыс.рублей на разработку ПИР на асфальтирование улично-дорожной сети по ул. Центральная (МО "Чуонинский наслег")</t>
  </si>
  <si>
    <t xml:space="preserve"> В наличии проектно-сметная документация на реконструкцию и капитальный ремонт автодороги по ул. И. Иевлева. Общая потребность составляет 66 697,80 тыс.рублей; ведётся поиск источников финансирования.
В бюджете МО "Ботуобуйинский наслег" предусмотрено 7 833,399 тыс.рублей на выполнение части работ по реконструкции и капитальному ремонту автодороги ул. И.Иевлева с обустройством водосточных канав и пешеходных тротуаров.
</t>
  </si>
  <si>
    <t xml:space="preserve">Работы по строительству мостового перехода были запланированы на 2021-2022г. Средства 2021 года (29 500 тыс.руб.) были освоены в полном объеме; по объективным причинам работы в 2022 году выполнить не удалось. Работы будут завершены в 2023 году
</t>
  </si>
  <si>
    <t xml:space="preserve">В 2022 году велась разработка проектно-сметной документации на асфальтирование подъезда к п. Новому. В 2023 году в бюджете МО "Мирнинский район" предусмотрено 60 млн на эти цели.
</t>
  </si>
  <si>
    <t>Реализация инвестиционного проекта по строительству объектов рудника "МИР-Глубокий"</t>
  </si>
  <si>
    <t xml:space="preserve">АК "АЛРОСА" (ПАО) в 2022 году было официально объявлено о строительстве рудника "Мир-Глубокий", который создаст свыше 1 тысячи рабочих мест; общая сумма инвестиций - более 120 млрд рублей. Работы по проекту начнутся в 2023 году.
</t>
  </si>
  <si>
    <t>2022 год -выполнено благоустройство 2-х территорий, в рамках исполнения программы
Формирование комфортной городской среды (ул. Ойунского, д. 7 и ул. Московская, д. 12.
2022 год - в рамках проекта «1000 дворов на Дальнем Востоке» начаты работы по
благоустройству 6-ти дворовых территорий: ул. Комсомольская, д. 22; ул. Советская, д.17а; ул.
Бобкова, д.3; ул. Солдатова, д.3; ул. Тихонова, д.15/1, ул. Звездная, д. 46. Из-за неблагоприятных погодных условий часть запланированных работ по строительству новых комфортных общественных пространств перенесена на 2023 г. (укладка резиновой крошки, установка новых игровых комплексов и малых архитектурных форм).
2022 год - по программе ППМИ выполнялись работы по ремонту 3-х придомовых территорий по адресам: - ул. Советская, д. 12-14 (бетонирование территории, установка ограждений, скамеек, вазонов, урн); - ул. Тихонова, д. 14 (благоустройство детской игровой площадки, приобретение и установка игровых элементов, скамеек, урн, укладка резиновой крошки); - ул. Аммосова, д. 96/2 (устройство «Шахматного дворика» с покрытием из резиновой крошки, установка спортивного элемента, качелей, скамеек, урн, устройство освещения, тротуара). Из-за неблагоприятных погодных условий завершены работы по благоустройству только на дворовой территории по ул.Советской, д. 12-14. В летний период 2023 году планируется продолжить работы поблагоустройству игровых площадок (укладка резиновой крошки).
2022 год - по программе Благоустройство выполнены работ по асфальтированию
внутриквартальных дворовых территорий (ул. Комсомольская д. 22)</t>
  </si>
  <si>
    <t>Благоустройство внутриквартальных, придомовых и дворовых территорий</t>
  </si>
  <si>
    <t xml:space="preserve">В 2022 году МО «Город Мирный» получил субсидию на обустройство зон индивидуальной жилищной застройки – строительство сетей газоснабжения ИЖС микрорайона Заречный на общую сумму 21 млн. 124 тыс. 754,40 рублей. 
По информации от МКУ "УЖКХ" (г. Мирный) по состоянию на 31.12.2022г. муниципальный контракт исполнен и закрыт в срок (исх. от 17.01.2023 № 194-АТ).
По социальной газификации в 2022 году газиифицировано 9 домовладений.
</t>
  </si>
  <si>
    <t>В 2022 году работы не выполнялись , в связи с отсутствием финансирования (требуется разработки ПСД).</t>
  </si>
  <si>
    <t>В 2022 году работы не выполнялись , в связи с отсутствием финансирования</t>
  </si>
  <si>
    <t xml:space="preserve">В 2022 году работы не выполнялись , в связи с отсутствием финансирования </t>
  </si>
  <si>
    <t>Закупочные процедуры не состоялись, в связи с одним предложением. Выполнение ПИР приостановлено. В 2023г. определение источников финансирования и подготовка заявки в региональную программу "Чистая вода".</t>
  </si>
  <si>
    <t>Закончен 1 и 2 этап строительства тротуара в соответствии с разработанным проектом от ул. Индустриальной по дороге Мостовой до моста через р. Ирелях.</t>
  </si>
  <si>
    <t xml:space="preserve">2022-2024 </t>
  </si>
  <si>
    <t>Устройство и строительство городских тротуаров на Заречный</t>
  </si>
  <si>
    <t>В 2022г. подрядной организацией АО "Триал"разработана проектно-сметная документация по реконструкции КОС БО УО "ПТВС" 10,945 млн.руб. (с НДС). Период проведения работ с 2023г. по 2029г. Стоимость работ по реконсрукции КОС БО  - 341 млн. руб. (в т.ч. на 2023г. запланировано - 34,720 млн.руб).</t>
  </si>
  <si>
    <t>Создание современного пространства для досуга и отдыха людей, благоустройство скейт-площадки, детской игровой площадки в районе Храма Преподобного Серафима Саровского в г. Удачном</t>
  </si>
  <si>
    <t xml:space="preserve">
Во исполнение условий Соглашения о предоставлении субсидии на реализацию проекта развития общественной инфраструктуры, основанной на местных инициативах, из государственного бюджета Республики Саха (Якутия) в 2021 году было доведено софинансирование в размере 1 500 000 (один миллион пятьсот тысяч) рублей 00 копеек на закуп, монтаж и установка Скейт-площадки. В целях реализации указанного мероприятия, заключен муниципальный контракт от 11.07.2022 № 0116300011322000063 с ООО «Грандпроект» на сумму 1 725 034,93 руб., из них бюджетные ассигнования из средств бюджета АК «АЛРОСА» (ПАО) составляют 101 034,00 рублей, Государственный бюджет – 1 500 000,00 рублей, МБ 79 000,00 рублей, населения – 45 000,00 рублей. Срок исполнения по контракту  – 28.11.2022. В связи с недобрасовестностью проектировщика, контракт был расторгнут в одностороннем порядке. В 2023 году прорабатывается вопрос о возврате средств с РС(Я) для проведение повторной закупочной процедуры.  Повторно торги были объявлены 28.02.2023, по результатам которых заключен МК от 27.03.2023 № 0116300011323000020 с ООО "МАКСИМАНЕДВИЖИМОСТЬ+". На сегодняшний день согласована программа работ на проведение инженерно-геодезических изысканий для разработки проектной документации.</t>
  </si>
  <si>
    <r>
      <t>В 2022 году Подрядчик продолжил выполнение обязательств по контрактам 2021 года, в том числе по следующим новым заключенным муниципальным контрактам на обустройство фонтана и сцены-террасы:
- муниципальный контракт на выполнение работ по благоустройству Центральной площади в г. Удачный (обустройство фонтана) от 21.02.2022 № 0116300011322000011 на общую сумму 16 967 089,20 рублей; 
- муниципальный контракт на выполнение работ по благоустройству Центральной площади в г. Удачный (сцена-терраса) от 25.04.2022 года № 0116300011322000038 на сумму 11 957 950,80 рублей.  А также дополнительное соглашение к указанному контракту на неучтенные проектом объемы работ, общая стоимость которых составляет 4 729 864,80 рублей. Также были заключены:
- договор на приобретение строительного песка от 02.06.2022 с ООО «ГИГАНТ» на общую стоимость 538 598,13 рублей. Товар поставлен  в установленные сроки и оплачены в полном объеме;
- договор от 01.06.2022 № 80 на выполнение работ по благоустройству центральной площади (электроосвещение перенос 2-х кабельных линий) с ООО ПКП "Веста-А" на общую сумму 300 000,00 рублей Работы выполнены в установленные сроки и оплачены в полном объеме;
- договор от 08.07.2022 № 98 на выполнение работ по благоустройству центральной площади (пусконаладочные работы) с ООО ПКП «Веста-А» на общую сумму 204 274,8 рублей. Работы выполнены в установленные сроки и оплачены в полном объеме</t>
    </r>
    <r>
      <rPr>
        <b/>
        <u/>
        <sz val="14"/>
        <color rgb="FFFF0000"/>
        <rFont val="Times New Roman"/>
        <family val="1"/>
        <charset val="204"/>
      </rPr>
      <t xml:space="preserve">
</t>
    </r>
    <r>
      <rPr>
        <sz val="10"/>
        <rFont val="Times New Roman"/>
        <family val="1"/>
        <charset val="204"/>
      </rPr>
      <t xml:space="preserve">
</t>
    </r>
  </si>
  <si>
    <t>В 2022г. заключен договор с на проведение ПИР  по реконструкции магистральных сетей М200 УО ООО"ПТВС" на сумму 5,398 млн.руб. выполнение в 2022 г. составило 1,550 млн.руб.(без НДС). После получения проектно-сметной документации будет определена стоимость СМР.</t>
  </si>
  <si>
    <t>2026-2027</t>
  </si>
  <si>
    <t>В соответствии с действующим законодательством Российской Федерации, органы местного самоуправления в пределах своих полномочий в соответствии с Законом № 89-ФЗ, другими федеральными законами и иными нормативными правовыми актами Российской Федерации, законами субъектов Российской Федерации и иными нормативными правовыми актами субъектов Российской Федерации осуществляют 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основании изложенного, рассмотрение и решение вопросов необходимости строительства объектов по обработке, утилизации, обезвреживанию и захоронению твердых коммунальных отходов на территории субъекта Российской Федерации, финансирования необходимых мероприятий по их строительству должно приниматься на уровне субъекта Российской Федерации. Предлагаем срок начало проведения мероприятий переести на 2026-2027 гг</t>
  </si>
  <si>
    <t>В 2022г. разработана ПСД. Общая сметная стоимость проекта составила 161 882 630,00 руб. Реализуется 3 блок проекта  "Благоустройство дворовой территории МКД № 14 с мероприятиями по отводу вод" стоимость которого составляет 32,23 млн. руб. (в 2022 году начато выполнение работ на 15 млн. руб. за счет государственного бюджета РС (Я) в рамках Федерального проекта «1000 дворов на Дальнем Востоке». В 2023 году объявлена закупочная процедура на завершение работ по  блоку 3 по результату которой заключен контракт навВыполнение работ по благоустройству территории общего пользования города Удачного с мероприятиями по отводу сточных вод (Дворовая территория МКД №14, Блок 3) № 0116300011323000026 с ИП Оганесян А.В. на общую сумму 21 710 080,00 руб. На сегодняшний день дважды объявлялись и не состоялись торги на выполнение работ по благоустройству территории общего пользования города Удачного с мероприятиями по отводу сточных вод (МКД №33 до МКД №11, Блок 1), в связи с отсутствием участников закупочной процедуры (ИКЗ № 0116300011323000038 , № 0116300011323000025).  Ведется работа по подготовке повторного проведения торгов на общую сумму 30 155 680,00 руб. из них бюджет МО "МР" составляет 21286302,6 руб., местный бюджет 8 869 380,60 руб.</t>
  </si>
  <si>
    <t>Разработана ПСД на проведение капитального ремонта придомовых территорий МКД №№ 21-27 (контракт заключен 23.08.2021 года с ООО "Стандартпроект" на сумму 3 422 875,00 рублей.). ПСД проходит государственную экспертизу. Сметная стоимость капитальных работ составляет 232 437,23 тыс. руб. Работы по капитальному ремонту будут проводиться поэтапно. Проводится работа по привлечению финансирования из источников различных уровней.</t>
  </si>
  <si>
    <t xml:space="preserve">По благоустройству общественных пространств выполнено «Благоустройство парка «Здоровье». Заключены муниципальный контракт от 01 апреля 2022 г №1 с ИП Аскаровой Луизой Рафаэлевной на сумму 25 882 281,00 руб., договор от 18 ноября 2022г. №СМР527 с ООО «Связьремстрой» на сумму 307 244,60 руб., от 18 ноября 2022 г. №397 с ООО «Связь-энерго» на сумму 201 463,20 руб. Работы выполнены. ФБ -19 014 805,06; РБ - 192 068,73; местный бюджет - 1 314 724,21; бюджет АК "Алроса" (ПАО) - 5 869 390,8
</t>
  </si>
  <si>
    <t xml:space="preserve">Был заключен МК от 15.07.2022 г. № 0116300010722000073 на выполнение работ по демонтажу контейнерных площадок с последующим устройством новых контейнерных площадок для накопления ТКО по следующим адресам: л. Амакинская, д. 4, Корнилова, д. 2, Советская, д. 4, Стрельникова, д. 2а. Также были установлены 3 контейнерные площадки в соответствии с дизайн-кодом п. Айхал по адресам: ул. Советская, д. 9,11, ул. Энтузиастов, д. 6.  Работы выполнены в полном объеме. 
</t>
  </si>
  <si>
    <t xml:space="preserve">
МК № 0116300010722000063
выполнение работ по установке сцены ракушки и композиции «Байанай»
на Ландшафтно-Этнографическом Комплексе «Дружба народов» от 17.06.2022 на сумму 2 600 000,00
</t>
  </si>
  <si>
    <t>В 2021 году заключен МК на обустройство пешеходной дорожки от ул. Космонавтов до ул. Гидростроителей на территории МО «Посёлок Чернышевский» Мирнинского района Республики Саха (Якутия) на сумму 3 068 763,08 руб. Средства АК "АЛРОСА". Работы проведены в 2022 году.</t>
  </si>
  <si>
    <t>Произведен перенос срока реализации на 2023 год. Перенос срока связан с тем, что в 2022 году не исполнены договорные обязательства подрядной организацией ООО "Генезис" по заключенному договору №59/2021/И  от 14.12.2021. Техническими решениями, предлагаемыми в рамках реализации проекта определен перечень иностранного оборудования. С началом СВО и проблемой введения моратория на отгрузки со стороны многих поставщиков потребовался подбор отечественных аналогов оборудования и внесения изменений в проектную документацию и актуализация технических решений,  что привело к переносу срока окончания реализации проекта</t>
  </si>
  <si>
    <t xml:space="preserve">Исполнено в 2022. Устройство пешеходой дорожки и устройство светильников.  </t>
  </si>
  <si>
    <t>Контракт на разработку ПСД был заключен 22.08.2022, расторгнут по соглашению сторон 26.12.2022 в связи с принятым Администрацией МО «Поселок Алмазный» решением о строительстве блочно-модульного здания бани. По решению сессии Мирнинского районного Совета депутатов в марте 2023 года на эти цели из бюджета района выделено 25,000 млн. руб. (в том числе на разработку ПСД).</t>
  </si>
  <si>
    <t>ПСД утверждена. В 2022 году подавались с данным проектом  на участие в кнкурсе "Территория АЛРОСА",заявка не прошла. Реализация проекта запланирована по итогам определения источников финансирования.</t>
  </si>
  <si>
    <t xml:space="preserve">В бюджете района предусмотрено 40,000 млн. руб. на 2023 год на разработку проекта с дальнейшей реализацией в рамках концессионного соглашения с ООО «ПТВС» или же с привлечением организаций-недропользователей. 
Техническое задание на разработку проектно-сметной документации направлено в адрес МинЖКХиЭ РС (Я) и ГКЦ РС (Я) с целью его рассмотрения на техническом совете и определения влияния роста тарифов по водоснабжению при вложении инвестиций на строительство централизованной системы водоснабжения с устройством водоочистной станции и сооружений.
Рассматривается вопрос обустройства ковшового водозабора силами ООО «СахаНефть» и дальнейшей подачи водоснабжения на водоочистные сооружения от водонасосной станции, обустроенной недропользователем.  </t>
  </si>
  <si>
    <t xml:space="preserve">Устройство качественного энергосберегающего уличного освещения в п. Алмазный </t>
  </si>
  <si>
    <t>Контракт на разработку ПСД уличное освещение в п. Алмазном  заключен 08.10.2022 с ООО «Призма» со сроком исполнения до 20.12.2022. Срок контракта продлен до 31.01.2023. Работы продолжаются. Оплата будет произведена с применением штрафов и пеней.</t>
  </si>
  <si>
    <t>Работы выполнены не в полном объеме. Отказались от бетонирования в связи с погодными условиями. Оплата по факту выполненных работ.
Оставшуюся сумму планируют перенести на следующий год (АМО ПА согласовали с АК) и объявить закупку на выполнение бетонирования.</t>
  </si>
  <si>
    <t xml:space="preserve">По итогам предпроектных проработок и проведенного анализа по подбору потенциальных проектных организаций получены коммерческие предложения от акционерного общества «Водоканал» г. Якутска на сумму 40,000 млн. руб. и института «Якутнипроалмаз» АК «АЛРОСА» (ПАО) на сумму 51,000 млн. руб.
В бюджете района предусмотрено 40,000 млн. руб. на 2023 год на разработку проекта с дальнейшей реализацией в рамках концессионного соглашения с ООО«ПТВС».
В соответствии с протоколом заседания отборочной комиссии по подведению итогов конкурсного отбора в целях включения в региональную программу «Чистая вода» заявке на строительство централизованной системы водоснабжения с. Арылах, с устройством водоочистной станции и сооружений определен 4 уровень готовности.
Техническое задание на разработку проектно-сметной документации направлено в адрес МинЖКХиЭ РС (Я) и ГКЦ РС (Я) с целью его рассмотрения на техническом совете и определения влияния роста тарифов по водоснабжению при вложении инвестиций на строительство централизованной системы водоснабжения с устройством водоочистной станции и сооружений.
</t>
  </si>
  <si>
    <t>В 2022 г было газифицированно одно домовладение  Лесная д. 2 по посланию президента программе социальная догазификация. На данный момент ведется работа по сбору правоустановл документов на земельный участок и ИЖС, по итогом которого в 2024 будет проводится догазификация на освании аннкет-заявителей и полного пакета документов.</t>
  </si>
  <si>
    <t>Подготовительные работы. В 2023 планируется  выполнить паспорт сети и провести ревизию сетей. Источник финансирования не определен.</t>
  </si>
  <si>
    <t xml:space="preserve">Планируется разработка ПСД в 2023 г., источник финансирования не определен.
</t>
  </si>
  <si>
    <t>Реализуется этап:
1) Заключение концессионного соглашения ООО "ПТВС"
2) Подготовка земельного участка (отведение, оформление з/у, отсыпка</t>
  </si>
  <si>
    <t xml:space="preserve">Исполнено в августе 2022 г. Договор № 3021Н0001 от 17.08.2021 с ПАО "ЯКУТСКЭНЕРГО" на сумму 55 520 182,57 (МБ 11 432 063,90 МБ 44 088 118,67) </t>
  </si>
  <si>
    <t>Мероприятие включено в  план мероприятий к Указу Главы РС(Я) "О развитии Мирнинского района до 2030 года". В 2023 г. ведутся подготовительные работы. Устанавливаются септики.</t>
  </si>
  <si>
    <t>Исполнено. Банно-прачечный комплекс приобретен в 2022 году, введен в эксплуатацию в 2023 г.</t>
  </si>
  <si>
    <t>Исполнено. Детская площадка приобретена в 2022 году. Установка будет произведена по сходу снежного покрова.</t>
  </si>
  <si>
    <t xml:space="preserve">В 2021 г. приобретен трактор с погрузчиком, отвалом на стрелу и ковшом в количестве 1 ед., прицеп тракторный самосвальный 1 ед. из расчета суммы 2 920 325,00 руб. В 2022 г. приобретен автомобиль вакуумный на шасси ГАЗ-33086 в количестве 1 ед. из расчета суммы 4 897 000,00 руб. </t>
  </si>
  <si>
    <t>1. Ремонт вантовых оттяжек дымовых труб -  Исполнено;
2. Приобретение щековой дробилки РЕ 250х400 - Исполнено;
3.  Смена котлов КВм-1,25 МВт с топкой механической ТШПм 1,45 МВт - исполнение в 2023 году
В 2023 году на реализации намеченных плановых выделено из средств МО МР 56 570 350,00 руб.</t>
  </si>
  <si>
    <t>Подготовлена площадка под установку новой насосной станции на сумму 323 835,00 руб</t>
  </si>
  <si>
    <t>МО "Город Мирный": по национальному проекту "Формирование современной городской среды" в 2022 году благоустроено 2 дворовых территории (Ойунского, д.7 и Московская, д.12) общей площадью 2 213,50 кв.м. Выполнены работы по бетонированию территорий и замене бордюрных камней.
МО "Город Удачный": нет информации
МО "Посёлок Айхал": Выполнены работы по  благоустройству дворовой территории ул. Энтузиастов д.3, согласно муниципальному контракту от 17 января 2022 г. № 0816500000621017462, заключенного с ИП Симонян В.Б. на сумму 7 148 639,29 руб. (ФБ - 5 150 621,05; РБ- 52 026,48; бюджет МО "Поселок Айхал" - 1 945 991,76)</t>
  </si>
  <si>
    <t>МО "Город Мирный": выполнены работы:
1. По проведению проектно-изыскательских работ по очистке р. Ирелях от иловых отложений в районе моста мкрна Заречного и территории, расположенной выше от места предполагаемой зоны благоустройства. Часть проектно-изыскательских работ по объективным причинам будет завершена в 2023 году.
2. Мероприятия по инженерно-геодезическим изысканиям (городской парк).
3. Асфальтирование лыжной трассы объекта лыжная база "Заречная".
4. Устройство водопропускных гильз на лыжной трассе объекта лыжная база "Заречная".
5. По разработке проектно-сметной документации "Строительство линии уличного освещения лыжной трассы объекта лыжная база "Заречная" в мкрне Заречный города Мирного Республики Саха (Якутия)",
МО "Город Удачный": нет информации
МО "Посёлок Айхал": По благоустройству общественных пространств выполнено «Благоустройство парка «Здоровье». Заключены муниципальный контракт от 01 апреля 2022 г №1 с ИП Аскаровой Луизой Рафаэлевной на сумму 25 882 281,00 руб., договор от 18 ноября 2022г. №СМР527 с ООО «Связьремстрой» на сумму 307 244,60 руб., от 18 ноября 2022 г. №397 с ООО «Связь-энерго» на сумму 201 463,20 руб. Работы выполнены. ФБ -19 014 805,06; РБ - 192 068,73; местный бюджет - 1 314 724,21; бюджет АК "Алроса" (ПАО) - 5 869 390,8</t>
  </si>
  <si>
    <t>МО "Город Мирный": "Реализация на территории РС(Я) проектов развития общественной инфраструктуры, основанных на местных инициативах": был заключён контракт на выполнение работ "Благоустройство внутриквартальных и придомовых территорий" (ул. Тихонова, д. 14, ул. Советская, 12-14 ул. Аммосова, 96/2). Но в связи с погодными условиями подрядчик не смог выполнить работы по укладке резиновой крошки на площадках по ул. Тихонова, д.14, ул. Аммосова, д.96/2. Работы будут продолжены в 2023 году.
МО "Город Удачный": нет информации
МО "Посёлок Айхал": 1. В рамках реализации проекта «1000 дворов на Дальнем Востоке» Управлением архитектуры и градостроительства при Главе РС(Я) и ИП Медведь И.С. был заключен государственный контракт № 23-ДВ на выполнение работ по благоустройству дворовой территории по адресу: п. Айхал, ул. Энтузиастов 1,2,3,4,5 на сумму 8 895 243 руб. 00 коп.
2.  Работы по 4 контрактам из-за погодных условий перенесены на 2023 год( 1.Переоборудование детской площадки в парке "Первооткрывателей", 2. Обустройство спортивной площадки ул.Алмазная д.10, 3.4. Обустройство детских игровых площадок. Конкурентные процедуры проведены, победитель аукционов определен.  Заключены МК 0116300010722000118 на сумму 1 220 186,38 (ИП Аскарова Л.Р., срок выполнения работ 01.07.2023) . МК 0116300010722000120 на сумму 5 108 585,14 (ИП Симонян В.Б., срок выполнения работ 15.07.2023).</t>
  </si>
  <si>
    <t>Решается вопрос по определению источника финансирования.</t>
  </si>
  <si>
    <t>В 2022 году, в рамках завершения строительства Вилюйской ГЭС-3: 
1) по Пусковому комплексу Гидроагрегата № 4: ‒ выполнено проектирование, изготовление, доставка и монтаж консольных лесов в шахте ГА № 4;  ‒ разработана схема выдачи мощности Вилюйской ГЭС-3 (Светлинской ГЭС) с учетом ввода ГА № 4;  ‒ выполнены работы по монтажу сороудерживающих решеток ГА № 4; 
2) по Внесению изменений в проектную документацию по строительству Вилюйской ГЭС-3 на реке Вилюй: ‒ выполнены инженерно-геологические, инженерно-экологические изыскания, подготовлена первая редакция томов проектной документации с внесенными изменениями; 
3) по Зданию ГЭС: ‒ приступили к реализации проекта по восстановлению дренажной системы;     ‒ выполнено подключение оборудование цеха АКЗ;  
4) по ПКЗП, в рамках исследования сооружения, разработана пространственная модель, построена трехмерная математическая модель ПКЗП, проведена ее калибровка и выполнена прогнозная оценка напряженно-деформированного состояния, температурно-влажностного состояния и устойчивости сооружения при различных отметках УВБ; 
5) по ЛКЗП:  ‒ выполнены работы по ликвидации изыскательских штолен;  ‒ в рамках исследования инженерно-геологического состояния левобережного примыкания, выполнены подготовительные работы по устройству подъездов к изыскательским скважинам и геодезическим реперам</t>
  </si>
  <si>
    <t>Отработан вопрос с Администрации МО «Город Мирный», в части возможного размещения животных без владельцев в приюте города с близлежащих населенных пунктов (путем заключения МК, договоров между Администрациями поселений и МБУ «Мемориал» на организацию мероприятий по обращению с животными), при условии передачи межбюджетных трансфертов из бюджета МО «Мирнинский район» на его организацию (обустройство) и содержание. МО "Город Мирный" предусмотрено финансирование на модернизацию прита (13 439 738,10 руб.)</t>
  </si>
  <si>
    <t>Выполнение ПИР и демонтажных работ, приостановлено.</t>
  </si>
  <si>
    <t>Подготовка и подача документов по рекультивации земель для включения в Федеральные и/или Республиканские целевые программы производится в рамках МП Охрана окружающей среды, утилизация и переработка отходов производства и потребления на территории Мирнинского района Республики Саха (Якутия) на период 2019-2023 годы, координатором которой является МКУ "Коммунально - строительное управление"</t>
  </si>
  <si>
    <t xml:space="preserve">Догазификация подключение зарегистрированных домовладений физических лиц к газораспределительным сетям с учетом строительства газопроводов до границ земельных участков без привлечения средств жителей в уже газифицированных населенных пунктах, в том числе осуществление фактического присоединения к газораспределительным сетям газоиспользующего оборудования, расположенного в домовладениях.Реализуется на территории Мирнинского района (МО "Город МИрный", МО "Чуонинский наслег", МО "Ботуобуйинский наслег".
</t>
  </si>
  <si>
    <t>Планируется финансирование на ПИР за счет АК «АЛРОСА» (ПАО) в размере 15 000,0 тыс. руб. (Внебюджетный источник). 
По состоянию на декабрь 2022 года, наблюдательным советом  АК «АЛРОСА» (ПАО) утверждено предоставление спонсоркой помощи в размере 15,5 млн. руб. на ПИР</t>
  </si>
  <si>
    <t>Модульный убойных цех КРС доставлен до с. Тас-Юрях в августе 2022 года.
Монтаж установки планируется летом 2023 года</t>
  </si>
  <si>
    <t>Силами АО "РНГ" проведена геодезическая работа планируемых сельскохозяйственных земель, по итогам которого принято рещение о заказе ПИР на выполнение мелиоративных работ.</t>
  </si>
  <si>
    <t xml:space="preserve">
2022-2023</t>
  </si>
  <si>
    <t>Приобретена и доставлена модульная каркасная теплица для с. Тас-Юрях сумма договора составила 736 842,1 руб.
Тех.характеристика:
1) Форма арочная
2) Общая площадь 90 кв.м.
3) Укрытие сотовый поликарбонат толщиной 8 мм. с защитой от ультрафиолетовых лучей 
Теплица имеет штангу для крепления овощных культур. Теплица имеет высокий уровень прочности и надёжность, позволяющие конструкции выдержать обильные
снегопады и сильные ветра в соответствии с погодными условиями на крайнем севере.
Срок установки: летом 2023 года</t>
  </si>
  <si>
    <t>В рамках увеличения обеспеченности собственными кормами ГКП РС(Я) "Якутский скот", собственными силами организована пашня общей площадью 10 Га для посева сельскохозяйственных культур (горохо-овсяная смесь)</t>
  </si>
  <si>
    <r>
      <t>В рамках межведомственной рабочей группы, утверждена программа развития и модернизации АО Совхоз «Новый» и ООО «Новый» на 2023-2027гг.</t>
    </r>
    <r>
      <rPr>
        <b/>
        <u/>
        <sz val="16"/>
        <color rgb="FFFF0000"/>
        <rFont val="Times New Roman"/>
        <family val="1"/>
        <charset val="204"/>
      </rPr>
      <t xml:space="preserve">
</t>
    </r>
  </si>
  <si>
    <t xml:space="preserve">В марте 2023г.на рабочем совещании был презентован проект "Комплекс по переработке природного газа с целью извлечению гелия". По итогу совещания по вопросу комплексного развития Западной Якутии был организован приезд делегации в составе руководства ООО "Гелий 24" и руководителя инвестиционно-аналитического отдела Постоянного представительства Республики Саха (Якутия) при Президенте Российской Федерации Климентьева А.Ю.  В результате рабочей поездки инициатором достигнута договоренность с АО "Алроса-Газ" о покупке газа и размещения установки на сетях газопровода Алроса-Газ. Для реализации проекта необходимо отработать вопрос перевода земельного учатска из земель лесного фонда в земли промышленности совместно с МКУ "КИО", Администрацией МО "Ботуобуйинский наслег и Алроса Газ.  
</t>
  </si>
  <si>
    <t>По информации Администрации МО "Город Мирный" (ответ от 03.04.2023 № 1272): проект является актуальным, в настоящее время отсутствует инвестор и план реализации.</t>
  </si>
  <si>
    <t xml:space="preserve"> Реализация проекта завершена. </t>
  </si>
  <si>
    <t>Организация взаимодействия с организациями инфраструктуры развития предпринимательства</t>
  </si>
  <si>
    <t xml:space="preserve"> В рамках мун.программой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 на 2023-2027 годы" разрабатывается единой системы сопровождения инвест.проектов. 28.02.2023 подписано соглашение с ГБУ "Агентство по привлечению инвестиций и поддержке экспорта РС(Я)" по ведению инвестиционной карты РС (Я). Так же, продолжается работа Управления по ведению реестра инвест.проектов, приоритетных для Мирнинского района, в рамках которого ведется взаимодействие с организациями инфраструктуры развития предпринимательства.</t>
  </si>
  <si>
    <t>УИРиП: Ведется разработка: инвестиционного паспорта Мирнинского района, единой системы сопровождения инвест.проектов. 28.02.2023 подписано соглашение с ГБУ "Агентство по привлечению инвестиций и поддержке экспорта РС(Я)" по ведению инвестиционной карты РС (Я).</t>
  </si>
  <si>
    <t xml:space="preserve">УИРиП: в июне 2023 г. запланировано проведение II регионального инвестиционного форума "МИРный - территория развития"
</t>
  </si>
  <si>
    <t xml:space="preserve">Продолжается реализация приоритетных для района инвестиционных проектов, перечень которых сформирован по итогам инвестиционного форума «Западная Якутия – новые возможности».  Курирующими подразделениями районной Администрации ведется 18 инвестпроектов. По 10 инвестиционным проектам проводятся подготовительные мероприятия, 8 реализуются.
</t>
  </si>
  <si>
    <t xml:space="preserve">В 2022 году Якутия включена в перечень 30 субъектов РФ по внедрению регионального инвестиционного стандарта, регламентирующийся Приказом Минэкономразвития РФ от 30.09.21 г. № 591 «О системе поддержки новых инвестиционных проектов в субъектах Российской Федерации («Региональный инвестиционный стандарт»)». В рамках реализации Регионального инвестиционного стандарта создан Инвестиционный портал РС (Я) - https://investyakutia.ru/ На данном портале размещена и актуализируется информация о мерах поддержки инвесторов и новаторов, таже планируется к размещению Карта инвест проектов РС(Я), инвест стандарт и пр.
</t>
  </si>
  <si>
    <t xml:space="preserve">Постановлением районной Администрации от 03.02.2023г № 109 утвержден инвестиционный уполномоченный и регламент действий.
</t>
  </si>
  <si>
    <t xml:space="preserve">В 2022 г. Управлением совместно с МАУ "ЦРПЗиТ" велась работа по привлечению к участию субъектов МСП в образовательных вэбинарах Центра "Мой бизнес".
</t>
  </si>
  <si>
    <t>Управлением совместно с ГАУ "Агентство по развитию туризма и территориального маркетинга" ведется работа по разработке и упаковке тур.маршрутов (тур выходного дня на Чернышевский рыбоводный завод, обзорных экскурссий по г. Мирный). По итогу работы 2022 г. ГУП "Чернышевский рыбоводный завод" запланированы мероприятия по внесению изменений в Устав предприятия, включению соответствующих видов деятельности, ведется поиск реализаторов тур.маршрутов. Заканчивается процедура регистрации территориального бренда «Алмазная столица» - получено положительное заключение Роспатента от 28.02.2023 о государственной регистрации товарного знака «АЛМАЗНАЯ СТОЛИЦА». После второй оплаты госпошлины Роспатент в течении месяца подготовят и направят сертификат правообладателю - Администрации МО «Город Мирный». Районной Администрацией принимается участие в разработке мастер плана РС(Я) по развитию туристских территорий. По проекту "Строительства двухэтажной гостиницы на 12 номеров в г. Удачный" (информация Администрации "МО Город Удачный" от 03.04.2023 № 1272): Финансирование капитальных вложений осуществлялось инвестором за счет собственных средств в размере 25млн руб. Завершена первая очередь строительства, выдано разрешение на ввод объекта в эксплуатацию Гостиница "Северное сияние" полшла процедуру обязательной классификации и получила категоорию "три звезды". Вторая очередь строительства - гаражный бокс для гостей и персонала находится на стадии проектирования.</t>
  </si>
  <si>
    <t xml:space="preserve">В мае был проведен конкурс по поддержке добровольческих инициатив, где было поддержано 5 проектов с охватом более 300 человек (более 100 волонтеров и более 200 благо получателей). Поддержаны проекты: МОБУ ДО ЦПМСС «Доверие» «Мы - Волонтеры» (г. Мирный), МАУ ДО «ЦДО» «Энергия добра» (г. Мирный), МБУ ДО «ЦДО» «Стирая грани» (г. Удачный), «Дай лапу» (инициативная группа, п. Айхал), на общую сумму 100000,00 руб.
</t>
  </si>
  <si>
    <t xml:space="preserve">
2018-2030</t>
  </si>
  <si>
    <t xml:space="preserve"> Необходимо продлить до 2025 года (нет финансирования).</t>
  </si>
  <si>
    <t>№ п/п</t>
  </si>
  <si>
    <t>№ в разделе</t>
  </si>
  <si>
    <r>
      <t>Финансовые потребности</t>
    </r>
    <r>
      <rPr>
        <sz val="12"/>
        <rFont val="Arial"/>
        <family val="2"/>
        <charset val="204"/>
      </rPr>
      <t xml:space="preserve"> 
(на 2018-2030)</t>
    </r>
    <r>
      <rPr>
        <b/>
        <sz val="12"/>
        <rFont val="Arial"/>
        <family val="2"/>
        <charset val="204"/>
      </rPr>
      <t>, 
млн. руб.</t>
    </r>
  </si>
  <si>
    <t>Капитальный ремонт родильного отделения в г. Мирный</t>
  </si>
  <si>
    <t>Реконструкция мостового перехода через р. Чуоналыр на км 30+452  автомобильной дороги "Анабар" в Мирнинском улусе (районе) Республики Саха (Якутия)»</t>
  </si>
  <si>
    <t>Приложение 3</t>
  </si>
  <si>
    <t>Приложение 4</t>
  </si>
  <si>
    <t>Приложение 6</t>
  </si>
  <si>
    <t>52 736,48</t>
  </si>
  <si>
    <t>53 019,34</t>
  </si>
  <si>
    <t>Приложение 2</t>
  </si>
  <si>
    <t>Отчет о реализации мероприятий Стратегии социально-экономического развития 
Мирнинского района Республики Саха (Якутия) на период до 2030 года</t>
  </si>
  <si>
    <t>10.6</t>
  </si>
  <si>
    <t>10.36</t>
  </si>
  <si>
    <t>(в ред. пост. от 24.06.2019 № 955)</t>
  </si>
  <si>
    <t>(в ред. пост. от 04.08.2021 № 1203)</t>
  </si>
  <si>
    <r>
      <rPr>
        <b/>
        <u/>
        <sz val="9.5"/>
        <color theme="1"/>
        <rFont val="Times New Roman"/>
        <family val="1"/>
        <charset val="204"/>
      </rPr>
      <t>Ц-3.2. Организация современного общественного пространства</t>
    </r>
    <r>
      <rPr>
        <u/>
        <sz val="9.5"/>
        <color theme="1"/>
        <rFont val="Times New Roman"/>
        <family val="1"/>
        <charset val="204"/>
      </rPr>
      <t xml:space="preserve">
</t>
    </r>
    <r>
      <rPr>
        <sz val="9.5"/>
        <color theme="1"/>
        <rFont val="Times New Roman"/>
        <family val="1"/>
        <charset val="204"/>
      </rPr>
      <t xml:space="preserve">З-3.2.1. Совершенствование системы расселения
З-3.2.2. Повышение качества и доступности </t>
    </r>
    <r>
      <rPr>
        <sz val="9.5"/>
        <rFont val="Times New Roman"/>
        <family val="1"/>
        <charset val="204"/>
      </rPr>
      <t xml:space="preserve">жилья, в т.ч. </t>
    </r>
    <r>
      <rPr>
        <sz val="9.5"/>
        <color theme="1"/>
        <rFont val="Times New Roman"/>
        <family val="1"/>
        <charset val="204"/>
      </rPr>
      <t xml:space="preserve">индивидуального жилья
</t>
    </r>
    <r>
      <rPr>
        <sz val="9.5"/>
        <color rgb="FF0070C0"/>
        <rFont val="Times New Roman"/>
        <family val="1"/>
        <charset val="204"/>
      </rPr>
      <t>(в ред. пост. от 24.06.2019 № 955)</t>
    </r>
    <r>
      <rPr>
        <sz val="9.5"/>
        <color theme="1"/>
        <rFont val="Times New Roman"/>
        <family val="1"/>
        <charset val="204"/>
      </rPr>
      <t xml:space="preserve">
З-3.2.3. Оптимизация территориального размещения кадрового потенциала и средств производства на основе принципов кластерной организации социально-экономических систем
З-3.2.4. Обеспечение экологической безопасности населения
З-3.2.5. Сохранение уникальных эко- и этносистем и создание территориального музея живой этнокультуры народов Севера
З-3.2.6. Развитие социокультурной, историко-этнографической и патриотической общественной платформы района</t>
    </r>
  </si>
  <si>
    <r>
      <rPr>
        <b/>
        <u/>
        <sz val="9.5"/>
        <color theme="1"/>
        <rFont val="Times New Roman"/>
        <family val="1"/>
        <charset val="204"/>
      </rPr>
      <t>Ц-4.2. Восстановление и рекультивация загрязненных и нарушенных природных зон</t>
    </r>
    <r>
      <rPr>
        <u/>
        <sz val="9.5"/>
        <color theme="1"/>
        <rFont val="Times New Roman"/>
        <family val="1"/>
        <charset val="204"/>
      </rPr>
      <t xml:space="preserve">
</t>
    </r>
    <r>
      <rPr>
        <sz val="9.5"/>
        <color theme="1"/>
        <rFont val="Times New Roman"/>
        <family val="1"/>
        <charset val="204"/>
      </rPr>
      <t xml:space="preserve">З-4.2.1. Создание копрового производства по подготовке товарного металлолома
З-4.2.2. Создание производства по переработке и утилизации автомобильных покрышек и машинного масла
</t>
    </r>
    <r>
      <rPr>
        <sz val="9.5"/>
        <rFont val="Times New Roman"/>
        <family val="1"/>
        <charset val="204"/>
      </rPr>
      <t>З-4.2.3. Исключен</t>
    </r>
    <r>
      <rPr>
        <sz val="9.5"/>
        <color rgb="FFFF0000"/>
        <rFont val="Times New Roman"/>
        <family val="1"/>
        <charset val="204"/>
      </rPr>
      <t xml:space="preserve">
</t>
    </r>
    <r>
      <rPr>
        <sz val="9.5"/>
        <color rgb="FF0070C0"/>
        <rFont val="Times New Roman"/>
        <family val="1"/>
        <charset val="204"/>
      </rPr>
      <t>(пункт исключен пост. от 29.06.2020 № 889)</t>
    </r>
    <r>
      <rPr>
        <sz val="9.5"/>
        <color theme="1"/>
        <rFont val="Times New Roman"/>
        <family val="1"/>
        <charset val="204"/>
      </rPr>
      <t xml:space="preserve">
З-4.2.4. Поддержка мероприятий ключевых компаний района по рекультивации земель и охране окружающей среды</t>
    </r>
  </si>
  <si>
    <r>
      <rPr>
        <b/>
        <u/>
        <sz val="9.5"/>
        <color theme="1"/>
        <rFont val="Times New Roman"/>
        <family val="1"/>
        <charset val="204"/>
      </rPr>
      <t>Ц-1.4. Укрепление института семьи и брака</t>
    </r>
    <r>
      <rPr>
        <sz val="9.5"/>
        <color theme="1"/>
        <rFont val="Times New Roman"/>
        <family val="1"/>
        <charset val="204"/>
      </rPr>
      <t xml:space="preserve">
З-1.4.1. Повышение социального статуса семьи и родителей</t>
    </r>
    <r>
      <rPr>
        <sz val="9.5"/>
        <rFont val="Times New Roman"/>
        <family val="1"/>
        <charset val="204"/>
      </rPr>
      <t>. Расширение включенности семьи в организацию досуга</t>
    </r>
    <r>
      <rPr>
        <sz val="9.5"/>
        <color theme="1"/>
        <rFont val="Times New Roman"/>
        <family val="1"/>
        <charset val="204"/>
      </rPr>
      <t xml:space="preserve">
</t>
    </r>
    <r>
      <rPr>
        <sz val="9.5"/>
        <rFont val="Times New Roman"/>
        <family val="1"/>
        <charset val="204"/>
      </rPr>
      <t>З-1.4.2 Установлени</t>
    </r>
    <r>
      <rPr>
        <sz val="9.5"/>
        <color theme="1"/>
        <rFont val="Times New Roman"/>
        <family val="1"/>
        <charset val="204"/>
      </rPr>
      <t xml:space="preserve">е приоритетности молодых семей в предоставлении социальных выплат и льгот на приобретение (строительство) жилья
</t>
    </r>
    <r>
      <rPr>
        <sz val="9.5"/>
        <color rgb="FF0070C0"/>
        <rFont val="Times New Roman"/>
        <family val="1"/>
        <charset val="204"/>
      </rPr>
      <t>(в ред. пост. от 24.06.2019 № 955)</t>
    </r>
  </si>
  <si>
    <t>6.</t>
  </si>
  <si>
    <t xml:space="preserve">УЭР </t>
  </si>
  <si>
    <t xml:space="preserve">МКУ "МРУО" </t>
  </si>
  <si>
    <t xml:space="preserve">МКУ "КИО" </t>
  </si>
  <si>
    <t xml:space="preserve">ОМО </t>
  </si>
  <si>
    <t>ОМО )</t>
  </si>
  <si>
    <t>ОМО</t>
  </si>
  <si>
    <t xml:space="preserve">КФКиС </t>
  </si>
  <si>
    <t xml:space="preserve">МКУ "МУК" </t>
  </si>
  <si>
    <t xml:space="preserve">УСП </t>
  </si>
  <si>
    <t xml:space="preserve">РКМ </t>
  </si>
  <si>
    <t xml:space="preserve">УЭР 
МобУ </t>
  </si>
  <si>
    <t>УЭР 
МобУ</t>
  </si>
  <si>
    <t>УЭР
МобУ</t>
  </si>
  <si>
    <t xml:space="preserve">УЭР 
МКУ "КСУ" </t>
  </si>
  <si>
    <t xml:space="preserve">МобУ </t>
  </si>
  <si>
    <t xml:space="preserve">МКУ "КСУ" </t>
  </si>
  <si>
    <t>МКУ "УСХ"</t>
  </si>
  <si>
    <t>УСО ВСМИ</t>
  </si>
  <si>
    <t xml:space="preserve">КПУ </t>
  </si>
  <si>
    <t xml:space="preserve">МКУ "УСХ" </t>
  </si>
  <si>
    <t xml:space="preserve">УЭР 
УИРиП </t>
  </si>
  <si>
    <t xml:space="preserve">УАиГ </t>
  </si>
  <si>
    <t>МКУ "ЕДДС"</t>
  </si>
  <si>
    <t xml:space="preserve">МКУ "КСУ"
УАиГ </t>
  </si>
  <si>
    <t xml:space="preserve">
УАиГ</t>
  </si>
  <si>
    <t>ОИТ</t>
  </si>
  <si>
    <t xml:space="preserve">МАУ «ЦРПЗиТ» </t>
  </si>
  <si>
    <t xml:space="preserve">УКиМС </t>
  </si>
  <si>
    <t>УПДН</t>
  </si>
  <si>
    <t xml:space="preserve">Пресс-служба </t>
  </si>
  <si>
    <t xml:space="preserve">Проведение мероприятий по продвижению и популяризации здорового образа жизни </t>
  </si>
  <si>
    <t xml:space="preserve">МР "Мирнинский район" РС(Я) </t>
  </si>
  <si>
    <t>МР "Мирнинский район" РС(Я)</t>
  </si>
  <si>
    <t>МР МР РС(Я)</t>
  </si>
  <si>
    <t>Число незанятых трудовой деятельностью граждан, состоящих на учете в службе занятости / количество заявленных предприятиями вакансий</t>
  </si>
  <si>
    <t>Реконструкция старого здания ДК "Вилюйские Огни" под молодежный многофункциональный центр с кинотеатром, дискотекой и кафетерием "Импульс"</t>
  </si>
  <si>
    <t>МО "Поселок Алмазный</t>
  </si>
  <si>
    <t>Реализация программы постоянных экскурсионно-образовательных мероприятий для детей и молодежи по объектам историко-культурного наследия</t>
  </si>
  <si>
    <t>Организация проведения оптоволоконной линии связи в сельских населенных пунктах района, обеспечение доступа к высокоскоростной связи жителей сел Заря и Сюдьдюкар</t>
  </si>
  <si>
    <t>Поставка блочно-модульного ЦТП «УГПД», ЦТП «ЗЭС», ЦТП «Верхний поселок» с выполнением проектных, монтажных и пусконаладочных работ</t>
  </si>
  <si>
    <t>Благоустройство «Сквера Победы» в поселке Алмазный</t>
  </si>
  <si>
    <t>Демонтаж, утилизация технологического оборудования и здания главного корпуса КЖТ, сооружений емкостного парка КЖТ с последующей рекультивацией земель территории КЖТ и нефтебазы  п. Дорожный</t>
  </si>
  <si>
    <t>Устройство качественного, энергосберегающего уличного освещения во всех населенных пунктах Мирнинского района</t>
  </si>
  <si>
    <t>Создание связной и охватывающей весь населенный пункт пешеходной и велосипедной инфраструктуры в городе Мирном, городе Удачном, поселке Айхал</t>
  </si>
  <si>
    <t>Министерство жилищно-коммунального хозяйства и энергетики Республики Саха (Якутия), ОАО «Теплоэнергосервис» (по согласованию), МР "Мирнинский район" РС(Я)  (по согласованию), МО "Поселок Светлый (по согласованию)</t>
  </si>
  <si>
    <t>Подготовка предложений для Агентства ипотечного кредитования и коммерческих банков с последующим заключением соглашений о сотрудничестве по созданию в Мирнинском районе системы льготного ипотечного кредитования молодежи «Социальная ипотека» по сниженным процентным ставкам</t>
  </si>
  <si>
    <t>источник не определен</t>
  </si>
  <si>
    <t>(в ред. пост. от 24.06.2019 № 955, от 04.08.2021 № 1203, от 15.07.2022 № 1011, от 08.08.2023 № 1100, от 19.12.2024 № 2126)</t>
  </si>
  <si>
    <r>
      <t xml:space="preserve">     Стратегия социально-экономического развития Мирнинского района на период до 2030 года будет реализована в 4 этапа в рамках выстроенной системы стратегических целей: 2018-2019 годы, 2020-2022 годы, 2023-2025 годы, 2026-2030 годы.
     </t>
    </r>
    <r>
      <rPr>
        <b/>
        <sz val="14"/>
        <color theme="1"/>
        <rFont val="Times New Roman"/>
        <family val="1"/>
        <charset val="204"/>
      </rPr>
      <t>I этап (2018-201</t>
    </r>
    <r>
      <rPr>
        <b/>
        <sz val="14"/>
        <rFont val="Times New Roman"/>
        <family val="1"/>
        <charset val="204"/>
      </rPr>
      <t>9 годы)</t>
    </r>
    <r>
      <rPr>
        <sz val="14"/>
        <rFont val="Times New Roman"/>
        <family val="1"/>
        <charset val="204"/>
      </rPr>
      <t xml:space="preserve"> – сохранение и упрочение преимуществ МР "Мирнинский район" РС(Я) </t>
    </r>
    <r>
      <rPr>
        <sz val="14"/>
        <color theme="1"/>
        <rFont val="Times New Roman"/>
        <family val="1"/>
        <charset val="204"/>
      </rPr>
      <t xml:space="preserve">в развитии человеческого капитала и экономики. 
</t>
    </r>
    <r>
      <rPr>
        <sz val="14"/>
        <color rgb="FF0070C0"/>
        <rFont val="Times New Roman"/>
        <family val="1"/>
        <charset val="204"/>
      </rPr>
      <t>(в ред. пост. от 19.12.2024 № 2126)</t>
    </r>
    <r>
      <rPr>
        <sz val="14"/>
        <color theme="1"/>
        <rFont val="Times New Roman"/>
        <family val="1"/>
        <charset val="204"/>
      </rPr>
      <t xml:space="preserve">
Достижение индикаторов: численность населения 72,9 тыс. чел.,  отгружено товаров собственного производства, выполнено работ и услуг собственными силами (без субъектов малого предпринимательства) на душу населения – 4,7 млн руб.
    </t>
    </r>
    <r>
      <rPr>
        <b/>
        <sz val="14"/>
        <color theme="1"/>
        <rFont val="Times New Roman"/>
        <family val="1"/>
        <charset val="204"/>
      </rPr>
      <t xml:space="preserve"> II этап (2020-2022 годы)</t>
    </r>
    <r>
      <rPr>
        <sz val="14"/>
        <color theme="1"/>
        <rFont val="Times New Roman"/>
        <family val="1"/>
        <charset val="204"/>
      </rPr>
      <t xml:space="preserve"> – новое позиционирование инновационных производств и рост новых высокотехнологичных отраслей экономики на основе использования ключевых преимуществ района: сотрудничества с крупными государственными и частными компаниями-недропользователями, действующими на территории района, и высококачественного человеческого капитала
Достижение индикаторов: численность населения 74,6 тыс. чел., отгружено товаров собственного производства, выполнено работ и услуг собственными силами (без субъектов малого предпринимательства) на душу населения – 6,2 млн руб.
     </t>
    </r>
    <r>
      <rPr>
        <b/>
        <sz val="14"/>
        <color theme="1"/>
        <rFont val="Times New Roman"/>
        <family val="1"/>
        <charset val="204"/>
      </rPr>
      <t xml:space="preserve">III этап (2023-2025 годы) </t>
    </r>
    <r>
      <rPr>
        <sz val="14"/>
        <color theme="1"/>
        <rFont val="Times New Roman"/>
        <family val="1"/>
        <charset val="204"/>
      </rPr>
      <t>– реализация ключевых задач по преодолению монозависимости посел</t>
    </r>
    <r>
      <rPr>
        <sz val="14"/>
        <rFont val="Times New Roman"/>
        <family val="1"/>
        <charset val="204"/>
      </rPr>
      <t>ений МР "Мирнинский район" РС(Я)</t>
    </r>
    <r>
      <rPr>
        <sz val="14"/>
        <color theme="1"/>
        <rFont val="Times New Roman"/>
        <family val="1"/>
        <charset val="204"/>
      </rPr>
      <t xml:space="preserve">.
</t>
    </r>
    <r>
      <rPr>
        <sz val="14"/>
        <color rgb="FF0070C0"/>
        <rFont val="Times New Roman"/>
        <family val="1"/>
        <charset val="204"/>
      </rPr>
      <t>(в ред. пост. от 19.12.2024 № 2126)</t>
    </r>
    <r>
      <rPr>
        <sz val="14"/>
        <color theme="1"/>
        <rFont val="Times New Roman"/>
        <family val="1"/>
        <charset val="204"/>
      </rPr>
      <t xml:space="preserve">
Достижение индикаторов: численность населения 76,1 тыс. чел., отгружено товаров собственного производства, выполнено работ и услуг собственными силами (без субъектов малого предпринимательства) на душу населения – 7,7 млн руб.
   </t>
    </r>
    <r>
      <rPr>
        <b/>
        <sz val="14"/>
        <color theme="1"/>
        <rFont val="Times New Roman"/>
        <family val="1"/>
        <charset val="204"/>
      </rPr>
      <t xml:space="preserve">  IV этап (2026 – 2030 годы) </t>
    </r>
    <r>
      <rPr>
        <sz val="14"/>
        <color theme="1"/>
        <rFont val="Times New Roman"/>
        <family val="1"/>
        <charset val="204"/>
      </rPr>
      <t xml:space="preserve">– выход на проектную мощность новых высокотехнологичных отраслей экономики. 
     Достижение индикаторов: численность населения 80,1 тыс. чел., отгружено товаров собственного производства, выполнено работ и услуг собственными силами (без субъектов малого предпринимательства) на душу населения - 9,9 млн руб.
     Рост отгруженных товаров собственного производства, выполненных работ и услуг собственными силами (без субъектов малого предпринимательства) к 2030 году в 3,5 раза по сравнению с 2017 годом.
</t>
    </r>
  </si>
  <si>
    <r>
      <rPr>
        <b/>
        <u/>
        <sz val="9.5"/>
        <color theme="1"/>
        <rFont val="Times New Roman"/>
        <family val="1"/>
        <charset val="204"/>
      </rPr>
      <t>Ц-5.1. Обеспечение устойчивого развития  территории Мирнинского района</t>
    </r>
    <r>
      <rPr>
        <u/>
        <sz val="9.5"/>
        <color theme="1"/>
        <rFont val="Times New Roman"/>
        <family val="1"/>
        <charset val="204"/>
      </rPr>
      <t xml:space="preserve">
</t>
    </r>
    <r>
      <rPr>
        <sz val="9.5"/>
        <color theme="1"/>
        <rFont val="Times New Roman"/>
        <family val="1"/>
        <charset val="204"/>
      </rPr>
      <t xml:space="preserve">З-5.1.1. Обеспечение наличия в поселениях Мирнинского района градостроительной документации, предусмотренной Градостроительным кодексом Российской Федерации в рамках установленных полномочий, включая документы территориального планирования, градостроительного зонирования, планировки территорий и соответствующих схем по их реализации
</t>
    </r>
    <r>
      <rPr>
        <sz val="9.5"/>
        <rFont val="Times New Roman"/>
        <family val="1"/>
        <charset val="204"/>
      </rPr>
      <t xml:space="preserve">З-5.1.2. Исключен
</t>
    </r>
    <r>
      <rPr>
        <sz val="9.5"/>
        <color rgb="FF0070C0"/>
        <rFont val="Times New Roman"/>
        <family val="1"/>
        <charset val="204"/>
      </rPr>
      <t>(пункт исключен пост. от 29.06.2020 № 889)</t>
    </r>
    <r>
      <rPr>
        <sz val="9.5"/>
        <color theme="1"/>
        <rFont val="Times New Roman"/>
        <family val="1"/>
        <charset val="204"/>
      </rPr>
      <t xml:space="preserve">
З-5.1.3. Развитие институтов привлечения и поддержки инвестиц</t>
    </r>
    <r>
      <rPr>
        <sz val="9.5"/>
        <rFont val="Times New Roman"/>
        <family val="1"/>
        <charset val="204"/>
      </rPr>
      <t xml:space="preserve">ий в МР "Мирнинский район" РС(Я) </t>
    </r>
    <r>
      <rPr>
        <sz val="9.5"/>
        <color rgb="FFC00000"/>
        <rFont val="Times New Roman"/>
        <family val="1"/>
        <charset val="204"/>
      </rPr>
      <t xml:space="preserve">
</t>
    </r>
    <r>
      <rPr>
        <sz val="9.5"/>
        <color rgb="FF0070C0"/>
        <rFont val="Times New Roman"/>
        <family val="1"/>
        <charset val="204"/>
      </rPr>
      <t>(в ред. пост. от 19.12.2024 № 2126)</t>
    </r>
  </si>
  <si>
    <r>
      <rPr>
        <b/>
        <u/>
        <sz val="9.5"/>
        <color theme="1"/>
        <rFont val="Times New Roman"/>
        <family val="1"/>
        <charset val="204"/>
      </rPr>
      <t>Ц-3.1. Развитие транспортной и коммунальной инфраструктуры</t>
    </r>
    <r>
      <rPr>
        <sz val="9.5"/>
        <color theme="1"/>
        <rFont val="Times New Roman"/>
        <family val="1"/>
        <charset val="204"/>
      </rPr>
      <t xml:space="preserve">
З-3.1.1. Обеспечение транспортной доступности террит</t>
    </r>
    <r>
      <rPr>
        <sz val="9.5"/>
        <rFont val="Times New Roman"/>
        <family val="1"/>
        <charset val="204"/>
      </rPr>
      <t>ории МР "Мирнинский район" РС(Я)</t>
    </r>
    <r>
      <rPr>
        <sz val="9.5"/>
        <color theme="1"/>
        <rFont val="Times New Roman"/>
        <family val="1"/>
        <charset val="204"/>
      </rPr>
      <t xml:space="preserve"> для жизнедеятельности населения на всех уровнях: поселений и промышленных объектов района 
</t>
    </r>
    <r>
      <rPr>
        <sz val="9.5"/>
        <color rgb="FF0070C0"/>
        <rFont val="Times New Roman"/>
        <family val="1"/>
        <charset val="204"/>
      </rPr>
      <t>(в ред. пост. от 19.12.2024 № 2126)</t>
    </r>
    <r>
      <rPr>
        <sz val="9.5"/>
        <color theme="1"/>
        <rFont val="Times New Roman"/>
        <family val="1"/>
        <charset val="204"/>
      </rPr>
      <t xml:space="preserve">
З-3.1.2. Обеспечение развитой инфраструктуры жизнедеятельности
З-3.1.3. Обеспечение информационно-телекоммуникационной инфраструктуры</t>
    </r>
  </si>
  <si>
    <r>
      <rPr>
        <b/>
        <u/>
        <sz val="9.5"/>
        <color theme="1"/>
        <rFont val="Times New Roman"/>
        <family val="1"/>
        <charset val="204"/>
      </rPr>
      <t>Ц-2.1. Обеспечение устойчивого развития муниципального образования на основе эффективной деятельности крупных предприятий-недропользователей</t>
    </r>
    <r>
      <rPr>
        <sz val="9.5"/>
        <color theme="1"/>
        <rFont val="Times New Roman"/>
        <family val="1"/>
        <charset val="204"/>
      </rPr>
      <t xml:space="preserve">
З-2.1.1. Дальнейшее развитие алмазодобывающего кластера на терри</t>
    </r>
    <r>
      <rPr>
        <sz val="9.5"/>
        <rFont val="Times New Roman"/>
        <family val="1"/>
        <charset val="204"/>
      </rPr>
      <t>тории МР "Мирнинский район" РС(Я)</t>
    </r>
    <r>
      <rPr>
        <sz val="9.5"/>
        <color theme="1"/>
        <rFont val="Times New Roman"/>
        <family val="1"/>
        <charset val="204"/>
      </rPr>
      <t xml:space="preserve"> и прилегающих улусах с созданием производств глубокой переработки (модернизация действующих предприятий и строительство новых карьеров и рудников)
</t>
    </r>
    <r>
      <rPr>
        <sz val="9.5"/>
        <color rgb="FF0070C0"/>
        <rFont val="Times New Roman"/>
        <family val="1"/>
        <charset val="204"/>
      </rPr>
      <t>(в ред. пост. от 19.12.2024 № 2126)</t>
    </r>
    <r>
      <rPr>
        <sz val="9.5"/>
        <color theme="1"/>
        <rFont val="Times New Roman"/>
        <family val="1"/>
        <charset val="204"/>
      </rPr>
      <t xml:space="preserve">
З-2.1.2. Развитие традиционных базовых отраслей экономики района на основе принципов глубокой переработки, глобальной конкурентоспособности, "конечного передела" и социальной ответственности бизнеса
З-2.1.3. Использование возможностей развития нового центра нефтегазодобычи российского уровня с формированием современного нефтегазового комплекса с перспективой последующего объединения с Западным нефтегазовым кластером РС(Я)</t>
    </r>
  </si>
  <si>
    <r>
      <t>1. Развитие кадр</t>
    </r>
    <r>
      <rPr>
        <sz val="9.5"/>
        <rFont val="Times New Roman"/>
        <family val="1"/>
        <charset val="204"/>
      </rPr>
      <t>ового потенциала МР «Мирнинский район» РС(Я)</t>
    </r>
    <r>
      <rPr>
        <sz val="9.5"/>
        <color theme="1"/>
        <rFont val="Times New Roman"/>
        <family val="1"/>
        <charset val="204"/>
      </rPr>
      <t xml:space="preserve">, улучшение материально-технической базы сферы образования, создание условий доступности качественного общего и профессионального образования на основе использования современных технологий обучения, формирование человека будущего, способного решать задачи формирования экономики знаний
</t>
    </r>
    <r>
      <rPr>
        <sz val="9.5"/>
        <color rgb="FF0070C0"/>
        <rFont val="Times New Roman"/>
        <family val="1"/>
        <charset val="204"/>
      </rPr>
      <t>(в ред. пост. от 19.12.2024 № 2126)</t>
    </r>
  </si>
  <si>
    <r>
      <rPr>
        <b/>
        <u/>
        <sz val="9.5"/>
        <color theme="1"/>
        <rFont val="Times New Roman"/>
        <family val="1"/>
        <charset val="204"/>
      </rPr>
      <t>Ц-2.3. Продвижение МО «МР» на региональном уровне как конкурентоспособную инвестиционно привлекательную территорию инновационного развития</t>
    </r>
    <r>
      <rPr>
        <u/>
        <sz val="9.5"/>
        <color theme="1"/>
        <rFont val="Times New Roman"/>
        <family val="1"/>
        <charset val="204"/>
      </rPr>
      <t xml:space="preserve">
</t>
    </r>
    <r>
      <rPr>
        <sz val="9.5"/>
        <color theme="1"/>
        <rFont val="Times New Roman"/>
        <family val="1"/>
        <charset val="204"/>
      </rPr>
      <t xml:space="preserve">З-2.3.1. Развитие высокотехнологичных отраслей, технопарков по внедрению NBIC технологий, аддитивных технологий и робототехники, искусственного интеллекта
З-2.3.2. Разработка совместных региональных проектов на принципах ГЧП, МЧП, краудсорсинга, народного капитала
З-2.3.3. Привлечение венчурных фондов
З-2.3.4. Реализация творческих и инновационных молодежных проектов (форумы, слеты, съезды, соревнования и др.)
З-2.3.5. Развитие системы мониторинга инвестиционных проектов с использованием опыта передовых регионов
З-2.3.6. </t>
    </r>
    <r>
      <rPr>
        <sz val="9.5"/>
        <rFont val="Times New Roman"/>
        <family val="1"/>
        <charset val="204"/>
      </rPr>
      <t xml:space="preserve">Развитие институтов привлечения и поддержки инвестиций в МР "Мирнинский район" РС(Я) </t>
    </r>
    <r>
      <rPr>
        <sz val="9.5"/>
        <color rgb="FFC00000"/>
        <rFont val="Times New Roman"/>
        <family val="1"/>
        <charset val="204"/>
      </rPr>
      <t xml:space="preserve">
</t>
    </r>
    <r>
      <rPr>
        <sz val="9.5"/>
        <color rgb="FF0070C0"/>
        <rFont val="Times New Roman"/>
        <family val="1"/>
        <charset val="204"/>
      </rPr>
      <t>(в ред. пост. от 19.12.2024 № 2126)</t>
    </r>
  </si>
  <si>
    <r>
      <rPr>
        <b/>
        <u/>
        <sz val="9.5"/>
        <color theme="1"/>
        <rFont val="Times New Roman"/>
        <family val="1"/>
        <charset val="204"/>
      </rPr>
      <t>Ц-5.3. Развитие институтов гражданского общества и патриотического воспитания</t>
    </r>
    <r>
      <rPr>
        <u/>
        <sz val="9.5"/>
        <color theme="1"/>
        <rFont val="Times New Roman"/>
        <family val="1"/>
        <charset val="204"/>
      </rPr>
      <t xml:space="preserve">
</t>
    </r>
    <r>
      <rPr>
        <sz val="9.5"/>
        <color theme="1"/>
        <rFont val="Times New Roman"/>
        <family val="1"/>
        <charset val="204"/>
      </rPr>
      <t xml:space="preserve">З-5.3.1. Повышение активности общественного совета муниципального образования «Мирнинский район»
З-5.3.2. Развитие институтов молодежного самоуправления, кадрового резерва и общественного контроля
З-5.3.3. Развитие институтов по формированию патриотического воспитания молодого </t>
    </r>
    <r>
      <rPr>
        <sz val="9.5"/>
        <rFont val="Times New Roman"/>
        <family val="1"/>
        <charset val="204"/>
      </rPr>
      <t xml:space="preserve">поколения МР "Мирнинский район" РС(Я)  </t>
    </r>
    <r>
      <rPr>
        <sz val="9.5"/>
        <color rgb="FFC00000"/>
        <rFont val="Times New Roman"/>
        <family val="1"/>
        <charset val="204"/>
      </rPr>
      <t xml:space="preserve">
</t>
    </r>
    <r>
      <rPr>
        <sz val="9.5"/>
        <color rgb="FF0070C0"/>
        <rFont val="Times New Roman"/>
        <family val="1"/>
        <charset val="204"/>
      </rPr>
      <t>(в ред. пост. от 19.12.2024 № 2126)</t>
    </r>
  </si>
  <si>
    <r>
      <t xml:space="preserve">Показатели реализации Стратегии социально-экономического развития 
Мирнинского района Республики Саха (Якутия) на период до 2030 года
</t>
    </r>
    <r>
      <rPr>
        <sz val="14"/>
        <color rgb="FF0070C0"/>
        <rFont val="Times New Roman"/>
        <family val="1"/>
        <charset val="204"/>
      </rPr>
      <t>(в ред. пост. от 19.12.2024 № 2126)</t>
    </r>
  </si>
  <si>
    <r>
      <t xml:space="preserve">Раздел 4. Комплекс мероприятий
</t>
    </r>
    <r>
      <rPr>
        <sz val="14"/>
        <color rgb="FF0070C0"/>
        <rFont val="Times New Roman"/>
        <family val="1"/>
        <charset val="204"/>
      </rPr>
      <t>(в ред. пост. от 19.12.2024 № 2126)</t>
    </r>
  </si>
  <si>
    <t>Реальная начисленная заработная плата в отчетном году / реальная начисленная заработная плата в 2016 г. (64 131,86 руб.) *100</t>
  </si>
  <si>
    <t xml:space="preserve">Доля выпускников 9, 11 классов общеобразовательных учреждений Мирнинского района, поступивших в учреждения высшего и среднего профессионального образования по специальностям ключевых отраслей экономики МР "Мирнинский район" РС(Я)  </t>
  </si>
  <si>
    <t>Число выпускников 9, 11 классов общеобразовательных учреждений Мирнинского района, поступивших в учреждения высшего и среднего профессионального образования по специальностям ключевых отраслей экономики МР "Мирнинский район" РС(Я) / Общее количество выпускников 9, 11 классов*100</t>
  </si>
  <si>
    <t xml:space="preserve">Общий коэффициент рождаемости </t>
  </si>
  <si>
    <t>Статистическая информация по РС(Я), может выступать ориентиром для района</t>
  </si>
  <si>
    <t>Продвижение МР "Мирнинский район" РС(Я)  на региональном уровне как конкурентоспособную инвестиционно привлекательную территорию инновационного развития</t>
  </si>
  <si>
    <t xml:space="preserve">Доля населения, удовлетворенного деятельностью органов местного самоуправления МР "Мирнинский район" РС(Я) </t>
  </si>
  <si>
    <t>Специально организованное наблюдение.
Численность опрошенного населения, удовлетворенного деятельностью органов исполнительной власти МР «Мирнинский район» РС(Я)  / Численность опрошенных * 100</t>
  </si>
  <si>
    <r>
      <t xml:space="preserve">УЭР </t>
    </r>
    <r>
      <rPr>
        <strike/>
        <sz val="9"/>
        <rFont val="Times New Roman"/>
        <family val="1"/>
        <charset val="204"/>
      </rPr>
      <t xml:space="preserve">
</t>
    </r>
  </si>
  <si>
    <t>Ответственный от МР "Мирнинский район" РС(Я)  за предоставление информации и контроль</t>
  </si>
  <si>
    <t xml:space="preserve">Размещение в различных средствах массовой информации МР "Мирнинский район" РС(Я)  ежемесячно, а также с иной периодичностью, информации о спортивных мероприятиях, достижениях спортсменов МР "Мирнинский район" РС(Я), здоровом образе жизни, популяризации нравственных ценностей спорта и олимпизма </t>
  </si>
  <si>
    <t xml:space="preserve">Проведение зимних и летних спартакиад среди населения МР "Мирнинский район" РС(Я) </t>
  </si>
  <si>
    <t>РАП "Переселение граждан из аварийного жилищного фонда на 2019-2025 годы",
МП "Переселение граждан из аварийного жилищного фонда на территории МР "Мирнинский район" РС(Я) на 2019-2025 годы"</t>
  </si>
  <si>
    <t>МП "Переселение граждан из аварийного жилищного фонда на территории МР "Мирнинский район" РС(Я) на 2019-2025 годы"</t>
  </si>
  <si>
    <t>РАП "Переселение граждан из аварийного жилищного фонда на 2019-2025 годы"
МП "Переселение граждан из аварийного жилищного фонда на территории МР "Мирнинский район" РС(Я) на 2019-2025 годы"</t>
  </si>
  <si>
    <t>РАП "Переселение граждан из аварийного жилищного фонда на 2019-2025 годы"
МП "Переселение граждан из аварийного жилищного фонда на территории МР "Мирнинский район" РС(Я) на 2019-2025 годы"</t>
  </si>
  <si>
    <t>Правительство РС (Я),
МР "Мирнинский район" РС(Я) , 
МО «Ленский район»</t>
  </si>
  <si>
    <t xml:space="preserve">Правительство РФ , 
Правительство РС(Я),
МР "Мирнинский район" РС(Я) </t>
  </si>
  <si>
    <t>Заключение Соглашения о сотрудничестве и взаимодействии МР "Мирнинский район" РС(Я) и ГАУ «Технопарк Якутия»</t>
  </si>
  <si>
    <t>Заключение Соглашения о сотрудничестве и взаимодействии между Администрацией МР «Мирнинский район» РС(Я)  и венчурной компанией «Якутия»</t>
  </si>
  <si>
    <t>Поддержка хозяйствующих субъектов, действующих на территории МР "Мирнинский район" РС(Я) на конкурсной основе в заявительном порядке</t>
  </si>
  <si>
    <t>Разработка и внедрение муниципальной программы по поддержке и развитию местного производства. Внедрение инвестиционного стандарта на уровне МР «Мирнинский район»</t>
  </si>
  <si>
    <t>Развитие практики проведения Ярмарок вакансий и Дней карьеры, проведение профориентационной работы для школьников и выпускников в целях привлечения их на работу в МР "Мирнинский раойн" РС(Я)</t>
  </si>
  <si>
    <t xml:space="preserve">Организация и проведение мониторинга за динамикой средней заработной платой работников бюджетной и внебюджетной сферы МР "Мирнинский район" РС(Я) </t>
  </si>
  <si>
    <t>Участие Администрации МР «Мирнинский район» РС(Я), членов Общественного Совета по инвестиционной и инновационной деятельности при главе Мирнинского района в крупных федеральных и международных выставочных мероприятиях и форумах, посвященных инвестиционной деятельности</t>
  </si>
  <si>
    <t>Ведение на сайте администрации МР «Мирнинский район» РС(Я) раздела и реестра кадрового резерва</t>
  </si>
  <si>
    <t>Правительство РС (Я),
МР "Мирнинский район" РС(Я), 
МО «Ленский район»</t>
  </si>
  <si>
    <t>Правительство РФ , 
Правительство РС(Я),
МР "Мирнинский район" РС(Я)</t>
  </si>
  <si>
    <t>Министерство жилищно-коммунального хозяйства и энергетики Республики Саха (Якутия), ОАО «Теплоэнергосервис» (по согласованию), МР "Мирнинский район" РС(Я) (по согласованию), МО "Поселок Светлый (по согласованию)</t>
  </si>
  <si>
    <r>
      <t xml:space="preserve">Раздел 5. Приоритетные проекты Мирнинского района
</t>
    </r>
    <r>
      <rPr>
        <sz val="12"/>
        <color rgb="FF0070C0"/>
        <rFont val="Arial"/>
        <family val="2"/>
        <charset val="204"/>
      </rPr>
      <t>(в ред. пост. от 19.12.2024 № 2126)</t>
    </r>
  </si>
  <si>
    <t>Ответственный от МР "Мирнинский район" РС(Я) за предоставление информации и контроль</t>
  </si>
  <si>
    <r>
      <t xml:space="preserve">Раздел 6. Завершенные приоритетные проекты Мирнинского района
</t>
    </r>
    <r>
      <rPr>
        <sz val="14"/>
        <color rgb="FF0070C0"/>
        <rFont val="Times New Roman"/>
        <family val="1"/>
        <charset val="204"/>
      </rPr>
      <t>(в ред. пост. от 19.12.2024 № 2126)</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</si>
</sst>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4" formatCode="_-* #,##0.00\ &quot;₽&quot;_-;\-* #,##0.00\ &quot;₽&quot;_-;_-* &quot;-&quot;??\ &quot;₽&quot;_-;_-@_-"/>
    <numFmt numFmtId="43" formatCode="_-* #,##0.00\ _₽_-;\-* #,##0.00\ _₽_-;_-* &quot;-&quot;??\ _₽_-;_-@_-"/>
    <numFmt numFmtId="164" formatCode="0.0"/>
    <numFmt numFmtId="165" formatCode="#,##0.0"/>
    <numFmt numFmtId="166" formatCode="#,##0.00\ _₽"/>
    <numFmt numFmtId="167" formatCode="000000"/>
    <numFmt numFmtId="168" formatCode="_-* #,##0.0_-;\-* #,##0.0_-;_-* &quot;-&quot;??_-;_-@_-"/>
  </numFmts>
  <fonts count="106" x14ac:knownFonts="1">
    <font>
      <sz val="11"/>
      <color theme="1"/>
      <name val="Calibri"/>
      <family val="2"/>
      <scheme val="minor"/>
    </font>
    <font>
      <b/>
      <sz val="14"/>
      <name val="Times New Roman"/>
      <family val="1"/>
      <charset val="204"/>
    </font>
    <font>
      <sz val="9"/>
      <color theme="1"/>
      <name val="Times New Roman"/>
      <family val="1"/>
      <charset val="204"/>
    </font>
    <font>
      <b/>
      <u/>
      <sz val="9"/>
      <color theme="1"/>
      <name val="Times New Roman"/>
      <family val="1"/>
      <charset val="204"/>
    </font>
    <font>
      <b/>
      <sz val="9"/>
      <color theme="1"/>
      <name val="Times New Roman"/>
      <family val="1"/>
      <charset val="204"/>
    </font>
    <font>
      <sz val="9"/>
      <color rgb="FFFF0000"/>
      <name val="Times New Roman"/>
      <family val="1"/>
      <charset val="204"/>
    </font>
    <font>
      <sz val="9"/>
      <color rgb="FF000000"/>
      <name val="Times New Roman"/>
      <family val="1"/>
      <charset val="204"/>
    </font>
    <font>
      <sz val="9"/>
      <name val="Times New Roman"/>
      <family val="1"/>
      <charset val="204"/>
    </font>
    <font>
      <sz val="11"/>
      <color theme="1"/>
      <name val="Times New Roman"/>
      <family val="1"/>
      <charset val="204"/>
    </font>
    <font>
      <sz val="11"/>
      <name val="Calibri"/>
      <family val="2"/>
      <scheme val="minor"/>
    </font>
    <font>
      <b/>
      <sz val="10"/>
      <name val="Times New Roman"/>
      <family val="1"/>
      <charset val="204"/>
    </font>
    <font>
      <strike/>
      <sz val="9"/>
      <color theme="1"/>
      <name val="Times New Roman"/>
      <family val="1"/>
      <charset val="204"/>
    </font>
    <font>
      <b/>
      <sz val="11"/>
      <color theme="1"/>
      <name val="Calibri"/>
      <family val="2"/>
      <charset val="204"/>
      <scheme val="minor"/>
    </font>
    <font>
      <u/>
      <sz val="9"/>
      <color theme="1"/>
      <name val="Times New Roman"/>
      <family val="1"/>
      <charset val="204"/>
    </font>
    <font>
      <sz val="10"/>
      <name val="Times New Roman"/>
      <family val="1"/>
      <charset val="204"/>
    </font>
    <font>
      <strike/>
      <sz val="9"/>
      <name val="Times New Roman"/>
      <family val="1"/>
      <charset val="204"/>
    </font>
    <font>
      <i/>
      <sz val="9"/>
      <color theme="1"/>
      <name val="Times New Roman"/>
      <family val="1"/>
      <charset val="204"/>
    </font>
    <font>
      <sz val="11"/>
      <color rgb="FFC00000"/>
      <name val="Calibri"/>
      <family val="2"/>
      <scheme val="minor"/>
    </font>
    <font>
      <sz val="8"/>
      <color theme="4" tint="-0.249977111117893"/>
      <name val="Calibri"/>
      <family val="2"/>
      <scheme val="minor"/>
    </font>
    <font>
      <sz val="11"/>
      <color theme="4" tint="-0.249977111117893"/>
      <name val="Calibri"/>
      <family val="2"/>
      <charset val="204"/>
      <scheme val="minor"/>
    </font>
    <font>
      <b/>
      <sz val="11"/>
      <color theme="1"/>
      <name val="Times New Roman"/>
      <family val="1"/>
      <charset val="204"/>
    </font>
    <font>
      <sz val="11"/>
      <name val="Times New Roman"/>
      <family val="1"/>
      <charset val="204"/>
    </font>
    <font>
      <b/>
      <sz val="11"/>
      <name val="Times New Roman"/>
      <family val="1"/>
      <charset val="204"/>
    </font>
    <font>
      <strike/>
      <sz val="11"/>
      <name val="Times New Roman"/>
      <family val="1"/>
      <charset val="204"/>
    </font>
    <font>
      <b/>
      <sz val="11"/>
      <color rgb="FFC00000"/>
      <name val="Calibri"/>
      <family val="2"/>
      <charset val="204"/>
      <scheme val="minor"/>
    </font>
    <font>
      <b/>
      <sz val="9"/>
      <name val="Times New Roman"/>
      <family val="1"/>
      <charset val="204"/>
    </font>
    <font>
      <i/>
      <sz val="10"/>
      <name val="Times New Roman"/>
      <family val="1"/>
      <charset val="204"/>
    </font>
    <font>
      <u/>
      <sz val="11"/>
      <color theme="10"/>
      <name val="Calibri"/>
      <family val="2"/>
      <scheme val="minor"/>
    </font>
    <font>
      <b/>
      <i/>
      <sz val="10"/>
      <name val="Times New Roman"/>
      <family val="1"/>
      <charset val="204"/>
    </font>
    <font>
      <b/>
      <sz val="10"/>
      <name val="Calibri"/>
      <family val="2"/>
      <scheme val="minor"/>
    </font>
    <font>
      <sz val="11"/>
      <color rgb="FFFF0000"/>
      <name val="Calibri"/>
      <family val="2"/>
      <scheme val="minor"/>
    </font>
    <font>
      <b/>
      <sz val="9"/>
      <color rgb="FFC00000"/>
      <name val="Times New Roman"/>
      <family val="1"/>
      <charset val="204"/>
    </font>
    <font>
      <b/>
      <sz val="12"/>
      <color theme="1"/>
      <name val="Times New Roman"/>
      <family val="1"/>
      <charset val="204"/>
    </font>
    <font>
      <b/>
      <u/>
      <sz val="11"/>
      <color theme="1"/>
      <name val="Times New Roman"/>
      <family val="1"/>
      <charset val="204"/>
    </font>
    <font>
      <b/>
      <sz val="11"/>
      <color rgb="FFC00000"/>
      <name val="Calibri"/>
      <family val="2"/>
      <scheme val="minor"/>
    </font>
    <font>
      <b/>
      <strike/>
      <sz val="9"/>
      <color rgb="FFC00000"/>
      <name val="Times New Roman"/>
      <family val="1"/>
      <charset val="204"/>
    </font>
    <font>
      <sz val="9"/>
      <color theme="1" tint="0.499984740745262"/>
      <name val="Times New Roman"/>
      <family val="1"/>
      <charset val="204"/>
    </font>
    <font>
      <sz val="11"/>
      <color theme="1" tint="0.499984740745262"/>
      <name val="Calibri"/>
      <family val="2"/>
      <scheme val="minor"/>
    </font>
    <font>
      <b/>
      <sz val="9"/>
      <color theme="1" tint="0.499984740745262"/>
      <name val="Times New Roman"/>
      <family val="1"/>
      <charset val="204"/>
    </font>
    <font>
      <strike/>
      <sz val="9"/>
      <color theme="1" tint="0.499984740745262"/>
      <name val="Times New Roman"/>
      <family val="1"/>
      <charset val="204"/>
    </font>
    <font>
      <sz val="8.5"/>
      <name val="Times New Roman"/>
      <family val="1"/>
      <charset val="204"/>
    </font>
    <font>
      <b/>
      <sz val="8.5"/>
      <name val="Times New Roman"/>
      <family val="1"/>
      <charset val="204"/>
    </font>
    <font>
      <b/>
      <u/>
      <sz val="10"/>
      <color rgb="FFC00000"/>
      <name val="Times New Roman"/>
      <family val="1"/>
      <charset val="204"/>
    </font>
    <font>
      <sz val="11"/>
      <color theme="1"/>
      <name val="Calibri"/>
      <family val="2"/>
      <scheme val="minor"/>
    </font>
    <font>
      <sz val="10"/>
      <name val="Calibri"/>
      <family val="2"/>
      <scheme val="minor"/>
    </font>
    <font>
      <b/>
      <sz val="9"/>
      <color rgb="FFFF0000"/>
      <name val="Times New Roman"/>
      <family val="1"/>
      <charset val="204"/>
    </font>
    <font>
      <u/>
      <sz val="10"/>
      <color rgb="FFFF0000"/>
      <name val="Times New Roman"/>
      <family val="1"/>
      <charset val="204"/>
    </font>
    <font>
      <b/>
      <sz val="11"/>
      <name val="Calibri"/>
      <family val="2"/>
      <charset val="204"/>
      <scheme val="minor"/>
    </font>
    <font>
      <b/>
      <sz val="8.5"/>
      <color rgb="FFC00000"/>
      <name val="Times New Roman"/>
      <family val="1"/>
      <charset val="204"/>
    </font>
    <font>
      <b/>
      <u/>
      <sz val="10"/>
      <name val="Times New Roman"/>
      <family val="1"/>
      <charset val="204"/>
    </font>
    <font>
      <u/>
      <sz val="10"/>
      <name val="Times New Roman"/>
      <family val="1"/>
      <charset val="204"/>
    </font>
    <font>
      <b/>
      <u/>
      <sz val="9"/>
      <name val="Times New Roman"/>
      <family val="1"/>
      <charset val="204"/>
    </font>
    <font>
      <b/>
      <u/>
      <sz val="16"/>
      <color rgb="FFFF0000"/>
      <name val="Times New Roman"/>
      <family val="1"/>
      <charset val="204"/>
    </font>
    <font>
      <b/>
      <u/>
      <sz val="14"/>
      <color rgb="FFFF0000"/>
      <name val="Times New Roman"/>
      <family val="1"/>
      <charset val="204"/>
    </font>
    <font>
      <strike/>
      <sz val="10"/>
      <name val="Times New Roman"/>
      <family val="1"/>
      <charset val="204"/>
    </font>
    <font>
      <sz val="12"/>
      <name val="Times New Roman"/>
      <family val="1"/>
      <charset val="204"/>
    </font>
    <font>
      <b/>
      <sz val="9"/>
      <color theme="5"/>
      <name val="Times New Roman"/>
      <family val="1"/>
      <charset val="204"/>
    </font>
    <font>
      <b/>
      <u/>
      <sz val="12"/>
      <name val="Times New Roman"/>
      <family val="1"/>
      <charset val="204"/>
    </font>
    <font>
      <b/>
      <u/>
      <sz val="14"/>
      <name val="Times New Roman"/>
      <family val="1"/>
      <charset val="204"/>
    </font>
    <font>
      <b/>
      <u/>
      <sz val="16"/>
      <name val="Times New Roman"/>
      <family val="1"/>
      <charset val="204"/>
    </font>
    <font>
      <b/>
      <sz val="11"/>
      <name val="Calibri"/>
      <family val="2"/>
      <scheme val="minor"/>
    </font>
    <font>
      <sz val="16"/>
      <name val="Calibri"/>
      <family val="2"/>
    </font>
    <font>
      <b/>
      <sz val="16"/>
      <name val="Calibri"/>
      <family val="2"/>
      <scheme val="minor"/>
    </font>
    <font>
      <b/>
      <sz val="16"/>
      <name val="Calibri"/>
      <family val="2"/>
      <charset val="204"/>
      <scheme val="minor"/>
    </font>
    <font>
      <b/>
      <sz val="13"/>
      <name val="Times New Roman"/>
      <family val="1"/>
      <charset val="204"/>
    </font>
    <font>
      <b/>
      <u/>
      <sz val="13"/>
      <name val="Times New Roman"/>
      <family val="1"/>
      <charset val="204"/>
    </font>
    <font>
      <sz val="13"/>
      <name val="Times New Roman"/>
      <family val="1"/>
      <charset val="204"/>
    </font>
    <font>
      <b/>
      <sz val="20"/>
      <name val="Times New Roman"/>
      <family val="1"/>
      <charset val="204"/>
    </font>
    <font>
      <sz val="8"/>
      <name val="Times New Roman"/>
      <family val="1"/>
      <charset val="204"/>
    </font>
    <font>
      <b/>
      <i/>
      <sz val="9"/>
      <name val="Times New Roman"/>
      <family val="1"/>
      <charset val="204"/>
    </font>
    <font>
      <b/>
      <u/>
      <sz val="18"/>
      <name val="Times New Roman"/>
      <family val="1"/>
      <charset val="204"/>
    </font>
    <font>
      <sz val="10"/>
      <color rgb="FFFF0000"/>
      <name val="Times New Roman"/>
      <family val="1"/>
      <charset val="204"/>
    </font>
    <font>
      <b/>
      <u/>
      <sz val="18"/>
      <color rgb="FFFF0000"/>
      <name val="Times New Roman"/>
      <family val="1"/>
      <charset val="204"/>
    </font>
    <font>
      <b/>
      <u/>
      <sz val="12"/>
      <color rgb="FFFF0000"/>
      <name val="Times New Roman"/>
      <family val="1"/>
      <charset val="204"/>
    </font>
    <font>
      <b/>
      <strike/>
      <sz val="9"/>
      <color theme="1"/>
      <name val="Times New Roman"/>
      <family val="1"/>
      <charset val="204"/>
    </font>
    <font>
      <b/>
      <strike/>
      <sz val="9"/>
      <name val="Times New Roman"/>
      <family val="1"/>
      <charset val="204"/>
    </font>
    <font>
      <u/>
      <sz val="16"/>
      <color rgb="FFFF0000"/>
      <name val="Times New Roman"/>
      <family val="1"/>
      <charset val="204"/>
    </font>
    <font>
      <sz val="14"/>
      <color theme="1"/>
      <name val="Times New Roman"/>
      <family val="1"/>
      <charset val="204"/>
    </font>
    <font>
      <sz val="12"/>
      <color theme="1"/>
      <name val="Times New Roman"/>
      <family val="1"/>
      <charset val="204"/>
    </font>
    <font>
      <u/>
      <sz val="12"/>
      <color theme="1"/>
      <name val="Times New Roman"/>
      <family val="1"/>
      <charset val="204"/>
    </font>
    <font>
      <b/>
      <sz val="16"/>
      <color theme="1"/>
      <name val="Times New Roman"/>
      <family val="1"/>
      <charset val="204"/>
    </font>
    <font>
      <b/>
      <sz val="14"/>
      <color theme="1"/>
      <name val="Times New Roman"/>
      <family val="1"/>
      <charset val="204"/>
    </font>
    <font>
      <i/>
      <sz val="10"/>
      <color rgb="FF0070C0"/>
      <name val="Times New Roman"/>
      <family val="1"/>
      <charset val="204"/>
    </font>
    <font>
      <sz val="10"/>
      <color theme="1"/>
      <name val="Times New Roman"/>
      <family val="1"/>
      <charset val="204"/>
    </font>
    <font>
      <b/>
      <sz val="10"/>
      <color theme="1"/>
      <name val="Times New Roman"/>
      <family val="1"/>
      <charset val="204"/>
    </font>
    <font>
      <sz val="9.5"/>
      <color theme="1"/>
      <name val="Times New Roman"/>
      <family val="1"/>
      <charset val="204"/>
    </font>
    <font>
      <b/>
      <u/>
      <sz val="9.5"/>
      <color theme="1"/>
      <name val="Times New Roman"/>
      <family val="1"/>
      <charset val="204"/>
    </font>
    <font>
      <u/>
      <sz val="9.5"/>
      <color theme="1"/>
      <name val="Times New Roman"/>
      <family val="1"/>
      <charset val="204"/>
    </font>
    <font>
      <sz val="9.5"/>
      <name val="Times New Roman"/>
      <family val="1"/>
      <charset val="204"/>
    </font>
    <font>
      <sz val="9.5"/>
      <color rgb="FFFF0000"/>
      <name val="Times New Roman"/>
      <family val="1"/>
      <charset val="204"/>
    </font>
    <font>
      <sz val="9.5"/>
      <color theme="1"/>
      <name val="Calibri"/>
      <family val="2"/>
      <scheme val="minor"/>
    </font>
    <font>
      <b/>
      <u/>
      <sz val="10"/>
      <color rgb="FFFF0000"/>
      <name val="Times New Roman"/>
      <family val="1"/>
      <charset val="204"/>
    </font>
    <font>
      <sz val="12"/>
      <name val="Arial"/>
      <family val="2"/>
      <charset val="204"/>
    </font>
    <font>
      <sz val="10"/>
      <name val="Arial"/>
      <family val="2"/>
      <charset val="204"/>
    </font>
    <font>
      <b/>
      <sz val="12"/>
      <name val="Arial"/>
      <family val="2"/>
      <charset val="204"/>
    </font>
    <font>
      <b/>
      <sz val="9"/>
      <name val="Arial"/>
      <family val="2"/>
      <charset val="204"/>
    </font>
    <font>
      <sz val="10"/>
      <name val="Arial Cyr"/>
      <charset val="204"/>
    </font>
    <font>
      <sz val="11"/>
      <color rgb="FF0070C0"/>
      <name val="Times New Roman"/>
      <family val="1"/>
      <charset val="204"/>
    </font>
    <font>
      <sz val="10"/>
      <color rgb="FF0070C0"/>
      <name val="Times New Roman"/>
      <family val="1"/>
      <charset val="204"/>
    </font>
    <font>
      <sz val="9.5"/>
      <color rgb="FF0070C0"/>
      <name val="Times New Roman"/>
      <family val="1"/>
      <charset val="204"/>
    </font>
    <font>
      <sz val="9.5"/>
      <color rgb="FFC00000"/>
      <name val="Times New Roman"/>
      <family val="1"/>
      <charset val="204"/>
    </font>
    <font>
      <sz val="14"/>
      <color rgb="FF0070C0"/>
      <name val="Times New Roman"/>
      <family val="1"/>
      <charset val="204"/>
    </font>
    <font>
      <sz val="14"/>
      <name val="Times New Roman"/>
      <family val="1"/>
      <charset val="204"/>
    </font>
    <font>
      <b/>
      <sz val="12"/>
      <name val="Times New Roman"/>
      <family val="1"/>
      <charset val="204"/>
    </font>
    <font>
      <b/>
      <u/>
      <sz val="11"/>
      <name val="Times New Roman"/>
      <family val="1"/>
      <charset val="204"/>
    </font>
    <font>
      <sz val="12"/>
      <color rgb="FF0070C0"/>
      <name val="Arial"/>
      <family val="2"/>
      <charset val="204"/>
    </font>
  </fonts>
  <fills count="23">
    <fill>
      <patternFill patternType="none"/>
    </fill>
    <fill>
      <patternFill patternType="gray125"/>
    </fill>
    <fill>
      <patternFill patternType="solid">
        <fgColor rgb="FFF2F2F2"/>
        <bgColor indexed="64"/>
      </patternFill>
    </fill>
    <fill>
      <patternFill patternType="solid">
        <fgColor rgb="FFD9D9D9"/>
        <bgColor indexed="64"/>
      </patternFill>
    </fill>
    <fill>
      <patternFill patternType="solid">
        <fgColor rgb="FFFFFFCC"/>
        <bgColor indexed="64"/>
      </patternFill>
    </fill>
    <fill>
      <patternFill patternType="solid">
        <fgColor rgb="FFFFFFFF"/>
        <bgColor indexed="64"/>
      </patternFill>
    </fill>
    <fill>
      <patternFill patternType="solid">
        <fgColor theme="3" tint="0.59999389629810485"/>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rgb="FFFF0000"/>
        <bgColor indexed="64"/>
      </patternFill>
    </fill>
    <fill>
      <patternFill patternType="solid">
        <fgColor theme="4" tint="0.79998168889431442"/>
        <bgColor indexed="64"/>
      </patternFill>
    </fill>
    <fill>
      <patternFill patternType="solid">
        <fgColor rgb="FFCCFF33"/>
        <bgColor indexed="64"/>
      </patternFill>
    </fill>
    <fill>
      <patternFill patternType="solid">
        <fgColor theme="8" tint="0.59999389629810485"/>
        <bgColor indexed="64"/>
      </patternFill>
    </fill>
    <fill>
      <patternFill patternType="solid">
        <fgColor rgb="FF92D050"/>
        <bgColor indexed="64"/>
      </patternFill>
    </fill>
    <fill>
      <patternFill patternType="solid">
        <fgColor theme="8" tint="0.79998168889431442"/>
        <bgColor indexed="64"/>
      </patternFill>
    </fill>
    <fill>
      <patternFill patternType="solid">
        <fgColor theme="0"/>
        <bgColor indexed="64"/>
      </patternFill>
    </fill>
    <fill>
      <patternFill patternType="solid">
        <fgColor theme="4" tint="0.39997558519241921"/>
        <bgColor indexed="64"/>
      </patternFill>
    </fill>
    <fill>
      <patternFill patternType="solid">
        <fgColor theme="1" tint="0.499984740745262"/>
        <bgColor indexed="64"/>
      </patternFill>
    </fill>
  </fills>
  <borders count="22">
    <border>
      <left/>
      <right/>
      <top/>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s>
  <cellStyleXfs count="11">
    <xf numFmtId="0" fontId="0" fillId="0" borderId="0"/>
    <xf numFmtId="0" fontId="27" fillId="0" borderId="0" applyNumberFormat="0" applyFill="0" applyBorder="0" applyAlignment="0" applyProtection="0"/>
    <xf numFmtId="9" fontId="43" fillId="0" borderId="0" applyFont="0" applyFill="0" applyBorder="0" applyAlignment="0" applyProtection="0"/>
    <xf numFmtId="44" fontId="43" fillId="0" borderId="0" applyFont="0" applyFill="0" applyBorder="0" applyAlignment="0" applyProtection="0"/>
    <xf numFmtId="44" fontId="43" fillId="0" borderId="0" applyFont="0" applyFill="0" applyBorder="0" applyAlignment="0" applyProtection="0"/>
    <xf numFmtId="44" fontId="43" fillId="0" borderId="0" applyFont="0" applyFill="0" applyBorder="0" applyAlignment="0" applyProtection="0"/>
    <xf numFmtId="43" fontId="43" fillId="0" borderId="0" applyFont="0" applyFill="0" applyBorder="0" applyAlignment="0" applyProtection="0"/>
    <xf numFmtId="44" fontId="43" fillId="0" borderId="0" applyFont="0" applyFill="0" applyBorder="0" applyAlignment="0" applyProtection="0"/>
    <xf numFmtId="44" fontId="43" fillId="0" borderId="0" applyFont="0" applyFill="0" applyBorder="0" applyAlignment="0" applyProtection="0"/>
    <xf numFmtId="44" fontId="43" fillId="0" borderId="0" applyFont="0" applyFill="0" applyBorder="0" applyAlignment="0" applyProtection="0"/>
    <xf numFmtId="0" fontId="96" fillId="0" borderId="0"/>
  </cellStyleXfs>
  <cellXfs count="1151">
    <xf numFmtId="0" fontId="0" fillId="0" borderId="0" xfId="0"/>
    <xf numFmtId="0" fontId="4" fillId="3" borderId="2" xfId="0" applyFont="1" applyFill="1" applyBorder="1" applyAlignment="1">
      <alignment horizontal="justify" vertical="center" wrapText="1"/>
    </xf>
    <xf numFmtId="0" fontId="4" fillId="0" borderId="2" xfId="0" applyNumberFormat="1" applyFont="1" applyBorder="1" applyAlignment="1">
      <alignment horizontal="justify" vertical="center" wrapText="1"/>
    </xf>
    <xf numFmtId="0" fontId="7" fillId="0" borderId="2" xfId="0" applyFont="1" applyBorder="1" applyAlignment="1">
      <alignment vertical="center" wrapText="1"/>
    </xf>
    <xf numFmtId="0" fontId="4" fillId="0" borderId="2" xfId="0" applyFont="1" applyBorder="1" applyAlignment="1">
      <alignment horizontal="justify" vertical="center" wrapText="1"/>
    </xf>
    <xf numFmtId="0" fontId="2" fillId="0" borderId="3" xfId="0" applyFont="1" applyBorder="1" applyAlignment="1">
      <alignment vertical="center" wrapText="1"/>
    </xf>
    <xf numFmtId="0" fontId="2" fillId="0" borderId="2" xfId="0" applyFont="1" applyBorder="1" applyAlignment="1">
      <alignment horizontal="justify" vertical="center" wrapText="1"/>
    </xf>
    <xf numFmtId="0" fontId="9" fillId="0" borderId="0" xfId="0" applyFont="1"/>
    <xf numFmtId="0" fontId="0" fillId="0" borderId="2" xfId="0" applyBorder="1"/>
    <xf numFmtId="164" fontId="2" fillId="0" borderId="2" xfId="0" applyNumberFormat="1" applyFont="1" applyBorder="1" applyAlignment="1">
      <alignment horizontal="center" vertical="center" wrapText="1"/>
    </xf>
    <xf numFmtId="0" fontId="2" fillId="0" borderId="2" xfId="0" applyFont="1" applyFill="1" applyBorder="1" applyAlignment="1">
      <alignment vertical="center" wrapText="1"/>
    </xf>
    <xf numFmtId="0" fontId="2" fillId="0" borderId="2" xfId="0" applyFont="1" applyFill="1" applyBorder="1" applyAlignment="1">
      <alignment horizontal="center" vertical="center" wrapText="1"/>
    </xf>
    <xf numFmtId="0" fontId="2" fillId="0" borderId="2" xfId="0" applyFont="1" applyBorder="1" applyAlignment="1">
      <alignment horizontal="center" vertical="center" wrapText="1"/>
    </xf>
    <xf numFmtId="0" fontId="2" fillId="0" borderId="2" xfId="0" applyFont="1" applyBorder="1" applyAlignment="1">
      <alignment vertical="center" wrapText="1"/>
    </xf>
    <xf numFmtId="0" fontId="0" fillId="0" borderId="0" xfId="0" applyFill="1"/>
    <xf numFmtId="0" fontId="2" fillId="0" borderId="2" xfId="0" applyFont="1" applyBorder="1" applyAlignment="1">
      <alignment horizontal="left" vertical="center" wrapText="1"/>
    </xf>
    <xf numFmtId="0" fontId="3" fillId="2" borderId="2" xfId="0" applyFont="1" applyFill="1" applyBorder="1" applyAlignment="1">
      <alignment horizontal="center" vertical="center" wrapText="1"/>
    </xf>
    <xf numFmtId="3" fontId="2" fillId="0" borderId="2" xfId="0" applyNumberFormat="1" applyFont="1" applyBorder="1" applyAlignment="1">
      <alignment horizontal="center" vertical="center" wrapText="1"/>
    </xf>
    <xf numFmtId="165" fontId="2" fillId="0" borderId="2" xfId="0" applyNumberFormat="1" applyFont="1" applyBorder="1" applyAlignment="1">
      <alignment horizontal="center" vertical="center" wrapText="1"/>
    </xf>
    <xf numFmtId="0" fontId="0" fillId="4" borderId="0" xfId="0" applyFill="1"/>
    <xf numFmtId="0" fontId="11" fillId="0" borderId="2" xfId="0" applyFont="1" applyBorder="1" applyAlignment="1">
      <alignment horizontal="center" vertical="center" wrapText="1"/>
    </xf>
    <xf numFmtId="0" fontId="11" fillId="0" borderId="2" xfId="0" applyFont="1" applyBorder="1" applyAlignment="1">
      <alignment vertical="center" wrapText="1"/>
    </xf>
    <xf numFmtId="3" fontId="2" fillId="0" borderId="2" xfId="0" applyNumberFormat="1" applyFont="1" applyFill="1" applyBorder="1" applyAlignment="1">
      <alignment horizontal="center" vertical="center" wrapText="1"/>
    </xf>
    <xf numFmtId="164" fontId="2" fillId="0" borderId="2" xfId="0" applyNumberFormat="1" applyFont="1" applyFill="1" applyBorder="1" applyAlignment="1">
      <alignment horizontal="center" vertical="center" wrapText="1"/>
    </xf>
    <xf numFmtId="49" fontId="7" fillId="0" borderId="2" xfId="0" applyNumberFormat="1" applyFont="1" applyBorder="1" applyAlignment="1">
      <alignment horizontal="justify" vertical="center" wrapText="1"/>
    </xf>
    <xf numFmtId="164" fontId="2" fillId="0" borderId="0" xfId="0" applyNumberFormat="1" applyFont="1" applyFill="1" applyAlignment="1">
      <alignment horizontal="center" vertical="center"/>
    </xf>
    <xf numFmtId="3" fontId="7" fillId="0" borderId="2" xfId="0" applyNumberFormat="1" applyFont="1" applyFill="1" applyBorder="1" applyAlignment="1">
      <alignment horizontal="center" vertical="center" wrapText="1"/>
    </xf>
    <xf numFmtId="0" fontId="2" fillId="4" borderId="2" xfId="0" applyFont="1" applyFill="1" applyBorder="1" applyAlignment="1">
      <alignment vertical="center" wrapText="1"/>
    </xf>
    <xf numFmtId="0" fontId="4" fillId="4" borderId="2" xfId="0" applyFont="1" applyFill="1" applyBorder="1" applyAlignment="1">
      <alignment vertical="center" wrapText="1"/>
    </xf>
    <xf numFmtId="0" fontId="7" fillId="4" borderId="2" xfId="0" applyFont="1" applyFill="1" applyBorder="1" applyAlignment="1">
      <alignment vertical="center" wrapText="1"/>
    </xf>
    <xf numFmtId="0" fontId="10" fillId="6" borderId="7"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0" fillId="0" borderId="2" xfId="0" applyFill="1" applyBorder="1"/>
    <xf numFmtId="0" fontId="7" fillId="0" borderId="2" xfId="0" applyFont="1" applyFill="1" applyBorder="1" applyAlignment="1">
      <alignment horizontal="center" vertical="center" wrapText="1"/>
    </xf>
    <xf numFmtId="0" fontId="7" fillId="0" borderId="2" xfId="0" applyNumberFormat="1" applyFont="1" applyBorder="1" applyAlignment="1">
      <alignment horizontal="center" vertical="center" wrapText="1"/>
    </xf>
    <xf numFmtId="0" fontId="7" fillId="0" borderId="2" xfId="0" applyFont="1" applyBorder="1" applyAlignment="1">
      <alignment horizontal="center" vertical="center" wrapText="1"/>
    </xf>
    <xf numFmtId="49" fontId="15" fillId="0" borderId="2" xfId="0" applyNumberFormat="1" applyFont="1" applyBorder="1" applyAlignment="1">
      <alignment horizontal="justify" vertical="center" wrapText="1"/>
    </xf>
    <xf numFmtId="165" fontId="2" fillId="0" borderId="2" xfId="0" applyNumberFormat="1" applyFont="1" applyFill="1" applyBorder="1" applyAlignment="1">
      <alignment horizontal="left" vertical="center" wrapText="1"/>
    </xf>
    <xf numFmtId="1" fontId="2" fillId="0" borderId="2" xfId="0" applyNumberFormat="1" applyFont="1" applyBorder="1" applyAlignment="1">
      <alignment horizontal="center" vertical="center" wrapText="1"/>
    </xf>
    <xf numFmtId="1" fontId="2" fillId="0" borderId="2" xfId="0" applyNumberFormat="1" applyFont="1" applyFill="1" applyBorder="1" applyAlignment="1">
      <alignment horizontal="center" vertical="center" wrapText="1"/>
    </xf>
    <xf numFmtId="165" fontId="2" fillId="0" borderId="2" xfId="0" applyNumberFormat="1" applyFont="1" applyFill="1" applyBorder="1" applyAlignment="1">
      <alignment horizontal="center" vertical="center" wrapText="1"/>
    </xf>
    <xf numFmtId="0" fontId="11" fillId="0" borderId="2" xfId="0" applyFont="1" applyFill="1" applyBorder="1" applyAlignment="1">
      <alignment horizontal="center" vertical="center" wrapText="1"/>
    </xf>
    <xf numFmtId="0" fontId="2" fillId="0" borderId="2" xfId="0" applyFont="1" applyBorder="1" applyAlignment="1">
      <alignment horizontal="center" vertical="center"/>
    </xf>
    <xf numFmtId="165" fontId="2" fillId="0" borderId="0" xfId="0" applyNumberFormat="1" applyFont="1" applyAlignment="1">
      <alignment horizontal="center" vertical="center"/>
    </xf>
    <xf numFmtId="0" fontId="7" fillId="0" borderId="0" xfId="0" applyFont="1" applyAlignment="1">
      <alignment vertical="center" wrapText="1"/>
    </xf>
    <xf numFmtId="0" fontId="4" fillId="9" borderId="2" xfId="0" applyFont="1" applyFill="1" applyBorder="1" applyAlignment="1">
      <alignment horizontal="justify" vertical="center" wrapText="1"/>
    </xf>
    <xf numFmtId="3" fontId="4" fillId="4" borderId="2" xfId="0" applyNumberFormat="1" applyFont="1" applyFill="1" applyBorder="1" applyAlignment="1">
      <alignment horizontal="center" vertical="center" wrapText="1"/>
    </xf>
    <xf numFmtId="164" fontId="4" fillId="4" borderId="2" xfId="0" applyNumberFormat="1" applyFont="1" applyFill="1" applyBorder="1" applyAlignment="1">
      <alignment horizontal="center" vertical="center" wrapText="1"/>
    </xf>
    <xf numFmtId="0" fontId="4" fillId="4" borderId="2" xfId="0" applyFont="1" applyFill="1" applyBorder="1" applyAlignment="1">
      <alignment horizontal="center" vertical="center" wrapText="1"/>
    </xf>
    <xf numFmtId="165" fontId="4" fillId="4" borderId="2" xfId="0" applyNumberFormat="1" applyFont="1" applyFill="1" applyBorder="1" applyAlignment="1">
      <alignment horizontal="center" vertical="center" wrapText="1"/>
    </xf>
    <xf numFmtId="0" fontId="2" fillId="0" borderId="0" xfId="0" applyFont="1" applyAlignment="1">
      <alignment vertical="center" wrapText="1"/>
    </xf>
    <xf numFmtId="0" fontId="2" fillId="8" borderId="2" xfId="0" applyFont="1" applyFill="1" applyBorder="1" applyAlignment="1">
      <alignment vertical="center" wrapText="1"/>
    </xf>
    <xf numFmtId="0" fontId="11" fillId="8" borderId="2" xfId="0" applyFont="1" applyFill="1" applyBorder="1" applyAlignment="1">
      <alignment vertical="center" wrapText="1"/>
    </xf>
    <xf numFmtId="0" fontId="7" fillId="8" borderId="2" xfId="0" applyFont="1" applyFill="1" applyBorder="1" applyAlignment="1">
      <alignment vertical="center" wrapText="1"/>
    </xf>
    <xf numFmtId="0" fontId="2" fillId="3" borderId="5" xfId="0" applyFont="1" applyFill="1" applyBorder="1" applyAlignment="1">
      <alignment vertical="center" wrapText="1"/>
    </xf>
    <xf numFmtId="0" fontId="2" fillId="3" borderId="6" xfId="0" applyFont="1" applyFill="1" applyBorder="1" applyAlignment="1">
      <alignment vertical="center" wrapText="1"/>
    </xf>
    <xf numFmtId="0" fontId="2" fillId="9" borderId="5" xfId="0" applyFont="1" applyFill="1" applyBorder="1" applyAlignment="1">
      <alignment vertical="center" wrapText="1"/>
    </xf>
    <xf numFmtId="0" fontId="2" fillId="9" borderId="6" xfId="0" applyFont="1" applyFill="1" applyBorder="1" applyAlignment="1">
      <alignment vertical="center" wrapText="1"/>
    </xf>
    <xf numFmtId="166" fontId="2" fillId="0" borderId="2" xfId="0" applyNumberFormat="1" applyFont="1" applyFill="1" applyBorder="1" applyAlignment="1">
      <alignment horizontal="center" vertical="center" wrapText="1"/>
    </xf>
    <xf numFmtId="2" fontId="2" fillId="0" borderId="2" xfId="0" applyNumberFormat="1" applyFont="1" applyFill="1" applyBorder="1" applyAlignment="1">
      <alignment vertical="center" wrapText="1"/>
    </xf>
    <xf numFmtId="0" fontId="2" fillId="3" borderId="2" xfId="0" applyFont="1" applyFill="1" applyBorder="1" applyAlignment="1">
      <alignment vertical="center" wrapText="1"/>
    </xf>
    <xf numFmtId="0" fontId="2" fillId="3" borderId="5" xfId="0" applyFont="1" applyFill="1" applyBorder="1" applyAlignment="1">
      <alignment vertical="center"/>
    </xf>
    <xf numFmtId="0" fontId="2" fillId="3" borderId="6" xfId="0" applyFont="1" applyFill="1" applyBorder="1" applyAlignment="1">
      <alignment vertical="center"/>
    </xf>
    <xf numFmtId="0" fontId="4" fillId="0" borderId="5" xfId="0" applyFont="1" applyBorder="1" applyAlignment="1">
      <alignment vertical="center"/>
    </xf>
    <xf numFmtId="0" fontId="4" fillId="0" borderId="6" xfId="0" applyFont="1" applyBorder="1" applyAlignment="1">
      <alignment vertical="center"/>
    </xf>
    <xf numFmtId="0" fontId="4" fillId="0" borderId="7" xfId="0" applyFont="1" applyBorder="1" applyAlignment="1">
      <alignment vertical="center"/>
    </xf>
    <xf numFmtId="0" fontId="2" fillId="0" borderId="5" xfId="0" applyFont="1" applyBorder="1" applyAlignment="1">
      <alignment vertical="center" wrapText="1"/>
    </xf>
    <xf numFmtId="0" fontId="2" fillId="9" borderId="2" xfId="0" applyFont="1" applyFill="1" applyBorder="1" applyAlignment="1">
      <alignment vertical="center" wrapText="1"/>
    </xf>
    <xf numFmtId="0" fontId="0" fillId="0" borderId="0" xfId="0" applyAlignment="1">
      <alignment horizontal="left"/>
    </xf>
    <xf numFmtId="0" fontId="0" fillId="0" borderId="2" xfId="0" applyBorder="1" applyAlignment="1">
      <alignment horizontal="left"/>
    </xf>
    <xf numFmtId="0" fontId="11" fillId="0" borderId="2" xfId="0" applyFont="1" applyBorder="1" applyAlignment="1">
      <alignment horizontal="left" vertical="center" wrapText="1"/>
    </xf>
    <xf numFmtId="0" fontId="2" fillId="3" borderId="6" xfId="0" applyFont="1" applyFill="1" applyBorder="1" applyAlignment="1">
      <alignment horizontal="left" vertical="center" wrapText="1"/>
    </xf>
    <xf numFmtId="0" fontId="4" fillId="0" borderId="6" xfId="0" applyFont="1" applyBorder="1" applyAlignment="1">
      <alignment horizontal="left" vertical="center"/>
    </xf>
    <xf numFmtId="0" fontId="4" fillId="0" borderId="7" xfId="0" applyFont="1" applyBorder="1" applyAlignment="1">
      <alignment horizontal="left" vertical="center"/>
    </xf>
    <xf numFmtId="0" fontId="2" fillId="9" borderId="6" xfId="0" applyFont="1" applyFill="1" applyBorder="1" applyAlignment="1">
      <alignment horizontal="left" vertical="center" wrapText="1"/>
    </xf>
    <xf numFmtId="3" fontId="2" fillId="4" borderId="2" xfId="0" applyNumberFormat="1" applyFont="1" applyFill="1" applyBorder="1" applyAlignment="1">
      <alignment horizontal="left" vertical="center" wrapText="1"/>
    </xf>
    <xf numFmtId="0" fontId="2" fillId="2" borderId="2" xfId="0" applyFont="1" applyFill="1" applyBorder="1" applyAlignment="1">
      <alignment horizontal="center" vertical="center" wrapText="1"/>
    </xf>
    <xf numFmtId="3" fontId="2" fillId="0" borderId="2" xfId="0" applyNumberFormat="1" applyFont="1" applyFill="1" applyBorder="1" applyAlignment="1">
      <alignment horizontal="left" vertical="center" wrapText="1"/>
    </xf>
    <xf numFmtId="0" fontId="2" fillId="4" borderId="2" xfId="0" applyFont="1" applyFill="1" applyBorder="1" applyAlignment="1">
      <alignment horizontal="left" vertical="center" wrapText="1"/>
    </xf>
    <xf numFmtId="0" fontId="17" fillId="0" borderId="0" xfId="0" applyFont="1"/>
    <xf numFmtId="165" fontId="0" fillId="0" borderId="0" xfId="0" applyNumberFormat="1"/>
    <xf numFmtId="0" fontId="0" fillId="0" borderId="0" xfId="0" applyAlignment="1">
      <alignment vertical="center"/>
    </xf>
    <xf numFmtId="0" fontId="17" fillId="0" borderId="0" xfId="0" applyFont="1" applyAlignment="1">
      <alignment vertical="center"/>
    </xf>
    <xf numFmtId="165" fontId="0" fillId="0" borderId="0" xfId="0" applyNumberFormat="1" applyAlignment="1">
      <alignment horizontal="right" vertical="center"/>
    </xf>
    <xf numFmtId="164" fontId="0" fillId="0" borderId="0" xfId="0" applyNumberFormat="1" applyAlignment="1">
      <alignment horizontal="right" vertical="center"/>
    </xf>
    <xf numFmtId="49" fontId="7" fillId="0" borderId="0" xfId="0" applyNumberFormat="1" applyFont="1" applyBorder="1" applyAlignment="1">
      <alignment horizontal="justify" vertical="center" wrapText="1"/>
    </xf>
    <xf numFmtId="0" fontId="2" fillId="0" borderId="0" xfId="0" applyFont="1" applyBorder="1" applyAlignment="1">
      <alignment vertical="center" wrapText="1"/>
    </xf>
    <xf numFmtId="0" fontId="7" fillId="0" borderId="0" xfId="0" applyFont="1" applyBorder="1" applyAlignment="1">
      <alignment vertical="center" wrapText="1"/>
    </xf>
    <xf numFmtId="0" fontId="2" fillId="0" borderId="14" xfId="0" applyFont="1" applyBorder="1" applyAlignment="1">
      <alignment vertical="center" wrapText="1"/>
    </xf>
    <xf numFmtId="0" fontId="17" fillId="0" borderId="15" xfId="0" applyFont="1" applyBorder="1" applyAlignment="1">
      <alignment horizontal="right" vertical="center"/>
    </xf>
    <xf numFmtId="0" fontId="17" fillId="0" borderId="6" xfId="0" applyFont="1" applyBorder="1" applyAlignment="1">
      <alignment horizontal="center"/>
    </xf>
    <xf numFmtId="0" fontId="17" fillId="0" borderId="13" xfId="0" applyFont="1" applyBorder="1" applyAlignment="1">
      <alignment horizontal="right"/>
    </xf>
    <xf numFmtId="165" fontId="0" fillId="0" borderId="11" xfId="0" applyNumberFormat="1" applyBorder="1"/>
    <xf numFmtId="49" fontId="18" fillId="0" borderId="16" xfId="0" applyNumberFormat="1" applyFont="1" applyBorder="1" applyAlignment="1">
      <alignment horizontal="center" vertical="center"/>
    </xf>
    <xf numFmtId="0" fontId="0" fillId="0" borderId="11" xfId="0" applyBorder="1"/>
    <xf numFmtId="0" fontId="0" fillId="0" borderId="11" xfId="0" applyBorder="1" applyAlignment="1">
      <alignment vertical="center"/>
    </xf>
    <xf numFmtId="0" fontId="17" fillId="0" borderId="7" xfId="0" applyFont="1" applyBorder="1" applyAlignment="1">
      <alignment horizontal="right" vertical="center"/>
    </xf>
    <xf numFmtId="165" fontId="0" fillId="0" borderId="6" xfId="0" applyNumberFormat="1" applyBorder="1" applyAlignment="1">
      <alignment horizontal="right" vertical="center"/>
    </xf>
    <xf numFmtId="165" fontId="0" fillId="0" borderId="0" xfId="0" applyNumberFormat="1" applyFill="1" applyBorder="1" applyAlignment="1">
      <alignment horizontal="right" vertical="center"/>
    </xf>
    <xf numFmtId="165" fontId="0" fillId="0" borderId="0" xfId="0" applyNumberFormat="1" applyBorder="1" applyAlignment="1">
      <alignment horizontal="right" vertical="center"/>
    </xf>
    <xf numFmtId="0" fontId="17" fillId="0" borderId="14" xfId="0" applyFont="1" applyBorder="1" applyAlignment="1">
      <alignment horizontal="right" vertical="center"/>
    </xf>
    <xf numFmtId="165" fontId="0" fillId="0" borderId="16" xfId="0" applyNumberFormat="1" applyBorder="1" applyAlignment="1">
      <alignment horizontal="right" vertical="center"/>
    </xf>
    <xf numFmtId="0" fontId="0" fillId="0" borderId="16" xfId="0" applyBorder="1"/>
    <xf numFmtId="164" fontId="0" fillId="0" borderId="16" xfId="0" applyNumberFormat="1" applyBorder="1" applyAlignment="1">
      <alignment horizontal="right" vertical="center"/>
    </xf>
    <xf numFmtId="164" fontId="7" fillId="0" borderId="2" xfId="0" applyNumberFormat="1" applyFont="1" applyFill="1" applyBorder="1" applyAlignment="1">
      <alignment horizontal="center" vertical="center" wrapText="1"/>
    </xf>
    <xf numFmtId="165" fontId="21" fillId="0" borderId="2" xfId="0" applyNumberFormat="1" applyFont="1" applyBorder="1" applyAlignment="1">
      <alignment horizontal="right" vertical="center" wrapText="1"/>
    </xf>
    <xf numFmtId="3" fontId="2" fillId="0" borderId="2" xfId="0" applyNumberFormat="1" applyFont="1" applyBorder="1" applyAlignment="1">
      <alignment horizontal="left" vertical="center" wrapText="1"/>
    </xf>
    <xf numFmtId="166" fontId="2" fillId="0" borderId="2" xfId="0" applyNumberFormat="1" applyFont="1" applyFill="1" applyBorder="1" applyAlignment="1">
      <alignment horizontal="left" vertical="center" wrapText="1"/>
    </xf>
    <xf numFmtId="0" fontId="24" fillId="0" borderId="0" xfId="0" applyFont="1"/>
    <xf numFmtId="0" fontId="24" fillId="0" borderId="0" xfId="0" applyFont="1" applyBorder="1" applyAlignment="1">
      <alignment horizontal="right" vertical="center"/>
    </xf>
    <xf numFmtId="0" fontId="24" fillId="0" borderId="0" xfId="0" applyFont="1" applyBorder="1"/>
    <xf numFmtId="164" fontId="24" fillId="0" borderId="0" xfId="0" applyNumberFormat="1" applyFont="1" applyBorder="1" applyAlignment="1">
      <alignment horizontal="right" vertical="center"/>
    </xf>
    <xf numFmtId="164" fontId="24" fillId="0" borderId="0" xfId="0" applyNumberFormat="1" applyFont="1" applyAlignment="1">
      <alignment horizontal="right" vertical="center"/>
    </xf>
    <xf numFmtId="165" fontId="2" fillId="4" borderId="2" xfId="0" applyNumberFormat="1" applyFont="1" applyFill="1" applyBorder="1" applyAlignment="1">
      <alignment horizontal="left" vertical="center" wrapText="1"/>
    </xf>
    <xf numFmtId="165" fontId="21" fillId="0" borderId="2" xfId="0" applyNumberFormat="1" applyFont="1" applyFill="1" applyBorder="1" applyAlignment="1">
      <alignment horizontal="right" vertical="center" wrapText="1"/>
    </xf>
    <xf numFmtId="164" fontId="2" fillId="0" borderId="2" xfId="0" applyNumberFormat="1" applyFont="1" applyFill="1" applyBorder="1" applyAlignment="1">
      <alignment horizontal="left" vertical="center" wrapText="1"/>
    </xf>
    <xf numFmtId="0" fontId="2" fillId="0" borderId="2" xfId="0" applyFont="1" applyFill="1" applyBorder="1" applyAlignment="1">
      <alignment horizontal="center" vertical="center" wrapText="1"/>
    </xf>
    <xf numFmtId="0" fontId="0" fillId="0" borderId="0" xfId="0" applyAlignment="1">
      <alignment vertical="top"/>
    </xf>
    <xf numFmtId="0" fontId="25" fillId="0" borderId="0" xfId="0" applyFont="1" applyAlignment="1">
      <alignment horizontal="center" vertical="center"/>
    </xf>
    <xf numFmtId="0" fontId="29" fillId="0" borderId="0" xfId="0" applyFont="1"/>
    <xf numFmtId="0" fontId="10" fillId="4" borderId="6" xfId="0" applyFont="1" applyFill="1" applyBorder="1" applyAlignment="1">
      <alignment vertical="center"/>
    </xf>
    <xf numFmtId="0" fontId="9" fillId="0" borderId="0" xfId="0" applyFont="1" applyAlignment="1">
      <alignment horizontal="right"/>
    </xf>
    <xf numFmtId="0" fontId="5" fillId="0" borderId="2" xfId="0" applyFont="1" applyFill="1" applyBorder="1" applyAlignment="1">
      <alignment horizontal="left" vertical="center" wrapText="1"/>
    </xf>
    <xf numFmtId="165" fontId="22" fillId="4" borderId="2" xfId="0" applyNumberFormat="1" applyFont="1" applyFill="1" applyBorder="1" applyAlignment="1">
      <alignment horizontal="right" vertical="center" wrapText="1"/>
    </xf>
    <xf numFmtId="165" fontId="21" fillId="4" borderId="2" xfId="0" applyNumberFormat="1" applyFont="1" applyFill="1" applyBorder="1" applyAlignment="1">
      <alignment horizontal="right" vertical="center" wrapText="1"/>
    </xf>
    <xf numFmtId="165" fontId="23" fillId="0" borderId="2" xfId="0" applyNumberFormat="1" applyFont="1" applyFill="1" applyBorder="1" applyAlignment="1">
      <alignment horizontal="right" vertical="center" wrapText="1"/>
    </xf>
    <xf numFmtId="165" fontId="21" fillId="4" borderId="2" xfId="0" applyNumberFormat="1" applyFont="1" applyFill="1" applyBorder="1" applyAlignment="1">
      <alignment horizontal="right" vertical="top" wrapText="1"/>
    </xf>
    <xf numFmtId="165" fontId="21" fillId="0" borderId="2" xfId="0" applyNumberFormat="1" applyFont="1" applyFill="1" applyBorder="1" applyAlignment="1">
      <alignment horizontal="right" vertical="top" wrapText="1"/>
    </xf>
    <xf numFmtId="165" fontId="22" fillId="4" borderId="2" xfId="0" applyNumberFormat="1" applyFont="1" applyFill="1" applyBorder="1" applyAlignment="1">
      <alignment horizontal="right" vertical="top" wrapText="1"/>
    </xf>
    <xf numFmtId="165" fontId="23" fillId="0" borderId="2" xfId="0" applyNumberFormat="1" applyFont="1" applyFill="1" applyBorder="1" applyAlignment="1">
      <alignment horizontal="right" vertical="top" wrapText="1"/>
    </xf>
    <xf numFmtId="165" fontId="21" fillId="0" borderId="2" xfId="0" applyNumberFormat="1" applyFont="1" applyBorder="1" applyAlignment="1">
      <alignment horizontal="right" vertical="top" wrapText="1"/>
    </xf>
    <xf numFmtId="165" fontId="23" fillId="0" borderId="2" xfId="0" applyNumberFormat="1" applyFont="1" applyBorder="1" applyAlignment="1">
      <alignment horizontal="right" vertical="center" wrapText="1"/>
    </xf>
    <xf numFmtId="0" fontId="29" fillId="12" borderId="0" xfId="0" applyFont="1" applyFill="1" applyAlignment="1">
      <alignment horizontal="center" vertical="center"/>
    </xf>
    <xf numFmtId="0" fontId="10" fillId="12" borderId="7" xfId="0" applyFont="1" applyFill="1" applyBorder="1" applyAlignment="1">
      <alignment horizontal="center" vertical="center" wrapText="1"/>
    </xf>
    <xf numFmtId="0" fontId="10" fillId="12" borderId="6" xfId="0" applyFont="1" applyFill="1" applyBorder="1" applyAlignment="1">
      <alignment horizontal="center" vertical="center"/>
    </xf>
    <xf numFmtId="0" fontId="9" fillId="0" borderId="0" xfId="0" applyFont="1" applyBorder="1" applyAlignment="1">
      <alignment horizontal="right"/>
    </xf>
    <xf numFmtId="0" fontId="22" fillId="0" borderId="0" xfId="0" applyFont="1" applyAlignment="1">
      <alignment horizontal="center" vertical="center"/>
    </xf>
    <xf numFmtId="1" fontId="22" fillId="4" borderId="11" xfId="0" applyNumberFormat="1" applyFont="1" applyFill="1" applyBorder="1" applyAlignment="1">
      <alignment horizontal="center" vertical="center" wrapText="1"/>
    </xf>
    <xf numFmtId="1" fontId="22" fillId="6" borderId="11" xfId="0" applyNumberFormat="1" applyFont="1" applyFill="1" applyBorder="1" applyAlignment="1">
      <alignment horizontal="center" vertical="center" wrapText="1"/>
    </xf>
    <xf numFmtId="1" fontId="22" fillId="4" borderId="6" xfId="0" applyNumberFormat="1" applyFont="1" applyFill="1" applyBorder="1" applyAlignment="1">
      <alignment horizontal="center" vertical="center"/>
    </xf>
    <xf numFmtId="0" fontId="10" fillId="8" borderId="3" xfId="0" applyFont="1" applyFill="1" applyBorder="1" applyAlignment="1">
      <alignment vertical="center" wrapText="1"/>
    </xf>
    <xf numFmtId="0" fontId="10" fillId="8" borderId="10" xfId="0" applyFont="1" applyFill="1" applyBorder="1" applyAlignment="1">
      <alignment vertical="center" wrapText="1"/>
    </xf>
    <xf numFmtId="0" fontId="10" fillId="8" borderId="4" xfId="0" applyFont="1" applyFill="1" applyBorder="1" applyAlignment="1">
      <alignment vertical="center" wrapText="1"/>
    </xf>
    <xf numFmtId="0" fontId="25" fillId="8" borderId="3" xfId="0" applyFont="1" applyFill="1" applyBorder="1" applyAlignment="1">
      <alignment vertical="center" wrapText="1"/>
    </xf>
    <xf numFmtId="0" fontId="25" fillId="8" borderId="10" xfId="0" applyFont="1" applyFill="1" applyBorder="1" applyAlignment="1">
      <alignment vertical="center" wrapText="1"/>
    </xf>
    <xf numFmtId="0" fontId="25" fillId="8" borderId="4" xfId="0" applyFont="1" applyFill="1" applyBorder="1" applyAlignment="1">
      <alignment vertical="center" wrapText="1"/>
    </xf>
    <xf numFmtId="9" fontId="31" fillId="4" borderId="2" xfId="0" applyNumberFormat="1" applyFont="1" applyFill="1" applyBorder="1" applyAlignment="1">
      <alignment horizontal="center" vertical="center" wrapText="1"/>
    </xf>
    <xf numFmtId="9" fontId="31" fillId="0" borderId="6" xfId="0" applyNumberFormat="1" applyFont="1" applyBorder="1" applyAlignment="1">
      <alignment vertical="center"/>
    </xf>
    <xf numFmtId="9" fontId="31" fillId="0" borderId="7" xfId="0" applyNumberFormat="1" applyFont="1" applyBorder="1" applyAlignment="1">
      <alignment vertical="center"/>
    </xf>
    <xf numFmtId="0" fontId="33" fillId="2" borderId="2" xfId="0" applyFont="1" applyFill="1" applyBorder="1" applyAlignment="1">
      <alignment horizontal="center" vertical="center" wrapText="1"/>
    </xf>
    <xf numFmtId="0" fontId="34" fillId="0" borderId="0" xfId="0" applyFont="1"/>
    <xf numFmtId="0" fontId="31" fillId="4" borderId="2" xfId="0" applyFont="1" applyFill="1" applyBorder="1" applyAlignment="1">
      <alignment horizontal="center" vertical="center" wrapText="1"/>
    </xf>
    <xf numFmtId="0" fontId="34" fillId="0" borderId="2" xfId="0" applyFont="1" applyBorder="1"/>
    <xf numFmtId="9" fontId="31" fillId="0" borderId="2" xfId="0" applyNumberFormat="1" applyFont="1" applyBorder="1" applyAlignment="1">
      <alignment horizontal="center" vertical="center" wrapText="1"/>
    </xf>
    <xf numFmtId="9" fontId="34" fillId="0" borderId="2" xfId="0" applyNumberFormat="1" applyFont="1" applyBorder="1"/>
    <xf numFmtId="9" fontId="35" fillId="0" borderId="2" xfId="0" applyNumberFormat="1" applyFont="1" applyBorder="1" applyAlignment="1">
      <alignment horizontal="center" vertical="center" wrapText="1"/>
    </xf>
    <xf numFmtId="9" fontId="31" fillId="0" borderId="2" xfId="0" applyNumberFormat="1" applyFont="1" applyBorder="1" applyAlignment="1">
      <alignment vertical="center" wrapText="1"/>
    </xf>
    <xf numFmtId="9" fontId="31" fillId="0" borderId="2" xfId="0" applyNumberFormat="1" applyFont="1" applyFill="1" applyBorder="1" applyAlignment="1">
      <alignment horizontal="center" vertical="center" wrapText="1"/>
    </xf>
    <xf numFmtId="9" fontId="31" fillId="3" borderId="6" xfId="0" applyNumberFormat="1" applyFont="1" applyFill="1" applyBorder="1" applyAlignment="1">
      <alignment vertical="center" wrapText="1"/>
    </xf>
    <xf numFmtId="9" fontId="31" fillId="0" borderId="4" xfId="0" applyNumberFormat="1" applyFont="1" applyBorder="1" applyAlignment="1">
      <alignment horizontal="center" vertical="center" wrapText="1"/>
    </xf>
    <xf numFmtId="9" fontId="31" fillId="9" borderId="6" xfId="0" applyNumberFormat="1" applyFont="1" applyFill="1" applyBorder="1" applyAlignment="1">
      <alignment vertical="center" wrapText="1"/>
    </xf>
    <xf numFmtId="0" fontId="4"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4" fillId="4" borderId="6" xfId="0" applyFont="1" applyFill="1" applyBorder="1" applyAlignment="1">
      <alignment horizontal="center"/>
    </xf>
    <xf numFmtId="0" fontId="0" fillId="4" borderId="0" xfId="0" applyFill="1" applyBorder="1" applyAlignment="1">
      <alignment vertical="center"/>
    </xf>
    <xf numFmtId="165" fontId="0" fillId="4" borderId="0" xfId="0" applyNumberFormat="1" applyFill="1" applyBorder="1" applyAlignment="1">
      <alignment horizontal="right" vertical="center"/>
    </xf>
    <xf numFmtId="164" fontId="24" fillId="4" borderId="0" xfId="0" applyNumberFormat="1" applyFont="1" applyFill="1" applyBorder="1" applyAlignment="1">
      <alignment horizontal="right" vertical="center"/>
    </xf>
    <xf numFmtId="0" fontId="24" fillId="4" borderId="0" xfId="0" applyFont="1" applyFill="1"/>
    <xf numFmtId="164" fontId="0" fillId="4" borderId="0" xfId="0" applyNumberFormat="1" applyFill="1" applyAlignment="1">
      <alignment horizontal="right" vertical="center"/>
    </xf>
    <xf numFmtId="164" fontId="24" fillId="4" borderId="0" xfId="0" applyNumberFormat="1" applyFont="1" applyFill="1" applyAlignment="1">
      <alignment horizontal="right" vertical="center"/>
    </xf>
    <xf numFmtId="49" fontId="18" fillId="4" borderId="16" xfId="0" applyNumberFormat="1" applyFont="1" applyFill="1" applyBorder="1" applyAlignment="1">
      <alignment horizontal="center" vertical="center"/>
    </xf>
    <xf numFmtId="0" fontId="0" fillId="0" borderId="6" xfId="0" applyBorder="1"/>
    <xf numFmtId="0" fontId="0" fillId="4" borderId="6" xfId="0" applyFill="1" applyBorder="1"/>
    <xf numFmtId="0" fontId="0" fillId="4" borderId="11" xfId="0" applyFill="1" applyBorder="1" applyAlignment="1">
      <alignment vertical="center"/>
    </xf>
    <xf numFmtId="0" fontId="0" fillId="4" borderId="11" xfId="0" applyFill="1" applyBorder="1"/>
    <xf numFmtId="165" fontId="0" fillId="4" borderId="11" xfId="0" applyNumberFormat="1" applyFill="1" applyBorder="1" applyAlignment="1">
      <alignment horizontal="right" vertical="center"/>
    </xf>
    <xf numFmtId="165" fontId="0" fillId="0" borderId="11" xfId="0" applyNumberFormat="1" applyFill="1" applyBorder="1" applyAlignment="1">
      <alignment horizontal="right" vertical="center"/>
    </xf>
    <xf numFmtId="165" fontId="0" fillId="4" borderId="16" xfId="0" applyNumberFormat="1" applyFill="1" applyBorder="1" applyAlignment="1">
      <alignment horizontal="right" vertical="center"/>
    </xf>
    <xf numFmtId="165" fontId="0" fillId="4" borderId="6" xfId="0" applyNumberFormat="1" applyFill="1" applyBorder="1" applyAlignment="1">
      <alignment horizontal="right" vertical="center"/>
    </xf>
    <xf numFmtId="165" fontId="0" fillId="0" borderId="16" xfId="0" applyNumberFormat="1" applyFill="1" applyBorder="1" applyAlignment="1">
      <alignment horizontal="right" vertical="center"/>
    </xf>
    <xf numFmtId="0" fontId="0" fillId="13" borderId="11" xfId="0" applyFill="1" applyBorder="1" applyAlignment="1">
      <alignment vertical="center"/>
    </xf>
    <xf numFmtId="0" fontId="0" fillId="0" borderId="11" xfId="0" applyFill="1" applyBorder="1" applyAlignment="1">
      <alignment vertical="center"/>
    </xf>
    <xf numFmtId="164" fontId="0" fillId="4" borderId="16" xfId="0" applyNumberFormat="1" applyFill="1" applyBorder="1" applyAlignment="1">
      <alignment horizontal="right" vertical="center"/>
    </xf>
    <xf numFmtId="3" fontId="7" fillId="4" borderId="2" xfId="0" applyNumberFormat="1" applyFont="1" applyFill="1" applyBorder="1" applyAlignment="1">
      <alignment horizontal="left" vertical="center" wrapText="1"/>
    </xf>
    <xf numFmtId="3" fontId="7" fillId="0" borderId="2" xfId="0" applyNumberFormat="1" applyFont="1" applyFill="1" applyBorder="1" applyAlignment="1">
      <alignment horizontal="left" vertical="center" wrapText="1"/>
    </xf>
    <xf numFmtId="0" fontId="37" fillId="0" borderId="2" xfId="0" applyFont="1" applyBorder="1" applyAlignment="1">
      <alignment horizontal="left"/>
    </xf>
    <xf numFmtId="0" fontId="36" fillId="0" borderId="2" xfId="0" applyFont="1" applyBorder="1" applyAlignment="1">
      <alignment horizontal="left" vertical="center" wrapText="1"/>
    </xf>
    <xf numFmtId="0" fontId="36" fillId="0" borderId="2" xfId="0" applyFont="1" applyFill="1" applyBorder="1" applyAlignment="1">
      <alignment horizontal="left" vertical="center" wrapText="1"/>
    </xf>
    <xf numFmtId="0" fontId="39" fillId="0" borderId="2" xfId="0" applyFont="1" applyBorder="1" applyAlignment="1">
      <alignment horizontal="left" vertical="center" wrapText="1"/>
    </xf>
    <xf numFmtId="0" fontId="36" fillId="0" borderId="2" xfId="0" applyFont="1" applyBorder="1" applyAlignment="1">
      <alignment horizontal="center" vertical="center" wrapText="1"/>
    </xf>
    <xf numFmtId="0" fontId="36" fillId="3" borderId="6" xfId="0" applyFont="1" applyFill="1" applyBorder="1" applyAlignment="1">
      <alignment horizontal="left" vertical="center" wrapText="1"/>
    </xf>
    <xf numFmtId="0" fontId="38" fillId="0" borderId="6" xfId="0" applyFont="1" applyBorder="1" applyAlignment="1">
      <alignment horizontal="left" vertical="center"/>
    </xf>
    <xf numFmtId="0" fontId="37" fillId="0" borderId="0" xfId="0" applyFont="1" applyAlignment="1">
      <alignment horizontal="left"/>
    </xf>
    <xf numFmtId="165" fontId="36" fillId="0" borderId="2" xfId="0" applyNumberFormat="1" applyFont="1" applyFill="1" applyBorder="1" applyAlignment="1">
      <alignment horizontal="left" vertical="center" wrapText="1"/>
    </xf>
    <xf numFmtId="0" fontId="38" fillId="0" borderId="7" xfId="0" applyFont="1" applyBorder="1" applyAlignment="1">
      <alignment horizontal="left" vertical="center"/>
    </xf>
    <xf numFmtId="0" fontId="36" fillId="9" borderId="6" xfId="0" applyFont="1" applyFill="1" applyBorder="1" applyAlignment="1">
      <alignment horizontal="left" vertical="center" wrapText="1"/>
    </xf>
    <xf numFmtId="0" fontId="17" fillId="0" borderId="16" xfId="0" applyFont="1" applyBorder="1" applyAlignment="1">
      <alignment horizontal="center"/>
    </xf>
    <xf numFmtId="49" fontId="18" fillId="0" borderId="0" xfId="0" applyNumberFormat="1" applyFont="1" applyBorder="1" applyAlignment="1">
      <alignment horizontal="center" vertical="center"/>
    </xf>
    <xf numFmtId="0" fontId="0" fillId="0" borderId="0" xfId="0" applyBorder="1" applyAlignment="1">
      <alignment vertical="center"/>
    </xf>
    <xf numFmtId="165" fontId="0" fillId="9" borderId="18" xfId="0" applyNumberFormat="1" applyFill="1" applyBorder="1" applyAlignment="1">
      <alignment horizontal="right" vertical="center"/>
    </xf>
    <xf numFmtId="164" fontId="24" fillId="0" borderId="0" xfId="0" applyNumberFormat="1" applyFont="1" applyFill="1" applyBorder="1" applyAlignment="1">
      <alignment horizontal="right" vertical="center"/>
    </xf>
    <xf numFmtId="0" fontId="0" fillId="0" borderId="0" xfId="0" applyBorder="1"/>
    <xf numFmtId="0" fontId="0" fillId="4" borderId="0" xfId="0" applyFill="1" applyBorder="1"/>
    <xf numFmtId="164" fontId="0" fillId="4" borderId="0" xfId="0" applyNumberFormat="1" applyFill="1" applyBorder="1" applyAlignment="1">
      <alignment horizontal="right" vertical="center"/>
    </xf>
    <xf numFmtId="165" fontId="0" fillId="0" borderId="18" xfId="0" applyNumberFormat="1" applyFill="1" applyBorder="1"/>
    <xf numFmtId="165" fontId="0" fillId="0" borderId="0" xfId="0" applyNumberFormat="1" applyFill="1" applyBorder="1"/>
    <xf numFmtId="0" fontId="0" fillId="0" borderId="0" xfId="0" applyFill="1" applyBorder="1" applyAlignment="1">
      <alignment vertical="center"/>
    </xf>
    <xf numFmtId="165" fontId="30" fillId="4" borderId="0" xfId="0" applyNumberFormat="1" applyFont="1" applyFill="1" applyBorder="1"/>
    <xf numFmtId="165" fontId="30" fillId="4" borderId="6" xfId="0" applyNumberFormat="1" applyFont="1" applyFill="1" applyBorder="1"/>
    <xf numFmtId="0" fontId="7" fillId="0" borderId="2" xfId="0" applyFont="1" applyBorder="1" applyAlignment="1">
      <alignment horizontal="left" vertical="center" wrapText="1"/>
    </xf>
    <xf numFmtId="0" fontId="2" fillId="0" borderId="2" xfId="0" applyFont="1" applyFill="1" applyBorder="1" applyAlignment="1">
      <alignment horizontal="left" vertical="center" wrapText="1"/>
    </xf>
    <xf numFmtId="0" fontId="7" fillId="0" borderId="2" xfId="0" applyFont="1" applyFill="1" applyBorder="1" applyAlignment="1">
      <alignment horizontal="left" vertical="center" wrapText="1"/>
    </xf>
    <xf numFmtId="166" fontId="7" fillId="0" borderId="2" xfId="0" applyNumberFormat="1" applyFont="1" applyFill="1" applyBorder="1" applyAlignment="1">
      <alignment horizontal="left" vertical="center" wrapText="1"/>
    </xf>
    <xf numFmtId="164" fontId="7" fillId="0" borderId="2" xfId="0" applyNumberFormat="1" applyFont="1" applyBorder="1" applyAlignment="1">
      <alignment horizontal="center" vertical="center" wrapText="1"/>
    </xf>
    <xf numFmtId="165" fontId="7" fillId="4" borderId="2" xfId="0" applyNumberFormat="1" applyFont="1" applyFill="1" applyBorder="1" applyAlignment="1">
      <alignment horizontal="left" vertical="center" wrapText="1"/>
    </xf>
    <xf numFmtId="0" fontId="0" fillId="15" borderId="0" xfId="0" applyFill="1"/>
    <xf numFmtId="0" fontId="0" fillId="11" borderId="0" xfId="0" applyFill="1"/>
    <xf numFmtId="0" fontId="12" fillId="13" borderId="0" xfId="0" applyFont="1" applyFill="1"/>
    <xf numFmtId="0" fontId="0" fillId="14" borderId="0" xfId="0" applyFill="1"/>
    <xf numFmtId="0" fontId="0" fillId="8" borderId="0" xfId="0" applyFill="1"/>
    <xf numFmtId="0" fontId="24" fillId="0" borderId="0" xfId="0" applyFont="1" applyFill="1"/>
    <xf numFmtId="9" fontId="2" fillId="0" borderId="2" xfId="2" applyFont="1" applyFill="1" applyBorder="1" applyAlignment="1">
      <alignment horizontal="left" vertical="center" wrapText="1"/>
    </xf>
    <xf numFmtId="0" fontId="10" fillId="8" borderId="3" xfId="0" applyFont="1" applyFill="1" applyBorder="1" applyAlignment="1">
      <alignment vertical="top" wrapText="1"/>
    </xf>
    <xf numFmtId="0" fontId="4" fillId="0" borderId="2" xfId="0" applyFont="1" applyBorder="1" applyAlignment="1">
      <alignment vertical="center" wrapText="1"/>
    </xf>
    <xf numFmtId="0" fontId="1" fillId="0" borderId="0" xfId="0" applyFont="1" applyAlignment="1">
      <alignment horizontal="center" vertical="center" wrapText="1"/>
    </xf>
    <xf numFmtId="0" fontId="25" fillId="4" borderId="2" xfId="0" applyFont="1" applyFill="1" applyBorder="1" applyAlignment="1">
      <alignment horizontal="center" vertical="center" wrapText="1"/>
    </xf>
    <xf numFmtId="164" fontId="25" fillId="4" borderId="2" xfId="0" applyNumberFormat="1" applyFont="1" applyFill="1" applyBorder="1" applyAlignment="1">
      <alignment horizontal="center" vertical="center" wrapText="1"/>
    </xf>
    <xf numFmtId="165" fontId="7" fillId="0" borderId="2" xfId="0" applyNumberFormat="1" applyFont="1" applyFill="1" applyBorder="1" applyAlignment="1">
      <alignment horizontal="center" vertical="center" wrapText="1"/>
    </xf>
    <xf numFmtId="165" fontId="21" fillId="5" borderId="2" xfId="0" applyNumberFormat="1" applyFont="1" applyFill="1" applyBorder="1" applyAlignment="1">
      <alignment horizontal="right" vertical="center" wrapText="1"/>
    </xf>
    <xf numFmtId="0" fontId="22" fillId="0" borderId="11" xfId="0" applyFont="1" applyFill="1" applyBorder="1" applyAlignment="1">
      <alignment horizontal="center" vertical="center" textRotation="90" wrapText="1"/>
    </xf>
    <xf numFmtId="0" fontId="22" fillId="12" borderId="13" xfId="0" applyFont="1" applyFill="1" applyBorder="1" applyAlignment="1">
      <alignment horizontal="center" vertical="center" wrapText="1"/>
    </xf>
    <xf numFmtId="0" fontId="4" fillId="3" borderId="4" xfId="0" applyFont="1" applyFill="1" applyBorder="1" applyAlignment="1">
      <alignment horizontal="justify" vertical="center" wrapText="1"/>
    </xf>
    <xf numFmtId="0" fontId="4" fillId="3" borderId="12" xfId="0" applyFont="1" applyFill="1" applyBorder="1" applyAlignment="1">
      <alignment vertical="center" wrapText="1"/>
    </xf>
    <xf numFmtId="0" fontId="4" fillId="3" borderId="11" xfId="0" applyFont="1" applyFill="1" applyBorder="1" applyAlignment="1">
      <alignment vertical="center" wrapText="1"/>
    </xf>
    <xf numFmtId="0" fontId="4" fillId="3" borderId="11" xfId="0" applyFont="1" applyFill="1" applyBorder="1" applyAlignment="1">
      <alignment horizontal="left" vertical="center" wrapText="1"/>
    </xf>
    <xf numFmtId="0" fontId="31" fillId="3" borderId="11" xfId="0" applyFont="1" applyFill="1" applyBorder="1" applyAlignment="1">
      <alignment vertical="center" wrapText="1"/>
    </xf>
    <xf numFmtId="0" fontId="4" fillId="3" borderId="4" xfId="0" applyFont="1" applyFill="1" applyBorder="1" applyAlignment="1">
      <alignment vertical="center" wrapText="1"/>
    </xf>
    <xf numFmtId="0" fontId="10" fillId="2" borderId="9" xfId="0" applyFont="1" applyFill="1" applyBorder="1" applyAlignment="1">
      <alignment horizontal="center" vertical="center" wrapText="1"/>
    </xf>
    <xf numFmtId="0" fontId="10" fillId="10" borderId="9" xfId="0" applyFont="1" applyFill="1" applyBorder="1" applyAlignment="1">
      <alignment horizontal="center" vertical="center"/>
    </xf>
    <xf numFmtId="0" fontId="10" fillId="4" borderId="9" xfId="0" applyFont="1" applyFill="1" applyBorder="1" applyAlignment="1">
      <alignment horizontal="center" vertical="center" wrapText="1"/>
    </xf>
    <xf numFmtId="0" fontId="10" fillId="8" borderId="9" xfId="0" applyFont="1" applyFill="1" applyBorder="1" applyAlignment="1">
      <alignment horizontal="center" vertical="center" wrapText="1"/>
    </xf>
    <xf numFmtId="0" fontId="10" fillId="6" borderId="13" xfId="0" applyFont="1" applyFill="1" applyBorder="1" applyAlignment="1">
      <alignment horizontal="center" vertical="center" wrapText="1"/>
    </xf>
    <xf numFmtId="0" fontId="22" fillId="3" borderId="9" xfId="0" applyFont="1" applyFill="1" applyBorder="1" applyAlignment="1">
      <alignment horizontal="center" vertical="center" wrapText="1"/>
    </xf>
    <xf numFmtId="0" fontId="22" fillId="8" borderId="9" xfId="0" applyFont="1" applyFill="1" applyBorder="1" applyAlignment="1">
      <alignment horizontal="center" vertical="center" wrapText="1"/>
    </xf>
    <xf numFmtId="0" fontId="8" fillId="0" borderId="0" xfId="0" applyFont="1" applyAlignment="1">
      <alignment horizontal="right" vertical="center"/>
    </xf>
    <xf numFmtId="0" fontId="1" fillId="0" borderId="0" xfId="0" applyFont="1" applyAlignment="1">
      <alignment horizontal="center" vertical="center" wrapText="1"/>
    </xf>
    <xf numFmtId="165" fontId="7" fillId="0" borderId="2" xfId="0" applyNumberFormat="1" applyFont="1" applyFill="1" applyBorder="1" applyAlignment="1">
      <alignment horizontal="left" vertical="center" wrapText="1"/>
    </xf>
    <xf numFmtId="0" fontId="22" fillId="3" borderId="9" xfId="0" applyFont="1" applyFill="1" applyBorder="1" applyAlignment="1">
      <alignment horizontal="left" vertical="center" wrapText="1"/>
    </xf>
    <xf numFmtId="0" fontId="0" fillId="16" borderId="0" xfId="0" applyFill="1"/>
    <xf numFmtId="0" fontId="21" fillId="4" borderId="2" xfId="0" applyFont="1" applyFill="1" applyBorder="1" applyAlignment="1">
      <alignment horizontal="left" vertical="center" wrapText="1"/>
    </xf>
    <xf numFmtId="0" fontId="21" fillId="4" borderId="2" xfId="0" applyFont="1" applyFill="1" applyBorder="1" applyAlignment="1">
      <alignment horizontal="center" vertical="center" wrapText="1"/>
    </xf>
    <xf numFmtId="0" fontId="14" fillId="4" borderId="2" xfId="0" applyFont="1" applyFill="1" applyBorder="1" applyAlignment="1">
      <alignment horizontal="left" vertical="center" wrapText="1"/>
    </xf>
    <xf numFmtId="0" fontId="10" fillId="4" borderId="10" xfId="0" applyFont="1" applyFill="1" applyBorder="1" applyAlignment="1">
      <alignment vertical="center" wrapText="1"/>
    </xf>
    <xf numFmtId="0" fontId="22" fillId="4" borderId="2" xfId="0" applyFont="1" applyFill="1" applyBorder="1" applyAlignment="1">
      <alignment horizontal="left" vertical="center" wrapText="1"/>
    </xf>
    <xf numFmtId="0" fontId="0" fillId="17" borderId="0" xfId="0" applyFill="1"/>
    <xf numFmtId="0" fontId="10" fillId="4" borderId="2" xfId="0" applyFont="1" applyFill="1" applyBorder="1" applyAlignment="1">
      <alignment vertical="center" wrapText="1"/>
    </xf>
    <xf numFmtId="1" fontId="22" fillId="4" borderId="2" xfId="0" applyNumberFormat="1" applyFont="1" applyFill="1" applyBorder="1" applyAlignment="1">
      <alignment vertical="center" wrapText="1"/>
    </xf>
    <xf numFmtId="0" fontId="10" fillId="4" borderId="4" xfId="0" applyFont="1" applyFill="1" applyBorder="1" applyAlignment="1">
      <alignment horizontal="center" vertical="center" wrapText="1"/>
    </xf>
    <xf numFmtId="0" fontId="10" fillId="4" borderId="2" xfId="0" applyFont="1" applyFill="1" applyBorder="1" applyAlignment="1">
      <alignment horizontal="center" vertical="center" wrapText="1"/>
    </xf>
    <xf numFmtId="0" fontId="1" fillId="0" borderId="0" xfId="0" applyFont="1" applyAlignment="1">
      <alignment horizontal="center" vertical="center" wrapText="1"/>
    </xf>
    <xf numFmtId="0" fontId="32" fillId="4" borderId="6" xfId="0" applyFont="1" applyFill="1" applyBorder="1" applyAlignment="1">
      <alignment horizontal="center" vertical="center" wrapText="1"/>
    </xf>
    <xf numFmtId="0" fontId="37" fillId="0" borderId="6" xfId="0" applyFont="1" applyBorder="1" applyAlignment="1">
      <alignment horizontal="left"/>
    </xf>
    <xf numFmtId="0" fontId="36" fillId="0" borderId="6" xfId="0" applyFont="1" applyBorder="1" applyAlignment="1">
      <alignment horizontal="left" vertical="center" wrapText="1"/>
    </xf>
    <xf numFmtId="0" fontId="36" fillId="0" borderId="5" xfId="0" applyFont="1" applyBorder="1" applyAlignment="1">
      <alignment horizontal="left" vertical="center" wrapText="1"/>
    </xf>
    <xf numFmtId="2" fontId="25" fillId="4" borderId="2" xfId="0" applyNumberFormat="1" applyFont="1" applyFill="1" applyBorder="1" applyAlignment="1">
      <alignment horizontal="center" vertical="center" wrapText="1"/>
    </xf>
    <xf numFmtId="0" fontId="1" fillId="0" borderId="0" xfId="0" applyFont="1" applyAlignment="1">
      <alignment vertical="center"/>
    </xf>
    <xf numFmtId="1" fontId="22" fillId="0" borderId="2" xfId="0" applyNumberFormat="1" applyFont="1" applyBorder="1" applyAlignment="1">
      <alignment vertical="center" wrapText="1"/>
    </xf>
    <xf numFmtId="0" fontId="47" fillId="0" borderId="0" xfId="0" applyFont="1" applyAlignment="1">
      <alignment horizontal="right"/>
    </xf>
    <xf numFmtId="0" fontId="47" fillId="0" borderId="0" xfId="0" applyFont="1" applyAlignment="1">
      <alignment horizontal="center"/>
    </xf>
    <xf numFmtId="0" fontId="4" fillId="4" borderId="2" xfId="0" applyFont="1" applyFill="1" applyBorder="1" applyAlignment="1">
      <alignment horizontal="center" vertical="center" wrapText="1"/>
    </xf>
    <xf numFmtId="165" fontId="14" fillId="4" borderId="10" xfId="0" applyNumberFormat="1" applyFont="1" applyFill="1" applyBorder="1" applyAlignment="1">
      <alignment horizontal="left" vertical="center" wrapText="1"/>
    </xf>
    <xf numFmtId="165" fontId="14" fillId="4" borderId="2" xfId="0" applyNumberFormat="1" applyFont="1" applyFill="1" applyBorder="1" applyAlignment="1">
      <alignment horizontal="left" vertical="center" wrapText="1"/>
    </xf>
    <xf numFmtId="0" fontId="10" fillId="4" borderId="10" xfId="0" applyFont="1" applyFill="1" applyBorder="1" applyAlignment="1">
      <alignment horizontal="center" vertical="center" wrapText="1"/>
    </xf>
    <xf numFmtId="0" fontId="22" fillId="4" borderId="10" xfId="0" applyFont="1" applyFill="1" applyBorder="1" applyAlignment="1">
      <alignment horizontal="left" vertical="center" wrapText="1"/>
    </xf>
    <xf numFmtId="0" fontId="7" fillId="0" borderId="2" xfId="0" applyFont="1" applyFill="1" applyBorder="1" applyAlignment="1">
      <alignment vertical="center" wrapText="1"/>
    </xf>
    <xf numFmtId="165" fontId="21" fillId="20" borderId="2" xfId="0" applyNumberFormat="1" applyFont="1" applyFill="1" applyBorder="1" applyAlignment="1">
      <alignment horizontal="right" vertical="center" wrapText="1"/>
    </xf>
    <xf numFmtId="1" fontId="45" fillId="0" borderId="2" xfId="0" applyNumberFormat="1" applyFont="1" applyBorder="1" applyAlignment="1">
      <alignment horizontal="center" vertical="center" wrapText="1"/>
    </xf>
    <xf numFmtId="1" fontId="2" fillId="0" borderId="2" xfId="0" applyNumberFormat="1" applyFont="1" applyBorder="1" applyAlignment="1">
      <alignment horizontal="left" vertical="center" wrapText="1"/>
    </xf>
    <xf numFmtId="1" fontId="45" fillId="0" borderId="2" xfId="0" applyNumberFormat="1" applyFont="1" applyFill="1" applyBorder="1" applyAlignment="1">
      <alignment horizontal="center" vertical="center" wrapText="1"/>
    </xf>
    <xf numFmtId="164" fontId="25" fillId="0" borderId="2" xfId="0" applyNumberFormat="1" applyFont="1" applyFill="1" applyBorder="1" applyAlignment="1">
      <alignment horizontal="center" vertical="center" wrapText="1"/>
    </xf>
    <xf numFmtId="3" fontId="25" fillId="0" borderId="2" xfId="0" applyNumberFormat="1" applyFont="1" applyFill="1" applyBorder="1" applyAlignment="1">
      <alignment horizontal="center" vertical="center" wrapText="1"/>
    </xf>
    <xf numFmtId="9" fontId="31" fillId="0" borderId="3" xfId="0" applyNumberFormat="1" applyFont="1" applyFill="1" applyBorder="1" applyAlignment="1">
      <alignment horizontal="center" vertical="center" wrapText="1"/>
    </xf>
    <xf numFmtId="9" fontId="31" fillId="0" borderId="3" xfId="0" applyNumberFormat="1" applyFont="1" applyBorder="1" applyAlignment="1">
      <alignment horizontal="center" vertical="center" wrapText="1"/>
    </xf>
    <xf numFmtId="9" fontId="31" fillId="0" borderId="2" xfId="2" applyNumberFormat="1" applyFont="1" applyFill="1" applyBorder="1" applyAlignment="1">
      <alignment horizontal="center" vertical="center" wrapText="1"/>
    </xf>
    <xf numFmtId="9" fontId="48" fillId="0" borderId="2" xfId="0" applyNumberFormat="1" applyFont="1" applyFill="1" applyBorder="1" applyAlignment="1">
      <alignment horizontal="center" vertical="center" wrapText="1"/>
    </xf>
    <xf numFmtId="165" fontId="7" fillId="0" borderId="2" xfId="0" applyNumberFormat="1" applyFont="1" applyFill="1" applyBorder="1" applyAlignment="1">
      <alignment horizontal="left" vertical="center" wrapText="1"/>
    </xf>
    <xf numFmtId="1" fontId="25" fillId="0" borderId="2" xfId="0" applyNumberFormat="1" applyFont="1" applyFill="1" applyBorder="1" applyAlignment="1">
      <alignment horizontal="center" vertical="center" wrapText="1"/>
    </xf>
    <xf numFmtId="0" fontId="4" fillId="0" borderId="2" xfId="0" applyFont="1" applyFill="1" applyBorder="1" applyAlignment="1">
      <alignment horizontal="center" vertical="center" wrapText="1"/>
    </xf>
    <xf numFmtId="0" fontId="25" fillId="0" borderId="2" xfId="0" applyFont="1" applyFill="1" applyBorder="1" applyAlignment="1">
      <alignment horizontal="center" vertical="center" wrapText="1"/>
    </xf>
    <xf numFmtId="49" fontId="25" fillId="0" borderId="2" xfId="0" applyNumberFormat="1" applyFont="1" applyFill="1" applyBorder="1" applyAlignment="1">
      <alignment horizontal="center" vertical="center" wrapText="1"/>
    </xf>
    <xf numFmtId="0" fontId="25" fillId="0" borderId="2" xfId="0" applyFont="1" applyBorder="1" applyAlignment="1">
      <alignment horizontal="center" vertical="center" wrapText="1"/>
    </xf>
    <xf numFmtId="165" fontId="41" fillId="0" borderId="2" xfId="0" applyNumberFormat="1" applyFont="1" applyFill="1" applyBorder="1" applyAlignment="1">
      <alignment horizontal="center" vertical="center" wrapText="1"/>
    </xf>
    <xf numFmtId="165" fontId="25" fillId="0" borderId="2" xfId="0" applyNumberFormat="1" applyFont="1" applyFill="1" applyBorder="1" applyAlignment="1">
      <alignment horizontal="center" vertical="center" wrapText="1"/>
    </xf>
    <xf numFmtId="165" fontId="25" fillId="0" borderId="3" xfId="0" applyNumberFormat="1" applyFont="1" applyFill="1" applyBorder="1" applyAlignment="1">
      <alignment horizontal="center" vertical="center" wrapText="1"/>
    </xf>
    <xf numFmtId="0" fontId="38" fillId="0" borderId="6" xfId="0" applyFont="1" applyBorder="1" applyAlignment="1">
      <alignment horizontal="left" vertical="center" wrapText="1"/>
    </xf>
    <xf numFmtId="0" fontId="38" fillId="9" borderId="6" xfId="0" applyFont="1" applyFill="1" applyBorder="1" applyAlignment="1">
      <alignment horizontal="left" vertical="center" wrapText="1"/>
    </xf>
    <xf numFmtId="4" fontId="25" fillId="4" borderId="2" xfId="0" applyNumberFormat="1" applyFont="1" applyFill="1" applyBorder="1" applyAlignment="1">
      <alignment horizontal="center" vertical="center" wrapText="1"/>
    </xf>
    <xf numFmtId="3" fontId="4" fillId="0" borderId="2" xfId="0" applyNumberFormat="1" applyFont="1" applyFill="1" applyBorder="1" applyAlignment="1">
      <alignment horizontal="center" vertical="center" wrapText="1"/>
    </xf>
    <xf numFmtId="164" fontId="4" fillId="0" borderId="2" xfId="2" applyNumberFormat="1" applyFont="1" applyFill="1" applyBorder="1" applyAlignment="1">
      <alignment horizontal="center" vertical="center" wrapText="1"/>
    </xf>
    <xf numFmtId="1" fontId="25" fillId="0" borderId="2" xfId="0" applyNumberFormat="1" applyFont="1" applyBorder="1" applyAlignment="1">
      <alignment horizontal="center" vertical="center" wrapText="1"/>
    </xf>
    <xf numFmtId="0" fontId="2" fillId="0" borderId="2" xfId="0" applyFont="1" applyFill="1" applyBorder="1" applyAlignment="1">
      <alignment horizontal="left" vertical="center" wrapText="1"/>
    </xf>
    <xf numFmtId="0" fontId="15" fillId="0" borderId="2" xfId="0" applyFont="1" applyFill="1" applyBorder="1" applyAlignment="1">
      <alignment horizontal="center" vertical="center" wrapText="1"/>
    </xf>
    <xf numFmtId="165" fontId="22" fillId="0" borderId="2" xfId="0" applyNumberFormat="1" applyFont="1" applyFill="1" applyBorder="1" applyAlignment="1">
      <alignment horizontal="right" vertical="center" wrapText="1"/>
    </xf>
    <xf numFmtId="165" fontId="22" fillId="0" borderId="2" xfId="0" applyNumberFormat="1" applyFont="1" applyFill="1" applyBorder="1" applyAlignment="1">
      <alignment horizontal="right" vertical="top" wrapText="1"/>
    </xf>
    <xf numFmtId="4" fontId="21" fillId="0" borderId="2" xfId="0" applyNumberFormat="1" applyFont="1" applyFill="1" applyBorder="1" applyAlignment="1">
      <alignment horizontal="right" vertical="center" wrapText="1"/>
    </xf>
    <xf numFmtId="4" fontId="22" fillId="4" borderId="2" xfId="0" applyNumberFormat="1" applyFont="1" applyFill="1" applyBorder="1" applyAlignment="1">
      <alignment horizontal="right" vertical="center" wrapText="1"/>
    </xf>
    <xf numFmtId="2" fontId="22" fillId="4" borderId="2" xfId="0" applyNumberFormat="1" applyFont="1" applyFill="1" applyBorder="1" applyAlignment="1">
      <alignment horizontal="right" vertical="center" wrapText="1"/>
    </xf>
    <xf numFmtId="0" fontId="21" fillId="0" borderId="2" xfId="0" applyFont="1" applyFill="1" applyBorder="1" applyAlignment="1">
      <alignment horizontal="right" vertical="center" wrapText="1"/>
    </xf>
    <xf numFmtId="0" fontId="10" fillId="12" borderId="2" xfId="0" applyFont="1" applyFill="1" applyBorder="1" applyAlignment="1">
      <alignment vertical="center" wrapText="1"/>
    </xf>
    <xf numFmtId="3" fontId="25" fillId="4" borderId="2" xfId="0" applyNumberFormat="1" applyFont="1" applyFill="1" applyBorder="1" applyAlignment="1">
      <alignment horizontal="center" vertical="center" wrapText="1"/>
    </xf>
    <xf numFmtId="0" fontId="11" fillId="0" borderId="2" xfId="0" applyFont="1" applyFill="1" applyBorder="1" applyAlignment="1">
      <alignment vertical="center" wrapText="1"/>
    </xf>
    <xf numFmtId="164" fontId="11" fillId="0" borderId="2" xfId="0" applyNumberFormat="1" applyFont="1" applyFill="1" applyBorder="1" applyAlignment="1">
      <alignment horizontal="center" vertical="center" wrapText="1"/>
    </xf>
    <xf numFmtId="0" fontId="15" fillId="0" borderId="2" xfId="0" applyFont="1" applyFill="1" applyBorder="1" applyAlignment="1">
      <alignment horizontal="left" vertical="center" wrapText="1"/>
    </xf>
    <xf numFmtId="9" fontId="35" fillId="0" borderId="2" xfId="0" applyNumberFormat="1" applyFont="1" applyFill="1" applyBorder="1" applyAlignment="1">
      <alignment horizontal="center" vertical="center" wrapText="1"/>
    </xf>
    <xf numFmtId="165" fontId="22" fillId="4" borderId="3" xfId="0" applyNumberFormat="1" applyFont="1" applyFill="1" applyBorder="1" applyAlignment="1">
      <alignment horizontal="right" vertical="center" wrapText="1"/>
    </xf>
    <xf numFmtId="165" fontId="22" fillId="4" borderId="2" xfId="0" applyNumberFormat="1" applyFont="1" applyFill="1" applyBorder="1" applyAlignment="1">
      <alignment horizontal="center" vertical="center" wrapText="1"/>
    </xf>
    <xf numFmtId="165" fontId="21" fillId="0" borderId="2" xfId="0" applyNumberFormat="1" applyFont="1" applyFill="1" applyBorder="1" applyAlignment="1">
      <alignment horizontal="center" vertical="center" wrapText="1"/>
    </xf>
    <xf numFmtId="165" fontId="21" fillId="4" borderId="4" xfId="0" applyNumberFormat="1" applyFont="1" applyFill="1" applyBorder="1" applyAlignment="1">
      <alignment horizontal="right" vertical="center" wrapText="1"/>
    </xf>
    <xf numFmtId="165" fontId="21" fillId="0" borderId="2" xfId="0" applyNumberFormat="1" applyFont="1" applyFill="1" applyBorder="1" applyAlignment="1">
      <alignment horizontal="center" vertical="top" wrapText="1"/>
    </xf>
    <xf numFmtId="0" fontId="7" fillId="4" borderId="2" xfId="0" applyFont="1" applyFill="1" applyBorder="1" applyAlignment="1">
      <alignment horizontal="left" vertical="center" wrapText="1"/>
    </xf>
    <xf numFmtId="0" fontId="1" fillId="0" borderId="0" xfId="0" applyFont="1" applyAlignment="1">
      <alignment horizontal="center" vertical="center" wrapText="1"/>
    </xf>
    <xf numFmtId="0" fontId="1" fillId="0" borderId="0" xfId="0" applyFont="1" applyAlignment="1">
      <alignment horizontal="center" vertical="center" wrapText="1"/>
    </xf>
    <xf numFmtId="0" fontId="2" fillId="0" borderId="0" xfId="0" applyFont="1" applyBorder="1" applyAlignment="1">
      <alignment horizontal="center" vertical="center" wrapText="1"/>
    </xf>
    <xf numFmtId="165" fontId="2" fillId="0" borderId="2" xfId="0" applyNumberFormat="1" applyFont="1" applyBorder="1" applyAlignment="1">
      <alignment vertical="center" wrapText="1"/>
    </xf>
    <xf numFmtId="165" fontId="4" fillId="0" borderId="6" xfId="0" applyNumberFormat="1" applyFont="1" applyBorder="1" applyAlignment="1">
      <alignment vertical="center"/>
    </xf>
    <xf numFmtId="165" fontId="2" fillId="3" borderId="6" xfId="0" applyNumberFormat="1" applyFont="1" applyFill="1" applyBorder="1" applyAlignment="1">
      <alignment vertical="center" wrapText="1"/>
    </xf>
    <xf numFmtId="165" fontId="2" fillId="0" borderId="0" xfId="0" applyNumberFormat="1" applyFont="1" applyBorder="1" applyAlignment="1">
      <alignment horizontal="center" vertical="center" wrapText="1"/>
    </xf>
    <xf numFmtId="165" fontId="11" fillId="0" borderId="2" xfId="0" applyNumberFormat="1" applyFont="1" applyFill="1" applyBorder="1" applyAlignment="1">
      <alignment horizontal="center" vertical="center" wrapText="1"/>
    </xf>
    <xf numFmtId="165" fontId="2" fillId="0" borderId="5" xfId="0" applyNumberFormat="1" applyFont="1" applyBorder="1" applyAlignment="1">
      <alignment vertical="center" wrapText="1"/>
    </xf>
    <xf numFmtId="165" fontId="2" fillId="9" borderId="6" xfId="0" applyNumberFormat="1" applyFont="1" applyFill="1" applyBorder="1" applyAlignment="1">
      <alignment vertical="center" wrapText="1"/>
    </xf>
    <xf numFmtId="3" fontId="25" fillId="0" borderId="2" xfId="0" applyNumberFormat="1" applyFont="1" applyBorder="1" applyAlignment="1">
      <alignment horizontal="center" vertical="center" wrapText="1"/>
    </xf>
    <xf numFmtId="4" fontId="25" fillId="0" borderId="2" xfId="0" applyNumberFormat="1" applyFont="1" applyFill="1" applyBorder="1" applyAlignment="1">
      <alignment horizontal="center" vertical="center" wrapText="1"/>
    </xf>
    <xf numFmtId="4" fontId="25" fillId="0" borderId="2" xfId="0" applyNumberFormat="1" applyFont="1" applyBorder="1" applyAlignment="1">
      <alignment horizontal="center" vertical="center" wrapText="1"/>
    </xf>
    <xf numFmtId="165" fontId="25" fillId="0" borderId="2" xfId="0" applyNumberFormat="1" applyFont="1" applyBorder="1" applyAlignment="1">
      <alignment horizontal="center" vertical="center" wrapText="1"/>
    </xf>
    <xf numFmtId="3" fontId="4" fillId="0" borderId="2" xfId="0" applyNumberFormat="1" applyFont="1" applyBorder="1" applyAlignment="1">
      <alignment horizontal="center" vertical="center" wrapText="1"/>
    </xf>
    <xf numFmtId="166" fontId="25" fillId="20" borderId="2" xfId="0" applyNumberFormat="1" applyFont="1" applyFill="1" applyBorder="1" applyAlignment="1">
      <alignment horizontal="center" vertical="center" wrapText="1"/>
    </xf>
    <xf numFmtId="165" fontId="4" fillId="0" borderId="2" xfId="0" applyNumberFormat="1" applyFont="1" applyFill="1" applyBorder="1" applyAlignment="1">
      <alignment horizontal="center" vertical="center" wrapText="1"/>
    </xf>
    <xf numFmtId="164" fontId="0" fillId="11" borderId="11" xfId="0" applyNumberFormat="1" applyFill="1" applyBorder="1"/>
    <xf numFmtId="2" fontId="0" fillId="0" borderId="0" xfId="0" applyNumberFormat="1" applyFill="1" applyBorder="1" applyAlignment="1">
      <alignment vertical="center"/>
    </xf>
    <xf numFmtId="165" fontId="25" fillId="4" borderId="2" xfId="0" applyNumberFormat="1" applyFont="1" applyFill="1" applyBorder="1" applyAlignment="1">
      <alignment horizontal="center" vertical="center" wrapText="1"/>
    </xf>
    <xf numFmtId="9" fontId="56" fillId="0" borderId="2" xfId="0" applyNumberFormat="1" applyFont="1" applyFill="1" applyBorder="1" applyAlignment="1">
      <alignment horizontal="center" vertical="center" wrapText="1"/>
    </xf>
    <xf numFmtId="1" fontId="22" fillId="4" borderId="10" xfId="0" applyNumberFormat="1" applyFont="1" applyFill="1" applyBorder="1" applyAlignment="1">
      <alignment horizontal="center" vertical="center" wrapText="1"/>
    </xf>
    <xf numFmtId="0" fontId="10" fillId="12" borderId="10" xfId="0" applyFont="1" applyFill="1" applyBorder="1" applyAlignment="1">
      <alignment horizontal="center" vertical="center" wrapText="1"/>
    </xf>
    <xf numFmtId="0" fontId="10" fillId="12" borderId="2" xfId="0" applyFont="1" applyFill="1" applyBorder="1" applyAlignment="1">
      <alignment horizontal="center" vertical="center" wrapText="1"/>
    </xf>
    <xf numFmtId="0" fontId="22" fillId="4" borderId="5" xfId="0" applyFont="1" applyFill="1" applyBorder="1" applyAlignment="1">
      <alignment horizontal="center" vertical="center" wrapText="1"/>
    </xf>
    <xf numFmtId="0" fontId="22" fillId="4" borderId="6" xfId="0" applyFont="1" applyFill="1" applyBorder="1" applyAlignment="1">
      <alignment horizontal="center" vertical="center" wrapText="1"/>
    </xf>
    <xf numFmtId="0" fontId="7" fillId="0" borderId="2" xfId="0" applyFont="1" applyFill="1" applyBorder="1" applyAlignment="1">
      <alignment horizontal="left" vertical="center" wrapText="1"/>
    </xf>
    <xf numFmtId="165" fontId="7" fillId="0" borderId="2" xfId="0" applyNumberFormat="1" applyFont="1" applyFill="1" applyBorder="1" applyAlignment="1">
      <alignment horizontal="left" vertical="center" wrapText="1"/>
    </xf>
    <xf numFmtId="1" fontId="22" fillId="4" borderId="2" xfId="0" applyNumberFormat="1" applyFont="1" applyFill="1" applyBorder="1" applyAlignment="1">
      <alignment horizontal="center" vertical="center" wrapText="1"/>
    </xf>
    <xf numFmtId="0" fontId="10" fillId="6" borderId="11" xfId="0" applyFont="1" applyFill="1" applyBorder="1" applyAlignment="1">
      <alignment horizontal="center" vertical="center" wrapText="1"/>
    </xf>
    <xf numFmtId="0" fontId="10" fillId="4" borderId="6" xfId="0" applyFont="1" applyFill="1" applyBorder="1" applyAlignment="1">
      <alignment horizontal="center" vertical="center" wrapText="1"/>
    </xf>
    <xf numFmtId="0" fontId="10" fillId="6" borderId="6" xfId="0" applyFont="1" applyFill="1" applyBorder="1" applyAlignment="1">
      <alignment horizontal="center" vertical="center" wrapText="1"/>
    </xf>
    <xf numFmtId="165" fontId="7" fillId="0" borderId="2" xfId="0" applyNumberFormat="1" applyFont="1" applyBorder="1" applyAlignment="1">
      <alignment horizontal="center" vertical="center" wrapText="1"/>
    </xf>
    <xf numFmtId="164" fontId="21" fillId="0" borderId="2" xfId="0" applyNumberFormat="1" applyFont="1" applyFill="1" applyBorder="1" applyAlignment="1">
      <alignment horizontal="center" vertical="center" wrapText="1"/>
    </xf>
    <xf numFmtId="164" fontId="21" fillId="0" borderId="2" xfId="3" applyNumberFormat="1" applyFont="1" applyFill="1" applyBorder="1" applyAlignment="1">
      <alignment horizontal="right" vertical="center" wrapText="1"/>
    </xf>
    <xf numFmtId="165" fontId="21" fillId="0" borderId="2" xfId="0" applyNumberFormat="1" applyFont="1" applyFill="1" applyBorder="1" applyAlignment="1">
      <alignment horizontal="right" vertical="center"/>
    </xf>
    <xf numFmtId="168" fontId="21" fillId="0" borderId="2" xfId="6" applyNumberFormat="1" applyFont="1" applyFill="1" applyBorder="1" applyAlignment="1">
      <alignment horizontal="right" vertical="center" wrapText="1"/>
    </xf>
    <xf numFmtId="0" fontId="60" fillId="0" borderId="0" xfId="0" applyFont="1"/>
    <xf numFmtId="0" fontId="9" fillId="0" borderId="0" xfId="0" applyFont="1" applyAlignment="1">
      <alignment horizontal="center" vertical="center"/>
    </xf>
    <xf numFmtId="0" fontId="61"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center"/>
    </xf>
    <xf numFmtId="0" fontId="9" fillId="0" borderId="0" xfId="0" applyFont="1" applyAlignment="1">
      <alignment horizontal="left"/>
    </xf>
    <xf numFmtId="0" fontId="62" fillId="0" borderId="0" xfId="0" applyFont="1" applyAlignment="1">
      <alignment horizontal="center" vertical="center"/>
    </xf>
    <xf numFmtId="0" fontId="44" fillId="0" borderId="0" xfId="0" applyFont="1"/>
    <xf numFmtId="0" fontId="44" fillId="0" borderId="0" xfId="0" applyFont="1" applyAlignment="1">
      <alignment horizontal="center" vertical="center"/>
    </xf>
    <xf numFmtId="0" fontId="9" fillId="0" borderId="0" xfId="0" applyFont="1" applyFill="1"/>
    <xf numFmtId="0" fontId="44" fillId="0" borderId="0" xfId="0" applyFont="1" applyFill="1" applyAlignment="1">
      <alignment horizontal="center" vertical="center"/>
    </xf>
    <xf numFmtId="0" fontId="21" fillId="0" borderId="0" xfId="0" applyFont="1" applyAlignment="1">
      <alignment horizontal="right" vertical="center"/>
    </xf>
    <xf numFmtId="0" fontId="9" fillId="0" borderId="11" xfId="0" applyFont="1" applyBorder="1" applyAlignment="1">
      <alignment horizontal="center" vertical="center"/>
    </xf>
    <xf numFmtId="0" fontId="9" fillId="0" borderId="11" xfId="0" applyFont="1" applyFill="1" applyBorder="1" applyAlignment="1">
      <alignment horizontal="center" vertical="center" wrapText="1"/>
    </xf>
    <xf numFmtId="0" fontId="9" fillId="21" borderId="0" xfId="0" applyFont="1" applyFill="1"/>
    <xf numFmtId="0" fontId="22" fillId="3" borderId="7" xfId="0" applyFont="1" applyFill="1" applyBorder="1" applyAlignment="1">
      <alignment horizontal="center" vertical="center" wrapText="1"/>
    </xf>
    <xf numFmtId="0" fontId="22" fillId="3" borderId="2" xfId="0" applyFont="1" applyFill="1" applyBorder="1" applyAlignment="1">
      <alignment horizontal="center" vertical="center" wrapText="1"/>
    </xf>
    <xf numFmtId="0" fontId="22" fillId="6" borderId="11" xfId="0" applyFont="1" applyFill="1" applyBorder="1" applyAlignment="1">
      <alignment horizontal="center" vertical="center" wrapText="1"/>
    </xf>
    <xf numFmtId="0" fontId="22" fillId="6" borderId="12" xfId="0" applyFont="1" applyFill="1" applyBorder="1" applyAlignment="1">
      <alignment horizontal="center" vertical="center" wrapText="1"/>
    </xf>
    <xf numFmtId="0" fontId="22" fillId="6" borderId="11" xfId="0" applyFont="1" applyFill="1" applyBorder="1" applyAlignment="1">
      <alignment horizontal="left" vertical="center" wrapText="1"/>
    </xf>
    <xf numFmtId="0" fontId="25" fillId="6" borderId="11" xfId="0" applyFont="1" applyFill="1" applyBorder="1" applyAlignment="1">
      <alignment horizontal="left" vertical="center" wrapText="1"/>
    </xf>
    <xf numFmtId="0" fontId="9" fillId="6" borderId="0" xfId="0" applyFont="1" applyFill="1"/>
    <xf numFmtId="0" fontId="22" fillId="4" borderId="11" xfId="0" applyFont="1" applyFill="1" applyBorder="1" applyAlignment="1">
      <alignment horizontal="center" vertical="center" wrapText="1"/>
    </xf>
    <xf numFmtId="0" fontId="22" fillId="4" borderId="11" xfId="0" applyFont="1" applyFill="1" applyBorder="1" applyAlignment="1">
      <alignment horizontal="left" vertical="center"/>
    </xf>
    <xf numFmtId="0" fontId="22" fillId="4" borderId="6" xfId="0" applyFont="1" applyFill="1" applyBorder="1" applyAlignment="1">
      <alignment horizontal="left" vertical="center" wrapText="1"/>
    </xf>
    <xf numFmtId="0" fontId="25" fillId="4" borderId="6" xfId="0" applyFont="1" applyFill="1" applyBorder="1" applyAlignment="1">
      <alignment horizontal="left" vertical="center" wrapText="1"/>
    </xf>
    <xf numFmtId="0" fontId="10" fillId="4" borderId="11" xfId="0" applyFont="1" applyFill="1" applyBorder="1" applyAlignment="1">
      <alignment horizontal="center" vertical="center" wrapText="1"/>
    </xf>
    <xf numFmtId="0" fontId="9" fillId="4" borderId="0" xfId="0" applyFont="1" applyFill="1"/>
    <xf numFmtId="0" fontId="22" fillId="0" borderId="2" xfId="0" applyFont="1" applyFill="1" applyBorder="1" applyAlignment="1">
      <alignment horizontal="center" vertical="center" wrapText="1"/>
    </xf>
    <xf numFmtId="165" fontId="9" fillId="0" borderId="2" xfId="0" applyNumberFormat="1" applyFont="1" applyFill="1" applyBorder="1" applyAlignment="1">
      <alignment horizontal="right"/>
    </xf>
    <xf numFmtId="0" fontId="22" fillId="6" borderId="6" xfId="0" applyFont="1" applyFill="1" applyBorder="1" applyAlignment="1">
      <alignment horizontal="center" vertical="center" wrapText="1"/>
    </xf>
    <xf numFmtId="0" fontId="22" fillId="6" borderId="5" xfId="0" applyFont="1" applyFill="1" applyBorder="1" applyAlignment="1">
      <alignment horizontal="center" vertical="center" wrapText="1"/>
    </xf>
    <xf numFmtId="0" fontId="22" fillId="6" borderId="11" xfId="0" applyFont="1" applyFill="1" applyBorder="1" applyAlignment="1">
      <alignment horizontal="left" vertical="center"/>
    </xf>
    <xf numFmtId="0" fontId="22" fillId="6" borderId="6" xfId="0" applyFont="1" applyFill="1" applyBorder="1" applyAlignment="1">
      <alignment horizontal="left" vertical="center" wrapText="1"/>
    </xf>
    <xf numFmtId="0" fontId="25" fillId="6" borderId="6" xfId="0" applyFont="1" applyFill="1" applyBorder="1" applyAlignment="1">
      <alignment horizontal="left" vertical="center" wrapText="1"/>
    </xf>
    <xf numFmtId="0" fontId="21" fillId="4" borderId="4" xfId="0" applyFont="1" applyFill="1" applyBorder="1" applyAlignment="1">
      <alignment horizontal="center" vertical="center" wrapText="1"/>
    </xf>
    <xf numFmtId="1" fontId="21" fillId="4" borderId="10" xfId="0" applyNumberFormat="1" applyFont="1" applyFill="1" applyBorder="1" applyAlignment="1">
      <alignment horizontal="center" vertical="center" wrapText="1"/>
    </xf>
    <xf numFmtId="165" fontId="23" fillId="4" borderId="2" xfId="0" applyNumberFormat="1" applyFont="1" applyFill="1" applyBorder="1" applyAlignment="1">
      <alignment horizontal="right" vertical="top" wrapText="1"/>
    </xf>
    <xf numFmtId="165" fontId="14" fillId="4" borderId="2" xfId="0" applyNumberFormat="1" applyFont="1" applyFill="1" applyBorder="1" applyAlignment="1">
      <alignment horizontal="center" vertical="center" wrapText="1"/>
    </xf>
    <xf numFmtId="0" fontId="22" fillId="4" borderId="2" xfId="0" applyFont="1" applyFill="1" applyBorder="1" applyAlignment="1">
      <alignment horizontal="center" vertical="center" wrapText="1"/>
    </xf>
    <xf numFmtId="0" fontId="22" fillId="4" borderId="2" xfId="0" applyFont="1" applyFill="1" applyBorder="1" applyAlignment="1">
      <alignment horizontal="right" vertical="center" wrapText="1"/>
    </xf>
    <xf numFmtId="0" fontId="22" fillId="0" borderId="2" xfId="0" applyFont="1" applyFill="1" applyBorder="1" applyAlignment="1">
      <alignment horizontal="right" vertical="center" wrapText="1"/>
    </xf>
    <xf numFmtId="0" fontId="25" fillId="4" borderId="2" xfId="0" applyFont="1" applyFill="1" applyBorder="1" applyAlignment="1">
      <alignment vertical="center" wrapText="1"/>
    </xf>
    <xf numFmtId="0" fontId="22" fillId="4" borderId="2" xfId="0" applyFont="1" applyFill="1" applyBorder="1" applyAlignment="1">
      <alignment vertical="center" wrapText="1"/>
    </xf>
    <xf numFmtId="0" fontId="25" fillId="4" borderId="0" xfId="0" applyFont="1" applyFill="1" applyBorder="1" applyAlignment="1">
      <alignment vertical="center" wrapText="1"/>
    </xf>
    <xf numFmtId="0" fontId="67" fillId="4" borderId="2" xfId="0" applyFont="1" applyFill="1" applyBorder="1" applyAlignment="1">
      <alignment horizontal="center" vertical="center" wrapText="1"/>
    </xf>
    <xf numFmtId="1" fontId="21" fillId="4" borderId="2" xfId="0" applyNumberFormat="1" applyFont="1" applyFill="1" applyBorder="1" applyAlignment="1">
      <alignment horizontal="center" vertical="center" wrapText="1"/>
    </xf>
    <xf numFmtId="0" fontId="22" fillId="4" borderId="2" xfId="0" applyFont="1" applyFill="1" applyBorder="1" applyAlignment="1">
      <alignment horizontal="left" vertical="center"/>
    </xf>
    <xf numFmtId="0" fontId="25" fillId="4" borderId="2" xfId="0" applyFont="1" applyFill="1" applyBorder="1" applyAlignment="1">
      <alignment horizontal="left" vertical="center" wrapText="1"/>
    </xf>
    <xf numFmtId="165" fontId="21" fillId="4" borderId="5" xfId="0" applyNumberFormat="1" applyFont="1" applyFill="1" applyBorder="1" applyAlignment="1">
      <alignment vertical="top" wrapText="1"/>
    </xf>
    <xf numFmtId="165" fontId="21" fillId="4" borderId="6" xfId="0" applyNumberFormat="1" applyFont="1" applyFill="1" applyBorder="1" applyAlignment="1">
      <alignment vertical="top" wrapText="1"/>
    </xf>
    <xf numFmtId="165" fontId="21" fillId="4" borderId="7" xfId="0" applyNumberFormat="1" applyFont="1" applyFill="1" applyBorder="1" applyAlignment="1">
      <alignment vertical="top" wrapText="1"/>
    </xf>
    <xf numFmtId="165" fontId="22" fillId="4" borderId="4" xfId="0" applyNumberFormat="1" applyFont="1" applyFill="1" applyBorder="1" applyAlignment="1">
      <alignment horizontal="right" vertical="center" wrapText="1"/>
    </xf>
    <xf numFmtId="165" fontId="21" fillId="4" borderId="4" xfId="0" applyNumberFormat="1" applyFont="1" applyFill="1" applyBorder="1" applyAlignment="1">
      <alignment horizontal="right" vertical="top" wrapText="1"/>
    </xf>
    <xf numFmtId="165" fontId="23" fillId="4" borderId="4" xfId="0" applyNumberFormat="1" applyFont="1" applyFill="1" applyBorder="1" applyAlignment="1">
      <alignment horizontal="right" vertical="top" wrapText="1"/>
    </xf>
    <xf numFmtId="165" fontId="50" fillId="4" borderId="2" xfId="0" applyNumberFormat="1" applyFont="1" applyFill="1" applyBorder="1" applyAlignment="1">
      <alignment horizontal="left" vertical="center" wrapText="1"/>
    </xf>
    <xf numFmtId="0" fontId="21" fillId="4" borderId="6" xfId="0" applyFont="1" applyFill="1" applyBorder="1" applyAlignment="1">
      <alignment horizontal="center" vertical="center"/>
    </xf>
    <xf numFmtId="0" fontId="22" fillId="4" borderId="5" xfId="0" applyFont="1" applyFill="1" applyBorder="1" applyAlignment="1">
      <alignment vertical="center"/>
    </xf>
    <xf numFmtId="0" fontId="21" fillId="4" borderId="6" xfId="0" applyFont="1" applyFill="1" applyBorder="1" applyAlignment="1">
      <alignment horizontal="left" vertical="center"/>
    </xf>
    <xf numFmtId="165" fontId="21" fillId="4" borderId="6" xfId="0" applyNumberFormat="1" applyFont="1" applyFill="1" applyBorder="1" applyAlignment="1">
      <alignment horizontal="right" vertical="center"/>
    </xf>
    <xf numFmtId="165" fontId="68" fillId="4" borderId="6" xfId="0" applyNumberFormat="1" applyFont="1" applyFill="1" applyBorder="1" applyAlignment="1">
      <alignment horizontal="left" vertical="center"/>
    </xf>
    <xf numFmtId="0" fontId="14" fillId="4" borderId="6" xfId="0" applyFont="1" applyFill="1" applyBorder="1" applyAlignment="1">
      <alignment vertical="center"/>
    </xf>
    <xf numFmtId="0" fontId="21" fillId="4" borderId="7" xfId="0" applyFont="1" applyFill="1" applyBorder="1" applyAlignment="1">
      <alignment vertical="center"/>
    </xf>
    <xf numFmtId="165" fontId="14" fillId="4" borderId="6" xfId="0" applyNumberFormat="1" applyFont="1" applyFill="1" applyBorder="1" applyAlignment="1">
      <alignment horizontal="center" vertical="center"/>
    </xf>
    <xf numFmtId="165" fontId="21" fillId="0" borderId="4" xfId="0" applyNumberFormat="1" applyFont="1" applyFill="1" applyBorder="1" applyAlignment="1">
      <alignment horizontal="right" vertical="center" wrapText="1"/>
    </xf>
    <xf numFmtId="165" fontId="23" fillId="0" borderId="4" xfId="0" applyNumberFormat="1" applyFont="1" applyFill="1" applyBorder="1" applyAlignment="1">
      <alignment horizontal="right" vertical="center" wrapText="1"/>
    </xf>
    <xf numFmtId="0" fontId="21" fillId="4" borderId="10" xfId="0" applyFont="1" applyFill="1" applyBorder="1" applyAlignment="1">
      <alignment horizontal="center" vertical="center" wrapText="1"/>
    </xf>
    <xf numFmtId="0" fontId="14" fillId="4" borderId="10" xfId="0" applyFont="1" applyFill="1" applyBorder="1" applyAlignment="1">
      <alignment horizontal="left" vertical="center" wrapText="1"/>
    </xf>
    <xf numFmtId="0" fontId="21" fillId="4" borderId="10" xfId="0" applyFont="1" applyFill="1" applyBorder="1" applyAlignment="1">
      <alignment horizontal="left" vertical="center" wrapText="1"/>
    </xf>
    <xf numFmtId="165" fontId="14" fillId="4" borderId="10" xfId="0" applyNumberFormat="1" applyFont="1" applyFill="1" applyBorder="1" applyAlignment="1">
      <alignment horizontal="center" vertical="center" wrapText="1"/>
    </xf>
    <xf numFmtId="167" fontId="9" fillId="0" borderId="0" xfId="0" applyNumberFormat="1" applyFont="1" applyBorder="1" applyAlignment="1">
      <alignment horizontal="center" wrapText="1"/>
    </xf>
    <xf numFmtId="165" fontId="21" fillId="5" borderId="2" xfId="0" applyNumberFormat="1" applyFont="1" applyFill="1" applyBorder="1" applyAlignment="1">
      <alignment horizontal="right" vertical="top" wrapText="1"/>
    </xf>
    <xf numFmtId="165" fontId="21" fillId="0" borderId="2" xfId="0" applyNumberFormat="1" applyFont="1" applyBorder="1" applyAlignment="1">
      <alignment horizontal="right" vertical="center"/>
    </xf>
    <xf numFmtId="165" fontId="23" fillId="5" borderId="2" xfId="0" applyNumberFormat="1" applyFont="1" applyFill="1" applyBorder="1" applyAlignment="1">
      <alignment horizontal="right" vertical="center" wrapText="1"/>
    </xf>
    <xf numFmtId="0" fontId="22" fillId="7" borderId="5" xfId="0" applyFont="1" applyFill="1" applyBorder="1" applyAlignment="1">
      <alignment horizontal="justify" vertical="center" wrapText="1"/>
    </xf>
    <xf numFmtId="0" fontId="25" fillId="0" borderId="5" xfId="0" applyFont="1" applyFill="1" applyBorder="1" applyAlignment="1">
      <alignment horizontal="justify" vertical="center" wrapText="1"/>
    </xf>
    <xf numFmtId="165" fontId="22" fillId="8" borderId="2" xfId="0" applyNumberFormat="1" applyFont="1" applyFill="1" applyBorder="1" applyAlignment="1">
      <alignment horizontal="right" vertical="center" wrapText="1"/>
    </xf>
    <xf numFmtId="165" fontId="22" fillId="7" borderId="2" xfId="0" applyNumberFormat="1" applyFont="1" applyFill="1" applyBorder="1" applyAlignment="1">
      <alignment horizontal="right" vertical="center" wrapText="1"/>
    </xf>
    <xf numFmtId="165" fontId="10" fillId="8" borderId="17" xfId="0" applyNumberFormat="1" applyFont="1" applyFill="1" applyBorder="1" applyAlignment="1">
      <alignment vertical="center" wrapText="1"/>
    </xf>
    <xf numFmtId="165" fontId="10" fillId="8" borderId="16" xfId="0" applyNumberFormat="1" applyFont="1" applyFill="1" applyBorder="1" applyAlignment="1">
      <alignment horizontal="left" vertical="center" wrapText="1"/>
    </xf>
    <xf numFmtId="165" fontId="10" fillId="8" borderId="16" xfId="0" applyNumberFormat="1" applyFont="1" applyFill="1" applyBorder="1" applyAlignment="1">
      <alignment vertical="center" wrapText="1"/>
    </xf>
    <xf numFmtId="165" fontId="10" fillId="12" borderId="16" xfId="0" applyNumberFormat="1" applyFont="1" applyFill="1" applyBorder="1" applyAlignment="1">
      <alignment horizontal="center" vertical="center" wrapText="1"/>
    </xf>
    <xf numFmtId="0" fontId="22" fillId="7" borderId="0" xfId="0" applyFont="1" applyFill="1" applyBorder="1" applyAlignment="1">
      <alignment horizontal="justify" vertical="center" wrapText="1"/>
    </xf>
    <xf numFmtId="0" fontId="25" fillId="0" borderId="0" xfId="0" applyFont="1" applyFill="1" applyBorder="1" applyAlignment="1">
      <alignment horizontal="justify" vertical="center" wrapText="1"/>
    </xf>
    <xf numFmtId="165" fontId="21" fillId="7" borderId="2" xfId="0" applyNumberFormat="1" applyFont="1" applyFill="1" applyBorder="1" applyAlignment="1">
      <alignment horizontal="right" vertical="center" wrapText="1"/>
    </xf>
    <xf numFmtId="165" fontId="10" fillId="0" borderId="8" xfId="0" applyNumberFormat="1" applyFont="1" applyFill="1" applyBorder="1" applyAlignment="1">
      <alignment vertical="center" wrapText="1"/>
    </xf>
    <xf numFmtId="165" fontId="10" fillId="0" borderId="0" xfId="0" applyNumberFormat="1" applyFont="1" applyFill="1" applyBorder="1" applyAlignment="1">
      <alignment horizontal="left" vertical="center" wrapText="1"/>
    </xf>
    <xf numFmtId="165" fontId="10" fillId="0" borderId="0" xfId="0" applyNumberFormat="1" applyFont="1" applyFill="1" applyBorder="1" applyAlignment="1">
      <alignment vertical="center" wrapText="1"/>
    </xf>
    <xf numFmtId="165" fontId="10" fillId="12" borderId="0" xfId="0" applyNumberFormat="1" applyFont="1" applyFill="1" applyBorder="1" applyAlignment="1">
      <alignment horizontal="center" vertical="center" wrapText="1"/>
    </xf>
    <xf numFmtId="0" fontId="21" fillId="0" borderId="0" xfId="0" applyFont="1" applyFill="1" applyBorder="1" applyAlignment="1">
      <alignment vertical="top" wrapText="1"/>
    </xf>
    <xf numFmtId="165" fontId="21" fillId="7" borderId="2" xfId="0" applyNumberFormat="1" applyFont="1" applyFill="1" applyBorder="1" applyAlignment="1">
      <alignment horizontal="right" vertical="top" wrapText="1"/>
    </xf>
    <xf numFmtId="165" fontId="22" fillId="7" borderId="2" xfId="0" applyNumberFormat="1" applyFont="1" applyFill="1" applyBorder="1" applyAlignment="1">
      <alignment horizontal="right" vertical="top" wrapText="1"/>
    </xf>
    <xf numFmtId="0" fontId="21" fillId="0" borderId="0" xfId="0" applyFont="1" applyFill="1" applyBorder="1" applyAlignment="1">
      <alignment horizontal="right" vertical="top" wrapText="1"/>
    </xf>
    <xf numFmtId="0" fontId="21" fillId="0" borderId="0" xfId="0" applyFont="1" applyFill="1" applyBorder="1" applyAlignment="1">
      <alignment horizontal="left" vertical="top" wrapText="1"/>
    </xf>
    <xf numFmtId="165" fontId="21" fillId="7" borderId="2" xfId="0" applyNumberFormat="1" applyFont="1" applyFill="1" applyBorder="1" applyAlignment="1">
      <alignment horizontal="left" vertical="top" wrapText="1"/>
    </xf>
    <xf numFmtId="0" fontId="63" fillId="0" borderId="0" xfId="0" applyFont="1" applyAlignment="1">
      <alignment horizontal="left"/>
    </xf>
    <xf numFmtId="165" fontId="9" fillId="0" borderId="0" xfId="0" applyNumberFormat="1" applyFont="1" applyAlignment="1">
      <alignment horizontal="center"/>
    </xf>
    <xf numFmtId="0" fontId="47" fillId="0" borderId="0" xfId="0" applyFont="1" applyBorder="1" applyAlignment="1">
      <alignment horizontal="right" vertical="center"/>
    </xf>
    <xf numFmtId="0" fontId="9" fillId="0" borderId="1" xfId="0" applyFont="1" applyBorder="1"/>
    <xf numFmtId="0" fontId="47" fillId="0" borderId="1" xfId="0" applyFont="1" applyBorder="1" applyAlignment="1">
      <alignment horizontal="right" vertical="center"/>
    </xf>
    <xf numFmtId="1" fontId="47" fillId="0" borderId="19" xfId="0" applyNumberFormat="1" applyFont="1" applyBorder="1" applyAlignment="1">
      <alignment horizontal="center"/>
    </xf>
    <xf numFmtId="0" fontId="47" fillId="0" borderId="0" xfId="0" applyFont="1" applyAlignment="1">
      <alignment horizontal="right" vertical="center"/>
    </xf>
    <xf numFmtId="0" fontId="9" fillId="0" borderId="0" xfId="0" applyFont="1" applyBorder="1" applyAlignment="1">
      <alignment horizontal="right" vertical="center"/>
    </xf>
    <xf numFmtId="0" fontId="9" fillId="0" borderId="5" xfId="0" applyFont="1" applyBorder="1" applyAlignment="1">
      <alignment horizontal="right" vertical="center"/>
    </xf>
    <xf numFmtId="1" fontId="9" fillId="0" borderId="7" xfId="0" applyNumberFormat="1" applyFont="1" applyBorder="1" applyAlignment="1">
      <alignment horizontal="center"/>
    </xf>
    <xf numFmtId="0" fontId="9" fillId="0" borderId="0" xfId="0" applyFont="1" applyBorder="1" applyAlignment="1">
      <alignment horizontal="center" vertical="center"/>
    </xf>
    <xf numFmtId="1" fontId="47" fillId="0" borderId="0" xfId="0" applyNumberFormat="1" applyFont="1" applyAlignment="1">
      <alignment horizontal="center"/>
    </xf>
    <xf numFmtId="0" fontId="60" fillId="0" borderId="0" xfId="0" applyFont="1" applyAlignment="1">
      <alignment horizontal="right" vertical="center"/>
    </xf>
    <xf numFmtId="0" fontId="60" fillId="0" borderId="0" xfId="0" applyFont="1" applyAlignment="1">
      <alignment horizontal="center" vertical="center"/>
    </xf>
    <xf numFmtId="0" fontId="1" fillId="0" borderId="0" xfId="0" applyFont="1" applyAlignment="1">
      <alignment horizontal="center" vertical="center" wrapText="1"/>
    </xf>
    <xf numFmtId="0" fontId="25" fillId="4" borderId="2" xfId="0" applyFont="1" applyFill="1" applyBorder="1" applyAlignment="1">
      <alignment horizontal="center" vertical="center" wrapText="1"/>
    </xf>
    <xf numFmtId="0" fontId="8" fillId="0" borderId="0" xfId="0" applyFont="1" applyFill="1" applyAlignment="1">
      <alignment horizontal="right" vertical="center" wrapText="1"/>
    </xf>
    <xf numFmtId="165" fontId="21" fillId="18" borderId="2" xfId="0" applyNumberFormat="1" applyFont="1" applyFill="1" applyBorder="1" applyAlignment="1">
      <alignment horizontal="right" vertical="center" wrapText="1"/>
    </xf>
    <xf numFmtId="165" fontId="21" fillId="11" borderId="2" xfId="0" applyNumberFormat="1" applyFont="1" applyFill="1" applyBorder="1" applyAlignment="1">
      <alignment horizontal="right" vertical="center" wrapText="1"/>
    </xf>
    <xf numFmtId="165" fontId="21" fillId="11" borderId="2" xfId="0" applyNumberFormat="1" applyFont="1" applyFill="1" applyBorder="1" applyAlignment="1">
      <alignment horizontal="right" vertical="top" wrapText="1"/>
    </xf>
    <xf numFmtId="165" fontId="21" fillId="20" borderId="2" xfId="0" applyNumberFormat="1" applyFont="1" applyFill="1" applyBorder="1" applyAlignment="1">
      <alignment horizontal="right" vertical="top" wrapText="1"/>
    </xf>
    <xf numFmtId="0" fontId="7" fillId="0" borderId="2" xfId="0" applyFont="1" applyFill="1" applyBorder="1" applyAlignment="1">
      <alignment horizontal="left" vertical="center" wrapText="1"/>
    </xf>
    <xf numFmtId="9" fontId="0" fillId="0" borderId="0" xfId="2" applyFont="1"/>
    <xf numFmtId="4" fontId="25" fillId="0" borderId="2" xfId="2" applyNumberFormat="1" applyFont="1" applyBorder="1" applyAlignment="1">
      <alignment horizontal="center" vertical="center" wrapText="1"/>
    </xf>
    <xf numFmtId="4" fontId="7" fillId="0" borderId="2" xfId="0" applyNumberFormat="1" applyFont="1" applyBorder="1" applyAlignment="1">
      <alignment vertical="center" wrapText="1"/>
    </xf>
    <xf numFmtId="4" fontId="25" fillId="0" borderId="6" xfId="0" applyNumberFormat="1" applyFont="1" applyBorder="1" applyAlignment="1">
      <alignment vertical="center"/>
    </xf>
    <xf numFmtId="4" fontId="7" fillId="3" borderId="6" xfId="0" applyNumberFormat="1" applyFont="1" applyFill="1" applyBorder="1" applyAlignment="1">
      <alignment vertical="center" wrapText="1"/>
    </xf>
    <xf numFmtId="4" fontId="7" fillId="0" borderId="0" xfId="0" applyNumberFormat="1" applyFont="1" applyBorder="1" applyAlignment="1">
      <alignment horizontal="center" vertical="center" wrapText="1"/>
    </xf>
    <xf numFmtId="4" fontId="15" fillId="0" borderId="2" xfId="0" applyNumberFormat="1" applyFont="1" applyFill="1" applyBorder="1" applyAlignment="1">
      <alignment horizontal="center" vertical="center" wrapText="1"/>
    </xf>
    <xf numFmtId="4" fontId="7" fillId="0" borderId="5" xfId="0" applyNumberFormat="1" applyFont="1" applyBorder="1" applyAlignment="1">
      <alignment vertical="center" wrapText="1"/>
    </xf>
    <xf numFmtId="4" fontId="7" fillId="9" borderId="6" xfId="0" applyNumberFormat="1" applyFont="1" applyFill="1" applyBorder="1" applyAlignment="1">
      <alignment vertical="center" wrapText="1"/>
    </xf>
    <xf numFmtId="165" fontId="41" fillId="0" borderId="2" xfId="0" applyNumberFormat="1" applyFont="1" applyFill="1" applyBorder="1" applyAlignment="1">
      <alignment horizontal="left" vertical="center" wrapText="1"/>
    </xf>
    <xf numFmtId="0" fontId="11" fillId="0" borderId="2" xfId="0" applyFont="1" applyFill="1" applyBorder="1" applyAlignment="1">
      <alignment horizontal="left" vertical="center" wrapText="1"/>
    </xf>
    <xf numFmtId="0" fontId="74" fillId="0" borderId="2" xfId="0" applyFont="1" applyFill="1" applyBorder="1" applyAlignment="1">
      <alignment horizontal="center" vertical="center" wrapText="1"/>
    </xf>
    <xf numFmtId="165" fontId="75" fillId="0" borderId="2" xfId="0" applyNumberFormat="1" applyFont="1" applyFill="1" applyBorder="1" applyAlignment="1">
      <alignment horizontal="center" vertical="center" wrapText="1"/>
    </xf>
    <xf numFmtId="4" fontId="75" fillId="0" borderId="2" xfId="0" applyNumberFormat="1" applyFont="1" applyBorder="1" applyAlignment="1">
      <alignment horizontal="center" vertical="center" wrapText="1"/>
    </xf>
    <xf numFmtId="0" fontId="11" fillId="14" borderId="2" xfId="0" applyFont="1" applyFill="1" applyBorder="1" applyAlignment="1">
      <alignment vertical="center" wrapText="1"/>
    </xf>
    <xf numFmtId="3" fontId="25" fillId="4" borderId="2" xfId="2" applyNumberFormat="1" applyFont="1" applyFill="1" applyBorder="1" applyAlignment="1">
      <alignment horizontal="center" vertical="center" wrapText="1"/>
    </xf>
    <xf numFmtId="0" fontId="22" fillId="4" borderId="5" xfId="0" applyFont="1" applyFill="1" applyBorder="1" applyAlignment="1">
      <alignment horizontal="center" vertical="center" wrapText="1"/>
    </xf>
    <xf numFmtId="0" fontId="22" fillId="4" borderId="6" xfId="0" applyFont="1" applyFill="1" applyBorder="1" applyAlignment="1">
      <alignment horizontal="center" vertical="center" wrapText="1"/>
    </xf>
    <xf numFmtId="0" fontId="7" fillId="0" borderId="2" xfId="0" applyFont="1" applyFill="1" applyBorder="1" applyAlignment="1">
      <alignment horizontal="left" vertical="center" wrapText="1"/>
    </xf>
    <xf numFmtId="0" fontId="12" fillId="0" borderId="0" xfId="0" applyFont="1"/>
    <xf numFmtId="0" fontId="77" fillId="0" borderId="0" xfId="0" applyFont="1" applyAlignment="1">
      <alignment horizontal="right" vertical="center"/>
    </xf>
    <xf numFmtId="0" fontId="78" fillId="0" borderId="0" xfId="0" applyFont="1" applyAlignment="1">
      <alignment horizontal="right"/>
    </xf>
    <xf numFmtId="0" fontId="77" fillId="0" borderId="0" xfId="0" applyFont="1"/>
    <xf numFmtId="0" fontId="81" fillId="0" borderId="0" xfId="0" applyFont="1" applyAlignment="1">
      <alignment horizontal="center"/>
    </xf>
    <xf numFmtId="0" fontId="77" fillId="0" borderId="0" xfId="0" applyFont="1" applyAlignment="1">
      <alignment vertical="top"/>
    </xf>
    <xf numFmtId="0" fontId="77" fillId="0" borderId="0" xfId="0" applyFont="1" applyAlignment="1">
      <alignment horizontal="right"/>
    </xf>
    <xf numFmtId="0" fontId="77" fillId="0" borderId="0" xfId="0" applyFont="1" applyAlignment="1">
      <alignment horizontal="left" wrapText="1"/>
    </xf>
    <xf numFmtId="0" fontId="82" fillId="0" borderId="0" xfId="0" applyFont="1"/>
    <xf numFmtId="0" fontId="8" fillId="0" borderId="0" xfId="0" applyFont="1"/>
    <xf numFmtId="0" fontId="81" fillId="0" borderId="0" xfId="0" applyFont="1" applyAlignment="1">
      <alignment horizontal="center" wrapText="1"/>
    </xf>
    <xf numFmtId="0" fontId="77" fillId="0" borderId="0" xfId="0" applyFont="1" applyAlignment="1">
      <alignment wrapText="1"/>
    </xf>
    <xf numFmtId="0" fontId="81" fillId="0" borderId="0" xfId="0" applyFont="1" applyAlignment="1">
      <alignment horizontal="center" vertical="center"/>
    </xf>
    <xf numFmtId="0" fontId="83" fillId="0" borderId="2" xfId="0" applyFont="1" applyBorder="1" applyAlignment="1">
      <alignment horizontal="justify" vertical="top" wrapText="1"/>
    </xf>
    <xf numFmtId="0" fontId="84" fillId="0" borderId="2" xfId="0" applyFont="1" applyBorder="1" applyAlignment="1">
      <alignment horizontal="center" vertical="center" wrapText="1"/>
    </xf>
    <xf numFmtId="0" fontId="83" fillId="0" borderId="2" xfId="0" applyFont="1" applyBorder="1" applyAlignment="1">
      <alignment vertical="center" wrapText="1"/>
    </xf>
    <xf numFmtId="0" fontId="83" fillId="0" borderId="2" xfId="0" applyFont="1" applyBorder="1" applyAlignment="1">
      <alignment horizontal="left" vertical="top" wrapText="1"/>
    </xf>
    <xf numFmtId="0" fontId="85" fillId="0" borderId="2" xfId="0" applyFont="1" applyBorder="1" applyAlignment="1">
      <alignment horizontal="left" vertical="top" wrapText="1"/>
    </xf>
    <xf numFmtId="0" fontId="85" fillId="0" borderId="5" xfId="0" applyFont="1" applyBorder="1" applyAlignment="1">
      <alignment vertical="top" wrapText="1"/>
    </xf>
    <xf numFmtId="0" fontId="90" fillId="0" borderId="2" xfId="0" applyFont="1" applyBorder="1" applyAlignment="1">
      <alignment horizontal="left" vertical="top" wrapText="1"/>
    </xf>
    <xf numFmtId="0" fontId="8" fillId="0" borderId="0" xfId="0" applyFont="1" applyAlignment="1">
      <alignment horizontal="right" vertical="center" wrapText="1"/>
    </xf>
    <xf numFmtId="0" fontId="1" fillId="0" borderId="0" xfId="0" applyFont="1" applyAlignment="1">
      <alignment vertical="center" wrapText="1"/>
    </xf>
    <xf numFmtId="0" fontId="7" fillId="0" borderId="2" xfId="0" applyFont="1" applyFill="1" applyBorder="1" applyAlignment="1">
      <alignment horizontal="left" vertical="center" wrapText="1"/>
    </xf>
    <xf numFmtId="0" fontId="21" fillId="0" borderId="0" xfId="0" applyFont="1" applyAlignment="1">
      <alignment horizontal="center" vertical="center"/>
    </xf>
    <xf numFmtId="0" fontId="0" fillId="0" borderId="0" xfId="0"/>
    <xf numFmtId="0" fontId="7" fillId="0" borderId="2" xfId="0" applyFont="1" applyBorder="1" applyAlignment="1">
      <alignment vertical="center" wrapText="1"/>
    </xf>
    <xf numFmtId="0" fontId="9" fillId="0" borderId="0" xfId="0" applyFont="1"/>
    <xf numFmtId="49" fontId="7" fillId="0" borderId="2" xfId="0" applyNumberFormat="1" applyFont="1" applyBorder="1" applyAlignment="1">
      <alignment horizontal="justify" vertical="center" wrapText="1"/>
    </xf>
    <xf numFmtId="3" fontId="7" fillId="0" borderId="2" xfId="0" applyNumberFormat="1" applyFont="1" applyFill="1" applyBorder="1" applyAlignment="1">
      <alignment horizontal="center" vertical="center" wrapText="1"/>
    </xf>
    <xf numFmtId="0" fontId="7" fillId="4" borderId="2" xfId="0" applyFont="1" applyFill="1" applyBorder="1" applyAlignment="1">
      <alignment vertical="center" wrapText="1"/>
    </xf>
    <xf numFmtId="0" fontId="10" fillId="6" borderId="7"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2" xfId="0" applyNumberFormat="1" applyFont="1" applyBorder="1" applyAlignment="1">
      <alignment horizontal="center" vertical="center" wrapText="1"/>
    </xf>
    <xf numFmtId="0" fontId="7" fillId="0" borderId="2" xfId="0" applyFont="1" applyBorder="1" applyAlignment="1">
      <alignment horizontal="center" vertical="center" wrapText="1"/>
    </xf>
    <xf numFmtId="49" fontId="15" fillId="0" borderId="2" xfId="0" applyNumberFormat="1" applyFont="1" applyBorder="1" applyAlignment="1">
      <alignment horizontal="justify" vertical="center" wrapText="1"/>
    </xf>
    <xf numFmtId="0" fontId="7" fillId="0" borderId="0" xfId="0" applyFont="1" applyAlignment="1">
      <alignment vertical="center" wrapText="1"/>
    </xf>
    <xf numFmtId="0" fontId="7" fillId="8" borderId="2" xfId="0" applyFont="1" applyFill="1" applyBorder="1" applyAlignment="1">
      <alignment vertical="center" wrapText="1"/>
    </xf>
    <xf numFmtId="0" fontId="17" fillId="0" borderId="0" xfId="0" applyFont="1"/>
    <xf numFmtId="165" fontId="0" fillId="0" borderId="0" xfId="0" applyNumberFormat="1"/>
    <xf numFmtId="0" fontId="0" fillId="0" borderId="0" xfId="0" applyAlignment="1">
      <alignment vertical="center"/>
    </xf>
    <xf numFmtId="0" fontId="17" fillId="0" borderId="0" xfId="0" applyFont="1" applyAlignment="1">
      <alignment vertical="center"/>
    </xf>
    <xf numFmtId="165" fontId="0" fillId="0" borderId="0" xfId="0" applyNumberFormat="1" applyAlignment="1">
      <alignment horizontal="right" vertical="center"/>
    </xf>
    <xf numFmtId="164" fontId="0" fillId="0" borderId="0" xfId="0" applyNumberFormat="1" applyAlignment="1">
      <alignment horizontal="right" vertical="center"/>
    </xf>
    <xf numFmtId="165" fontId="21" fillId="0" borderId="2" xfId="0" applyNumberFormat="1" applyFont="1" applyBorder="1" applyAlignment="1">
      <alignment horizontal="right" vertical="center" wrapText="1"/>
    </xf>
    <xf numFmtId="165" fontId="21" fillId="0" borderId="2" xfId="0" applyNumberFormat="1" applyFont="1" applyFill="1" applyBorder="1" applyAlignment="1">
      <alignment horizontal="right" vertical="center" wrapText="1"/>
    </xf>
    <xf numFmtId="0" fontId="0" fillId="0" borderId="0" xfId="0" applyAlignment="1">
      <alignment vertical="top"/>
    </xf>
    <xf numFmtId="0" fontId="25" fillId="0" borderId="0" xfId="0" applyFont="1" applyAlignment="1">
      <alignment horizontal="center" vertical="center"/>
    </xf>
    <xf numFmtId="0" fontId="29" fillId="0" borderId="0" xfId="0" applyFont="1"/>
    <xf numFmtId="0" fontId="10" fillId="4" borderId="6" xfId="0" applyFont="1" applyFill="1" applyBorder="1" applyAlignment="1">
      <alignment vertical="center"/>
    </xf>
    <xf numFmtId="0" fontId="9" fillId="0" borderId="0" xfId="0" applyFont="1" applyAlignment="1">
      <alignment horizontal="right"/>
    </xf>
    <xf numFmtId="165" fontId="22" fillId="4" borderId="2" xfId="0" applyNumberFormat="1" applyFont="1" applyFill="1" applyBorder="1" applyAlignment="1">
      <alignment horizontal="right" vertical="center" wrapText="1"/>
    </xf>
    <xf numFmtId="165" fontId="21" fillId="4" borderId="2" xfId="0" applyNumberFormat="1" applyFont="1" applyFill="1" applyBorder="1" applyAlignment="1">
      <alignment horizontal="right" vertical="center" wrapText="1"/>
    </xf>
    <xf numFmtId="165" fontId="23" fillId="0" borderId="2" xfId="0" applyNumberFormat="1" applyFont="1" applyFill="1" applyBorder="1" applyAlignment="1">
      <alignment horizontal="right" vertical="center" wrapText="1"/>
    </xf>
    <xf numFmtId="165" fontId="21" fillId="4" borderId="2" xfId="0" applyNumberFormat="1" applyFont="1" applyFill="1" applyBorder="1" applyAlignment="1">
      <alignment horizontal="right" vertical="top" wrapText="1"/>
    </xf>
    <xf numFmtId="165" fontId="21" fillId="0" borderId="2" xfId="0" applyNumberFormat="1" applyFont="1" applyFill="1" applyBorder="1" applyAlignment="1">
      <alignment horizontal="right" vertical="top" wrapText="1"/>
    </xf>
    <xf numFmtId="165" fontId="23" fillId="0" borderId="2" xfId="0" applyNumberFormat="1" applyFont="1" applyFill="1" applyBorder="1" applyAlignment="1">
      <alignment horizontal="right" vertical="top" wrapText="1"/>
    </xf>
    <xf numFmtId="165" fontId="21" fillId="0" borderId="2" xfId="0" applyNumberFormat="1" applyFont="1" applyBorder="1" applyAlignment="1">
      <alignment horizontal="right" vertical="top" wrapText="1"/>
    </xf>
    <xf numFmtId="165" fontId="23" fillId="0" borderId="2" xfId="0" applyNumberFormat="1" applyFont="1" applyBorder="1" applyAlignment="1">
      <alignment horizontal="right" vertical="center" wrapText="1"/>
    </xf>
    <xf numFmtId="0" fontId="29" fillId="12" borderId="0" xfId="0" applyFont="1" applyFill="1" applyAlignment="1">
      <alignment horizontal="center" vertical="center"/>
    </xf>
    <xf numFmtId="0" fontId="10" fillId="12" borderId="7" xfId="0" applyFont="1" applyFill="1" applyBorder="1" applyAlignment="1">
      <alignment horizontal="center" vertical="center" wrapText="1"/>
    </xf>
    <xf numFmtId="0" fontId="10" fillId="12" borderId="6" xfId="0" applyFont="1" applyFill="1" applyBorder="1" applyAlignment="1">
      <alignment horizontal="center" vertical="center"/>
    </xf>
    <xf numFmtId="0" fontId="9" fillId="0" borderId="0" xfId="0" applyFont="1" applyBorder="1" applyAlignment="1">
      <alignment horizontal="right"/>
    </xf>
    <xf numFmtId="0" fontId="22" fillId="0" borderId="0" xfId="0" applyFont="1" applyAlignment="1">
      <alignment horizontal="center" vertical="center"/>
    </xf>
    <xf numFmtId="1" fontId="22" fillId="4" borderId="11" xfId="0" applyNumberFormat="1" applyFont="1" applyFill="1" applyBorder="1" applyAlignment="1">
      <alignment horizontal="center" vertical="center" wrapText="1"/>
    </xf>
    <xf numFmtId="1" fontId="22" fillId="6" borderId="11" xfId="0" applyNumberFormat="1" applyFont="1" applyFill="1" applyBorder="1" applyAlignment="1">
      <alignment horizontal="center" vertical="center" wrapText="1"/>
    </xf>
    <xf numFmtId="1" fontId="22" fillId="4" borderId="6" xfId="0" applyNumberFormat="1" applyFont="1" applyFill="1" applyBorder="1" applyAlignment="1">
      <alignment horizontal="center" vertical="center"/>
    </xf>
    <xf numFmtId="0" fontId="10" fillId="8" borderId="3" xfId="0" applyFont="1" applyFill="1" applyBorder="1" applyAlignment="1">
      <alignment vertical="center" wrapText="1"/>
    </xf>
    <xf numFmtId="0" fontId="10" fillId="8" borderId="10" xfId="0" applyFont="1" applyFill="1" applyBorder="1" applyAlignment="1">
      <alignment vertical="center" wrapText="1"/>
    </xf>
    <xf numFmtId="0" fontId="10" fillId="8" borderId="4" xfId="0" applyFont="1" applyFill="1" applyBorder="1" applyAlignment="1">
      <alignment vertical="center" wrapText="1"/>
    </xf>
    <xf numFmtId="0" fontId="25" fillId="8" borderId="3" xfId="0" applyFont="1" applyFill="1" applyBorder="1" applyAlignment="1">
      <alignment vertical="center" wrapText="1"/>
    </xf>
    <xf numFmtId="0" fontId="25" fillId="8" borderId="10" xfId="0" applyFont="1" applyFill="1" applyBorder="1" applyAlignment="1">
      <alignment vertical="center" wrapText="1"/>
    </xf>
    <xf numFmtId="0" fontId="25" fillId="8" borderId="4" xfId="0" applyFont="1" applyFill="1" applyBorder="1" applyAlignment="1">
      <alignment vertical="center" wrapText="1"/>
    </xf>
    <xf numFmtId="9" fontId="31" fillId="0" borderId="2" xfId="0" applyNumberFormat="1" applyFont="1" applyBorder="1" applyAlignment="1">
      <alignment horizontal="center" vertical="center" wrapText="1"/>
    </xf>
    <xf numFmtId="9" fontId="31" fillId="0" borderId="2" xfId="0" applyNumberFormat="1" applyFont="1" applyFill="1" applyBorder="1" applyAlignment="1">
      <alignment horizontal="center" vertical="center" wrapText="1"/>
    </xf>
    <xf numFmtId="0" fontId="7" fillId="0" borderId="2" xfId="0" applyFont="1" applyFill="1" applyBorder="1" applyAlignment="1">
      <alignment horizontal="left" vertical="center" wrapText="1"/>
    </xf>
    <xf numFmtId="164" fontId="7" fillId="0" borderId="2" xfId="0" applyNumberFormat="1" applyFont="1" applyBorder="1" applyAlignment="1">
      <alignment horizontal="center" vertical="center" wrapText="1"/>
    </xf>
    <xf numFmtId="0" fontId="25" fillId="4" borderId="2" xfId="0" applyFont="1" applyFill="1" applyBorder="1" applyAlignment="1">
      <alignment horizontal="center" vertical="center" wrapText="1"/>
    </xf>
    <xf numFmtId="164" fontId="25" fillId="4" borderId="2" xfId="0" applyNumberFormat="1" applyFont="1" applyFill="1" applyBorder="1" applyAlignment="1">
      <alignment horizontal="center" vertical="center" wrapText="1"/>
    </xf>
    <xf numFmtId="165" fontId="7" fillId="0" borderId="2" xfId="0" applyNumberFormat="1" applyFont="1" applyFill="1" applyBorder="1" applyAlignment="1">
      <alignment horizontal="center" vertical="center" wrapText="1"/>
    </xf>
    <xf numFmtId="165" fontId="21" fillId="5" borderId="2" xfId="0" applyNumberFormat="1" applyFont="1" applyFill="1" applyBorder="1" applyAlignment="1">
      <alignment horizontal="right" vertical="center" wrapText="1"/>
    </xf>
    <xf numFmtId="0" fontId="22" fillId="0" borderId="11" xfId="0" applyFont="1" applyFill="1" applyBorder="1" applyAlignment="1">
      <alignment horizontal="center" vertical="center" textRotation="90" wrapText="1"/>
    </xf>
    <xf numFmtId="0" fontId="22" fillId="12" borderId="13" xfId="0" applyFont="1" applyFill="1" applyBorder="1" applyAlignment="1">
      <alignment horizontal="center" vertical="center" wrapText="1"/>
    </xf>
    <xf numFmtId="0" fontId="10" fillId="2" borderId="9" xfId="0" applyFont="1" applyFill="1" applyBorder="1" applyAlignment="1">
      <alignment horizontal="center" vertical="center" wrapText="1"/>
    </xf>
    <xf numFmtId="0" fontId="10" fillId="10" borderId="9" xfId="0" applyFont="1" applyFill="1" applyBorder="1" applyAlignment="1">
      <alignment horizontal="center" vertical="center"/>
    </xf>
    <xf numFmtId="0" fontId="10" fillId="8" borderId="9" xfId="0" applyFont="1" applyFill="1" applyBorder="1" applyAlignment="1">
      <alignment horizontal="center" vertical="center" wrapText="1"/>
    </xf>
    <xf numFmtId="0" fontId="10" fillId="6" borderId="13" xfId="0" applyFont="1" applyFill="1" applyBorder="1" applyAlignment="1">
      <alignment horizontal="center" vertical="center" wrapText="1"/>
    </xf>
    <xf numFmtId="0" fontId="22" fillId="3" borderId="9" xfId="0" applyFont="1" applyFill="1" applyBorder="1" applyAlignment="1">
      <alignment horizontal="center" vertical="center" wrapText="1"/>
    </xf>
    <xf numFmtId="0" fontId="22" fillId="8" borderId="9" xfId="0" applyFont="1" applyFill="1" applyBorder="1" applyAlignment="1">
      <alignment horizontal="center" vertical="center" wrapText="1"/>
    </xf>
    <xf numFmtId="0" fontId="8" fillId="0" borderId="0" xfId="0" applyFont="1" applyAlignment="1">
      <alignment horizontal="right" vertical="center"/>
    </xf>
    <xf numFmtId="0" fontId="21" fillId="4" borderId="2" xfId="0" applyFont="1" applyFill="1" applyBorder="1" applyAlignment="1">
      <alignment horizontal="left" vertical="center" wrapText="1"/>
    </xf>
    <xf numFmtId="0" fontId="21" fillId="4" borderId="2" xfId="0" applyFont="1" applyFill="1" applyBorder="1" applyAlignment="1">
      <alignment horizontal="center" vertical="center" wrapText="1"/>
    </xf>
    <xf numFmtId="0" fontId="14" fillId="4" borderId="2" xfId="0" applyFont="1" applyFill="1" applyBorder="1" applyAlignment="1">
      <alignment horizontal="left" vertical="center" wrapText="1"/>
    </xf>
    <xf numFmtId="0" fontId="10" fillId="4" borderId="10" xfId="0" applyFont="1" applyFill="1" applyBorder="1" applyAlignment="1">
      <alignment vertical="center" wrapText="1"/>
    </xf>
    <xf numFmtId="0" fontId="22" fillId="4" borderId="2" xfId="0" applyFont="1" applyFill="1" applyBorder="1" applyAlignment="1">
      <alignment horizontal="left" vertical="center" wrapText="1"/>
    </xf>
    <xf numFmtId="0" fontId="10" fillId="4" borderId="2" xfId="0" applyFont="1" applyFill="1" applyBorder="1" applyAlignment="1">
      <alignment vertical="center" wrapText="1"/>
    </xf>
    <xf numFmtId="1" fontId="22" fillId="4" borderId="2" xfId="0" applyNumberFormat="1" applyFont="1" applyFill="1" applyBorder="1" applyAlignment="1">
      <alignment vertical="center" wrapText="1"/>
    </xf>
    <xf numFmtId="0" fontId="10" fillId="4" borderId="4" xfId="0" applyFont="1" applyFill="1" applyBorder="1" applyAlignment="1">
      <alignment horizontal="center" vertical="center" wrapText="1"/>
    </xf>
    <xf numFmtId="0" fontId="10" fillId="4" borderId="2" xfId="0" applyFont="1" applyFill="1" applyBorder="1" applyAlignment="1">
      <alignment horizontal="center" vertical="center" wrapText="1"/>
    </xf>
    <xf numFmtId="0" fontId="1" fillId="0" borderId="0" xfId="0" applyFont="1" applyAlignment="1">
      <alignment vertical="center"/>
    </xf>
    <xf numFmtId="1" fontId="22" fillId="0" borderId="2" xfId="0" applyNumberFormat="1" applyFont="1" applyBorder="1" applyAlignment="1">
      <alignment vertical="center" wrapText="1"/>
    </xf>
    <xf numFmtId="0" fontId="47" fillId="0" borderId="0" xfId="0" applyFont="1" applyAlignment="1">
      <alignment horizontal="right"/>
    </xf>
    <xf numFmtId="0" fontId="47" fillId="0" borderId="0" xfId="0" applyFont="1" applyAlignment="1">
      <alignment horizontal="center"/>
    </xf>
    <xf numFmtId="0" fontId="10" fillId="4" borderId="10" xfId="0" applyFont="1" applyFill="1" applyBorder="1" applyAlignment="1">
      <alignment horizontal="center" vertical="center" wrapText="1"/>
    </xf>
    <xf numFmtId="0" fontId="22" fillId="4" borderId="10" xfId="0" applyFont="1" applyFill="1" applyBorder="1" applyAlignment="1">
      <alignment horizontal="left" vertical="center" wrapText="1"/>
    </xf>
    <xf numFmtId="0" fontId="7" fillId="0" borderId="2" xfId="0" applyFont="1" applyFill="1" applyBorder="1" applyAlignment="1">
      <alignment vertical="center" wrapText="1"/>
    </xf>
    <xf numFmtId="165" fontId="21" fillId="20" borderId="2" xfId="0" applyNumberFormat="1" applyFont="1" applyFill="1" applyBorder="1" applyAlignment="1">
      <alignment horizontal="right" vertical="center" wrapText="1"/>
    </xf>
    <xf numFmtId="0" fontId="15" fillId="0" borderId="2" xfId="0" applyFont="1" applyFill="1" applyBorder="1" applyAlignment="1">
      <alignment horizontal="center" vertical="center" wrapText="1"/>
    </xf>
    <xf numFmtId="165" fontId="22" fillId="0" borderId="2" xfId="0" applyNumberFormat="1" applyFont="1" applyFill="1" applyBorder="1" applyAlignment="1">
      <alignment horizontal="right" vertical="center" wrapText="1"/>
    </xf>
    <xf numFmtId="4" fontId="21" fillId="0" borderId="2" xfId="0" applyNumberFormat="1" applyFont="1" applyFill="1" applyBorder="1" applyAlignment="1">
      <alignment horizontal="right" vertical="center" wrapText="1"/>
    </xf>
    <xf numFmtId="4" fontId="22" fillId="4" borderId="2" xfId="0" applyNumberFormat="1" applyFont="1" applyFill="1" applyBorder="1" applyAlignment="1">
      <alignment horizontal="right" vertical="center" wrapText="1"/>
    </xf>
    <xf numFmtId="2" fontId="22" fillId="4" borderId="2" xfId="0" applyNumberFormat="1" applyFont="1" applyFill="1" applyBorder="1" applyAlignment="1">
      <alignment horizontal="right" vertical="center" wrapText="1"/>
    </xf>
    <xf numFmtId="0" fontId="21" fillId="0" borderId="2" xfId="0" applyFont="1" applyFill="1" applyBorder="1" applyAlignment="1">
      <alignment horizontal="right" vertical="center" wrapText="1"/>
    </xf>
    <xf numFmtId="0" fontId="10" fillId="12" borderId="2" xfId="0" applyFont="1" applyFill="1" applyBorder="1" applyAlignment="1">
      <alignment vertical="center" wrapText="1"/>
    </xf>
    <xf numFmtId="3" fontId="25" fillId="4" borderId="2" xfId="0" applyNumberFormat="1" applyFont="1" applyFill="1" applyBorder="1" applyAlignment="1">
      <alignment horizontal="center" vertical="center" wrapText="1"/>
    </xf>
    <xf numFmtId="165" fontId="22" fillId="4" borderId="3" xfId="0" applyNumberFormat="1" applyFont="1" applyFill="1" applyBorder="1" applyAlignment="1">
      <alignment horizontal="right" vertical="center" wrapText="1"/>
    </xf>
    <xf numFmtId="4" fontId="25" fillId="0" borderId="2" xfId="0" applyNumberFormat="1" applyFont="1" applyFill="1" applyBorder="1" applyAlignment="1">
      <alignment horizontal="center" vertical="center" wrapText="1"/>
    </xf>
    <xf numFmtId="0" fontId="10" fillId="6" borderId="11" xfId="0" applyFont="1" applyFill="1" applyBorder="1" applyAlignment="1">
      <alignment horizontal="center" vertical="center" wrapText="1"/>
    </xf>
    <xf numFmtId="0" fontId="10" fillId="4" borderId="6" xfId="0" applyFont="1" applyFill="1" applyBorder="1" applyAlignment="1">
      <alignment horizontal="center" vertical="center" wrapText="1"/>
    </xf>
    <xf numFmtId="0" fontId="10" fillId="6" borderId="6" xfId="0" applyFont="1" applyFill="1" applyBorder="1" applyAlignment="1">
      <alignment horizontal="center" vertical="center" wrapText="1"/>
    </xf>
    <xf numFmtId="165" fontId="7" fillId="0" borderId="2" xfId="0" applyNumberFormat="1" applyFont="1" applyBorder="1" applyAlignment="1">
      <alignment horizontal="center" vertical="center" wrapText="1"/>
    </xf>
    <xf numFmtId="165" fontId="21" fillId="0" borderId="2" xfId="0" applyNumberFormat="1" applyFont="1" applyFill="1" applyBorder="1" applyAlignment="1">
      <alignment horizontal="right" vertical="center"/>
    </xf>
    <xf numFmtId="0" fontId="60" fillId="0" borderId="0" xfId="0" applyFont="1"/>
    <xf numFmtId="0" fontId="9" fillId="0" borderId="0" xfId="0" applyFont="1" applyAlignment="1">
      <alignment horizontal="center" vertical="center"/>
    </xf>
    <xf numFmtId="0" fontId="61"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center"/>
    </xf>
    <xf numFmtId="0" fontId="9" fillId="0" borderId="0" xfId="0" applyFont="1" applyAlignment="1">
      <alignment horizontal="left"/>
    </xf>
    <xf numFmtId="0" fontId="44" fillId="0" borderId="0" xfId="0" applyFont="1"/>
    <xf numFmtId="0" fontId="44" fillId="0" borderId="0" xfId="0" applyFont="1" applyAlignment="1">
      <alignment horizontal="center" vertical="center"/>
    </xf>
    <xf numFmtId="0" fontId="9" fillId="0" borderId="0" xfId="0" applyFont="1" applyFill="1"/>
    <xf numFmtId="0" fontId="44" fillId="0" borderId="0" xfId="0" applyFont="1" applyFill="1" applyAlignment="1">
      <alignment horizontal="center" vertical="center"/>
    </xf>
    <xf numFmtId="0" fontId="21" fillId="0" borderId="0" xfId="0" applyFont="1" applyAlignment="1">
      <alignment horizontal="right" vertical="center"/>
    </xf>
    <xf numFmtId="0" fontId="9" fillId="0" borderId="11" xfId="0" applyFont="1" applyBorder="1" applyAlignment="1">
      <alignment horizontal="center" vertical="center"/>
    </xf>
    <xf numFmtId="0" fontId="9" fillId="0" borderId="11" xfId="0" applyFont="1" applyFill="1" applyBorder="1" applyAlignment="1">
      <alignment horizontal="center" vertical="center" wrapText="1"/>
    </xf>
    <xf numFmtId="0" fontId="9" fillId="21" borderId="0" xfId="0" applyFont="1" applyFill="1"/>
    <xf numFmtId="0" fontId="22" fillId="6" borderId="11" xfId="0" applyFont="1" applyFill="1" applyBorder="1" applyAlignment="1">
      <alignment horizontal="center" vertical="center" wrapText="1"/>
    </xf>
    <xf numFmtId="0" fontId="22" fillId="6" borderId="12" xfId="0" applyFont="1" applyFill="1" applyBorder="1" applyAlignment="1">
      <alignment horizontal="center" vertical="center" wrapText="1"/>
    </xf>
    <xf numFmtId="0" fontId="22" fillId="6" borderId="11" xfId="0" applyFont="1" applyFill="1" applyBorder="1" applyAlignment="1">
      <alignment horizontal="left" vertical="center" wrapText="1"/>
    </xf>
    <xf numFmtId="0" fontId="9" fillId="6" borderId="0" xfId="0" applyFont="1" applyFill="1"/>
    <xf numFmtId="0" fontId="22" fillId="4" borderId="11" xfId="0" applyFont="1" applyFill="1" applyBorder="1" applyAlignment="1">
      <alignment horizontal="center" vertical="center" wrapText="1"/>
    </xf>
    <xf numFmtId="0" fontId="22" fillId="4" borderId="11" xfId="0" applyFont="1" applyFill="1" applyBorder="1" applyAlignment="1">
      <alignment horizontal="left" vertical="center"/>
    </xf>
    <xf numFmtId="0" fontId="22" fillId="4" borderId="6" xfId="0" applyFont="1" applyFill="1" applyBorder="1" applyAlignment="1">
      <alignment horizontal="left" vertical="center" wrapText="1"/>
    </xf>
    <xf numFmtId="0" fontId="10" fillId="4" borderId="11" xfId="0" applyFont="1" applyFill="1" applyBorder="1" applyAlignment="1">
      <alignment horizontal="center" vertical="center" wrapText="1"/>
    </xf>
    <xf numFmtId="0" fontId="9" fillId="4" borderId="0" xfId="0" applyFont="1" applyFill="1"/>
    <xf numFmtId="165" fontId="9" fillId="0" borderId="2" xfId="0" applyNumberFormat="1" applyFont="1" applyFill="1" applyBorder="1" applyAlignment="1">
      <alignment horizontal="right"/>
    </xf>
    <xf numFmtId="0" fontId="22" fillId="6" borderId="6" xfId="0" applyFont="1" applyFill="1" applyBorder="1" applyAlignment="1">
      <alignment horizontal="center" vertical="center" wrapText="1"/>
    </xf>
    <xf numFmtId="0" fontId="22" fillId="6" borderId="5" xfId="0" applyFont="1" applyFill="1" applyBorder="1" applyAlignment="1">
      <alignment horizontal="center" vertical="center" wrapText="1"/>
    </xf>
    <xf numFmtId="0" fontId="22" fillId="6" borderId="11" xfId="0" applyFont="1" applyFill="1" applyBorder="1" applyAlignment="1">
      <alignment horizontal="left" vertical="center"/>
    </xf>
    <xf numFmtId="0" fontId="22" fillId="6" borderId="6" xfId="0" applyFont="1" applyFill="1" applyBorder="1" applyAlignment="1">
      <alignment horizontal="left" vertical="center" wrapText="1"/>
    </xf>
    <xf numFmtId="0" fontId="21" fillId="4" borderId="4" xfId="0" applyFont="1" applyFill="1" applyBorder="1" applyAlignment="1">
      <alignment horizontal="center" vertical="center" wrapText="1"/>
    </xf>
    <xf numFmtId="1" fontId="21" fillId="4" borderId="10" xfId="0" applyNumberFormat="1" applyFont="1" applyFill="1" applyBorder="1" applyAlignment="1">
      <alignment horizontal="center" vertical="center" wrapText="1"/>
    </xf>
    <xf numFmtId="165" fontId="14" fillId="4" borderId="2" xfId="0" applyNumberFormat="1" applyFont="1" applyFill="1" applyBorder="1" applyAlignment="1">
      <alignment horizontal="center" vertical="center" wrapText="1"/>
    </xf>
    <xf numFmtId="0" fontId="22" fillId="4" borderId="2" xfId="0" applyFont="1" applyFill="1" applyBorder="1" applyAlignment="1">
      <alignment horizontal="center" vertical="center" wrapText="1"/>
    </xf>
    <xf numFmtId="0" fontId="22" fillId="4" borderId="2" xfId="0" applyFont="1" applyFill="1" applyBorder="1" applyAlignment="1">
      <alignment vertical="center" wrapText="1"/>
    </xf>
    <xf numFmtId="0" fontId="67" fillId="4" borderId="2" xfId="0" applyFont="1" applyFill="1" applyBorder="1" applyAlignment="1">
      <alignment horizontal="center" vertical="center" wrapText="1"/>
    </xf>
    <xf numFmtId="1" fontId="21" fillId="4" borderId="2" xfId="0" applyNumberFormat="1" applyFont="1" applyFill="1" applyBorder="1" applyAlignment="1">
      <alignment horizontal="center" vertical="center" wrapText="1"/>
    </xf>
    <xf numFmtId="0" fontId="22" fillId="4" borderId="2" xfId="0" applyFont="1" applyFill="1" applyBorder="1" applyAlignment="1">
      <alignment horizontal="left" vertical="center"/>
    </xf>
    <xf numFmtId="165" fontId="21" fillId="4" borderId="7" xfId="0" applyNumberFormat="1" applyFont="1" applyFill="1" applyBorder="1" applyAlignment="1">
      <alignment vertical="top" wrapText="1"/>
    </xf>
    <xf numFmtId="0" fontId="21" fillId="4" borderId="6" xfId="0" applyFont="1" applyFill="1" applyBorder="1" applyAlignment="1">
      <alignment horizontal="center" vertical="center"/>
    </xf>
    <xf numFmtId="0" fontId="22" fillId="4" borderId="5" xfId="0" applyFont="1" applyFill="1" applyBorder="1" applyAlignment="1">
      <alignment vertical="center"/>
    </xf>
    <xf numFmtId="0" fontId="21" fillId="4" borderId="6" xfId="0" applyFont="1" applyFill="1" applyBorder="1" applyAlignment="1">
      <alignment horizontal="left" vertical="center"/>
    </xf>
    <xf numFmtId="165" fontId="21" fillId="4" borderId="6" xfId="0" applyNumberFormat="1" applyFont="1" applyFill="1" applyBorder="1" applyAlignment="1">
      <alignment horizontal="right" vertical="center"/>
    </xf>
    <xf numFmtId="0" fontId="14" fillId="4" borderId="6" xfId="0" applyFont="1" applyFill="1" applyBorder="1" applyAlignment="1">
      <alignment vertical="center"/>
    </xf>
    <xf numFmtId="0" fontId="21" fillId="4" borderId="7" xfId="0" applyFont="1" applyFill="1" applyBorder="1" applyAlignment="1">
      <alignment vertical="center"/>
    </xf>
    <xf numFmtId="165" fontId="14" fillId="4" borderId="6" xfId="0" applyNumberFormat="1" applyFont="1" applyFill="1" applyBorder="1" applyAlignment="1">
      <alignment horizontal="center" vertical="center"/>
    </xf>
    <xf numFmtId="165" fontId="21" fillId="0" borderId="4" xfId="0" applyNumberFormat="1" applyFont="1" applyFill="1" applyBorder="1" applyAlignment="1">
      <alignment horizontal="right" vertical="center" wrapText="1"/>
    </xf>
    <xf numFmtId="0" fontId="21" fillId="4" borderId="10" xfId="0" applyFont="1" applyFill="1" applyBorder="1" applyAlignment="1">
      <alignment horizontal="center" vertical="center" wrapText="1"/>
    </xf>
    <xf numFmtId="0" fontId="14" fillId="4" borderId="10" xfId="0" applyFont="1" applyFill="1" applyBorder="1" applyAlignment="1">
      <alignment horizontal="left" vertical="center" wrapText="1"/>
    </xf>
    <xf numFmtId="0" fontId="21" fillId="4" borderId="10" xfId="0" applyFont="1" applyFill="1" applyBorder="1" applyAlignment="1">
      <alignment horizontal="left" vertical="center" wrapText="1"/>
    </xf>
    <xf numFmtId="165" fontId="14" fillId="4" borderId="10" xfId="0" applyNumberFormat="1" applyFont="1" applyFill="1" applyBorder="1" applyAlignment="1">
      <alignment horizontal="center" vertical="center" wrapText="1"/>
    </xf>
    <xf numFmtId="167" fontId="9" fillId="0" borderId="0" xfId="0" applyNumberFormat="1" applyFont="1" applyBorder="1" applyAlignment="1">
      <alignment horizontal="center" wrapText="1"/>
    </xf>
    <xf numFmtId="165" fontId="21" fillId="5" borderId="2" xfId="0" applyNumberFormat="1" applyFont="1" applyFill="1" applyBorder="1" applyAlignment="1">
      <alignment horizontal="right" vertical="top" wrapText="1"/>
    </xf>
    <xf numFmtId="165" fontId="21" fillId="0" borderId="2" xfId="0" applyNumberFormat="1" applyFont="1" applyBorder="1" applyAlignment="1">
      <alignment horizontal="right" vertical="center"/>
    </xf>
    <xf numFmtId="165" fontId="23" fillId="5" borderId="2" xfId="0" applyNumberFormat="1" applyFont="1" applyFill="1" applyBorder="1" applyAlignment="1">
      <alignment horizontal="right" vertical="center" wrapText="1"/>
    </xf>
    <xf numFmtId="0" fontId="22" fillId="7" borderId="5" xfId="0" applyFont="1" applyFill="1" applyBorder="1" applyAlignment="1">
      <alignment horizontal="justify" vertical="center" wrapText="1"/>
    </xf>
    <xf numFmtId="0" fontId="25" fillId="0" borderId="5" xfId="0" applyFont="1" applyFill="1" applyBorder="1" applyAlignment="1">
      <alignment horizontal="justify" vertical="center" wrapText="1"/>
    </xf>
    <xf numFmtId="165" fontId="22" fillId="8" borderId="2" xfId="0" applyNumberFormat="1" applyFont="1" applyFill="1" applyBorder="1" applyAlignment="1">
      <alignment horizontal="right" vertical="center" wrapText="1"/>
    </xf>
    <xf numFmtId="165" fontId="10" fillId="8" borderId="16" xfId="0" applyNumberFormat="1" applyFont="1" applyFill="1" applyBorder="1" applyAlignment="1">
      <alignment vertical="center" wrapText="1"/>
    </xf>
    <xf numFmtId="165" fontId="10" fillId="12" borderId="16" xfId="0" applyNumberFormat="1" applyFont="1" applyFill="1" applyBorder="1" applyAlignment="1">
      <alignment horizontal="center" vertical="center" wrapText="1"/>
    </xf>
    <xf numFmtId="0" fontId="22" fillId="7" borderId="0" xfId="0" applyFont="1" applyFill="1" applyBorder="1" applyAlignment="1">
      <alignment horizontal="justify" vertical="center" wrapText="1"/>
    </xf>
    <xf numFmtId="0" fontId="25" fillId="0" borderId="0" xfId="0" applyFont="1" applyFill="1" applyBorder="1" applyAlignment="1">
      <alignment horizontal="justify" vertical="center" wrapText="1"/>
    </xf>
    <xf numFmtId="165" fontId="21" fillId="7" borderId="2" xfId="0" applyNumberFormat="1" applyFont="1" applyFill="1" applyBorder="1" applyAlignment="1">
      <alignment horizontal="right" vertical="center" wrapText="1"/>
    </xf>
    <xf numFmtId="165" fontId="10" fillId="0" borderId="0" xfId="0" applyNumberFormat="1" applyFont="1" applyFill="1" applyBorder="1" applyAlignment="1">
      <alignment vertical="center" wrapText="1"/>
    </xf>
    <xf numFmtId="165" fontId="10" fillId="12" borderId="0" xfId="0" applyNumberFormat="1" applyFont="1" applyFill="1" applyBorder="1" applyAlignment="1">
      <alignment horizontal="center" vertical="center" wrapText="1"/>
    </xf>
    <xf numFmtId="0" fontId="21" fillId="0" borderId="0" xfId="0" applyFont="1" applyFill="1" applyBorder="1" applyAlignment="1">
      <alignment vertical="top" wrapText="1"/>
    </xf>
    <xf numFmtId="165" fontId="21" fillId="7" borderId="2" xfId="0" applyNumberFormat="1" applyFont="1" applyFill="1" applyBorder="1" applyAlignment="1">
      <alignment horizontal="right" vertical="top" wrapText="1"/>
    </xf>
    <xf numFmtId="0" fontId="21" fillId="0" borderId="0" xfId="0" applyFont="1" applyFill="1" applyBorder="1" applyAlignment="1">
      <alignment horizontal="right" vertical="top" wrapText="1"/>
    </xf>
    <xf numFmtId="0" fontId="21" fillId="0" borderId="0" xfId="0" applyFont="1" applyFill="1" applyBorder="1" applyAlignment="1">
      <alignment horizontal="left" vertical="top" wrapText="1"/>
    </xf>
    <xf numFmtId="165" fontId="21" fillId="7" borderId="2" xfId="0" applyNumberFormat="1" applyFont="1" applyFill="1" applyBorder="1" applyAlignment="1">
      <alignment horizontal="left" vertical="top" wrapText="1"/>
    </xf>
    <xf numFmtId="0" fontId="63" fillId="0" borderId="0" xfId="0" applyFont="1" applyAlignment="1">
      <alignment horizontal="left"/>
    </xf>
    <xf numFmtId="165" fontId="9" fillId="0" borderId="0" xfId="0" applyNumberFormat="1" applyFont="1" applyAlignment="1">
      <alignment horizontal="center"/>
    </xf>
    <xf numFmtId="0" fontId="47" fillId="0" borderId="0" xfId="0" applyFont="1" applyBorder="1" applyAlignment="1">
      <alignment horizontal="right" vertical="center"/>
    </xf>
    <xf numFmtId="0" fontId="9" fillId="0" borderId="1" xfId="0" applyFont="1" applyBorder="1"/>
    <xf numFmtId="0" fontId="47" fillId="0" borderId="1" xfId="0" applyFont="1" applyBorder="1" applyAlignment="1">
      <alignment horizontal="right" vertical="center"/>
    </xf>
    <xf numFmtId="1" fontId="47" fillId="0" borderId="19" xfId="0" applyNumberFormat="1" applyFont="1" applyBorder="1" applyAlignment="1">
      <alignment horizontal="center"/>
    </xf>
    <xf numFmtId="0" fontId="47" fillId="0" borderId="0" xfId="0" applyFont="1" applyAlignment="1">
      <alignment horizontal="right" vertical="center"/>
    </xf>
    <xf numFmtId="0" fontId="9" fillId="0" borderId="0" xfId="0" applyFont="1" applyBorder="1" applyAlignment="1">
      <alignment horizontal="right" vertical="center"/>
    </xf>
    <xf numFmtId="0" fontId="9" fillId="0" borderId="5" xfId="0" applyFont="1" applyBorder="1" applyAlignment="1">
      <alignment horizontal="right" vertical="center"/>
    </xf>
    <xf numFmtId="1" fontId="9" fillId="0" borderId="7" xfId="0" applyNumberFormat="1" applyFont="1" applyBorder="1" applyAlignment="1">
      <alignment horizontal="center"/>
    </xf>
    <xf numFmtId="0" fontId="9" fillId="0" borderId="0" xfId="0" applyFont="1" applyBorder="1" applyAlignment="1">
      <alignment horizontal="center" vertical="center"/>
    </xf>
    <xf numFmtId="1" fontId="47" fillId="0" borderId="0" xfId="0" applyNumberFormat="1" applyFont="1" applyAlignment="1">
      <alignment horizontal="center"/>
    </xf>
    <xf numFmtId="0" fontId="60" fillId="0" borderId="0" xfId="0" applyFont="1" applyAlignment="1">
      <alignment horizontal="right" vertical="center"/>
    </xf>
    <xf numFmtId="0" fontId="60" fillId="0" borderId="0" xfId="0" applyFont="1" applyAlignment="1">
      <alignment horizontal="center" vertical="center"/>
    </xf>
    <xf numFmtId="0" fontId="8" fillId="0" borderId="0" xfId="0" applyFont="1" applyFill="1" applyAlignment="1">
      <alignment horizontal="right" vertical="center" wrapText="1"/>
    </xf>
    <xf numFmtId="9" fontId="0" fillId="0" borderId="0" xfId="2" applyFont="1"/>
    <xf numFmtId="0" fontId="21" fillId="0" borderId="0" xfId="0" applyFont="1" applyAlignment="1">
      <alignment horizontal="left" vertical="center"/>
    </xf>
    <xf numFmtId="0" fontId="92" fillId="0" borderId="0" xfId="0" applyFont="1"/>
    <xf numFmtId="0" fontId="92" fillId="0" borderId="0" xfId="0" applyFont="1" applyAlignment="1">
      <alignment horizontal="center" vertical="center"/>
    </xf>
    <xf numFmtId="0" fontId="92" fillId="0" borderId="0" xfId="0" applyFont="1" applyAlignment="1">
      <alignment horizontal="center"/>
    </xf>
    <xf numFmtId="0" fontId="22" fillId="0" borderId="0" xfId="0" applyFont="1" applyAlignment="1">
      <alignment vertical="center"/>
    </xf>
    <xf numFmtId="0" fontId="92" fillId="0" borderId="11" xfId="0" applyFont="1" applyBorder="1" applyAlignment="1">
      <alignment horizontal="center" vertical="center"/>
    </xf>
    <xf numFmtId="0" fontId="94" fillId="3" borderId="9" xfId="0" applyFont="1" applyFill="1" applyBorder="1" applyAlignment="1">
      <alignment horizontal="center" vertical="center" wrapText="1"/>
    </xf>
    <xf numFmtId="0" fontId="94" fillId="0" borderId="0" xfId="10" applyFont="1" applyAlignment="1">
      <alignment horizontal="left"/>
    </xf>
    <xf numFmtId="0" fontId="94" fillId="0" borderId="0" xfId="10" applyFont="1" applyAlignment="1">
      <alignment horizontal="left" wrapText="1"/>
    </xf>
    <xf numFmtId="0" fontId="21" fillId="0" borderId="0" xfId="0" applyFont="1" applyAlignment="1">
      <alignment horizontal="right"/>
    </xf>
    <xf numFmtId="0" fontId="9" fillId="0" borderId="0" xfId="0" applyFont="1" applyBorder="1"/>
    <xf numFmtId="0" fontId="9" fillId="0" borderId="0" xfId="0" applyFont="1" applyBorder="1" applyAlignment="1">
      <alignment horizontal="center"/>
    </xf>
    <xf numFmtId="0" fontId="44" fillId="0" borderId="0" xfId="0" applyFont="1" applyBorder="1"/>
    <xf numFmtId="0" fontId="21" fillId="0" borderId="0" xfId="0" applyFont="1" applyBorder="1" applyAlignment="1">
      <alignment horizontal="right"/>
    </xf>
    <xf numFmtId="0" fontId="47" fillId="0" borderId="0" xfId="0" applyFont="1" applyBorder="1" applyAlignment="1">
      <alignment horizontal="right"/>
    </xf>
    <xf numFmtId="0" fontId="22" fillId="0" borderId="0" xfId="0" applyFont="1" applyBorder="1" applyAlignment="1">
      <alignment horizontal="right" vertical="center"/>
    </xf>
    <xf numFmtId="0" fontId="21" fillId="0" borderId="0" xfId="0" applyFont="1" applyBorder="1" applyAlignment="1">
      <alignment horizontal="right" vertical="center"/>
    </xf>
    <xf numFmtId="0" fontId="21" fillId="0" borderId="0" xfId="0" applyFont="1" applyBorder="1" applyAlignment="1">
      <alignment horizontal="center" vertical="center"/>
    </xf>
    <xf numFmtId="0" fontId="60" fillId="0" borderId="0" xfId="0" applyFont="1" applyBorder="1" applyAlignment="1">
      <alignment horizontal="right" vertical="center"/>
    </xf>
    <xf numFmtId="0" fontId="98" fillId="0" borderId="0" xfId="0" applyFont="1"/>
    <xf numFmtId="0" fontId="10" fillId="12" borderId="10" xfId="0" applyFont="1" applyFill="1" applyBorder="1" applyAlignment="1">
      <alignment horizontal="center" vertical="center" wrapText="1"/>
    </xf>
    <xf numFmtId="0" fontId="10" fillId="12" borderId="2" xfId="0" applyFont="1" applyFill="1" applyBorder="1" applyAlignment="1">
      <alignment horizontal="center" vertical="center" wrapText="1"/>
    </xf>
    <xf numFmtId="0" fontId="22" fillId="4" borderId="5" xfId="0" applyFont="1" applyFill="1" applyBorder="1" applyAlignment="1">
      <alignment horizontal="center" vertical="center" wrapText="1"/>
    </xf>
    <xf numFmtId="0" fontId="22" fillId="4" borderId="6" xfId="0" applyFont="1" applyFill="1" applyBorder="1" applyAlignment="1">
      <alignment horizontal="center" vertical="center" wrapText="1"/>
    </xf>
    <xf numFmtId="1" fontId="22" fillId="4" borderId="10" xfId="0" applyNumberFormat="1" applyFont="1" applyFill="1" applyBorder="1" applyAlignment="1">
      <alignment horizontal="center" vertical="center" wrapText="1"/>
    </xf>
    <xf numFmtId="1" fontId="22" fillId="4" borderId="2" xfId="0" applyNumberFormat="1" applyFont="1" applyFill="1" applyBorder="1" applyAlignment="1">
      <alignment horizontal="center" vertical="center" wrapText="1"/>
    </xf>
    <xf numFmtId="0" fontId="22" fillId="0" borderId="2" xfId="0" applyFont="1" applyFill="1" applyBorder="1" applyAlignment="1">
      <alignment horizontal="center" vertical="center" wrapText="1"/>
    </xf>
    <xf numFmtId="0" fontId="80" fillId="0" borderId="0" xfId="0" applyFont="1" applyAlignment="1">
      <alignment horizontal="center" vertical="center"/>
    </xf>
    <xf numFmtId="0" fontId="80" fillId="0" borderId="0" xfId="0" applyFont="1" applyAlignment="1">
      <alignment horizontal="center" vertical="center" wrapText="1"/>
    </xf>
    <xf numFmtId="0" fontId="97" fillId="0" borderId="0" xfId="0" applyFont="1" applyAlignment="1">
      <alignment horizontal="center" wrapText="1"/>
    </xf>
    <xf numFmtId="0" fontId="77" fillId="0" borderId="0" xfId="0" applyFont="1" applyAlignment="1">
      <alignment horizontal="left" vertical="top" wrapText="1"/>
    </xf>
    <xf numFmtId="0" fontId="81" fillId="0" borderId="0" xfId="0" applyFont="1" applyAlignment="1">
      <alignment horizontal="center"/>
    </xf>
    <xf numFmtId="0" fontId="77" fillId="0" borderId="0" xfId="0" applyFont="1" applyAlignment="1">
      <alignment horizontal="left" wrapText="1"/>
    </xf>
    <xf numFmtId="0" fontId="81" fillId="0" borderId="0" xfId="0" applyFont="1" applyAlignment="1">
      <alignment horizontal="center" wrapText="1"/>
    </xf>
    <xf numFmtId="0" fontId="83" fillId="0" borderId="3" xfId="0" applyFont="1" applyBorder="1" applyAlignment="1">
      <alignment horizontal="justify" vertical="top" wrapText="1"/>
    </xf>
    <xf numFmtId="0" fontId="83" fillId="0" borderId="10" xfId="0" applyFont="1" applyBorder="1" applyAlignment="1">
      <alignment horizontal="justify" vertical="top" wrapText="1"/>
    </xf>
    <xf numFmtId="0" fontId="83" fillId="0" borderId="4" xfId="0" applyFont="1" applyBorder="1" applyAlignment="1">
      <alignment horizontal="justify" vertical="top" wrapText="1"/>
    </xf>
    <xf numFmtId="0" fontId="81" fillId="0" borderId="0" xfId="0" applyFont="1" applyAlignment="1">
      <alignment horizontal="center" vertical="center"/>
    </xf>
    <xf numFmtId="0" fontId="84" fillId="0" borderId="2" xfId="0" applyFont="1" applyBorder="1" applyAlignment="1">
      <alignment horizontal="justify" vertical="top" wrapText="1"/>
    </xf>
    <xf numFmtId="0" fontId="83" fillId="0" borderId="2" xfId="0" applyFont="1" applyBorder="1" applyAlignment="1">
      <alignment horizontal="justify" vertical="top" wrapText="1"/>
    </xf>
    <xf numFmtId="0" fontId="4" fillId="0" borderId="2" xfId="0" applyFont="1" applyBorder="1" applyAlignment="1">
      <alignment vertical="center" wrapText="1"/>
    </xf>
    <xf numFmtId="0" fontId="4" fillId="8" borderId="2" xfId="0" applyFont="1" applyFill="1" applyBorder="1" applyAlignment="1">
      <alignment horizontal="center" vertical="center" wrapText="1"/>
    </xf>
    <xf numFmtId="0" fontId="4" fillId="3" borderId="4" xfId="0" applyFont="1" applyFill="1" applyBorder="1" applyAlignment="1">
      <alignment vertical="center" wrapText="1"/>
    </xf>
    <xf numFmtId="0" fontId="2" fillId="2" borderId="2" xfId="0" applyFont="1" applyFill="1" applyBorder="1" applyAlignment="1">
      <alignment horizontal="center" vertical="center" wrapText="1"/>
    </xf>
    <xf numFmtId="0" fontId="2" fillId="10" borderId="2" xfId="0" applyFont="1" applyFill="1" applyBorder="1" applyAlignment="1">
      <alignment horizontal="center" vertical="center"/>
    </xf>
    <xf numFmtId="0" fontId="32" fillId="2" borderId="2" xfId="0" applyFont="1" applyFill="1" applyBorder="1" applyAlignment="1">
      <alignment horizontal="center" vertical="center" wrapText="1"/>
    </xf>
    <xf numFmtId="0" fontId="2" fillId="0" borderId="8" xfId="0" applyFont="1" applyBorder="1" applyAlignment="1">
      <alignment horizontal="left" vertical="center" wrapText="1"/>
    </xf>
    <xf numFmtId="0" fontId="2" fillId="0" borderId="0" xfId="0" applyFont="1" applyBorder="1" applyAlignment="1">
      <alignment horizontal="left" vertical="center" wrapText="1"/>
    </xf>
    <xf numFmtId="0" fontId="1" fillId="0" borderId="0" xfId="0" applyFont="1" applyAlignment="1">
      <alignment horizontal="center" vertical="center" wrapText="1"/>
    </xf>
    <xf numFmtId="0" fontId="4" fillId="3" borderId="2" xfId="0" applyFont="1" applyFill="1" applyBorder="1" applyAlignment="1">
      <alignment vertical="center" wrapText="1"/>
    </xf>
    <xf numFmtId="0" fontId="4" fillId="9" borderId="2" xfId="0" applyFont="1" applyFill="1" applyBorder="1" applyAlignment="1">
      <alignment vertical="center" wrapText="1"/>
    </xf>
    <xf numFmtId="0" fontId="62" fillId="0" borderId="0" xfId="0" applyFont="1" applyAlignment="1">
      <alignment horizontal="center" vertical="center"/>
    </xf>
    <xf numFmtId="0" fontId="20" fillId="4" borderId="2" xfId="0" applyFont="1" applyFill="1" applyBorder="1" applyAlignment="1">
      <alignment horizontal="center" vertical="center" wrapText="1"/>
    </xf>
    <xf numFmtId="0" fontId="32" fillId="4" borderId="5" xfId="0" applyFont="1" applyFill="1" applyBorder="1" applyAlignment="1">
      <alignment horizontal="center" vertical="center" wrapText="1"/>
    </xf>
    <xf numFmtId="0" fontId="32" fillId="4" borderId="6" xfId="0" applyFont="1" applyFill="1" applyBorder="1" applyAlignment="1">
      <alignment horizontal="center" vertical="center" wrapText="1"/>
    </xf>
    <xf numFmtId="165" fontId="7" fillId="0" borderId="3" xfId="0" applyNumberFormat="1" applyFont="1" applyFill="1" applyBorder="1" applyAlignment="1">
      <alignment horizontal="left" vertical="center" wrapText="1"/>
    </xf>
    <xf numFmtId="165" fontId="7" fillId="0" borderId="4" xfId="0" applyNumberFormat="1" applyFont="1" applyFill="1" applyBorder="1" applyAlignment="1">
      <alignment horizontal="left" vertical="center" wrapText="1"/>
    </xf>
    <xf numFmtId="165" fontId="2" fillId="0" borderId="3" xfId="0" applyNumberFormat="1" applyFont="1" applyFill="1" applyBorder="1" applyAlignment="1">
      <alignment horizontal="left" vertical="center" wrapText="1"/>
    </xf>
    <xf numFmtId="165" fontId="2" fillId="0" borderId="4" xfId="0" applyNumberFormat="1" applyFont="1" applyFill="1" applyBorder="1" applyAlignment="1">
      <alignment horizontal="left" vertical="center" wrapText="1"/>
    </xf>
    <xf numFmtId="0" fontId="22" fillId="3" borderId="3" xfId="0" applyFont="1" applyFill="1" applyBorder="1" applyAlignment="1">
      <alignment horizontal="center" vertical="center" wrapText="1"/>
    </xf>
    <xf numFmtId="0" fontId="22" fillId="3" borderId="10" xfId="0" applyFont="1" applyFill="1" applyBorder="1" applyAlignment="1">
      <alignment horizontal="center" vertical="center" wrapText="1"/>
    </xf>
    <xf numFmtId="0" fontId="22" fillId="3" borderId="4" xfId="0" applyFont="1" applyFill="1" applyBorder="1" applyAlignment="1">
      <alignment horizontal="center" vertical="center" wrapText="1"/>
    </xf>
    <xf numFmtId="0" fontId="22" fillId="3" borderId="5" xfId="0" applyFont="1" applyFill="1" applyBorder="1" applyAlignment="1">
      <alignment horizontal="center" vertical="center" wrapText="1"/>
    </xf>
    <xf numFmtId="0" fontId="22" fillId="3" borderId="6" xfId="0" applyFont="1" applyFill="1" applyBorder="1" applyAlignment="1">
      <alignment horizontal="center" vertical="center" wrapText="1"/>
    </xf>
    <xf numFmtId="0" fontId="22" fillId="3" borderId="7" xfId="0" applyFont="1" applyFill="1" applyBorder="1" applyAlignment="1">
      <alignment horizontal="center" vertical="center" wrapText="1"/>
    </xf>
    <xf numFmtId="0" fontId="25" fillId="8" borderId="3" xfId="0" applyFont="1" applyFill="1" applyBorder="1" applyAlignment="1">
      <alignment horizontal="center" vertical="center" wrapText="1"/>
    </xf>
    <xf numFmtId="0" fontId="25" fillId="8" borderId="10" xfId="0" applyFont="1" applyFill="1" applyBorder="1" applyAlignment="1">
      <alignment horizontal="center" vertical="center" wrapText="1"/>
    </xf>
    <xf numFmtId="0" fontId="25" fillId="8" borderId="4" xfId="0" applyFont="1" applyFill="1" applyBorder="1" applyAlignment="1">
      <alignment horizontal="center" vertical="center" wrapText="1"/>
    </xf>
    <xf numFmtId="0" fontId="25" fillId="12" borderId="3" xfId="0" applyFont="1" applyFill="1" applyBorder="1" applyAlignment="1">
      <alignment horizontal="center" vertical="center" wrapText="1"/>
    </xf>
    <xf numFmtId="0" fontId="25" fillId="12" borderId="10" xfId="0" applyFont="1" applyFill="1" applyBorder="1" applyAlignment="1">
      <alignment horizontal="center" vertical="center" wrapText="1"/>
    </xf>
    <xf numFmtId="0" fontId="25" fillId="12" borderId="4" xfId="0" applyFont="1" applyFill="1" applyBorder="1" applyAlignment="1">
      <alignment horizontal="center" vertical="center" wrapText="1"/>
    </xf>
    <xf numFmtId="0" fontId="25" fillId="3" borderId="3" xfId="0" applyFont="1" applyFill="1" applyBorder="1" applyAlignment="1">
      <alignment horizontal="center" vertical="center" wrapText="1"/>
    </xf>
    <xf numFmtId="0" fontId="25" fillId="3" borderId="4" xfId="0" applyFont="1" applyFill="1" applyBorder="1" applyAlignment="1">
      <alignment horizontal="center" vertical="center" wrapText="1"/>
    </xf>
    <xf numFmtId="0" fontId="22" fillId="3" borderId="17" xfId="0" applyFont="1" applyFill="1" applyBorder="1" applyAlignment="1">
      <alignment horizontal="center" vertical="center" wrapText="1"/>
    </xf>
    <xf numFmtId="0" fontId="22" fillId="3" borderId="14" xfId="0" applyFont="1" applyFill="1" applyBorder="1" applyAlignment="1">
      <alignment horizontal="center" vertical="center" wrapText="1"/>
    </xf>
    <xf numFmtId="0" fontId="22" fillId="3" borderId="8" xfId="0" applyFont="1" applyFill="1" applyBorder="1" applyAlignment="1">
      <alignment horizontal="center" vertical="center" wrapText="1"/>
    </xf>
    <xf numFmtId="0" fontId="22" fillId="3" borderId="15" xfId="0" applyFont="1" applyFill="1" applyBorder="1" applyAlignment="1">
      <alignment horizontal="center" vertical="center" wrapText="1"/>
    </xf>
    <xf numFmtId="0" fontId="22" fillId="3" borderId="12" xfId="0" applyFont="1" applyFill="1" applyBorder="1" applyAlignment="1">
      <alignment horizontal="center" vertical="center" wrapText="1"/>
    </xf>
    <xf numFmtId="0" fontId="22" fillId="3" borderId="13" xfId="0" applyFont="1" applyFill="1" applyBorder="1" applyAlignment="1">
      <alignment horizontal="center" vertical="center" wrapText="1"/>
    </xf>
    <xf numFmtId="0" fontId="22" fillId="0" borderId="3" xfId="0" applyFont="1" applyFill="1" applyBorder="1" applyAlignment="1">
      <alignment horizontal="center" vertical="center" textRotation="90" wrapText="1"/>
    </xf>
    <xf numFmtId="0" fontId="22" fillId="0" borderId="10" xfId="0" applyFont="1" applyFill="1" applyBorder="1" applyAlignment="1">
      <alignment horizontal="center" vertical="center" textRotation="90" wrapText="1"/>
    </xf>
    <xf numFmtId="0" fontId="22" fillId="0" borderId="4" xfId="0" applyFont="1" applyFill="1" applyBorder="1" applyAlignment="1">
      <alignment horizontal="center" vertical="center" textRotation="90" wrapText="1"/>
    </xf>
    <xf numFmtId="0" fontId="10" fillId="3" borderId="3" xfId="0" applyFont="1" applyFill="1" applyBorder="1" applyAlignment="1">
      <alignment horizontal="center" vertical="center" textRotation="90" wrapText="1"/>
    </xf>
    <xf numFmtId="0" fontId="10" fillId="3" borderId="10" xfId="0" applyFont="1" applyFill="1" applyBorder="1" applyAlignment="1">
      <alignment horizontal="center" vertical="center" textRotation="90" wrapText="1"/>
    </xf>
    <xf numFmtId="0" fontId="10" fillId="3" borderId="4" xfId="0" applyFont="1" applyFill="1" applyBorder="1" applyAlignment="1">
      <alignment horizontal="center" vertical="center" textRotation="90" wrapText="1"/>
    </xf>
    <xf numFmtId="0" fontId="14" fillId="0" borderId="3" xfId="0" applyFont="1" applyFill="1" applyBorder="1" applyAlignment="1">
      <alignment horizontal="left" vertical="center" wrapText="1"/>
    </xf>
    <xf numFmtId="0" fontId="14" fillId="0" borderId="10" xfId="0" applyFont="1" applyFill="1" applyBorder="1" applyAlignment="1">
      <alignment horizontal="left" vertical="center" wrapText="1"/>
    </xf>
    <xf numFmtId="0" fontId="14" fillId="0" borderId="4" xfId="0" applyFont="1" applyFill="1" applyBorder="1" applyAlignment="1">
      <alignment horizontal="left" vertical="center" wrapText="1"/>
    </xf>
    <xf numFmtId="0" fontId="21" fillId="0" borderId="3" xfId="0" applyFont="1" applyFill="1" applyBorder="1" applyAlignment="1">
      <alignment horizontal="left" vertical="center" wrapText="1"/>
    </xf>
    <xf numFmtId="0" fontId="21" fillId="0" borderId="10" xfId="0" applyFont="1" applyFill="1" applyBorder="1" applyAlignment="1">
      <alignment horizontal="left" vertical="center" wrapText="1"/>
    </xf>
    <xf numFmtId="0" fontId="21" fillId="0" borderId="4" xfId="0" applyFont="1" applyFill="1" applyBorder="1" applyAlignment="1">
      <alignment horizontal="left" vertical="center" wrapText="1"/>
    </xf>
    <xf numFmtId="165" fontId="14" fillId="9" borderId="3" xfId="0" applyNumberFormat="1" applyFont="1" applyFill="1" applyBorder="1" applyAlignment="1">
      <alignment horizontal="center" vertical="center" wrapText="1"/>
    </xf>
    <xf numFmtId="165" fontId="14" fillId="9" borderId="10" xfId="0" applyNumberFormat="1" applyFont="1" applyFill="1" applyBorder="1" applyAlignment="1">
      <alignment horizontal="center" vertical="center" wrapText="1"/>
    </xf>
    <xf numFmtId="165" fontId="14" fillId="9" borderId="4" xfId="0" applyNumberFormat="1" applyFont="1" applyFill="1" applyBorder="1" applyAlignment="1">
      <alignment horizontal="center" vertical="center" wrapText="1"/>
    </xf>
    <xf numFmtId="0" fontId="10" fillId="12" borderId="3" xfId="0" applyFont="1" applyFill="1" applyBorder="1" applyAlignment="1">
      <alignment horizontal="center" vertical="center" wrapText="1"/>
    </xf>
    <xf numFmtId="0" fontId="10" fillId="12" borderId="10" xfId="0" applyFont="1" applyFill="1" applyBorder="1" applyAlignment="1">
      <alignment horizontal="center" vertical="center" wrapText="1"/>
    </xf>
    <xf numFmtId="0" fontId="10" fillId="12" borderId="4" xfId="0" applyFont="1" applyFill="1" applyBorder="1" applyAlignment="1">
      <alignment horizontal="center" vertical="center" wrapText="1"/>
    </xf>
    <xf numFmtId="0" fontId="10" fillId="8" borderId="10" xfId="0" applyFont="1" applyFill="1" applyBorder="1" applyAlignment="1">
      <alignment horizontal="left" vertical="center" wrapText="1"/>
    </xf>
    <xf numFmtId="0" fontId="21" fillId="0" borderId="2" xfId="0" applyFont="1" applyFill="1" applyBorder="1" applyAlignment="1">
      <alignment horizontal="left" vertical="center" wrapText="1"/>
    </xf>
    <xf numFmtId="1" fontId="22" fillId="0" borderId="3" xfId="0" applyNumberFormat="1" applyFont="1" applyFill="1" applyBorder="1" applyAlignment="1">
      <alignment horizontal="center" vertical="center" wrapText="1"/>
    </xf>
    <xf numFmtId="1" fontId="22" fillId="0" borderId="10" xfId="0" applyNumberFormat="1" applyFont="1" applyFill="1" applyBorder="1" applyAlignment="1">
      <alignment horizontal="center" vertical="center" wrapText="1"/>
    </xf>
    <xf numFmtId="1" fontId="22" fillId="0" borderId="4" xfId="0" applyNumberFormat="1" applyFont="1" applyFill="1" applyBorder="1" applyAlignment="1">
      <alignment horizontal="center" vertical="center" wrapText="1"/>
    </xf>
    <xf numFmtId="0" fontId="67" fillId="0" borderId="3" xfId="0" applyFont="1" applyFill="1" applyBorder="1" applyAlignment="1">
      <alignment horizontal="center" vertical="center" wrapText="1"/>
    </xf>
    <xf numFmtId="0" fontId="67" fillId="0" borderId="10" xfId="0" applyFont="1" applyFill="1" applyBorder="1" applyAlignment="1">
      <alignment horizontal="center" vertical="center" wrapText="1"/>
    </xf>
    <xf numFmtId="0" fontId="67" fillId="0" borderId="4" xfId="0" applyFont="1" applyFill="1" applyBorder="1" applyAlignment="1">
      <alignment horizontal="center" vertical="center" wrapText="1"/>
    </xf>
    <xf numFmtId="1" fontId="21" fillId="0" borderId="3" xfId="0" applyNumberFormat="1" applyFont="1" applyFill="1" applyBorder="1" applyAlignment="1">
      <alignment horizontal="center" vertical="center" wrapText="1"/>
    </xf>
    <xf numFmtId="1" fontId="21" fillId="0" borderId="10" xfId="0" applyNumberFormat="1" applyFont="1" applyFill="1" applyBorder="1" applyAlignment="1">
      <alignment horizontal="center" vertical="center" wrapText="1"/>
    </xf>
    <xf numFmtId="1" fontId="21" fillId="0" borderId="4" xfId="0" applyNumberFormat="1" applyFont="1" applyFill="1" applyBorder="1" applyAlignment="1">
      <alignment horizontal="center" vertical="center" wrapText="1"/>
    </xf>
    <xf numFmtId="0" fontId="21" fillId="0" borderId="3" xfId="0" applyFont="1" applyFill="1" applyBorder="1" applyAlignment="1">
      <alignment horizontal="center" vertical="center" wrapText="1"/>
    </xf>
    <xf numFmtId="0" fontId="21" fillId="0" borderId="10" xfId="0" applyFont="1" applyFill="1" applyBorder="1" applyAlignment="1">
      <alignment horizontal="center" vertical="center" wrapText="1"/>
    </xf>
    <xf numFmtId="0" fontId="21" fillId="0" borderId="4" xfId="0" applyFont="1" applyFill="1" applyBorder="1" applyAlignment="1">
      <alignment horizontal="center" vertical="center" wrapText="1"/>
    </xf>
    <xf numFmtId="0" fontId="22" fillId="3" borderId="20" xfId="0" applyFont="1" applyFill="1" applyBorder="1" applyAlignment="1">
      <alignment horizontal="center" vertical="center" wrapText="1"/>
    </xf>
    <xf numFmtId="0" fontId="22" fillId="3" borderId="21" xfId="0" applyFont="1" applyFill="1" applyBorder="1" applyAlignment="1">
      <alignment horizontal="center" vertical="center" wrapText="1"/>
    </xf>
    <xf numFmtId="0" fontId="21" fillId="0" borderId="3" xfId="0" applyFont="1" applyBorder="1" applyAlignment="1">
      <alignment horizontal="left" vertical="center" wrapText="1"/>
    </xf>
    <xf numFmtId="0" fontId="21" fillId="0" borderId="10" xfId="0" applyFont="1" applyBorder="1" applyAlignment="1">
      <alignment horizontal="left" vertical="center" wrapText="1"/>
    </xf>
    <xf numFmtId="0" fontId="21" fillId="0" borderId="4" xfId="0" applyFont="1" applyBorder="1" applyAlignment="1">
      <alignment horizontal="left" vertical="center" wrapText="1"/>
    </xf>
    <xf numFmtId="0" fontId="14" fillId="0" borderId="3" xfId="0" applyFont="1" applyBorder="1" applyAlignment="1">
      <alignment horizontal="left" vertical="center" wrapText="1"/>
    </xf>
    <xf numFmtId="0" fontId="14" fillId="0" borderId="10" xfId="0" applyFont="1" applyBorder="1" applyAlignment="1">
      <alignment horizontal="left" vertical="center" wrapText="1"/>
    </xf>
    <xf numFmtId="0" fontId="14" fillId="0" borderId="4" xfId="0" applyFont="1" applyBorder="1" applyAlignment="1">
      <alignment horizontal="left" vertical="center" wrapText="1"/>
    </xf>
    <xf numFmtId="1" fontId="22" fillId="0" borderId="3" xfId="0" applyNumberFormat="1" applyFont="1" applyBorder="1" applyAlignment="1">
      <alignment horizontal="center" vertical="center" wrapText="1"/>
    </xf>
    <xf numFmtId="1" fontId="22" fillId="0" borderId="10" xfId="0" applyNumberFormat="1" applyFont="1" applyBorder="1" applyAlignment="1">
      <alignment horizontal="center" vertical="center" wrapText="1"/>
    </xf>
    <xf numFmtId="1" fontId="22" fillId="0" borderId="4" xfId="0" applyNumberFormat="1" applyFont="1" applyBorder="1" applyAlignment="1">
      <alignment horizontal="center" vertical="center" wrapText="1"/>
    </xf>
    <xf numFmtId="0" fontId="10" fillId="8" borderId="3" xfId="0" applyFont="1" applyFill="1" applyBorder="1" applyAlignment="1">
      <alignment horizontal="center" vertical="center" wrapText="1"/>
    </xf>
    <xf numFmtId="0" fontId="10" fillId="8" borderId="10" xfId="0" applyFont="1" applyFill="1" applyBorder="1" applyAlignment="1">
      <alignment horizontal="center" vertical="center" wrapText="1"/>
    </xf>
    <xf numFmtId="0" fontId="10" fillId="8" borderId="4" xfId="0" applyFont="1" applyFill="1" applyBorder="1" applyAlignment="1">
      <alignment horizontal="center" vertical="center" wrapText="1"/>
    </xf>
    <xf numFmtId="0" fontId="10" fillId="22" borderId="3" xfId="0" applyFont="1" applyFill="1" applyBorder="1" applyAlignment="1">
      <alignment horizontal="center" vertical="center" wrapText="1"/>
    </xf>
    <xf numFmtId="0" fontId="10" fillId="22" borderId="10" xfId="0" applyFont="1" applyFill="1" applyBorder="1" applyAlignment="1">
      <alignment horizontal="center" vertical="center" wrapText="1"/>
    </xf>
    <xf numFmtId="0" fontId="10" fillId="22" borderId="4"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4" xfId="0" applyFont="1" applyFill="1" applyBorder="1" applyAlignment="1">
      <alignment horizontal="center" vertical="center" wrapText="1"/>
    </xf>
    <xf numFmtId="0" fontId="14" fillId="0" borderId="3"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4" xfId="0" applyFont="1" applyBorder="1" applyAlignment="1">
      <alignment horizontal="center" vertical="center" wrapText="1"/>
    </xf>
    <xf numFmtId="165" fontId="14" fillId="9" borderId="2" xfId="0" applyNumberFormat="1" applyFont="1" applyFill="1" applyBorder="1" applyAlignment="1">
      <alignment horizontal="center" vertical="center" wrapText="1"/>
    </xf>
    <xf numFmtId="0" fontId="10" fillId="12" borderId="2" xfId="0" applyFont="1" applyFill="1" applyBorder="1" applyAlignment="1">
      <alignment horizontal="center" vertical="center" wrapText="1"/>
    </xf>
    <xf numFmtId="0" fontId="14" fillId="0" borderId="2" xfId="0" applyFont="1" applyBorder="1" applyAlignment="1">
      <alignment horizontal="left" vertical="center" wrapText="1"/>
    </xf>
    <xf numFmtId="0" fontId="21" fillId="0" borderId="2" xfId="0" applyFont="1" applyBorder="1" applyAlignment="1">
      <alignment horizontal="left" vertical="center" wrapText="1"/>
    </xf>
    <xf numFmtId="0" fontId="21" fillId="0" borderId="2" xfId="0" applyFont="1" applyFill="1" applyBorder="1" applyAlignment="1">
      <alignment horizontal="center" vertical="center" wrapText="1"/>
    </xf>
    <xf numFmtId="0" fontId="10" fillId="0" borderId="2" xfId="0" applyFont="1" applyFill="1" applyBorder="1" applyAlignment="1">
      <alignment horizontal="center" vertical="center" wrapText="1"/>
    </xf>
    <xf numFmtId="1" fontId="22" fillId="4" borderId="7" xfId="0" applyNumberFormat="1" applyFont="1" applyFill="1" applyBorder="1" applyAlignment="1">
      <alignment horizontal="center" vertical="center" wrapText="1"/>
    </xf>
    <xf numFmtId="0" fontId="21" fillId="0" borderId="2" xfId="0" applyFont="1" applyBorder="1" applyAlignment="1">
      <alignment horizontal="center" vertical="center" wrapText="1"/>
    </xf>
    <xf numFmtId="1" fontId="22" fillId="0" borderId="14" xfId="0" applyNumberFormat="1" applyFont="1" applyBorder="1" applyAlignment="1">
      <alignment horizontal="center" vertical="center" wrapText="1"/>
    </xf>
    <xf numFmtId="1" fontId="22" fillId="0" borderId="15" xfId="0" applyNumberFormat="1" applyFont="1" applyBorder="1" applyAlignment="1">
      <alignment horizontal="center" vertical="center" wrapText="1"/>
    </xf>
    <xf numFmtId="1" fontId="22" fillId="0" borderId="13" xfId="0" applyNumberFormat="1" applyFont="1" applyBorder="1" applyAlignment="1">
      <alignment horizontal="center" vertical="center" wrapText="1"/>
    </xf>
    <xf numFmtId="0" fontId="10" fillId="8" borderId="2"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14" fillId="0" borderId="2" xfId="0" applyFont="1" applyFill="1" applyBorder="1" applyAlignment="1">
      <alignment horizontal="left" vertical="center" wrapText="1"/>
    </xf>
    <xf numFmtId="0" fontId="21" fillId="0" borderId="3" xfId="0" applyFont="1" applyBorder="1" applyAlignment="1">
      <alignment horizontal="center" vertical="center" wrapText="1"/>
    </xf>
    <xf numFmtId="0" fontId="21" fillId="0" borderId="10" xfId="0" applyFont="1" applyBorder="1" applyAlignment="1">
      <alignment horizontal="center" vertical="center" wrapText="1"/>
    </xf>
    <xf numFmtId="0" fontId="21" fillId="0" borderId="4" xfId="0" applyFont="1" applyBorder="1" applyAlignment="1">
      <alignment horizontal="center" vertical="center" wrapText="1"/>
    </xf>
    <xf numFmtId="0" fontId="21" fillId="11" borderId="2" xfId="0" applyFont="1" applyFill="1" applyBorder="1" applyAlignment="1">
      <alignment horizontal="left" vertical="center" wrapText="1"/>
    </xf>
    <xf numFmtId="0" fontId="23" fillId="0" borderId="3" xfId="0" applyFont="1" applyFill="1" applyBorder="1" applyAlignment="1">
      <alignment horizontal="left" vertical="center" wrapText="1"/>
    </xf>
    <xf numFmtId="0" fontId="10" fillId="8" borderId="14" xfId="0" applyFont="1" applyFill="1" applyBorder="1" applyAlignment="1">
      <alignment horizontal="center" vertical="center" wrapText="1"/>
    </xf>
    <xf numFmtId="0" fontId="10" fillId="8" borderId="15" xfId="0" applyFont="1" applyFill="1" applyBorder="1" applyAlignment="1">
      <alignment horizontal="center" vertical="center" wrapText="1"/>
    </xf>
    <xf numFmtId="0" fontId="10" fillId="8" borderId="13" xfId="0" applyFont="1" applyFill="1" applyBorder="1" applyAlignment="1">
      <alignment horizontal="center" vertical="center" wrapText="1"/>
    </xf>
    <xf numFmtId="1" fontId="22" fillId="4" borderId="3" xfId="0" applyNumberFormat="1" applyFont="1" applyFill="1" applyBorder="1" applyAlignment="1">
      <alignment horizontal="center" vertical="center" wrapText="1"/>
    </xf>
    <xf numFmtId="1" fontId="22" fillId="4" borderId="10" xfId="0" applyNumberFormat="1" applyFont="1" applyFill="1" applyBorder="1" applyAlignment="1">
      <alignment horizontal="center" vertical="center" wrapText="1"/>
    </xf>
    <xf numFmtId="1" fontId="22" fillId="4" borderId="4" xfId="0" applyNumberFormat="1" applyFont="1" applyFill="1" applyBorder="1" applyAlignment="1">
      <alignment horizontal="center" vertical="center" wrapText="1"/>
    </xf>
    <xf numFmtId="0" fontId="22" fillId="0" borderId="14" xfId="0" applyFont="1" applyFill="1" applyBorder="1" applyAlignment="1">
      <alignment horizontal="center" vertical="center" wrapText="1"/>
    </xf>
    <xf numFmtId="0" fontId="22" fillId="0" borderId="15" xfId="0" applyFont="1" applyFill="1" applyBorder="1" applyAlignment="1">
      <alignment horizontal="center" vertical="center" wrapText="1"/>
    </xf>
    <xf numFmtId="0" fontId="22" fillId="0" borderId="13" xfId="0" applyFont="1" applyFill="1" applyBorder="1" applyAlignment="1">
      <alignment horizontal="center" vertical="center" wrapText="1"/>
    </xf>
    <xf numFmtId="0" fontId="10" fillId="0" borderId="3" xfId="0" applyFont="1" applyFill="1" applyBorder="1" applyAlignment="1">
      <alignment horizontal="center" vertical="center" wrapText="1"/>
    </xf>
    <xf numFmtId="0" fontId="10" fillId="0" borderId="10" xfId="0" applyFont="1" applyFill="1" applyBorder="1" applyAlignment="1">
      <alignment horizontal="center" vertical="center" wrapText="1"/>
    </xf>
    <xf numFmtId="0" fontId="10" fillId="0" borderId="4" xfId="0" applyFont="1" applyFill="1" applyBorder="1" applyAlignment="1">
      <alignment horizontal="center" vertical="center" wrapText="1"/>
    </xf>
    <xf numFmtId="1" fontId="22" fillId="4" borderId="17" xfId="0" applyNumberFormat="1" applyFont="1" applyFill="1" applyBorder="1" applyAlignment="1">
      <alignment horizontal="center" vertical="center" wrapText="1"/>
    </xf>
    <xf numFmtId="1" fontId="22" fillId="4" borderId="8" xfId="0" applyNumberFormat="1" applyFont="1" applyFill="1" applyBorder="1" applyAlignment="1">
      <alignment horizontal="center" vertical="center" wrapText="1"/>
    </xf>
    <xf numFmtId="1" fontId="22" fillId="4" borderId="12" xfId="0" applyNumberFormat="1" applyFont="1" applyFill="1" applyBorder="1" applyAlignment="1">
      <alignment horizontal="center" vertical="center" wrapText="1"/>
    </xf>
    <xf numFmtId="0" fontId="21" fillId="0" borderId="17" xfId="0" applyFont="1" applyFill="1" applyBorder="1" applyAlignment="1">
      <alignment horizontal="center" vertical="center" wrapText="1"/>
    </xf>
    <xf numFmtId="0" fontId="21" fillId="0" borderId="8" xfId="0" applyFont="1" applyFill="1" applyBorder="1" applyAlignment="1">
      <alignment horizontal="center" vertical="center" wrapText="1"/>
    </xf>
    <xf numFmtId="0" fontId="21" fillId="0" borderId="12" xfId="0" applyFont="1" applyFill="1" applyBorder="1" applyAlignment="1">
      <alignment horizontal="center" vertical="center" wrapText="1"/>
    </xf>
    <xf numFmtId="0" fontId="21" fillId="0" borderId="5" xfId="0" applyFont="1" applyFill="1" applyBorder="1" applyAlignment="1">
      <alignment horizontal="left" vertical="center" wrapText="1"/>
    </xf>
    <xf numFmtId="0" fontId="22" fillId="4" borderId="5" xfId="0" applyFont="1" applyFill="1" applyBorder="1" applyAlignment="1">
      <alignment horizontal="center" vertical="center" wrapText="1"/>
    </xf>
    <xf numFmtId="0" fontId="22" fillId="4" borderId="6" xfId="0" applyFont="1" applyFill="1" applyBorder="1" applyAlignment="1">
      <alignment horizontal="center" vertical="center" wrapText="1"/>
    </xf>
    <xf numFmtId="0" fontId="22" fillId="4" borderId="7" xfId="0" applyFont="1" applyFill="1" applyBorder="1" applyAlignment="1">
      <alignment horizontal="center" vertical="center" wrapText="1"/>
    </xf>
    <xf numFmtId="0" fontId="14" fillId="0" borderId="2" xfId="0" applyFont="1" applyBorder="1" applyAlignment="1">
      <alignment horizontal="center" vertical="center" wrapText="1"/>
    </xf>
    <xf numFmtId="0" fontId="67" fillId="0" borderId="2" xfId="0" applyFont="1" applyFill="1" applyBorder="1" applyAlignment="1">
      <alignment horizontal="center" vertical="center" wrapText="1"/>
    </xf>
    <xf numFmtId="1" fontId="22" fillId="4" borderId="5" xfId="0" applyNumberFormat="1" applyFont="1" applyFill="1" applyBorder="1" applyAlignment="1">
      <alignment horizontal="left" vertical="center" wrapText="1"/>
    </xf>
    <xf numFmtId="1" fontId="22" fillId="4" borderId="6" xfId="0" applyNumberFormat="1" applyFont="1" applyFill="1" applyBorder="1" applyAlignment="1">
      <alignment horizontal="left" vertical="center" wrapText="1"/>
    </xf>
    <xf numFmtId="1" fontId="22" fillId="4" borderId="7" xfId="0" applyNumberFormat="1" applyFont="1" applyFill="1" applyBorder="1" applyAlignment="1">
      <alignment horizontal="left" vertical="center" wrapText="1"/>
    </xf>
    <xf numFmtId="1" fontId="22" fillId="0" borderId="14" xfId="0" applyNumberFormat="1" applyFont="1" applyFill="1" applyBorder="1" applyAlignment="1">
      <alignment horizontal="center" vertical="center" wrapText="1"/>
    </xf>
    <xf numFmtId="1" fontId="22" fillId="0" borderId="15" xfId="0" applyNumberFormat="1" applyFont="1" applyFill="1" applyBorder="1" applyAlignment="1">
      <alignment horizontal="center" vertical="center" wrapText="1"/>
    </xf>
    <xf numFmtId="1" fontId="22" fillId="0" borderId="13" xfId="0" applyNumberFormat="1" applyFont="1" applyFill="1" applyBorder="1" applyAlignment="1">
      <alignment horizontal="center" vertical="center" wrapText="1"/>
    </xf>
    <xf numFmtId="1" fontId="22" fillId="4" borderId="2" xfId="0" applyNumberFormat="1" applyFont="1" applyFill="1" applyBorder="1" applyAlignment="1">
      <alignment horizontal="center" vertical="center" wrapText="1"/>
    </xf>
    <xf numFmtId="0" fontId="10" fillId="8" borderId="3" xfId="0" applyFont="1" applyFill="1" applyBorder="1" applyAlignment="1">
      <alignment horizontal="left" vertical="center" wrapText="1"/>
    </xf>
    <xf numFmtId="0" fontId="10" fillId="8" borderId="4" xfId="0" applyFont="1" applyFill="1" applyBorder="1" applyAlignment="1">
      <alignment horizontal="left" vertical="center" wrapText="1"/>
    </xf>
    <xf numFmtId="0" fontId="21" fillId="0" borderId="3" xfId="0" applyFont="1" applyFill="1" applyBorder="1" applyAlignment="1">
      <alignment horizontal="left" vertical="top" wrapText="1"/>
    </xf>
    <xf numFmtId="0" fontId="21" fillId="0" borderId="10" xfId="0" applyFont="1" applyFill="1" applyBorder="1" applyAlignment="1">
      <alignment horizontal="left" vertical="top" wrapText="1"/>
    </xf>
    <xf numFmtId="0" fontId="21" fillId="0" borderId="4" xfId="0" applyFont="1" applyFill="1" applyBorder="1" applyAlignment="1">
      <alignment horizontal="left" vertical="top" wrapText="1"/>
    </xf>
    <xf numFmtId="1" fontId="22" fillId="0" borderId="14" xfId="1" applyNumberFormat="1" applyFont="1" applyBorder="1" applyAlignment="1">
      <alignment horizontal="center" vertical="center" wrapText="1"/>
    </xf>
    <xf numFmtId="0" fontId="21" fillId="18" borderId="2" xfId="0" applyFont="1" applyFill="1" applyBorder="1" applyAlignment="1">
      <alignment horizontal="left" vertical="center" wrapText="1"/>
    </xf>
    <xf numFmtId="0" fontId="14" fillId="0" borderId="2" xfId="0" applyFont="1" applyBorder="1" applyAlignment="1">
      <alignment vertical="center" wrapText="1"/>
    </xf>
    <xf numFmtId="1" fontId="22" fillId="0" borderId="3" xfId="1" applyNumberFormat="1" applyFont="1" applyFill="1" applyBorder="1" applyAlignment="1">
      <alignment horizontal="center" vertical="center" wrapText="1"/>
    </xf>
    <xf numFmtId="1" fontId="22" fillId="0" borderId="10" xfId="0" applyNumberFormat="1" applyFont="1" applyBorder="1" applyAlignment="1">
      <alignment horizontal="center" vertical="center"/>
    </xf>
    <xf numFmtId="1" fontId="22" fillId="0" borderId="4" xfId="0" applyNumberFormat="1" applyFont="1" applyBorder="1" applyAlignment="1">
      <alignment horizontal="center" vertical="center"/>
    </xf>
    <xf numFmtId="0" fontId="10" fillId="12" borderId="2" xfId="0" applyFont="1" applyFill="1" applyBorder="1" applyAlignment="1">
      <alignment horizontal="center" vertical="center"/>
    </xf>
    <xf numFmtId="0" fontId="9" fillId="0" borderId="2" xfId="0" applyFont="1" applyFill="1" applyBorder="1" applyAlignment="1">
      <alignment horizontal="center"/>
    </xf>
    <xf numFmtId="167" fontId="10" fillId="8" borderId="2" xfId="0" applyNumberFormat="1" applyFont="1" applyFill="1" applyBorder="1" applyAlignment="1">
      <alignment horizontal="left" vertical="center" wrapText="1"/>
    </xf>
    <xf numFmtId="167" fontId="10" fillId="8" borderId="2" xfId="0" applyNumberFormat="1" applyFont="1" applyFill="1" applyBorder="1" applyAlignment="1">
      <alignment horizontal="center" vertical="center" wrapText="1"/>
    </xf>
    <xf numFmtId="0" fontId="10" fillId="12" borderId="14" xfId="0" applyFont="1" applyFill="1" applyBorder="1" applyAlignment="1">
      <alignment horizontal="center" vertical="center" wrapText="1"/>
    </xf>
    <xf numFmtId="0" fontId="10" fillId="12" borderId="15" xfId="0" applyFont="1" applyFill="1" applyBorder="1" applyAlignment="1">
      <alignment horizontal="center" vertical="center" wrapText="1"/>
    </xf>
    <xf numFmtId="0" fontId="23" fillId="0" borderId="10" xfId="0" applyFont="1" applyFill="1" applyBorder="1" applyAlignment="1">
      <alignment horizontal="left" vertical="center" wrapText="1"/>
    </xf>
    <xf numFmtId="0" fontId="23" fillId="0" borderId="4" xfId="0" applyFont="1" applyFill="1" applyBorder="1" applyAlignment="1">
      <alignment horizontal="left" vertical="center" wrapText="1"/>
    </xf>
    <xf numFmtId="0" fontId="21" fillId="0" borderId="10" xfId="0" applyFont="1" applyFill="1" applyBorder="1" applyAlignment="1">
      <alignment horizontal="center" vertical="center"/>
    </xf>
    <xf numFmtId="0" fontId="21" fillId="0" borderId="4" xfId="0" applyFont="1" applyFill="1" applyBorder="1" applyAlignment="1">
      <alignment horizontal="center" vertical="center"/>
    </xf>
    <xf numFmtId="1" fontId="22" fillId="0" borderId="2" xfId="0" applyNumberFormat="1" applyFont="1" applyFill="1" applyBorder="1" applyAlignment="1">
      <alignment horizontal="center" vertical="center" wrapText="1"/>
    </xf>
    <xf numFmtId="1" fontId="21" fillId="0" borderId="2" xfId="0" applyNumberFormat="1" applyFont="1" applyFill="1" applyBorder="1" applyAlignment="1">
      <alignment horizontal="center" vertical="center" wrapText="1"/>
    </xf>
    <xf numFmtId="0" fontId="23" fillId="0" borderId="10" xfId="0" applyFont="1" applyBorder="1" applyAlignment="1">
      <alignment horizontal="center" vertical="center" wrapText="1"/>
    </xf>
    <xf numFmtId="0" fontId="23" fillId="0" borderId="4" xfId="0" applyFont="1" applyBorder="1" applyAlignment="1">
      <alignment horizontal="center" vertical="center" wrapText="1"/>
    </xf>
    <xf numFmtId="1" fontId="22" fillId="0" borderId="3" xfId="1" applyNumberFormat="1" applyFont="1" applyBorder="1" applyAlignment="1">
      <alignment horizontal="center" vertical="center" wrapText="1"/>
    </xf>
    <xf numFmtId="1" fontId="22" fillId="0" borderId="10" xfId="1" applyNumberFormat="1" applyFont="1" applyBorder="1" applyAlignment="1">
      <alignment horizontal="center" vertical="center" wrapText="1"/>
    </xf>
    <xf numFmtId="1" fontId="22" fillId="0" borderId="4" xfId="1" applyNumberFormat="1" applyFont="1" applyBorder="1" applyAlignment="1">
      <alignment horizontal="center" vertical="center" wrapText="1"/>
    </xf>
    <xf numFmtId="0" fontId="14" fillId="0" borderId="3" xfId="0" applyFont="1" applyBorder="1" applyAlignment="1">
      <alignment vertical="center" wrapText="1"/>
    </xf>
    <xf numFmtId="0" fontId="14" fillId="0" borderId="10" xfId="0" applyFont="1" applyBorder="1" applyAlignment="1">
      <alignment vertical="center" wrapText="1"/>
    </xf>
    <xf numFmtId="0" fontId="14" fillId="0" borderId="4" xfId="0" applyFont="1" applyBorder="1" applyAlignment="1">
      <alignment vertical="center" wrapText="1"/>
    </xf>
    <xf numFmtId="0" fontId="14" fillId="0" borderId="17" xfId="0" applyFont="1" applyBorder="1" applyAlignment="1">
      <alignment horizontal="left" vertical="center" wrapText="1"/>
    </xf>
    <xf numFmtId="0" fontId="14" fillId="0" borderId="8" xfId="0" applyFont="1" applyBorder="1" applyAlignment="1">
      <alignment horizontal="left" vertical="center" wrapText="1"/>
    </xf>
    <xf numFmtId="0" fontId="14" fillId="0" borderId="12" xfId="0" applyFont="1" applyBorder="1" applyAlignment="1">
      <alignment horizontal="left" vertical="center" wrapText="1"/>
    </xf>
    <xf numFmtId="0" fontId="44" fillId="0" borderId="3" xfId="0" applyFont="1" applyFill="1" applyBorder="1" applyAlignment="1">
      <alignment horizontal="left"/>
    </xf>
    <xf numFmtId="0" fontId="44" fillId="0" borderId="10" xfId="0" applyFont="1" applyFill="1" applyBorder="1" applyAlignment="1">
      <alignment horizontal="left"/>
    </xf>
    <xf numFmtId="0" fontId="44" fillId="0" borderId="4" xfId="0" applyFont="1" applyFill="1" applyBorder="1" applyAlignment="1">
      <alignment horizontal="left"/>
    </xf>
    <xf numFmtId="0" fontId="21" fillId="5" borderId="3" xfId="0" applyFont="1" applyFill="1" applyBorder="1" applyAlignment="1">
      <alignment horizontal="left" vertical="center" wrapText="1"/>
    </xf>
    <xf numFmtId="0" fontId="21" fillId="5" borderId="10" xfId="0" applyFont="1" applyFill="1" applyBorder="1" applyAlignment="1">
      <alignment horizontal="left" vertical="center" wrapText="1"/>
    </xf>
    <xf numFmtId="0" fontId="21" fillId="5" borderId="4" xfId="0" applyFont="1" applyFill="1" applyBorder="1" applyAlignment="1">
      <alignment horizontal="left" vertical="center" wrapText="1"/>
    </xf>
    <xf numFmtId="49" fontId="10" fillId="12" borderId="3" xfId="0" applyNumberFormat="1" applyFont="1" applyFill="1" applyBorder="1" applyAlignment="1">
      <alignment horizontal="center" vertical="center" wrapText="1"/>
    </xf>
    <xf numFmtId="49" fontId="10" fillId="12" borderId="10" xfId="0" applyNumberFormat="1" applyFont="1" applyFill="1" applyBorder="1" applyAlignment="1">
      <alignment horizontal="center" vertical="center" wrapText="1"/>
    </xf>
    <xf numFmtId="49" fontId="10" fillId="12" borderId="4" xfId="0" applyNumberFormat="1" applyFont="1" applyFill="1" applyBorder="1" applyAlignment="1">
      <alignment horizontal="center" vertical="center" wrapText="1"/>
    </xf>
    <xf numFmtId="0" fontId="21" fillId="0" borderId="2" xfId="0" applyFont="1" applyBorder="1" applyAlignment="1">
      <alignment horizontal="center" vertical="center"/>
    </xf>
    <xf numFmtId="0" fontId="23" fillId="0" borderId="2" xfId="0" applyFont="1" applyFill="1" applyBorder="1" applyAlignment="1">
      <alignment horizontal="center" vertical="center" wrapText="1"/>
    </xf>
    <xf numFmtId="0" fontId="21" fillId="0" borderId="2" xfId="0" applyFont="1" applyFill="1" applyBorder="1" applyAlignment="1">
      <alignment horizontal="center" vertical="center"/>
    </xf>
    <xf numFmtId="0" fontId="21" fillId="19" borderId="2" xfId="0" applyFont="1" applyFill="1" applyBorder="1" applyAlignment="1">
      <alignment horizontal="left" vertical="center" wrapText="1"/>
    </xf>
    <xf numFmtId="0" fontId="54" fillId="0" borderId="3" xfId="0" applyFont="1" applyBorder="1" applyAlignment="1">
      <alignment horizontal="left" vertical="center" wrapText="1"/>
    </xf>
    <xf numFmtId="0" fontId="54" fillId="0" borderId="10" xfId="0" applyFont="1" applyBorder="1" applyAlignment="1">
      <alignment horizontal="left" vertical="center" wrapText="1"/>
    </xf>
    <xf numFmtId="0" fontId="54" fillId="0" borderId="4" xfId="0" applyFont="1" applyBorder="1" applyAlignment="1">
      <alignment horizontal="left" vertical="center" wrapText="1"/>
    </xf>
    <xf numFmtId="0" fontId="54" fillId="0" borderId="2" xfId="0" applyFont="1" applyBorder="1" applyAlignment="1">
      <alignment horizontal="left" vertical="center" wrapText="1"/>
    </xf>
    <xf numFmtId="0" fontId="14" fillId="5" borderId="3" xfId="0" applyFont="1" applyFill="1" applyBorder="1" applyAlignment="1">
      <alignment horizontal="left" vertical="center" wrapText="1"/>
    </xf>
    <xf numFmtId="0" fontId="14" fillId="5" borderId="10" xfId="0" applyFont="1" applyFill="1" applyBorder="1" applyAlignment="1">
      <alignment horizontal="left" vertical="center" wrapText="1"/>
    </xf>
    <xf numFmtId="0" fontId="14" fillId="5" borderId="4" xfId="0" applyFont="1" applyFill="1" applyBorder="1" applyAlignment="1">
      <alignment horizontal="left" vertical="center" wrapText="1"/>
    </xf>
    <xf numFmtId="0" fontId="21" fillId="5" borderId="3" xfId="0" applyFont="1" applyFill="1" applyBorder="1" applyAlignment="1">
      <alignment horizontal="center" vertical="center" wrapText="1"/>
    </xf>
    <xf numFmtId="0" fontId="21" fillId="5" borderId="10" xfId="0" applyFont="1" applyFill="1" applyBorder="1" applyAlignment="1">
      <alignment horizontal="center" vertical="center" wrapText="1"/>
    </xf>
    <xf numFmtId="0" fontId="21" fillId="5" borderId="4" xfId="0" applyFont="1" applyFill="1" applyBorder="1" applyAlignment="1">
      <alignment horizontal="center" vertical="center" wrapText="1"/>
    </xf>
    <xf numFmtId="0" fontId="10" fillId="8" borderId="2" xfId="0" applyFont="1" applyFill="1" applyBorder="1" applyAlignment="1">
      <alignment horizontal="left" vertical="center" wrapText="1"/>
    </xf>
    <xf numFmtId="0" fontId="22" fillId="8" borderId="5" xfId="0" applyFont="1" applyFill="1" applyBorder="1" applyAlignment="1">
      <alignment horizontal="right" vertical="center" wrapText="1"/>
    </xf>
    <xf numFmtId="0" fontId="22" fillId="8" borderId="6" xfId="0" applyFont="1" applyFill="1" applyBorder="1" applyAlignment="1">
      <alignment horizontal="right" vertical="center" wrapText="1"/>
    </xf>
    <xf numFmtId="0" fontId="22" fillId="8" borderId="7" xfId="0" applyFont="1" applyFill="1" applyBorder="1" applyAlignment="1">
      <alignment horizontal="right" vertical="center" wrapText="1"/>
    </xf>
    <xf numFmtId="0" fontId="21" fillId="0" borderId="16" xfId="0" applyFont="1" applyFill="1" applyBorder="1" applyAlignment="1">
      <alignment horizontal="right" vertical="top" wrapText="1"/>
    </xf>
    <xf numFmtId="0" fontId="21" fillId="0" borderId="14" xfId="0" applyFont="1" applyFill="1" applyBorder="1" applyAlignment="1">
      <alignment horizontal="right" vertical="top" wrapText="1"/>
    </xf>
    <xf numFmtId="165" fontId="14" fillId="0" borderId="3" xfId="0" applyNumberFormat="1" applyFont="1" applyFill="1" applyBorder="1" applyAlignment="1">
      <alignment horizontal="left" vertical="center" wrapText="1"/>
    </xf>
    <xf numFmtId="165" fontId="14" fillId="0" borderId="10" xfId="0" applyNumberFormat="1" applyFont="1" applyFill="1" applyBorder="1" applyAlignment="1">
      <alignment horizontal="left" vertical="center" wrapText="1"/>
    </xf>
    <xf numFmtId="165" fontId="14" fillId="0" borderId="4" xfId="0" applyNumberFormat="1" applyFont="1" applyFill="1" applyBorder="1" applyAlignment="1">
      <alignment horizontal="left" vertical="center" wrapText="1"/>
    </xf>
    <xf numFmtId="165" fontId="14" fillId="0" borderId="2" xfId="0" applyNumberFormat="1" applyFont="1" applyFill="1" applyBorder="1" applyAlignment="1">
      <alignment horizontal="left" vertical="center" wrapText="1"/>
    </xf>
    <xf numFmtId="165" fontId="14" fillId="0" borderId="3" xfId="0" applyNumberFormat="1" applyFont="1" applyFill="1" applyBorder="1" applyAlignment="1">
      <alignment horizontal="center" vertical="center" wrapText="1"/>
    </xf>
    <xf numFmtId="165" fontId="14" fillId="0" borderId="10" xfId="0" applyNumberFormat="1" applyFont="1" applyFill="1" applyBorder="1" applyAlignment="1">
      <alignment horizontal="center" vertical="center" wrapText="1"/>
    </xf>
    <xf numFmtId="165" fontId="14" fillId="0" borderId="4" xfId="0" applyNumberFormat="1" applyFont="1" applyFill="1" applyBorder="1" applyAlignment="1">
      <alignment horizontal="center" vertical="center" wrapText="1"/>
    </xf>
    <xf numFmtId="0" fontId="25" fillId="0" borderId="2" xfId="0" applyFont="1" applyFill="1" applyBorder="1" applyAlignment="1">
      <alignment horizontal="left" vertical="center" wrapText="1"/>
    </xf>
    <xf numFmtId="0" fontId="51" fillId="0" borderId="2" xfId="0" applyFont="1" applyFill="1" applyBorder="1" applyAlignment="1">
      <alignment horizontal="left" vertical="center" wrapText="1"/>
    </xf>
    <xf numFmtId="165" fontId="21" fillId="0" borderId="3" xfId="0" applyNumberFormat="1" applyFont="1" applyFill="1" applyBorder="1" applyAlignment="1">
      <alignment horizontal="left" vertical="center" wrapText="1"/>
    </xf>
    <xf numFmtId="165" fontId="21" fillId="0" borderId="10" xfId="0" applyNumberFormat="1" applyFont="1" applyFill="1" applyBorder="1" applyAlignment="1">
      <alignment horizontal="left" vertical="center" wrapText="1"/>
    </xf>
    <xf numFmtId="165" fontId="21" fillId="0" borderId="4" xfId="0" applyNumberFormat="1" applyFont="1" applyFill="1" applyBorder="1" applyAlignment="1">
      <alignment horizontal="left" vertical="center" wrapText="1"/>
    </xf>
    <xf numFmtId="165" fontId="14" fillId="0" borderId="3" xfId="0" applyNumberFormat="1" applyFont="1" applyFill="1" applyBorder="1" applyAlignment="1">
      <alignment horizontal="left" vertical="top" wrapText="1"/>
    </xf>
    <xf numFmtId="165" fontId="14" fillId="0" borderId="10" xfId="0" applyNumberFormat="1" applyFont="1" applyFill="1" applyBorder="1" applyAlignment="1">
      <alignment horizontal="left" vertical="top" wrapText="1"/>
    </xf>
    <xf numFmtId="165" fontId="14" fillId="0" borderId="4" xfId="0" applyNumberFormat="1" applyFont="1" applyFill="1" applyBorder="1" applyAlignment="1">
      <alignment horizontal="left" vertical="top" wrapText="1"/>
    </xf>
    <xf numFmtId="165" fontId="55" fillId="0" borderId="3" xfId="0" applyNumberFormat="1" applyFont="1" applyFill="1" applyBorder="1" applyAlignment="1">
      <alignment horizontal="left" vertical="center" wrapText="1"/>
    </xf>
    <xf numFmtId="165" fontId="55" fillId="0" borderId="10" xfId="0" applyNumberFormat="1" applyFont="1" applyFill="1" applyBorder="1" applyAlignment="1">
      <alignment horizontal="left" vertical="center" wrapText="1"/>
    </xf>
    <xf numFmtId="165" fontId="55" fillId="0" borderId="4" xfId="0" applyNumberFormat="1" applyFont="1" applyFill="1" applyBorder="1" applyAlignment="1">
      <alignment horizontal="left" vertical="center" wrapText="1"/>
    </xf>
    <xf numFmtId="165" fontId="59" fillId="0" borderId="3" xfId="0" applyNumberFormat="1" applyFont="1" applyFill="1" applyBorder="1" applyAlignment="1">
      <alignment horizontal="left" vertical="center" wrapText="1"/>
    </xf>
    <xf numFmtId="0" fontId="14" fillId="8" borderId="3" xfId="0" applyFont="1" applyFill="1" applyBorder="1" applyAlignment="1">
      <alignment horizontal="center" vertical="center" wrapText="1"/>
    </xf>
    <xf numFmtId="0" fontId="14" fillId="8" borderId="10" xfId="0" applyFont="1" applyFill="1" applyBorder="1" applyAlignment="1">
      <alignment horizontal="center" vertical="center" wrapText="1"/>
    </xf>
    <xf numFmtId="0" fontId="14" fillId="8" borderId="4" xfId="0" applyFont="1" applyFill="1" applyBorder="1" applyAlignment="1">
      <alignment horizontal="center" vertical="center" wrapText="1"/>
    </xf>
    <xf numFmtId="165" fontId="50" fillId="0" borderId="3" xfId="0" applyNumberFormat="1" applyFont="1" applyFill="1" applyBorder="1" applyAlignment="1">
      <alignment horizontal="left" vertical="center" wrapText="1"/>
    </xf>
    <xf numFmtId="165" fontId="59" fillId="0" borderId="10" xfId="0" applyNumberFormat="1" applyFont="1" applyFill="1" applyBorder="1" applyAlignment="1">
      <alignment horizontal="left" vertical="center" wrapText="1"/>
    </xf>
    <xf numFmtId="165" fontId="59" fillId="0" borderId="4" xfId="0" applyNumberFormat="1" applyFont="1" applyFill="1" applyBorder="1" applyAlignment="1">
      <alignment horizontal="left" vertical="center" wrapText="1"/>
    </xf>
    <xf numFmtId="165" fontId="10" fillId="0" borderId="2" xfId="0" applyNumberFormat="1" applyFont="1" applyFill="1" applyBorder="1" applyAlignment="1">
      <alignment horizontal="left" vertical="center" wrapText="1"/>
    </xf>
    <xf numFmtId="0" fontId="25" fillId="0" borderId="3" xfId="0" applyFont="1" applyFill="1" applyBorder="1" applyAlignment="1">
      <alignment horizontal="left" vertical="center" wrapText="1"/>
    </xf>
    <xf numFmtId="0" fontId="25" fillId="0" borderId="10" xfId="0" applyFont="1" applyFill="1" applyBorder="1" applyAlignment="1">
      <alignment horizontal="left" vertical="center" wrapText="1"/>
    </xf>
    <xf numFmtId="0" fontId="25" fillId="0" borderId="4" xfId="0" applyFont="1" applyFill="1" applyBorder="1" applyAlignment="1">
      <alignment horizontal="left" vertical="center" wrapText="1"/>
    </xf>
    <xf numFmtId="165" fontId="52" fillId="0" borderId="3" xfId="0" applyNumberFormat="1" applyFont="1" applyFill="1" applyBorder="1" applyAlignment="1">
      <alignment horizontal="left" vertical="center" wrapText="1"/>
    </xf>
    <xf numFmtId="165" fontId="70" fillId="0" borderId="3" xfId="0" applyNumberFormat="1" applyFont="1" applyFill="1" applyBorder="1" applyAlignment="1">
      <alignment horizontal="left" vertical="center" wrapText="1"/>
    </xf>
    <xf numFmtId="165" fontId="72" fillId="0" borderId="3" xfId="0" applyNumberFormat="1" applyFont="1" applyFill="1" applyBorder="1" applyAlignment="1">
      <alignment horizontal="left" vertical="center" wrapText="1"/>
    </xf>
    <xf numFmtId="0" fontId="10" fillId="0" borderId="2" xfId="0" applyFont="1" applyFill="1" applyBorder="1" applyAlignment="1">
      <alignment horizontal="left" vertical="center" wrapText="1"/>
    </xf>
    <xf numFmtId="0" fontId="49" fillId="0" borderId="2" xfId="0" applyFont="1" applyFill="1" applyBorder="1" applyAlignment="1">
      <alignment horizontal="left" vertical="center" wrapText="1"/>
    </xf>
    <xf numFmtId="165" fontId="10" fillId="0" borderId="3" xfId="0" applyNumberFormat="1" applyFont="1" applyFill="1" applyBorder="1" applyAlignment="1">
      <alignment horizontal="left" vertical="center" wrapText="1"/>
    </xf>
    <xf numFmtId="165" fontId="10" fillId="0" borderId="3" xfId="0" applyNumberFormat="1" applyFont="1" applyFill="1" applyBorder="1" applyAlignment="1">
      <alignment horizontal="left" vertical="top" wrapText="1"/>
    </xf>
    <xf numFmtId="165" fontId="10" fillId="0" borderId="10" xfId="0" applyNumberFormat="1" applyFont="1" applyFill="1" applyBorder="1" applyAlignment="1">
      <alignment horizontal="left" vertical="top" wrapText="1"/>
    </xf>
    <xf numFmtId="165" fontId="10" fillId="0" borderId="4" xfId="0" applyNumberFormat="1" applyFont="1" applyFill="1" applyBorder="1" applyAlignment="1">
      <alignment horizontal="left" vertical="top" wrapText="1"/>
    </xf>
    <xf numFmtId="165" fontId="14" fillId="0" borderId="3" xfId="0" applyNumberFormat="1" applyFont="1" applyFill="1" applyBorder="1" applyAlignment="1">
      <alignment vertical="center" wrapText="1"/>
    </xf>
    <xf numFmtId="165" fontId="14" fillId="0" borderId="10" xfId="0" applyNumberFormat="1" applyFont="1" applyFill="1" applyBorder="1" applyAlignment="1">
      <alignment vertical="center" wrapText="1"/>
    </xf>
    <xf numFmtId="165" fontId="14" fillId="0" borderId="4" xfId="0" applyNumberFormat="1" applyFont="1" applyFill="1" applyBorder="1" applyAlignment="1">
      <alignment vertical="center" wrapText="1"/>
    </xf>
    <xf numFmtId="0" fontId="25" fillId="0" borderId="2" xfId="0" applyFont="1" applyFill="1" applyBorder="1" applyAlignment="1">
      <alignment horizontal="center" vertical="center" wrapText="1"/>
    </xf>
    <xf numFmtId="165" fontId="58" fillId="0" borderId="3" xfId="0" applyNumberFormat="1" applyFont="1" applyFill="1" applyBorder="1" applyAlignment="1">
      <alignment horizontal="left" vertical="center" wrapText="1"/>
    </xf>
    <xf numFmtId="165" fontId="10" fillId="0" borderId="3" xfId="0" applyNumberFormat="1" applyFont="1" applyFill="1" applyBorder="1" applyAlignment="1">
      <alignment horizontal="center" vertical="center" wrapText="1"/>
    </xf>
    <xf numFmtId="165" fontId="10" fillId="0" borderId="10" xfId="0" applyNumberFormat="1" applyFont="1" applyFill="1" applyBorder="1" applyAlignment="1">
      <alignment horizontal="center" vertical="center" wrapText="1"/>
    </xf>
    <xf numFmtId="165" fontId="10" fillId="0" borderId="4" xfId="0" applyNumberFormat="1" applyFont="1" applyFill="1" applyBorder="1" applyAlignment="1">
      <alignment horizontal="center" vertical="center" wrapText="1"/>
    </xf>
    <xf numFmtId="165" fontId="10" fillId="0" borderId="10" xfId="0" applyNumberFormat="1" applyFont="1" applyFill="1" applyBorder="1" applyAlignment="1">
      <alignment horizontal="left" vertical="center" wrapText="1"/>
    </xf>
    <xf numFmtId="165" fontId="10" fillId="0" borderId="4" xfId="0" applyNumberFormat="1" applyFont="1" applyFill="1" applyBorder="1" applyAlignment="1">
      <alignment horizontal="left" vertical="center" wrapText="1"/>
    </xf>
    <xf numFmtId="165" fontId="40" fillId="0" borderId="2" xfId="0" applyNumberFormat="1" applyFont="1" applyFill="1" applyBorder="1" applyAlignment="1">
      <alignment horizontal="left" vertical="center" wrapText="1"/>
    </xf>
    <xf numFmtId="165" fontId="40" fillId="0" borderId="3" xfId="0" applyNumberFormat="1" applyFont="1" applyFill="1" applyBorder="1" applyAlignment="1">
      <alignment horizontal="left" vertical="top" wrapText="1"/>
    </xf>
    <xf numFmtId="165" fontId="40" fillId="0" borderId="10" xfId="0" applyNumberFormat="1" applyFont="1" applyFill="1" applyBorder="1" applyAlignment="1">
      <alignment horizontal="left" vertical="top" wrapText="1"/>
    </xf>
    <xf numFmtId="165" fontId="40" fillId="0" borderId="4" xfId="0" applyNumberFormat="1" applyFont="1" applyFill="1" applyBorder="1" applyAlignment="1">
      <alignment horizontal="left" vertical="top" wrapText="1"/>
    </xf>
    <xf numFmtId="165" fontId="14" fillId="18" borderId="10" xfId="0" applyNumberFormat="1" applyFont="1" applyFill="1" applyBorder="1" applyAlignment="1">
      <alignment horizontal="left" vertical="center" wrapText="1"/>
    </xf>
    <xf numFmtId="165" fontId="14" fillId="18" borderId="4" xfId="0" applyNumberFormat="1" applyFont="1" applyFill="1" applyBorder="1" applyAlignment="1">
      <alignment horizontal="left" vertical="center" wrapText="1"/>
    </xf>
    <xf numFmtId="165" fontId="7" fillId="0" borderId="2" xfId="0" applyNumberFormat="1" applyFont="1" applyFill="1" applyBorder="1" applyAlignment="1">
      <alignment horizontal="left" vertical="center" wrapText="1"/>
    </xf>
    <xf numFmtId="165" fontId="7" fillId="0" borderId="3" xfId="0" applyNumberFormat="1" applyFont="1" applyFill="1" applyBorder="1" applyAlignment="1">
      <alignment horizontal="left" vertical="top" wrapText="1"/>
    </xf>
    <xf numFmtId="165" fontId="7" fillId="0" borderId="10" xfId="0" applyNumberFormat="1" applyFont="1" applyFill="1" applyBorder="1" applyAlignment="1">
      <alignment horizontal="left" vertical="top" wrapText="1"/>
    </xf>
    <xf numFmtId="165" fontId="7" fillId="0" borderId="4" xfId="0" applyNumberFormat="1" applyFont="1" applyFill="1" applyBorder="1" applyAlignment="1">
      <alignment horizontal="left" vertical="top" wrapText="1"/>
    </xf>
    <xf numFmtId="165" fontId="7" fillId="0" borderId="10" xfId="0" applyNumberFormat="1" applyFont="1" applyFill="1" applyBorder="1" applyAlignment="1">
      <alignment horizontal="left" vertical="center" wrapText="1"/>
    </xf>
    <xf numFmtId="165" fontId="53" fillId="0" borderId="10" xfId="0" applyNumberFormat="1" applyFont="1" applyFill="1" applyBorder="1" applyAlignment="1">
      <alignment horizontal="left" vertical="center" wrapText="1"/>
    </xf>
    <xf numFmtId="165" fontId="53" fillId="0" borderId="4" xfId="0" applyNumberFormat="1" applyFont="1" applyFill="1" applyBorder="1" applyAlignment="1">
      <alignment horizontal="left" vertical="center" wrapText="1"/>
    </xf>
    <xf numFmtId="165" fontId="58" fillId="0" borderId="10" xfId="0" applyNumberFormat="1" applyFont="1" applyFill="1" applyBorder="1" applyAlignment="1">
      <alignment horizontal="left" vertical="center" wrapText="1"/>
    </xf>
    <xf numFmtId="165" fontId="58" fillId="0" borderId="4" xfId="0" applyNumberFormat="1" applyFont="1" applyFill="1" applyBorder="1" applyAlignment="1">
      <alignment horizontal="left" vertical="center" wrapText="1"/>
    </xf>
    <xf numFmtId="165" fontId="14" fillId="20" borderId="3" xfId="0" applyNumberFormat="1" applyFont="1" applyFill="1" applyBorder="1" applyAlignment="1">
      <alignment horizontal="left" vertical="center" wrapText="1"/>
    </xf>
    <xf numFmtId="165" fontId="14" fillId="20" borderId="10" xfId="0" applyNumberFormat="1" applyFont="1" applyFill="1" applyBorder="1" applyAlignment="1">
      <alignment horizontal="left" vertical="center" wrapText="1"/>
    </xf>
    <xf numFmtId="165" fontId="14" fillId="20" borderId="4" xfId="0" applyNumberFormat="1" applyFont="1" applyFill="1" applyBorder="1" applyAlignment="1">
      <alignment horizontal="left" vertical="center" wrapText="1"/>
    </xf>
    <xf numFmtId="165" fontId="53" fillId="0" borderId="3" xfId="0" applyNumberFormat="1" applyFont="1" applyFill="1" applyBorder="1" applyAlignment="1">
      <alignment horizontal="left" vertical="center" wrapText="1"/>
    </xf>
    <xf numFmtId="165" fontId="49" fillId="0" borderId="3" xfId="0" applyNumberFormat="1" applyFont="1" applyFill="1" applyBorder="1" applyAlignment="1">
      <alignment horizontal="left" vertical="center" wrapText="1"/>
    </xf>
    <xf numFmtId="165" fontId="14" fillId="0" borderId="3" xfId="0" applyNumberFormat="1" applyFont="1" applyFill="1" applyBorder="1" applyAlignment="1">
      <alignment wrapText="1"/>
    </xf>
    <xf numFmtId="165" fontId="14" fillId="0" borderId="10" xfId="0" applyNumberFormat="1" applyFont="1" applyFill="1" applyBorder="1" applyAlignment="1">
      <alignment wrapText="1"/>
    </xf>
    <xf numFmtId="165" fontId="14" fillId="0" borderId="4" xfId="0" applyNumberFormat="1" applyFont="1" applyFill="1" applyBorder="1" applyAlignment="1">
      <alignment wrapText="1"/>
    </xf>
    <xf numFmtId="165" fontId="71" fillId="0" borderId="10" xfId="0" applyNumberFormat="1" applyFont="1" applyFill="1" applyBorder="1" applyAlignment="1">
      <alignment horizontal="left" vertical="center" wrapText="1"/>
    </xf>
    <xf numFmtId="165" fontId="71" fillId="0" borderId="4" xfId="0" applyNumberFormat="1" applyFont="1" applyFill="1" applyBorder="1" applyAlignment="1">
      <alignment horizontal="left" vertical="center" wrapText="1"/>
    </xf>
    <xf numFmtId="165" fontId="57" fillId="0" borderId="3" xfId="0" applyNumberFormat="1" applyFont="1" applyFill="1" applyBorder="1" applyAlignment="1">
      <alignment horizontal="left" vertical="center" wrapText="1"/>
    </xf>
    <xf numFmtId="165" fontId="10" fillId="0" borderId="3" xfId="0" applyNumberFormat="1" applyFont="1" applyFill="1" applyBorder="1" applyAlignment="1">
      <alignment horizontal="center" vertical="top" wrapText="1"/>
    </xf>
    <xf numFmtId="165" fontId="10" fillId="0" borderId="10" xfId="0" applyNumberFormat="1" applyFont="1" applyFill="1" applyBorder="1" applyAlignment="1">
      <alignment horizontal="center" vertical="top" wrapText="1"/>
    </xf>
    <xf numFmtId="165" fontId="10" fillId="0" borderId="4" xfId="0" applyNumberFormat="1" applyFont="1" applyFill="1" applyBorder="1" applyAlignment="1">
      <alignment horizontal="center" vertical="top" wrapText="1"/>
    </xf>
    <xf numFmtId="0" fontId="25" fillId="0" borderId="16" xfId="0" applyFont="1" applyFill="1" applyBorder="1" applyAlignment="1">
      <alignment horizontal="center" vertical="center" wrapText="1"/>
    </xf>
    <xf numFmtId="0" fontId="25" fillId="0" borderId="0" xfId="0" applyFont="1" applyFill="1" applyBorder="1" applyAlignment="1">
      <alignment horizontal="center" vertical="center" wrapText="1"/>
    </xf>
    <xf numFmtId="0" fontId="25" fillId="0" borderId="11" xfId="0" applyFont="1" applyFill="1" applyBorder="1" applyAlignment="1">
      <alignment horizontal="center" vertical="center" wrapText="1"/>
    </xf>
    <xf numFmtId="165" fontId="49" fillId="0" borderId="3" xfId="0" applyNumberFormat="1" applyFont="1" applyFill="1" applyBorder="1" applyAlignment="1">
      <alignment horizontal="center" vertical="center" wrapText="1"/>
    </xf>
    <xf numFmtId="165" fontId="49" fillId="0" borderId="10" xfId="0" applyNumberFormat="1" applyFont="1" applyFill="1" applyBorder="1" applyAlignment="1">
      <alignment horizontal="center" vertical="center" wrapText="1"/>
    </xf>
    <xf numFmtId="165" fontId="49" fillId="0" borderId="4" xfId="0" applyNumberFormat="1" applyFont="1" applyFill="1" applyBorder="1" applyAlignment="1">
      <alignment horizontal="center" vertical="center" wrapText="1"/>
    </xf>
    <xf numFmtId="165" fontId="14" fillId="0" borderId="3" xfId="0" applyNumberFormat="1" applyFont="1" applyFill="1" applyBorder="1" applyAlignment="1">
      <alignment horizontal="center" vertical="top" wrapText="1"/>
    </xf>
    <xf numFmtId="165" fontId="14" fillId="0" borderId="10" xfId="0" applyNumberFormat="1" applyFont="1" applyFill="1" applyBorder="1" applyAlignment="1">
      <alignment horizontal="center" vertical="top" wrapText="1"/>
    </xf>
    <xf numFmtId="165" fontId="14" fillId="0" borderId="4" xfId="0" applyNumberFormat="1" applyFont="1" applyFill="1" applyBorder="1" applyAlignment="1">
      <alignment horizontal="center" vertical="top" wrapText="1"/>
    </xf>
    <xf numFmtId="165" fontId="14" fillId="0" borderId="3" xfId="0" applyNumberFormat="1" applyFont="1" applyFill="1" applyBorder="1" applyAlignment="1">
      <alignment horizontal="justify" vertical="center" wrapText="1"/>
    </xf>
    <xf numFmtId="165" fontId="14" fillId="0" borderId="10" xfId="0" applyNumberFormat="1" applyFont="1" applyFill="1" applyBorder="1" applyAlignment="1">
      <alignment horizontal="justify" vertical="center" wrapText="1"/>
    </xf>
    <xf numFmtId="165" fontId="14" fillId="0" borderId="4" xfId="0" applyNumberFormat="1" applyFont="1" applyFill="1" applyBorder="1" applyAlignment="1">
      <alignment horizontal="justify" vertical="center" wrapText="1"/>
    </xf>
    <xf numFmtId="165" fontId="49" fillId="0" borderId="10" xfId="0" applyNumberFormat="1" applyFont="1" applyFill="1" applyBorder="1" applyAlignment="1">
      <alignment horizontal="left" vertical="center" wrapText="1"/>
    </xf>
    <xf numFmtId="165" fontId="49" fillId="0" borderId="4" xfId="0" applyNumberFormat="1" applyFont="1" applyFill="1" applyBorder="1" applyAlignment="1">
      <alignment horizontal="left" vertical="center" wrapText="1"/>
    </xf>
    <xf numFmtId="0" fontId="25" fillId="0" borderId="3" xfId="0" applyFont="1" applyFill="1" applyBorder="1" applyAlignment="1">
      <alignment horizontal="center" vertical="center" wrapText="1"/>
    </xf>
    <xf numFmtId="0" fontId="25" fillId="0" borderId="10"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64" fillId="3" borderId="3" xfId="0" applyFont="1" applyFill="1" applyBorder="1" applyAlignment="1">
      <alignment horizontal="left" vertical="center" wrapText="1"/>
    </xf>
    <xf numFmtId="0" fontId="64" fillId="3" borderId="10" xfId="0" applyFont="1" applyFill="1" applyBorder="1" applyAlignment="1">
      <alignment horizontal="left" vertical="center" wrapText="1"/>
    </xf>
    <xf numFmtId="0" fontId="64" fillId="3" borderId="4" xfId="0" applyFont="1" applyFill="1" applyBorder="1" applyAlignment="1">
      <alignment horizontal="left" vertical="center" wrapText="1"/>
    </xf>
    <xf numFmtId="0" fontId="64" fillId="3" borderId="3" xfId="0" applyFont="1" applyFill="1" applyBorder="1" applyAlignment="1">
      <alignment horizontal="center" vertical="center" wrapText="1"/>
    </xf>
    <xf numFmtId="0" fontId="64" fillId="3" borderId="10" xfId="0" applyFont="1" applyFill="1" applyBorder="1" applyAlignment="1">
      <alignment horizontal="center" vertical="center" wrapText="1"/>
    </xf>
    <xf numFmtId="0" fontId="64" fillId="3" borderId="4" xfId="0" applyFont="1" applyFill="1" applyBorder="1" applyAlignment="1">
      <alignment horizontal="center" vertical="center" wrapText="1"/>
    </xf>
    <xf numFmtId="0" fontId="22" fillId="3" borderId="2" xfId="0" applyFont="1" applyFill="1" applyBorder="1" applyAlignment="1">
      <alignment horizontal="center" vertical="center" wrapText="1"/>
    </xf>
    <xf numFmtId="165" fontId="21" fillId="0" borderId="3" xfId="0" applyNumberFormat="1" applyFont="1" applyFill="1" applyBorder="1" applyAlignment="1">
      <alignment horizontal="left" vertical="top" wrapText="1"/>
    </xf>
    <xf numFmtId="165" fontId="21" fillId="0" borderId="10" xfId="0" applyNumberFormat="1" applyFont="1" applyFill="1" applyBorder="1" applyAlignment="1">
      <alignment horizontal="left" vertical="top" wrapText="1"/>
    </xf>
    <xf numFmtId="165" fontId="21" fillId="0" borderId="4" xfId="0" applyNumberFormat="1" applyFont="1" applyFill="1" applyBorder="1" applyAlignment="1">
      <alignment horizontal="left" vertical="top" wrapText="1"/>
    </xf>
    <xf numFmtId="165" fontId="70" fillId="0" borderId="10" xfId="0" applyNumberFormat="1" applyFont="1" applyFill="1" applyBorder="1" applyAlignment="1">
      <alignment horizontal="left" vertical="center" wrapText="1"/>
    </xf>
    <xf numFmtId="165" fontId="70" fillId="0" borderId="4" xfId="0" applyNumberFormat="1" applyFont="1" applyFill="1" applyBorder="1" applyAlignment="1">
      <alignment horizontal="left" vertical="center" wrapText="1"/>
    </xf>
    <xf numFmtId="0" fontId="9" fillId="0" borderId="3" xfId="0" applyFont="1" applyFill="1" applyBorder="1" applyAlignment="1">
      <alignment horizontal="center"/>
    </xf>
    <xf numFmtId="0" fontId="9" fillId="0" borderId="10" xfId="0" applyFont="1" applyFill="1" applyBorder="1" applyAlignment="1">
      <alignment horizontal="center"/>
    </xf>
    <xf numFmtId="0" fontId="9" fillId="0" borderId="4" xfId="0" applyFont="1" applyFill="1" applyBorder="1" applyAlignment="1">
      <alignment horizontal="center"/>
    </xf>
    <xf numFmtId="165" fontId="52" fillId="0" borderId="10" xfId="0" applyNumberFormat="1" applyFont="1" applyFill="1" applyBorder="1" applyAlignment="1">
      <alignment horizontal="left" vertical="center" wrapText="1"/>
    </xf>
    <xf numFmtId="165" fontId="52" fillId="0" borderId="4" xfId="0" applyNumberFormat="1" applyFont="1" applyFill="1" applyBorder="1" applyAlignment="1">
      <alignment horizontal="left" vertical="center" wrapText="1"/>
    </xf>
    <xf numFmtId="165" fontId="68" fillId="0" borderId="2" xfId="0" applyNumberFormat="1" applyFont="1" applyFill="1" applyBorder="1" applyAlignment="1">
      <alignment horizontal="left" vertical="center" wrapText="1"/>
    </xf>
    <xf numFmtId="165" fontId="14" fillId="11" borderId="10" xfId="0" applyNumberFormat="1" applyFont="1" applyFill="1" applyBorder="1" applyAlignment="1">
      <alignment horizontal="left" vertical="center" wrapText="1"/>
    </xf>
    <xf numFmtId="165" fontId="14" fillId="11" borderId="4" xfId="0" applyNumberFormat="1" applyFont="1" applyFill="1" applyBorder="1" applyAlignment="1">
      <alignment horizontal="left" vertical="center" wrapText="1"/>
    </xf>
    <xf numFmtId="165" fontId="59" fillId="0" borderId="3" xfId="0" applyNumberFormat="1" applyFont="1" applyFill="1" applyBorder="1" applyAlignment="1">
      <alignment horizontal="center" vertical="center" wrapText="1"/>
    </xf>
    <xf numFmtId="165" fontId="52" fillId="0" borderId="3" xfId="0" applyNumberFormat="1" applyFont="1" applyFill="1" applyBorder="1" applyAlignment="1">
      <alignment horizontal="justify" vertical="center" wrapText="1"/>
    </xf>
    <xf numFmtId="165" fontId="76" fillId="0" borderId="3" xfId="0" applyNumberFormat="1" applyFont="1" applyFill="1" applyBorder="1" applyAlignment="1">
      <alignment horizontal="left" vertical="center" wrapText="1"/>
    </xf>
    <xf numFmtId="165" fontId="73" fillId="0" borderId="3" xfId="0" applyNumberFormat="1" applyFont="1" applyFill="1" applyBorder="1" applyAlignment="1">
      <alignment horizontal="left" vertical="center" wrapText="1"/>
    </xf>
    <xf numFmtId="165" fontId="52" fillId="0" borderId="3" xfId="0" applyNumberFormat="1" applyFont="1" applyFill="1" applyBorder="1" applyAlignment="1">
      <alignment horizontal="left" vertical="top" wrapText="1"/>
    </xf>
    <xf numFmtId="165" fontId="52" fillId="0" borderId="10" xfId="0" applyNumberFormat="1" applyFont="1" applyFill="1" applyBorder="1" applyAlignment="1">
      <alignment horizontal="left" vertical="top" wrapText="1"/>
    </xf>
    <xf numFmtId="165" fontId="52" fillId="0" borderId="4" xfId="0" applyNumberFormat="1" applyFont="1" applyFill="1" applyBorder="1" applyAlignment="1">
      <alignment horizontal="left" vertical="top" wrapText="1"/>
    </xf>
    <xf numFmtId="0" fontId="93" fillId="0" borderId="0" xfId="0" applyFont="1" applyAlignment="1">
      <alignment horizontal="right"/>
    </xf>
    <xf numFmtId="0" fontId="94" fillId="0" borderId="0" xfId="0" applyFont="1" applyAlignment="1">
      <alignment horizontal="center" vertical="center"/>
    </xf>
    <xf numFmtId="0" fontId="94" fillId="3" borderId="3" xfId="0" applyFont="1" applyFill="1" applyBorder="1" applyAlignment="1">
      <alignment horizontal="center" vertical="center" wrapText="1"/>
    </xf>
    <xf numFmtId="0" fontId="94" fillId="3" borderId="10" xfId="0" applyFont="1" applyFill="1" applyBorder="1" applyAlignment="1">
      <alignment horizontal="center" vertical="center" wrapText="1"/>
    </xf>
    <xf numFmtId="0" fontId="94" fillId="3" borderId="4" xfId="0" applyFont="1" applyFill="1" applyBorder="1" applyAlignment="1">
      <alignment horizontal="center" vertical="center" wrapText="1"/>
    </xf>
    <xf numFmtId="0" fontId="94" fillId="3" borderId="17" xfId="0" applyFont="1" applyFill="1" applyBorder="1" applyAlignment="1">
      <alignment horizontal="center" vertical="center" wrapText="1"/>
    </xf>
    <xf numFmtId="0" fontId="94" fillId="3" borderId="14" xfId="0" applyFont="1" applyFill="1" applyBorder="1" applyAlignment="1">
      <alignment horizontal="center" vertical="center" wrapText="1"/>
    </xf>
    <xf numFmtId="0" fontId="94" fillId="3" borderId="8" xfId="0" applyFont="1" applyFill="1" applyBorder="1" applyAlignment="1">
      <alignment horizontal="center" vertical="center" wrapText="1"/>
    </xf>
    <xf numFmtId="0" fontId="94" fillId="3" borderId="15" xfId="0" applyFont="1" applyFill="1" applyBorder="1" applyAlignment="1">
      <alignment horizontal="center" vertical="center" wrapText="1"/>
    </xf>
    <xf numFmtId="0" fontId="94" fillId="3" borderId="12" xfId="0" applyFont="1" applyFill="1" applyBorder="1" applyAlignment="1">
      <alignment horizontal="center" vertical="center" wrapText="1"/>
    </xf>
    <xf numFmtId="0" fontId="94" fillId="3" borderId="13"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2" fillId="0" borderId="10" xfId="0" applyFont="1" applyFill="1" applyBorder="1" applyAlignment="1">
      <alignment horizontal="center" vertical="center" wrapText="1"/>
    </xf>
    <xf numFmtId="0" fontId="22" fillId="0" borderId="4" xfId="0" applyFont="1" applyFill="1" applyBorder="1" applyAlignment="1">
      <alignment horizontal="center" vertical="center" wrapText="1"/>
    </xf>
    <xf numFmtId="0" fontId="94" fillId="3" borderId="20" xfId="0" applyFont="1" applyFill="1" applyBorder="1" applyAlignment="1">
      <alignment horizontal="center" vertical="center" wrapText="1"/>
    </xf>
    <xf numFmtId="0" fontId="94" fillId="3" borderId="21" xfId="0" applyFont="1" applyFill="1" applyBorder="1" applyAlignment="1">
      <alignment horizontal="center" vertical="center" wrapText="1"/>
    </xf>
    <xf numFmtId="0" fontId="94" fillId="3" borderId="5" xfId="0" applyFont="1" applyFill="1" applyBorder="1" applyAlignment="1">
      <alignment horizontal="center" vertical="center" wrapText="1"/>
    </xf>
    <xf numFmtId="0" fontId="94" fillId="3" borderId="6" xfId="0" applyFont="1" applyFill="1" applyBorder="1" applyAlignment="1">
      <alignment horizontal="center" vertical="center" wrapText="1"/>
    </xf>
    <xf numFmtId="0" fontId="94" fillId="3" borderId="7" xfId="0" applyFont="1" applyFill="1" applyBorder="1" applyAlignment="1">
      <alignment horizontal="center" vertical="center" wrapText="1"/>
    </xf>
    <xf numFmtId="0" fontId="95" fillId="3" borderId="3" xfId="0" applyFont="1" applyFill="1" applyBorder="1" applyAlignment="1">
      <alignment horizontal="center" vertical="center" wrapText="1"/>
    </xf>
    <xf numFmtId="0" fontId="95" fillId="3" borderId="4" xfId="0" applyFont="1" applyFill="1" applyBorder="1" applyAlignment="1">
      <alignment horizontal="center" vertical="center" wrapText="1"/>
    </xf>
    <xf numFmtId="0" fontId="22" fillId="0" borderId="2" xfId="0" applyFont="1" applyFill="1" applyBorder="1" applyAlignment="1">
      <alignment horizontal="center" vertical="center" wrapText="1"/>
    </xf>
    <xf numFmtId="164" fontId="21" fillId="0" borderId="3" xfId="0" applyNumberFormat="1" applyFont="1" applyFill="1" applyBorder="1" applyAlignment="1">
      <alignment horizontal="center" vertical="center" wrapText="1"/>
    </xf>
    <xf numFmtId="164" fontId="21" fillId="0" borderId="10" xfId="0" applyNumberFormat="1" applyFont="1" applyFill="1" applyBorder="1" applyAlignment="1">
      <alignment horizontal="center" vertical="center" wrapText="1"/>
    </xf>
    <xf numFmtId="164" fontId="21" fillId="0" borderId="4" xfId="0" applyNumberFormat="1" applyFont="1" applyFill="1" applyBorder="1" applyAlignment="1">
      <alignment horizontal="center" vertical="center" wrapText="1"/>
    </xf>
    <xf numFmtId="2" fontId="21" fillId="0" borderId="3" xfId="0" applyNumberFormat="1" applyFont="1" applyFill="1" applyBorder="1" applyAlignment="1">
      <alignment horizontal="center" vertical="center" wrapText="1"/>
    </xf>
    <xf numFmtId="2" fontId="21" fillId="0" borderId="10" xfId="0" applyNumberFormat="1" applyFont="1" applyFill="1" applyBorder="1" applyAlignment="1">
      <alignment horizontal="center" vertical="center" wrapText="1"/>
    </xf>
    <xf numFmtId="2" fontId="21" fillId="0" borderId="4" xfId="0" applyNumberFormat="1" applyFont="1" applyFill="1" applyBorder="1" applyAlignment="1">
      <alignment horizontal="center" vertical="center" wrapText="1"/>
    </xf>
    <xf numFmtId="49" fontId="21" fillId="0" borderId="3" xfId="0" applyNumberFormat="1" applyFont="1" applyFill="1" applyBorder="1" applyAlignment="1">
      <alignment horizontal="center" vertical="center" wrapText="1"/>
    </xf>
    <xf numFmtId="49" fontId="21" fillId="0" borderId="10" xfId="0" applyNumberFormat="1" applyFont="1" applyFill="1" applyBorder="1" applyAlignment="1">
      <alignment horizontal="center" vertical="center" wrapText="1"/>
    </xf>
    <xf numFmtId="49" fontId="21" fillId="0" borderId="4" xfId="0" applyNumberFormat="1" applyFont="1" applyFill="1" applyBorder="1" applyAlignment="1">
      <alignment horizontal="center" vertical="center" wrapText="1"/>
    </xf>
    <xf numFmtId="0" fontId="1" fillId="0" borderId="0" xfId="0" applyFont="1" applyAlignment="1">
      <alignment horizontal="center" vertical="center"/>
    </xf>
    <xf numFmtId="0" fontId="17" fillId="0" borderId="14" xfId="0" applyFont="1" applyBorder="1" applyAlignment="1">
      <alignment horizontal="right" vertical="center" wrapText="1"/>
    </xf>
    <xf numFmtId="0" fontId="17" fillId="0" borderId="13" xfId="0" applyFont="1" applyBorder="1" applyAlignment="1">
      <alignment horizontal="right" vertical="center"/>
    </xf>
    <xf numFmtId="0" fontId="1" fillId="0" borderId="0" xfId="0" applyFont="1" applyAlignment="1">
      <alignment horizontal="center" vertical="top" wrapText="1"/>
    </xf>
    <xf numFmtId="0" fontId="7" fillId="2" borderId="2" xfId="0" applyFont="1" applyFill="1" applyBorder="1" applyAlignment="1">
      <alignment horizontal="center" vertical="center" wrapText="1"/>
    </xf>
    <xf numFmtId="0" fontId="7" fillId="10" borderId="2" xfId="0" applyFont="1" applyFill="1" applyBorder="1" applyAlignment="1">
      <alignment horizontal="center" vertical="center"/>
    </xf>
    <xf numFmtId="0" fontId="103" fillId="2" borderId="2" xfId="0" applyFont="1" applyFill="1" applyBorder="1" applyAlignment="1">
      <alignment horizontal="center" vertical="center" wrapText="1"/>
    </xf>
    <xf numFmtId="0" fontId="25" fillId="8" borderId="2" xfId="0" applyFont="1" applyFill="1" applyBorder="1" applyAlignment="1">
      <alignment horizontal="center" vertical="center" wrapText="1"/>
    </xf>
    <xf numFmtId="0" fontId="104" fillId="2" borderId="2" xfId="0" applyFont="1" applyFill="1" applyBorder="1" applyAlignment="1">
      <alignment horizontal="center" vertical="center" wrapText="1"/>
    </xf>
    <xf numFmtId="0" fontId="25" fillId="2" borderId="2" xfId="0" applyFont="1" applyFill="1" applyBorder="1" applyAlignment="1">
      <alignment horizontal="center" vertical="center" wrapText="1"/>
    </xf>
    <xf numFmtId="0" fontId="25" fillId="3" borderId="4" xfId="0" applyFont="1" applyFill="1" applyBorder="1" applyAlignment="1">
      <alignment horizontal="justify" vertical="center" wrapText="1"/>
    </xf>
    <xf numFmtId="0" fontId="25" fillId="3" borderId="4" xfId="0" applyFont="1" applyFill="1" applyBorder="1" applyAlignment="1">
      <alignment vertical="center" wrapText="1"/>
    </xf>
    <xf numFmtId="0" fontId="25" fillId="3" borderId="12" xfId="0" applyFont="1" applyFill="1" applyBorder="1" applyAlignment="1">
      <alignment vertical="center" wrapText="1"/>
    </xf>
    <xf numFmtId="0" fontId="25" fillId="3" borderId="11" xfId="0" applyFont="1" applyFill="1" applyBorder="1" applyAlignment="1">
      <alignment vertical="center" wrapText="1"/>
    </xf>
    <xf numFmtId="0" fontId="25" fillId="3" borderId="4" xfId="0" applyFont="1" applyFill="1" applyBorder="1" applyAlignment="1">
      <alignment vertical="center" wrapText="1"/>
    </xf>
    <xf numFmtId="0" fontId="25" fillId="0" borderId="2" xfId="0" applyNumberFormat="1" applyFont="1" applyBorder="1" applyAlignment="1">
      <alignment horizontal="justify" vertical="center" wrapText="1"/>
    </xf>
    <xf numFmtId="0" fontId="25" fillId="0" borderId="2" xfId="0" applyFont="1" applyBorder="1" applyAlignment="1">
      <alignment vertical="center" wrapText="1"/>
    </xf>
    <xf numFmtId="0" fontId="25" fillId="0" borderId="2" xfId="0" applyFont="1" applyBorder="1" applyAlignment="1">
      <alignment vertical="center" wrapText="1"/>
    </xf>
    <xf numFmtId="0" fontId="9" fillId="0" borderId="2" xfId="0" applyFont="1" applyBorder="1"/>
    <xf numFmtId="0" fontId="7" fillId="0" borderId="2" xfId="0" applyFont="1" applyBorder="1" applyAlignment="1">
      <alignment horizontal="center" vertical="center"/>
    </xf>
    <xf numFmtId="164" fontId="7" fillId="0" borderId="0" xfId="0" applyNumberFormat="1" applyFont="1" applyFill="1" applyAlignment="1">
      <alignment horizontal="center" vertical="center"/>
    </xf>
    <xf numFmtId="0" fontId="15" fillId="0" borderId="2" xfId="0" applyFont="1" applyBorder="1" applyAlignment="1">
      <alignment vertical="center" wrapText="1"/>
    </xf>
    <xf numFmtId="0" fontId="15" fillId="0" borderId="2" xfId="0" applyFont="1" applyBorder="1" applyAlignment="1">
      <alignment horizontal="center" vertical="center" wrapText="1"/>
    </xf>
    <xf numFmtId="0" fontId="15" fillId="8" borderId="2" xfId="0" applyFont="1" applyFill="1" applyBorder="1" applyAlignment="1">
      <alignment vertical="center" wrapText="1"/>
    </xf>
    <xf numFmtId="3" fontId="7" fillId="0" borderId="2" xfId="0" applyNumberFormat="1" applyFont="1" applyBorder="1" applyAlignment="1">
      <alignment horizontal="center" vertical="center" wrapText="1"/>
    </xf>
    <xf numFmtId="166" fontId="7" fillId="0" borderId="2" xfId="0" applyNumberFormat="1" applyFont="1" applyFill="1" applyBorder="1" applyAlignment="1">
      <alignment horizontal="center" vertical="center" wrapText="1"/>
    </xf>
    <xf numFmtId="0" fontId="25" fillId="0" borderId="2" xfId="0" applyFont="1" applyBorder="1" applyAlignment="1">
      <alignment horizontal="justify" vertical="center" wrapText="1"/>
    </xf>
    <xf numFmtId="0" fontId="25" fillId="3" borderId="2" xfId="0" applyFont="1" applyFill="1" applyBorder="1" applyAlignment="1">
      <alignment horizontal="justify" vertical="center" wrapText="1"/>
    </xf>
    <xf numFmtId="0" fontId="25" fillId="3" borderId="2" xfId="0" applyFont="1" applyFill="1" applyBorder="1" applyAlignment="1">
      <alignment vertical="center" wrapText="1"/>
    </xf>
    <xf numFmtId="0" fontId="7" fillId="3" borderId="5" xfId="0" applyFont="1" applyFill="1" applyBorder="1" applyAlignment="1">
      <alignment vertical="center" wrapText="1"/>
    </xf>
    <xf numFmtId="0" fontId="7" fillId="3" borderId="6" xfId="0" applyFont="1" applyFill="1" applyBorder="1" applyAlignment="1">
      <alignment vertical="center" wrapText="1"/>
    </xf>
    <xf numFmtId="0" fontId="7" fillId="3" borderId="2" xfId="0" applyFont="1" applyFill="1" applyBorder="1" applyAlignment="1">
      <alignment vertical="center" wrapText="1"/>
    </xf>
    <xf numFmtId="0" fontId="25" fillId="0" borderId="5" xfId="0" applyFont="1" applyBorder="1" applyAlignment="1">
      <alignment vertical="center"/>
    </xf>
    <xf numFmtId="0" fontId="25" fillId="0" borderId="6" xfId="0" applyFont="1" applyBorder="1" applyAlignment="1">
      <alignment vertical="center"/>
    </xf>
    <xf numFmtId="0" fontId="9" fillId="0" borderId="2" xfId="0" applyFont="1" applyFill="1" applyBorder="1"/>
    <xf numFmtId="0" fontId="7" fillId="0" borderId="3" xfId="0" applyFont="1" applyBorder="1" applyAlignment="1">
      <alignment vertical="center" wrapText="1"/>
    </xf>
    <xf numFmtId="165" fontId="7" fillId="0" borderId="0" xfId="0" applyNumberFormat="1" applyFont="1" applyAlignment="1">
      <alignment horizontal="center" vertical="center"/>
    </xf>
    <xf numFmtId="0" fontId="15" fillId="0" borderId="2" xfId="0" applyFont="1" applyFill="1" applyBorder="1" applyAlignment="1">
      <alignment vertical="center" wrapText="1"/>
    </xf>
    <xf numFmtId="164" fontId="15" fillId="0" borderId="2" xfId="0" applyNumberFormat="1" applyFont="1" applyFill="1" applyBorder="1" applyAlignment="1">
      <alignment horizontal="center" vertical="center" wrapText="1"/>
    </xf>
    <xf numFmtId="0" fontId="7" fillId="3" borderId="5" xfId="0" applyFont="1" applyFill="1" applyBorder="1" applyAlignment="1">
      <alignment vertical="center"/>
    </xf>
    <xf numFmtId="0" fontId="7" fillId="3" borderId="6" xfId="0" applyFont="1" applyFill="1" applyBorder="1" applyAlignment="1">
      <alignment vertical="center"/>
    </xf>
    <xf numFmtId="0" fontId="25" fillId="0" borderId="7" xfId="0" applyFont="1" applyBorder="1" applyAlignment="1">
      <alignment vertical="center"/>
    </xf>
    <xf numFmtId="0" fontId="15" fillId="14" borderId="2" xfId="0" applyFont="1" applyFill="1" applyBorder="1" applyAlignment="1">
      <alignment vertical="center" wrapText="1"/>
    </xf>
    <xf numFmtId="0" fontId="7" fillId="0" borderId="2" xfId="0" applyFont="1" applyBorder="1" applyAlignment="1">
      <alignment horizontal="justify" vertical="center" wrapText="1"/>
    </xf>
    <xf numFmtId="1" fontId="7" fillId="0" borderId="2" xfId="0" applyNumberFormat="1" applyFont="1" applyBorder="1" applyAlignment="1">
      <alignment horizontal="center" vertical="center" wrapText="1"/>
    </xf>
    <xf numFmtId="0" fontId="25" fillId="9" borderId="2" xfId="0" applyFont="1" applyFill="1" applyBorder="1" applyAlignment="1">
      <alignment horizontal="justify" vertical="center" wrapText="1"/>
    </xf>
    <xf numFmtId="0" fontId="25" fillId="9" borderId="2" xfId="0" applyFont="1" applyFill="1" applyBorder="1" applyAlignment="1">
      <alignment vertical="center" wrapText="1"/>
    </xf>
    <xf numFmtId="0" fontId="7" fillId="9" borderId="5" xfId="0" applyFont="1" applyFill="1" applyBorder="1" applyAlignment="1">
      <alignment vertical="center" wrapText="1"/>
    </xf>
    <xf numFmtId="0" fontId="7" fillId="9" borderId="6" xfId="0" applyFont="1" applyFill="1" applyBorder="1" applyAlignment="1">
      <alignment vertical="center" wrapText="1"/>
    </xf>
    <xf numFmtId="0" fontId="7" fillId="9" borderId="2" xfId="0" applyFont="1" applyFill="1" applyBorder="1" applyAlignment="1">
      <alignment vertical="center" wrapText="1"/>
    </xf>
    <xf numFmtId="2" fontId="7" fillId="0" borderId="2" xfId="0" applyNumberFormat="1" applyFont="1" applyFill="1" applyBorder="1" applyAlignment="1">
      <alignment vertical="center" wrapText="1"/>
    </xf>
    <xf numFmtId="0" fontId="21" fillId="0" borderId="0" xfId="0" applyFont="1" applyFill="1" applyAlignment="1">
      <alignment horizontal="right" vertical="center" wrapText="1"/>
    </xf>
    <xf numFmtId="0" fontId="94" fillId="0" borderId="0" xfId="0" applyFont="1" applyAlignment="1">
      <alignment horizontal="center" vertical="center" wrapText="1"/>
    </xf>
  </cellXfs>
  <cellStyles count="11">
    <cellStyle name="Гиперссылка" xfId="1" builtinId="8"/>
    <cellStyle name="Денежный" xfId="3" builtinId="4"/>
    <cellStyle name="Денежный 2" xfId="4"/>
    <cellStyle name="Денежный 2 2" xfId="8"/>
    <cellStyle name="Денежный 3" xfId="5"/>
    <cellStyle name="Денежный 3 2" xfId="9"/>
    <cellStyle name="Денежный 4" xfId="7"/>
    <cellStyle name="Обычный" xfId="0" builtinId="0"/>
    <cellStyle name="Обычный 2 2 2" xfId="10"/>
    <cellStyle name="Процентный" xfId="2" builtinId="5"/>
    <cellStyle name="Финансовый" xfId="6" builtinId="3"/>
  </cellStyles>
  <dxfs count="2737">
    <dxf>
      <fill>
        <patternFill>
          <bgColor theme="7" tint="0.59996337778862885"/>
        </patternFill>
      </fill>
    </dxf>
    <dxf>
      <fill>
        <patternFill>
          <bgColor theme="6" tint="0.39994506668294322"/>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rgb="FFFF00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ont>
        <b/>
        <i val="0"/>
      </font>
      <fill>
        <patternFill>
          <bgColor theme="9" tint="0.39994506668294322"/>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ont>
        <b/>
        <i val="0"/>
      </font>
      <fill>
        <patternFill>
          <bgColor theme="9" tint="0.39994506668294322"/>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theme="6" tint="0.59996337778862885"/>
        </patternFill>
      </fill>
    </dxf>
    <dxf>
      <fill>
        <patternFill>
          <bgColor rgb="FFFF0000"/>
        </patternFill>
      </fill>
    </dxf>
    <dxf>
      <font>
        <b/>
        <i val="0"/>
      </font>
      <fill>
        <patternFill>
          <bgColor theme="0" tint="-0.14996795556505021"/>
        </patternFill>
      </fill>
    </dxf>
    <dxf>
      <font>
        <b/>
        <i val="0"/>
      </font>
      <fill>
        <patternFill>
          <bgColor theme="0" tint="-0.14996795556505021"/>
        </patternFill>
      </fill>
    </dxf>
    <dxf>
      <fill>
        <patternFill>
          <bgColor rgb="FFFFFF00"/>
        </patternFill>
      </fill>
    </dxf>
    <dxf>
      <fill>
        <patternFill>
          <bgColor theme="0" tint="-0.14996795556505021"/>
        </patternFill>
      </fill>
    </dxf>
    <dxf>
      <fill>
        <patternFill>
          <bgColor theme="0" tint="-0.14996795556505021"/>
        </patternFill>
      </fill>
    </dxf>
    <dxf>
      <fill>
        <patternFill>
          <bgColor rgb="FFFF0000"/>
        </patternFill>
      </fill>
    </dxf>
  </dxfs>
  <tableStyles count="0" defaultTableStyle="TableStyleMedium2" defaultPivotStyle="PivotStyleMedium9"/>
  <colors>
    <mruColors>
      <color rgb="FFFFFFCC"/>
      <color rgb="FFCCFF33"/>
      <color rgb="FFFFCCFF"/>
      <color rgb="FFCCFF99"/>
      <color rgb="FF9999FF"/>
      <color rgb="FF99FF66"/>
      <color rgb="FFFFFF99"/>
      <color rgb="FF00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 Type="http://schemas.openxmlformats.org/officeDocument/2006/relationships/worksheet" Target="worksheets/sheet3.xml"/><Relationship Id="rId21" Type="http://schemas.openxmlformats.org/officeDocument/2006/relationships/externalLink" Target="externalLinks/externalLink9.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1061;&#1088;&#1072;&#1085;&#1080;&#1083;&#1080;&#1097;&#1077;\&#1059;&#1069;&#1056;\&#1054;&#1073;&#1097;&#1072;&#1103;%20&#1087;&#1072;&#1087;&#1082;&#1072;\76_&#1057;&#1090;&#1088;&#1072;&#1090;&#1077;&#1075;&#1080;&#1095;&#1077;&#1089;&#1082;&#1086;&#1077;%20&#1087;&#1083;&#1072;&#1085;&#1080;&#1088;&#1086;&#1074;&#1072;&#1085;&#1080;&#1077;\!_&#1055;&#1051;&#1040;&#1053;%20&#1052;&#1045;&#1056;&#1054;&#1055;&#1056;&#1048;&#1071;&#1058;&#1048;&#1049;\&#1050;&#1086;&#1088;&#1088;&#1077;&#1082;&#1090;&#1080;&#1088;&#1086;&#1074;&#1082;&#1080;%20&#1055;&#1083;&#1072;&#1085;&#1072;%20&#1084;&#1077;&#1088;&#1086;&#1087;&#1088;&#1080;&#1103;&#1090;&#1080;&#1081;\&#1050;&#1086;&#1088;&#1088;&#1077;&#1082;&#1090;&#1080;&#1088;&#1086;&#1074;&#1082;&#1072;%202022\&#1047;&#1072;&#1087;&#1088;&#1086;&#1089;&#1099;%20&#1082;&#1086;&#1086;&#1088;&#1076;&#1080;&#1085;&#1072;&#1090;&#1086;&#1088;&#1072;&#1084;\&#1054;&#1090;&#1074;&#1077;&#1090;&#1099;\&#1059;&#1048;&#1056;&#1080;&#1055;\&#1059;&#1048;&#1056;&#1080;&#1055;%2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k.kazymova\Documents\&#1047;&#1072;&#1087;&#1088;&#1086;&#1089;&#1099;%20&#1082;&#1086;&#1086;&#1088;&#1076;&#1080;&#1085;&#1072;&#1090;&#1086;&#1088;&#1072;&#1084;\&#1054;&#1090;&#1074;&#1077;&#1090;&#1099;%20&#1086;&#1090;%20&#1082;&#1086;&#1086;&#1088;&#1076;&#1080;&#1085;&#1072;&#1090;&#1086;&#1088;&#1086;&#1074;\&#1050;&#1057;&#1059;\&#1050;&#1057;&#1059;_&#1087;&#1083;&#1072;&#1085;%20&#1084;&#1077;&#1088;&#1086;&#1087;&#1088;&#1080;&#1103;&#1090;&#1080;&#1081;%20&#1057;&#1069;&#105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61;&#1088;&#1072;&#1085;&#1080;&#1083;&#1080;&#1097;&#1077;\&#1059;&#1069;&#1056;\&#1054;&#1073;&#1097;&#1072;&#1103;%20&#1087;&#1072;&#1087;&#1082;&#1072;\76_&#1057;&#1090;&#1088;&#1072;&#1090;&#1077;&#1075;&#1080;&#1095;&#1077;&#1089;&#1082;&#1086;&#1077;%20&#1087;&#1083;&#1072;&#1085;&#1080;&#1088;&#1086;&#1074;&#1072;&#1085;&#1080;&#1077;\!_&#1055;&#1051;&#1040;&#1053;%20&#1052;&#1045;&#1056;&#1054;&#1055;&#1056;&#1048;&#1071;&#1058;&#1048;&#1049;\&#1050;&#1086;&#1088;&#1088;&#1077;&#1082;&#1090;&#1080;&#1088;&#1086;&#1074;&#1082;&#1080;%20&#1055;&#1083;&#1072;&#1085;&#1072;%20&#1084;&#1077;&#1088;&#1086;&#1087;&#1088;&#1080;&#1103;&#1090;&#1080;&#1081;\&#1050;&#1086;&#1088;&#1088;&#1077;&#1082;&#1090;&#1080;&#1088;&#1086;&#1074;&#1082;&#1072;%202022\&#1047;&#1072;&#1087;&#1088;&#1086;&#1089;&#1099;%20&#1082;&#1086;&#1086;&#1088;&#1076;&#1080;&#1085;&#1072;&#1090;&#1086;&#1088;&#1072;&#1084;\&#1054;&#1090;&#1074;&#1077;&#1090;&#1099;\&#1054;&#1052;&#1054;\&#1054;&#1052;&#105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1061;&#1088;&#1072;&#1085;&#1080;&#1083;&#1080;&#1097;&#1077;\&#1059;&#1069;&#1056;\&#1054;&#1073;&#1097;&#1072;&#1103;%20&#1087;&#1072;&#1087;&#1082;&#1072;\76_&#1057;&#1090;&#1088;&#1072;&#1090;&#1077;&#1075;&#1080;&#1095;&#1077;&#1089;&#1082;&#1086;&#1077;%20&#1087;&#1083;&#1072;&#1085;&#1080;&#1088;&#1086;&#1074;&#1072;&#1085;&#1080;&#1077;\!_&#1055;&#1051;&#1040;&#1053;%20&#1052;&#1045;&#1056;&#1054;&#1055;&#1056;&#1048;&#1071;&#1058;&#1048;&#1049;\&#1050;&#1086;&#1088;&#1088;&#1077;&#1082;&#1090;&#1080;&#1088;&#1086;&#1074;&#1082;&#1080;%20&#1055;&#1083;&#1072;&#1085;&#1072;%20&#1084;&#1077;&#1088;&#1086;&#1087;&#1088;&#1080;&#1103;&#1090;&#1080;&#1081;\&#1050;&#1086;&#1088;&#1088;&#1077;&#1082;&#1090;&#1080;&#1088;&#1086;&#1074;&#1082;&#1072;%202022\&#1047;&#1072;&#1087;&#1088;&#1086;&#1089;&#1099;%20&#1082;&#1086;&#1086;&#1088;&#1076;&#1080;&#1085;&#1072;&#1090;&#1086;&#1088;&#1072;&#1084;\&#1054;&#1090;&#1074;&#1077;&#1090;&#1099;\&#1052;&#1059;&#1050;\&#1052;&#1059;&#105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1061;&#1088;&#1072;&#1085;&#1080;&#1083;&#1080;&#1097;&#1077;\&#1059;&#1069;&#1056;\&#1054;&#1073;&#1097;&#1072;&#1103;%20&#1087;&#1072;&#1087;&#1082;&#1072;\76_&#1057;&#1090;&#1088;&#1072;&#1090;&#1077;&#1075;&#1080;&#1095;&#1077;&#1089;&#1082;&#1086;&#1077;%20&#1087;&#1083;&#1072;&#1085;&#1080;&#1088;&#1086;&#1074;&#1072;&#1085;&#1080;&#1077;\!_&#1055;&#1051;&#1040;&#1053;%20&#1052;&#1045;&#1056;&#1054;&#1055;&#1056;&#1048;&#1071;&#1058;&#1048;&#1049;\&#1050;&#1086;&#1088;&#1088;&#1077;&#1082;&#1090;&#1080;&#1088;&#1086;&#1074;&#1082;&#1080;%20&#1055;&#1083;&#1072;&#1085;&#1072;%20&#1084;&#1077;&#1088;&#1086;&#1087;&#1088;&#1080;&#1103;&#1090;&#1080;&#1081;\&#1050;&#1086;&#1088;&#1088;&#1077;&#1082;&#1090;&#1080;&#1088;&#1086;&#1074;&#1082;&#1072;%202022\&#1047;&#1072;&#1087;&#1088;&#1086;&#1089;&#1099;%20&#1082;&#1086;&#1086;&#1088;&#1076;&#1080;&#1085;&#1072;&#1090;&#1086;&#1088;&#1072;&#1084;\&#1054;&#1090;&#1074;&#1077;&#1090;&#1099;\&#1052;&#1086;&#1073;&#1059;\&#1052;&#1086;&#1073;&#105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1061;&#1088;&#1072;&#1085;&#1080;&#1083;&#1080;&#1097;&#1077;/&#1059;&#1069;&#1056;/&#1054;&#1073;&#1097;&#1072;&#1103;%20&#1087;&#1072;&#1087;&#1082;&#1072;/76_&#1057;&#1090;&#1088;&#1072;&#1090;&#1077;&#1075;&#1080;&#1095;&#1077;&#1089;&#1082;&#1086;&#1077;%20&#1087;&#1083;&#1072;&#1085;&#1080;&#1088;&#1086;&#1074;&#1072;&#1085;&#1080;&#1077;/!_&#1055;&#1051;&#1040;&#1053;%20&#1052;&#1045;&#1056;&#1054;&#1055;&#1056;&#1048;&#1071;&#1058;&#1048;&#1049;/&#1050;&#1086;&#1088;&#1088;&#1077;&#1082;&#1090;&#1080;&#1088;&#1086;&#1074;&#1082;&#1080;%20&#1055;&#1083;&#1072;&#1085;&#1072;%20&#1084;&#1077;&#1088;&#1086;&#1087;&#1088;&#1080;&#1103;&#1090;&#1080;&#1081;/&#1050;&#1086;&#1088;&#1088;&#1077;&#1082;&#1090;&#1080;&#1088;&#1086;&#1074;&#1082;&#1072;%202022/&#1047;&#1072;&#1087;&#1088;&#1086;&#1089;&#1099;%20&#1082;&#1086;&#1086;&#1088;&#1076;&#1080;&#1085;&#1072;&#1090;&#1086;&#1088;&#1072;&#1084;/&#1054;&#1090;&#1074;&#1077;&#1090;&#1099;/&#1040;&#1051;&#1056;&#1054;&#1057;&#1040;/&#1055;&#1088;&#1080;&#1083;&#1086;&#1078;&#1077;&#1085;&#1080;&#1077;%202%20-%20&#1048;&#1085;&#1074;&#1077;&#1089;&#1090;&#1087;&#1088;&#1086;&#1077;&#1082;&#1090;&#1099;,%20&#1089;&#1086;&#1079;&#1076;&#1072;&#1085;&#1080;&#1077;%20&#1088;&#1072;&#1073;&#1086;&#1095;&#1080;&#1093;%20&#1084;&#1077;&#1089;&#109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1061;&#1088;&#1072;&#1085;&#1080;&#1083;&#1080;&#1097;&#1077;\&#1059;&#1069;&#1056;\&#1054;&#1073;&#1097;&#1072;&#1103;%20&#1087;&#1072;&#1087;&#1082;&#1072;\76_&#1057;&#1090;&#1088;&#1072;&#1090;&#1077;&#1075;&#1080;&#1095;&#1077;&#1089;&#1082;&#1086;&#1077;%20&#1087;&#1083;&#1072;&#1085;&#1080;&#1088;&#1086;&#1074;&#1072;&#1085;&#1080;&#1077;\!_&#1055;&#1051;&#1040;&#1053;%20&#1052;&#1045;&#1056;&#1054;&#1055;&#1056;&#1048;&#1071;&#1058;&#1048;&#1049;\&#1050;&#1086;&#1088;&#1088;&#1077;&#1082;&#1090;&#1080;&#1088;&#1086;&#1074;&#1082;&#1080;%20&#1055;&#1083;&#1072;&#1085;&#1072;%20&#1084;&#1077;&#1088;&#1086;&#1087;&#1088;&#1080;&#1103;&#1090;&#1080;&#1081;\&#1050;&#1086;&#1088;&#1088;&#1077;&#1082;&#1090;&#1080;&#1088;&#1086;&#1074;&#1082;&#1072;%202022\&#1047;&#1072;&#1087;&#1088;&#1086;&#1089;&#1099;%20&#1082;&#1086;&#1086;&#1088;&#1076;&#1080;&#1085;&#1072;&#1090;&#1086;&#1088;&#1072;&#1084;\&#1054;&#1090;&#1074;&#1077;&#1090;&#1099;\&#1059;&#1057;&#1061;\&#1059;&#1057;&#106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1057;&#1058;&#1056;&#1040;&#1058;&#1045;&#1043;&#1048;&#1071;%202030\&#1057;&#1090;&#1088;&#1072;&#1090;&#1077;&#1075;&#1080;&#1103;%202022\&#1050;&#1057;&#1059;%20&#1057;&#1090;&#1088;&#1072;&#1090;&#1077;&#1075;&#1080;&#1103;%20&#1056;&#1072;&#1073;&#1086;&#1095;&#1072;&#1103;%20&#1074;&#1077;&#1088;&#1089;&#1080;&#1103;%20&#1055;&#1083;&#1072;&#1085;&#1072;%20&#1084;&#1077;&#1088;&#1086;&#1087;&#1088;&#1080;&#1103;&#1090;&#1080;&#1081;%20&#1082;&#1086;&#1088;&#1088;%20202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1061;&#1088;&#1072;&#1085;&#1080;&#1083;&#1080;&#1097;&#1077;\&#1059;&#1069;&#1056;\&#1054;&#1073;&#1097;&#1072;&#1103;%20&#1087;&#1072;&#1087;&#1082;&#1072;\76_&#1057;&#1090;&#1088;&#1072;&#1090;&#1077;&#1075;&#1080;&#1095;&#1077;&#1089;&#1082;&#1086;&#1077;%20&#1087;&#1083;&#1072;&#1085;&#1080;&#1088;&#1086;&#1074;&#1072;&#1085;&#1080;&#1077;\!_&#1055;&#1051;&#1040;&#1053;%20&#1052;&#1045;&#1056;&#1054;&#1055;&#1056;&#1048;&#1071;&#1058;&#1048;&#1049;\&#1050;&#1086;&#1088;&#1088;&#1077;&#1082;&#1090;&#1080;&#1088;&#1086;&#1074;&#1082;&#1080;%20&#1055;&#1083;&#1072;&#1085;&#1072;%20&#1084;&#1077;&#1088;&#1086;&#1087;&#1088;&#1080;&#1103;&#1090;&#1080;&#1081;\&#1056;&#1072;&#1073;&#1086;&#1095;&#1072;&#1103;%20&#1074;&#1077;&#1088;&#1089;&#1080;&#1103;%20&#1055;&#1083;&#1072;&#1085;&#1072;%20&#1084;&#1077;&#1088;&#1086;&#1087;&#1088;&#1080;&#1103;&#1090;&#1080;&#1081;%20&#1082;&#1086;&#1088;&#1088;%202022%20&#1076;&#1080;&#1089;&#1082;%20&#105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1061;&#1088;&#1072;&#1085;&#1080;&#1083;&#1080;&#1097;&#1077;\&#1059;&#1069;&#1056;\&#1054;&#1073;&#1097;&#1072;&#1103;%20&#1087;&#1072;&#1087;&#1082;&#1072;\76_&#1057;&#1090;&#1088;&#1072;&#1090;&#1077;&#1075;&#1080;&#1095;&#1077;&#1089;&#1082;&#1086;&#1077;%20&#1087;&#1083;&#1072;&#1085;&#1080;&#1088;&#1086;&#1074;&#1072;&#1085;&#1080;&#1077;\!_&#1055;&#1051;&#1040;&#1053;%20&#1052;&#1045;&#1056;&#1054;&#1055;&#1056;&#1048;&#1071;&#1058;&#1048;&#1049;\&#1050;&#1086;&#1088;&#1088;&#1077;&#1082;&#1090;&#1080;&#1088;&#1086;&#1074;&#1082;&#1080;%20&#1055;&#1083;&#1072;&#1085;&#1072;%20&#1084;&#1077;&#1088;&#1086;&#1087;&#1088;&#1080;&#1103;&#1090;&#1080;&#1081;\&#1050;&#1086;&#1088;&#1088;&#1077;&#1082;&#1090;&#1080;&#1088;&#1086;&#1074;&#1082;&#1072;%202022\&#1047;&#1072;&#1087;&#1088;&#1086;&#1089;&#1099;%20&#1082;&#1086;&#1086;&#1088;&#1076;&#1080;&#1085;&#1072;&#1090;&#1086;&#1088;&#1072;&#1084;\&#1054;&#1090;&#1074;&#1077;&#1090;&#1099;\&#1052;&#1056;&#1059;&#1054;\&#1054;&#1090;&#1095;&#1077;&#1090;%20&#1055;&#1083;&#1072;&#1085;&#1072;%20&#1084;&#1077;&#1088;&#1086;&#1087;&#1088;&#1080;&#1103;&#1090;&#1080;&#1081;%20&#1057;&#1069;&#1056;%20&#1079;&#1072;%202021%20&#1075;&#1086;&#1076;%20&#1052;&#1056;&#1059;&#1054;.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1057;&#1058;&#1056;&#1040;&#1058;&#1045;&#1043;&#1048;&#1071;%202030\&#1089;&#1090;&#1088;&#1072;&#1090;&#1077;&#1075;&#1080;&#1103;\&#1055;&#1088;&#1080;&#1083;&#1086;&#1078;&#1077;&#1085;&#1080;&#1077;%20&#1082;%20&#1074;&#1093;%20&#8470;%20425%20&#1086;&#1090;%2016.02.2023\&#1056;&#1072;&#1073;&#1086;&#1095;&#1072;&#1103;%20&#1074;&#1077;&#1088;&#1089;&#1080;&#1103;%20&#1055;&#1083;&#1072;&#1085;%20&#1084;&#1077;&#1088;&#1086;&#1087;&#1088;&#1080;&#1103;&#1090;&#1080;&#1081;_&#1082;&#1086;&#1088;&#1088;&#1077;&#1082;&#1090;&#1080;&#1088;&#1086;&#1074;&#1082;&#1072;%202023.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1057;&#1058;&#1056;&#1040;&#1058;&#1045;&#1043;&#1048;&#1071;%202030\&#1089;&#1090;&#1088;&#1072;&#1090;&#1077;&#1075;&#1080;&#1103;%202023\&#1055;&#1088;&#1080;&#1083;&#1086;&#1078;&#1077;&#1085;&#1080;&#1077;%20&#1082;%20&#1074;&#1093;%20&#8470;%20425%20&#1086;&#1090;%2016.02.2023\&#1056;&#1072;&#1073;&#1086;&#1095;&#1072;&#1103;%20&#1074;&#1077;&#1088;&#1089;&#1080;&#1103;%20&#1055;&#1083;&#1072;&#1085;%20&#1084;&#1077;&#1088;&#1086;&#1087;&#1088;&#1080;&#1103;&#1090;&#1080;&#1081;_&#1082;&#1086;&#1088;&#1088;&#1077;&#1082;&#1090;&#1080;&#1088;&#1086;&#1074;&#1082;&#1072;%202023.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k.kazymova\Documents\&#1047;&#1072;&#1087;&#1088;&#1086;&#1089;&#1099;%20&#1082;&#1086;&#1086;&#1088;&#1076;&#1080;&#1085;&#1072;&#1090;&#1086;&#1088;&#1072;&#1084;\&#1054;&#1090;&#1074;&#1077;&#1090;&#1099;%20&#1086;&#1090;%20&#1082;&#1086;&#1086;&#1088;&#1076;&#1080;&#1085;&#1072;&#1090;&#1086;&#1088;&#1086;&#1074;\&#1052;&#1056;&#1059;&#1054;\&#1056;&#1072;&#1073;&#1086;&#1095;&#1072;&#1103;%20&#1074;&#1077;&#1088;&#1089;&#1080;&#1103;%20&#1055;&#1083;&#1072;&#1085;%20&#1084;&#1077;&#1088;&#1086;&#1087;&#1088;&#1080;&#1103;&#1090;&#1080;&#1081;_&#1082;&#1086;&#1088;&#1088;&#1077;&#1082;&#1090;&#1080;&#1088;&#1086;&#1074;&#1082;&#1072;%202023!.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1061;&#1088;&#1072;&#1085;&#1080;&#1083;&#1080;&#1097;&#1077;\&#1059;&#1069;&#1056;\&#1054;&#1073;&#1097;&#1072;&#1103;%20&#1087;&#1072;&#1087;&#1082;&#1072;\76_&#1057;&#1090;&#1088;&#1072;&#1090;&#1077;&#1075;&#1080;&#1095;&#1077;&#1089;&#1082;&#1086;&#1077;%20&#1087;&#1083;&#1072;&#1085;&#1080;&#1088;&#1086;&#1074;&#1072;&#1085;&#1080;&#1077;\!_&#1055;&#1051;&#1040;&#1053;%20&#1052;&#1045;&#1056;&#1054;&#1055;&#1056;&#1048;&#1071;&#1058;&#1048;&#1049;\&#1050;&#1086;&#1088;&#1088;&#1077;&#1082;&#1090;&#1080;&#1088;&#1086;&#1074;&#1082;&#1080;%20&#1055;&#1083;&#1072;&#1085;&#1072;%20&#1084;&#1077;&#1088;&#1086;&#1087;&#1088;&#1080;&#1103;&#1090;&#1080;&#1081;\&#1050;&#1086;&#1088;&#1088;&#1077;&#1082;&#1090;&#1080;&#1088;&#1086;&#1074;&#1082;&#1072;%202023\&#1050;&#1086;&#1087;&#1080;&#1103;%20&#1056;&#1072;&#1073;&#1086;&#1095;&#1072;&#1103;%20&#1074;&#1077;&#1088;&#1089;&#1080;&#1103;%20&#1055;&#1083;&#1072;&#1085;%20&#1084;&#1077;&#1088;&#1086;&#1087;&#1088;&#1080;&#1103;&#1090;&#1080;&#1081;_&#1082;&#1086;&#1088;&#1088;&#1077;&#1082;&#1090;&#1080;&#1088;&#1086;&#1074;&#1082;&#1072;%202023.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k.kazymova\Desktop\&#1056;&#1072;&#1073;&#1086;&#1095;&#1072;&#1103;%20&#1074;&#1077;&#1088;&#1089;&#1080;&#1103;%20&#1055;&#1083;&#1072;&#1085;&#1072;%20&#1084;&#1077;&#1088;&#1086;&#1087;&#1088;&#1080;&#1103;&#1090;&#1080;&#1081;%20&#1082;&#1086;&#1088;&#1088;%202022%20%20&#1089;%20&#1079;&#1072;&#1084;&#1077;&#1095;.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1061;&#1088;&#1072;&#1085;&#1080;&#1083;&#1080;&#1097;&#1077;\&#1059;&#1069;&#1056;\&#1054;&#1073;&#1097;&#1072;&#1103;%20&#1087;&#1072;&#1087;&#1082;&#1072;\76_&#1057;&#1090;&#1088;&#1072;&#1090;&#1077;&#1075;&#1080;&#1095;&#1077;&#1089;&#1082;&#1086;&#1077;%20&#1087;&#1083;&#1072;&#1085;&#1080;&#1088;&#1086;&#1074;&#1072;&#1085;&#1080;&#1077;\!_&#1055;&#1051;&#1040;&#1053;%20&#1052;&#1045;&#1056;&#1054;&#1055;&#1056;&#1048;&#1071;&#1058;&#1048;&#1049;\&#1050;&#1086;&#1088;&#1088;&#1077;&#1082;&#1090;&#1080;&#1088;&#1086;&#1074;&#1082;&#1080;%20&#1055;&#1083;&#1072;&#1085;&#1072;%20&#1084;&#1077;&#1088;&#1086;&#1087;&#1088;&#1080;&#1103;&#1090;&#1080;&#1081;\&#1050;&#1086;&#1088;&#1088;&#1077;&#1082;&#1090;&#1080;&#1088;%202021\&#1055;&#1083;&#1072;&#1085;%20&#1084;&#1077;&#1088;&#1086;&#1087;&#1088;&#1080;&#1103;&#1090;&#1080;&#1081;%20-%20&#1072;&#1082;&#1090;&#1091;&#1072;&#1083;&#1100;&#1085;&#1072;&#1103;%20&#1088;&#1077;&#107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 val="1_Индикаторы"/>
      <sheetName val="5_Проекты приоритет (2)"/>
      <sheetName val="5_Индикаторы (отчет)"/>
      <sheetName val="2_Мероприятия"/>
      <sheetName val=" 5_Мероприятия (отчет)"/>
      <sheetName val="Сопостав.цены"/>
    </sheetNames>
    <sheetDataSet>
      <sheetData sheetId="0" refreshError="1"/>
      <sheetData sheetId="1"/>
      <sheetData sheetId="2"/>
      <sheetData sheetId="3"/>
      <sheetData sheetId="4"/>
      <sheetData sheetId="5"/>
      <sheetData sheetId="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Индикаторы"/>
      <sheetName val="5_Проекты приоритет (2)"/>
      <sheetName val="5_Индикаторы (отчет)"/>
      <sheetName val="2_Мероприятия"/>
      <sheetName val=" 5_Мероприятия (отчет)"/>
      <sheetName val="Сопостав.цены"/>
      <sheetName val="Статусы"/>
    </sheetNames>
    <sheetDataSet>
      <sheetData sheetId="0"/>
      <sheetData sheetId="1"/>
      <sheetData sheetId="2"/>
      <sheetData sheetId="3"/>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атусы"/>
    </sheetNames>
    <sheetDataSet>
      <sheetData sheetId="0"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tabSelected="1" view="pageBreakPreview" zoomScale="60" zoomScaleNormal="100" workbookViewId="0">
      <selection activeCell="E21" sqref="E21"/>
    </sheetView>
  </sheetViews>
  <sheetFormatPr defaultRowHeight="14.25" x14ac:dyDescent="0.45"/>
  <sheetData>
    <row r="1" spans="1:9" ht="17.649999999999999" x14ac:dyDescent="0.45">
      <c r="A1" s="493"/>
      <c r="I1" s="494" t="s">
        <v>2543</v>
      </c>
    </row>
    <row r="2" spans="1:9" ht="15.4" x14ac:dyDescent="0.45">
      <c r="I2" s="495" t="s">
        <v>2544</v>
      </c>
    </row>
    <row r="16" spans="1:9" ht="19.899999999999999" x14ac:dyDescent="0.45">
      <c r="A16" s="726" t="s">
        <v>2545</v>
      </c>
      <c r="B16" s="726"/>
      <c r="C16" s="726"/>
      <c r="D16" s="726"/>
      <c r="E16" s="726"/>
      <c r="F16" s="726"/>
      <c r="G16" s="726"/>
      <c r="H16" s="726"/>
      <c r="I16" s="726"/>
    </row>
    <row r="17" spans="1:9" ht="84.75" customHeight="1" x14ac:dyDescent="0.45">
      <c r="A17" s="727" t="s">
        <v>2546</v>
      </c>
      <c r="B17" s="727"/>
      <c r="C17" s="727"/>
      <c r="D17" s="727"/>
      <c r="E17" s="727"/>
      <c r="F17" s="727"/>
      <c r="G17" s="727"/>
      <c r="H17" s="727"/>
      <c r="I17" s="727"/>
    </row>
    <row r="19" spans="1:9" ht="51" customHeight="1" x14ac:dyDescent="0.45">
      <c r="A19" s="728" t="s">
        <v>2775</v>
      </c>
      <c r="B19" s="728"/>
      <c r="C19" s="728"/>
      <c r="D19" s="728"/>
      <c r="E19" s="728"/>
      <c r="F19" s="728"/>
      <c r="G19" s="728"/>
      <c r="H19" s="728"/>
      <c r="I19" s="728"/>
    </row>
  </sheetData>
  <mergeCells count="3">
    <mergeCell ref="A16:I16"/>
    <mergeCell ref="A17:I17"/>
    <mergeCell ref="A19:I19"/>
  </mergeCells>
  <pageMargins left="0.9055118110236221" right="0.70866141732283472" top="0.74803149606299213" bottom="0.74803149606299213" header="0.31496062992125984" footer="0.31496062992125984"/>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
  <sheetViews>
    <sheetView view="pageBreakPreview" zoomScale="60" zoomScaleNormal="100" workbookViewId="0">
      <selection activeCell="F43" sqref="F43"/>
    </sheetView>
  </sheetViews>
  <sheetFormatPr defaultColWidth="9.1328125" defaultRowHeight="17.649999999999999" x14ac:dyDescent="0.5"/>
  <cols>
    <col min="1" max="1" width="3.265625" style="496" bestFit="1" customWidth="1"/>
    <col min="2" max="7" width="9.1328125" style="496"/>
    <col min="8" max="8" width="14.3984375" style="496" customWidth="1"/>
    <col min="9" max="16384" width="9.1328125" style="496"/>
  </cols>
  <sheetData>
    <row r="1" spans="1:9" x14ac:dyDescent="0.5">
      <c r="A1" s="730" t="s">
        <v>2547</v>
      </c>
      <c r="B1" s="730"/>
      <c r="C1" s="730"/>
      <c r="D1" s="730"/>
      <c r="E1" s="730"/>
      <c r="F1" s="730"/>
      <c r="G1" s="730"/>
      <c r="H1" s="730"/>
      <c r="I1" s="730"/>
    </row>
    <row r="2" spans="1:9" x14ac:dyDescent="0.5">
      <c r="A2" s="497"/>
      <c r="B2" s="497"/>
      <c r="C2" s="497"/>
      <c r="D2" s="497"/>
      <c r="E2" s="497"/>
      <c r="F2" s="497"/>
      <c r="G2" s="497"/>
      <c r="H2" s="497"/>
      <c r="I2" s="497"/>
    </row>
    <row r="4" spans="1:9" ht="57" customHeight="1" x14ac:dyDescent="0.5">
      <c r="A4" s="498" t="s">
        <v>2548</v>
      </c>
      <c r="B4" s="731" t="s">
        <v>2549</v>
      </c>
      <c r="C4" s="731"/>
      <c r="D4" s="731"/>
      <c r="E4" s="731"/>
      <c r="F4" s="731"/>
      <c r="G4" s="731"/>
      <c r="H4" s="731"/>
      <c r="I4" s="499"/>
    </row>
    <row r="5" spans="1:9" x14ac:dyDescent="0.5">
      <c r="A5" s="498"/>
      <c r="B5" s="500"/>
      <c r="C5" s="500"/>
      <c r="D5" s="500"/>
      <c r="E5" s="500"/>
      <c r="F5" s="500"/>
      <c r="G5" s="500"/>
      <c r="H5" s="500"/>
      <c r="I5" s="499"/>
    </row>
    <row r="6" spans="1:9" ht="39.75" customHeight="1" x14ac:dyDescent="0.5">
      <c r="A6" s="498" t="s">
        <v>2550</v>
      </c>
      <c r="B6" s="731" t="s">
        <v>2551</v>
      </c>
      <c r="C6" s="731"/>
      <c r="D6" s="731"/>
      <c r="E6" s="731"/>
      <c r="F6" s="731"/>
      <c r="G6" s="731"/>
      <c r="H6" s="731"/>
      <c r="I6" s="499"/>
    </row>
    <row r="7" spans="1:9" x14ac:dyDescent="0.5">
      <c r="A7" s="498"/>
      <c r="B7" s="500"/>
      <c r="C7" s="500"/>
      <c r="D7" s="500"/>
      <c r="E7" s="500"/>
      <c r="F7" s="500"/>
      <c r="G7" s="500"/>
      <c r="H7" s="500"/>
      <c r="I7" s="499"/>
    </row>
    <row r="8" spans="1:9" ht="56.25" customHeight="1" x14ac:dyDescent="0.5">
      <c r="A8" s="498" t="s">
        <v>2552</v>
      </c>
      <c r="B8" s="731" t="s">
        <v>2553</v>
      </c>
      <c r="C8" s="731"/>
      <c r="D8" s="731"/>
      <c r="E8" s="731"/>
      <c r="F8" s="731"/>
      <c r="G8" s="731"/>
      <c r="H8" s="731"/>
      <c r="I8" s="499"/>
    </row>
    <row r="9" spans="1:9" x14ac:dyDescent="0.5">
      <c r="A9" s="498"/>
      <c r="B9" s="500"/>
      <c r="C9" s="500"/>
      <c r="D9" s="500"/>
      <c r="E9" s="500"/>
      <c r="F9" s="500"/>
      <c r="G9" s="500"/>
      <c r="H9" s="500"/>
      <c r="I9" s="499"/>
    </row>
    <row r="10" spans="1:9" x14ac:dyDescent="0.5">
      <c r="A10" s="498" t="s">
        <v>2554</v>
      </c>
      <c r="B10" s="731" t="s">
        <v>2555</v>
      </c>
      <c r="C10" s="731"/>
      <c r="D10" s="731"/>
      <c r="E10" s="731"/>
      <c r="F10" s="731"/>
      <c r="G10" s="731"/>
      <c r="H10" s="731"/>
      <c r="I10" s="499"/>
    </row>
    <row r="11" spans="1:9" x14ac:dyDescent="0.5">
      <c r="B11" s="718" t="s">
        <v>2722</v>
      </c>
    </row>
    <row r="12" spans="1:9" x14ac:dyDescent="0.5">
      <c r="B12" s="501"/>
    </row>
    <row r="13" spans="1:9" x14ac:dyDescent="0.5">
      <c r="A13" s="498" t="s">
        <v>2556</v>
      </c>
      <c r="B13" s="729" t="s">
        <v>2557</v>
      </c>
      <c r="C13" s="729"/>
      <c r="D13" s="729"/>
      <c r="E13" s="729"/>
      <c r="F13" s="729"/>
      <c r="G13" s="729"/>
      <c r="H13" s="729"/>
    </row>
    <row r="14" spans="1:9" x14ac:dyDescent="0.5">
      <c r="B14" s="718" t="s">
        <v>2722</v>
      </c>
    </row>
    <row r="15" spans="1:9" x14ac:dyDescent="0.5">
      <c r="B15" s="501"/>
    </row>
    <row r="16" spans="1:9" x14ac:dyDescent="0.5">
      <c r="A16" s="498" t="s">
        <v>2727</v>
      </c>
      <c r="B16" s="729" t="s">
        <v>2558</v>
      </c>
      <c r="C16" s="729"/>
      <c r="D16" s="729"/>
      <c r="E16" s="729"/>
      <c r="F16" s="729"/>
      <c r="G16" s="729"/>
      <c r="H16" s="729"/>
    </row>
    <row r="17" spans="2:2" x14ac:dyDescent="0.5">
      <c r="B17" s="718" t="s">
        <v>2723</v>
      </c>
    </row>
  </sheetData>
  <mergeCells count="7">
    <mergeCell ref="B16:H16"/>
    <mergeCell ref="A1:I1"/>
    <mergeCell ref="B4:H4"/>
    <mergeCell ref="B6:H6"/>
    <mergeCell ref="B8:H8"/>
    <mergeCell ref="B10:H10"/>
    <mergeCell ref="B13:H13"/>
  </mergeCells>
  <pageMargins left="1.1023622047244095" right="0.7086614173228347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view="pageBreakPreview" zoomScale="60" zoomScaleNormal="100" workbookViewId="0">
      <selection activeCell="A4" sqref="A4:I41"/>
    </sheetView>
  </sheetViews>
  <sheetFormatPr defaultColWidth="9.1328125" defaultRowHeight="13.9" x14ac:dyDescent="0.4"/>
  <cols>
    <col min="1" max="16384" width="9.1328125" style="502"/>
  </cols>
  <sheetData>
    <row r="1" spans="1:12" ht="17.25" x14ac:dyDescent="0.45">
      <c r="A1" s="732" t="s">
        <v>2559</v>
      </c>
      <c r="B1" s="732"/>
      <c r="C1" s="732"/>
      <c r="D1" s="732"/>
      <c r="E1" s="732"/>
      <c r="F1" s="732"/>
      <c r="G1" s="732"/>
      <c r="H1" s="732"/>
      <c r="I1" s="732"/>
    </row>
    <row r="2" spans="1:12" ht="54.75" customHeight="1" x14ac:dyDescent="0.45">
      <c r="A2" s="732" t="s">
        <v>2560</v>
      </c>
      <c r="B2" s="732"/>
      <c r="C2" s="732"/>
      <c r="D2" s="732"/>
      <c r="E2" s="732"/>
      <c r="F2" s="732"/>
      <c r="G2" s="732"/>
      <c r="H2" s="732"/>
      <c r="I2" s="732"/>
    </row>
    <row r="3" spans="1:12" ht="17.25" x14ac:dyDescent="0.45">
      <c r="A3" s="503"/>
      <c r="B3" s="503"/>
      <c r="C3" s="503"/>
      <c r="D3" s="503"/>
      <c r="E3" s="503"/>
      <c r="F3" s="503"/>
      <c r="G3" s="503"/>
      <c r="H3" s="503"/>
    </row>
    <row r="4" spans="1:12" ht="18.75" customHeight="1" x14ac:dyDescent="0.5">
      <c r="A4" s="729" t="s">
        <v>2776</v>
      </c>
      <c r="B4" s="729"/>
      <c r="C4" s="729"/>
      <c r="D4" s="729"/>
      <c r="E4" s="729"/>
      <c r="F4" s="729"/>
      <c r="G4" s="729"/>
      <c r="H4" s="729"/>
      <c r="I4" s="729"/>
      <c r="J4" s="504"/>
      <c r="K4" s="504"/>
      <c r="L4" s="504"/>
    </row>
    <row r="5" spans="1:12" ht="17.649999999999999" x14ac:dyDescent="0.5">
      <c r="A5" s="729"/>
      <c r="B5" s="729"/>
      <c r="C5" s="729"/>
      <c r="D5" s="729"/>
      <c r="E5" s="729"/>
      <c r="F5" s="729"/>
      <c r="G5" s="729"/>
      <c r="H5" s="729"/>
      <c r="I5" s="729"/>
      <c r="J5" s="504"/>
      <c r="K5" s="504"/>
      <c r="L5" s="504"/>
    </row>
    <row r="6" spans="1:12" ht="17.649999999999999" x14ac:dyDescent="0.5">
      <c r="A6" s="729"/>
      <c r="B6" s="729"/>
      <c r="C6" s="729"/>
      <c r="D6" s="729"/>
      <c r="E6" s="729"/>
      <c r="F6" s="729"/>
      <c r="G6" s="729"/>
      <c r="H6" s="729"/>
      <c r="I6" s="729"/>
      <c r="J6" s="504"/>
      <c r="K6" s="504"/>
      <c r="L6" s="504"/>
    </row>
    <row r="7" spans="1:12" ht="17.649999999999999" x14ac:dyDescent="0.5">
      <c r="A7" s="729"/>
      <c r="B7" s="729"/>
      <c r="C7" s="729"/>
      <c r="D7" s="729"/>
      <c r="E7" s="729"/>
      <c r="F7" s="729"/>
      <c r="G7" s="729"/>
      <c r="H7" s="729"/>
      <c r="I7" s="729"/>
      <c r="J7" s="504"/>
    </row>
    <row r="8" spans="1:12" ht="17.649999999999999" x14ac:dyDescent="0.5">
      <c r="A8" s="729"/>
      <c r="B8" s="729"/>
      <c r="C8" s="729"/>
      <c r="D8" s="729"/>
      <c r="E8" s="729"/>
      <c r="F8" s="729"/>
      <c r="G8" s="729"/>
      <c r="H8" s="729"/>
      <c r="I8" s="729"/>
      <c r="J8" s="504"/>
    </row>
    <row r="9" spans="1:12" ht="17.649999999999999" x14ac:dyDescent="0.5">
      <c r="A9" s="729"/>
      <c r="B9" s="729"/>
      <c r="C9" s="729"/>
      <c r="D9" s="729"/>
      <c r="E9" s="729"/>
      <c r="F9" s="729"/>
      <c r="G9" s="729"/>
      <c r="H9" s="729"/>
      <c r="I9" s="729"/>
      <c r="J9" s="504"/>
    </row>
    <row r="10" spans="1:12" ht="17.649999999999999" x14ac:dyDescent="0.5">
      <c r="A10" s="729"/>
      <c r="B10" s="729"/>
      <c r="C10" s="729"/>
      <c r="D10" s="729"/>
      <c r="E10" s="729"/>
      <c r="F10" s="729"/>
      <c r="G10" s="729"/>
      <c r="H10" s="729"/>
      <c r="I10" s="729"/>
      <c r="J10" s="504"/>
    </row>
    <row r="11" spans="1:12" ht="17.649999999999999" x14ac:dyDescent="0.5">
      <c r="A11" s="729"/>
      <c r="B11" s="729"/>
      <c r="C11" s="729"/>
      <c r="D11" s="729"/>
      <c r="E11" s="729"/>
      <c r="F11" s="729"/>
      <c r="G11" s="729"/>
      <c r="H11" s="729"/>
      <c r="I11" s="729"/>
      <c r="J11" s="504"/>
      <c r="K11" s="504"/>
      <c r="L11" s="504"/>
    </row>
    <row r="12" spans="1:12" ht="17.649999999999999" x14ac:dyDescent="0.5">
      <c r="A12" s="729"/>
      <c r="B12" s="729"/>
      <c r="C12" s="729"/>
      <c r="D12" s="729"/>
      <c r="E12" s="729"/>
      <c r="F12" s="729"/>
      <c r="G12" s="729"/>
      <c r="H12" s="729"/>
      <c r="I12" s="729"/>
      <c r="J12" s="504"/>
      <c r="K12" s="504"/>
      <c r="L12" s="504"/>
    </row>
    <row r="13" spans="1:12" ht="17.649999999999999" x14ac:dyDescent="0.5">
      <c r="A13" s="729"/>
      <c r="B13" s="729"/>
      <c r="C13" s="729"/>
      <c r="D13" s="729"/>
      <c r="E13" s="729"/>
      <c r="F13" s="729"/>
      <c r="G13" s="729"/>
      <c r="H13" s="729"/>
      <c r="I13" s="729"/>
      <c r="J13" s="504"/>
      <c r="K13" s="504"/>
      <c r="L13" s="504"/>
    </row>
    <row r="14" spans="1:12" ht="17.649999999999999" x14ac:dyDescent="0.5">
      <c r="A14" s="729"/>
      <c r="B14" s="729"/>
      <c r="C14" s="729"/>
      <c r="D14" s="729"/>
      <c r="E14" s="729"/>
      <c r="F14" s="729"/>
      <c r="G14" s="729"/>
      <c r="H14" s="729"/>
      <c r="I14" s="729"/>
      <c r="J14" s="504"/>
      <c r="K14" s="504"/>
      <c r="L14" s="504"/>
    </row>
    <row r="15" spans="1:12" ht="17.649999999999999" x14ac:dyDescent="0.5">
      <c r="A15" s="729"/>
      <c r="B15" s="729"/>
      <c r="C15" s="729"/>
      <c r="D15" s="729"/>
      <c r="E15" s="729"/>
      <c r="F15" s="729"/>
      <c r="G15" s="729"/>
      <c r="H15" s="729"/>
      <c r="I15" s="729"/>
      <c r="J15" s="504"/>
      <c r="K15" s="504"/>
      <c r="L15" s="504"/>
    </row>
    <row r="16" spans="1:12" ht="17.649999999999999" x14ac:dyDescent="0.5">
      <c r="A16" s="729"/>
      <c r="B16" s="729"/>
      <c r="C16" s="729"/>
      <c r="D16" s="729"/>
      <c r="E16" s="729"/>
      <c r="F16" s="729"/>
      <c r="G16" s="729"/>
      <c r="H16" s="729"/>
      <c r="I16" s="729"/>
      <c r="J16" s="504"/>
      <c r="K16" s="504"/>
      <c r="L16" s="504"/>
    </row>
    <row r="17" spans="1:12" ht="17.649999999999999" x14ac:dyDescent="0.5">
      <c r="A17" s="729"/>
      <c r="B17" s="729"/>
      <c r="C17" s="729"/>
      <c r="D17" s="729"/>
      <c r="E17" s="729"/>
      <c r="F17" s="729"/>
      <c r="G17" s="729"/>
      <c r="H17" s="729"/>
      <c r="I17" s="729"/>
      <c r="J17" s="504"/>
      <c r="K17" s="504"/>
      <c r="L17" s="504"/>
    </row>
    <row r="18" spans="1:12" ht="17.649999999999999" x14ac:dyDescent="0.5">
      <c r="A18" s="729"/>
      <c r="B18" s="729"/>
      <c r="C18" s="729"/>
      <c r="D18" s="729"/>
      <c r="E18" s="729"/>
      <c r="F18" s="729"/>
      <c r="G18" s="729"/>
      <c r="H18" s="729"/>
      <c r="I18" s="729"/>
      <c r="J18" s="504"/>
      <c r="K18" s="504"/>
      <c r="L18" s="504"/>
    </row>
    <row r="19" spans="1:12" ht="17.649999999999999" x14ac:dyDescent="0.5">
      <c r="A19" s="729"/>
      <c r="B19" s="729"/>
      <c r="C19" s="729"/>
      <c r="D19" s="729"/>
      <c r="E19" s="729"/>
      <c r="F19" s="729"/>
      <c r="G19" s="729"/>
      <c r="H19" s="729"/>
      <c r="I19" s="729"/>
      <c r="J19" s="504"/>
      <c r="K19" s="504"/>
      <c r="L19" s="504"/>
    </row>
    <row r="20" spans="1:12" ht="17.649999999999999" x14ac:dyDescent="0.5">
      <c r="A20" s="729"/>
      <c r="B20" s="729"/>
      <c r="C20" s="729"/>
      <c r="D20" s="729"/>
      <c r="E20" s="729"/>
      <c r="F20" s="729"/>
      <c r="G20" s="729"/>
      <c r="H20" s="729"/>
      <c r="I20" s="729"/>
      <c r="J20" s="504"/>
      <c r="K20" s="504"/>
      <c r="L20" s="504"/>
    </row>
    <row r="21" spans="1:12" ht="17.649999999999999" x14ac:dyDescent="0.5">
      <c r="A21" s="729"/>
      <c r="B21" s="729"/>
      <c r="C21" s="729"/>
      <c r="D21" s="729"/>
      <c r="E21" s="729"/>
      <c r="F21" s="729"/>
      <c r="G21" s="729"/>
      <c r="H21" s="729"/>
      <c r="I21" s="729"/>
      <c r="J21" s="504"/>
      <c r="K21" s="504"/>
      <c r="L21" s="504"/>
    </row>
    <row r="22" spans="1:12" ht="17.649999999999999" x14ac:dyDescent="0.5">
      <c r="A22" s="729"/>
      <c r="B22" s="729"/>
      <c r="C22" s="729"/>
      <c r="D22" s="729"/>
      <c r="E22" s="729"/>
      <c r="F22" s="729"/>
      <c r="G22" s="729"/>
      <c r="H22" s="729"/>
      <c r="I22" s="729"/>
      <c r="J22" s="504"/>
      <c r="K22" s="504"/>
      <c r="L22" s="504"/>
    </row>
    <row r="23" spans="1:12" ht="17.649999999999999" x14ac:dyDescent="0.5">
      <c r="A23" s="729"/>
      <c r="B23" s="729"/>
      <c r="C23" s="729"/>
      <c r="D23" s="729"/>
      <c r="E23" s="729"/>
      <c r="F23" s="729"/>
      <c r="G23" s="729"/>
      <c r="H23" s="729"/>
      <c r="I23" s="729"/>
      <c r="J23" s="504"/>
      <c r="K23" s="504"/>
      <c r="L23" s="504"/>
    </row>
    <row r="24" spans="1:12" ht="17.649999999999999" x14ac:dyDescent="0.5">
      <c r="A24" s="729"/>
      <c r="B24" s="729"/>
      <c r="C24" s="729"/>
      <c r="D24" s="729"/>
      <c r="E24" s="729"/>
      <c r="F24" s="729"/>
      <c r="G24" s="729"/>
      <c r="H24" s="729"/>
      <c r="I24" s="729"/>
      <c r="J24" s="504"/>
      <c r="K24" s="504"/>
      <c r="L24" s="504"/>
    </row>
    <row r="25" spans="1:12" ht="17.649999999999999" x14ac:dyDescent="0.5">
      <c r="A25" s="729"/>
      <c r="B25" s="729"/>
      <c r="C25" s="729"/>
      <c r="D25" s="729"/>
      <c r="E25" s="729"/>
      <c r="F25" s="729"/>
      <c r="G25" s="729"/>
      <c r="H25" s="729"/>
      <c r="I25" s="729"/>
      <c r="J25" s="504"/>
      <c r="K25" s="504"/>
      <c r="L25" s="504"/>
    </row>
    <row r="26" spans="1:12" ht="17.649999999999999" x14ac:dyDescent="0.5">
      <c r="A26" s="729"/>
      <c r="B26" s="729"/>
      <c r="C26" s="729"/>
      <c r="D26" s="729"/>
      <c r="E26" s="729"/>
      <c r="F26" s="729"/>
      <c r="G26" s="729"/>
      <c r="H26" s="729"/>
      <c r="I26" s="729"/>
      <c r="J26" s="504"/>
      <c r="K26" s="504"/>
      <c r="L26" s="504"/>
    </row>
    <row r="27" spans="1:12" ht="17.649999999999999" x14ac:dyDescent="0.5">
      <c r="A27" s="729"/>
      <c r="B27" s="729"/>
      <c r="C27" s="729"/>
      <c r="D27" s="729"/>
      <c r="E27" s="729"/>
      <c r="F27" s="729"/>
      <c r="G27" s="729"/>
      <c r="H27" s="729"/>
      <c r="I27" s="729"/>
      <c r="J27" s="504"/>
      <c r="K27" s="504"/>
      <c r="L27" s="504"/>
    </row>
    <row r="28" spans="1:12" ht="17.649999999999999" x14ac:dyDescent="0.5">
      <c r="A28" s="729"/>
      <c r="B28" s="729"/>
      <c r="C28" s="729"/>
      <c r="D28" s="729"/>
      <c r="E28" s="729"/>
      <c r="F28" s="729"/>
      <c r="G28" s="729"/>
      <c r="H28" s="729"/>
      <c r="I28" s="729"/>
      <c r="J28" s="504"/>
      <c r="K28" s="504"/>
      <c r="L28" s="504"/>
    </row>
    <row r="29" spans="1:12" ht="17.649999999999999" x14ac:dyDescent="0.5">
      <c r="A29" s="729"/>
      <c r="B29" s="729"/>
      <c r="C29" s="729"/>
      <c r="D29" s="729"/>
      <c r="E29" s="729"/>
      <c r="F29" s="729"/>
      <c r="G29" s="729"/>
      <c r="H29" s="729"/>
      <c r="I29" s="729"/>
      <c r="J29" s="504"/>
      <c r="K29" s="504"/>
      <c r="L29" s="504"/>
    </row>
    <row r="30" spans="1:12" ht="17.649999999999999" x14ac:dyDescent="0.5">
      <c r="A30" s="729"/>
      <c r="B30" s="729"/>
      <c r="C30" s="729"/>
      <c r="D30" s="729"/>
      <c r="E30" s="729"/>
      <c r="F30" s="729"/>
      <c r="G30" s="729"/>
      <c r="H30" s="729"/>
      <c r="I30" s="729"/>
      <c r="J30" s="504"/>
      <c r="K30" s="504"/>
      <c r="L30" s="504"/>
    </row>
    <row r="31" spans="1:12" ht="17.649999999999999" x14ac:dyDescent="0.5">
      <c r="A31" s="729"/>
      <c r="B31" s="729"/>
      <c r="C31" s="729"/>
      <c r="D31" s="729"/>
      <c r="E31" s="729"/>
      <c r="F31" s="729"/>
      <c r="G31" s="729"/>
      <c r="H31" s="729"/>
      <c r="I31" s="729"/>
      <c r="J31" s="504"/>
      <c r="K31" s="504"/>
      <c r="L31" s="504"/>
    </row>
    <row r="32" spans="1:12" ht="17.649999999999999" x14ac:dyDescent="0.5">
      <c r="A32" s="729"/>
      <c r="B32" s="729"/>
      <c r="C32" s="729"/>
      <c r="D32" s="729"/>
      <c r="E32" s="729"/>
      <c r="F32" s="729"/>
      <c r="G32" s="729"/>
      <c r="H32" s="729"/>
      <c r="I32" s="729"/>
      <c r="J32" s="504"/>
      <c r="K32" s="504"/>
      <c r="L32" s="504"/>
    </row>
    <row r="33" spans="1:12" ht="17.649999999999999" x14ac:dyDescent="0.5">
      <c r="A33" s="729"/>
      <c r="B33" s="729"/>
      <c r="C33" s="729"/>
      <c r="D33" s="729"/>
      <c r="E33" s="729"/>
      <c r="F33" s="729"/>
      <c r="G33" s="729"/>
      <c r="H33" s="729"/>
      <c r="I33" s="729"/>
      <c r="J33" s="504"/>
      <c r="K33" s="504"/>
      <c r="L33" s="504"/>
    </row>
    <row r="34" spans="1:12" ht="17.649999999999999" x14ac:dyDescent="0.5">
      <c r="A34" s="729"/>
      <c r="B34" s="729"/>
      <c r="C34" s="729"/>
      <c r="D34" s="729"/>
      <c r="E34" s="729"/>
      <c r="F34" s="729"/>
      <c r="G34" s="729"/>
      <c r="H34" s="729"/>
      <c r="I34" s="729"/>
      <c r="J34" s="504"/>
      <c r="K34" s="504"/>
      <c r="L34" s="504"/>
    </row>
    <row r="35" spans="1:12" ht="17.649999999999999" x14ac:dyDescent="0.5">
      <c r="A35" s="729"/>
      <c r="B35" s="729"/>
      <c r="C35" s="729"/>
      <c r="D35" s="729"/>
      <c r="E35" s="729"/>
      <c r="F35" s="729"/>
      <c r="G35" s="729"/>
      <c r="H35" s="729"/>
      <c r="I35" s="729"/>
      <c r="J35" s="504"/>
      <c r="K35" s="504"/>
      <c r="L35" s="504"/>
    </row>
    <row r="36" spans="1:12" ht="15" customHeight="1" x14ac:dyDescent="0.4">
      <c r="A36" s="729"/>
      <c r="B36" s="729"/>
      <c r="C36" s="729"/>
      <c r="D36" s="729"/>
      <c r="E36" s="729"/>
      <c r="F36" s="729"/>
      <c r="G36" s="729"/>
      <c r="H36" s="729"/>
      <c r="I36" s="729"/>
    </row>
    <row r="37" spans="1:12" ht="15" customHeight="1" x14ac:dyDescent="0.4">
      <c r="A37" s="729"/>
      <c r="B37" s="729"/>
      <c r="C37" s="729"/>
      <c r="D37" s="729"/>
      <c r="E37" s="729"/>
      <c r="F37" s="729"/>
      <c r="G37" s="729"/>
      <c r="H37" s="729"/>
      <c r="I37" s="729"/>
    </row>
    <row r="38" spans="1:12" ht="15" customHeight="1" x14ac:dyDescent="0.4">
      <c r="A38" s="729"/>
      <c r="B38" s="729"/>
      <c r="C38" s="729"/>
      <c r="D38" s="729"/>
      <c r="E38" s="729"/>
      <c r="F38" s="729"/>
      <c r="G38" s="729"/>
      <c r="H38" s="729"/>
      <c r="I38" s="729"/>
    </row>
    <row r="39" spans="1:12" ht="15" customHeight="1" x14ac:dyDescent="0.4">
      <c r="A39" s="729"/>
      <c r="B39" s="729"/>
      <c r="C39" s="729"/>
      <c r="D39" s="729"/>
      <c r="E39" s="729"/>
      <c r="F39" s="729"/>
      <c r="G39" s="729"/>
      <c r="H39" s="729"/>
      <c r="I39" s="729"/>
    </row>
    <row r="40" spans="1:12" x14ac:dyDescent="0.4">
      <c r="A40" s="729"/>
      <c r="B40" s="729"/>
      <c r="C40" s="729"/>
      <c r="D40" s="729"/>
      <c r="E40" s="729"/>
      <c r="F40" s="729"/>
      <c r="G40" s="729"/>
      <c r="H40" s="729"/>
      <c r="I40" s="729"/>
    </row>
    <row r="41" spans="1:12" x14ac:dyDescent="0.4">
      <c r="A41" s="729"/>
      <c r="B41" s="729"/>
      <c r="C41" s="729"/>
      <c r="D41" s="729"/>
      <c r="E41" s="729"/>
      <c r="F41" s="729"/>
      <c r="G41" s="729"/>
      <c r="H41" s="729"/>
      <c r="I41" s="729"/>
    </row>
  </sheetData>
  <mergeCells count="3">
    <mergeCell ref="A1:I1"/>
    <mergeCell ref="A2:I2"/>
    <mergeCell ref="A4:I41"/>
  </mergeCells>
  <pageMargins left="1.1023622047244095" right="0.51181102362204722" top="0.74803149606299213" bottom="0.35433070866141736"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8"/>
  <sheetViews>
    <sheetView view="pageBreakPreview" zoomScale="60" zoomScaleNormal="100" workbookViewId="0">
      <selection activeCell="C12" sqref="C12"/>
    </sheetView>
  </sheetViews>
  <sheetFormatPr defaultRowHeight="14.25" x14ac:dyDescent="0.45"/>
  <cols>
    <col min="1" max="1" width="14" customWidth="1"/>
    <col min="2" max="2" width="35.73046875" customWidth="1"/>
    <col min="3" max="3" width="43.59765625" customWidth="1"/>
    <col min="4" max="4" width="30.1328125" customWidth="1"/>
    <col min="5" max="5" width="28.1328125" customWidth="1"/>
    <col min="6" max="6" width="40.1328125" customWidth="1"/>
  </cols>
  <sheetData>
    <row r="1" spans="1:9" ht="18.75" customHeight="1" x14ac:dyDescent="0.45">
      <c r="A1" s="736" t="s">
        <v>2561</v>
      </c>
      <c r="B1" s="736"/>
      <c r="C1" s="736"/>
      <c r="D1" s="736"/>
      <c r="E1" s="736"/>
      <c r="F1" s="736"/>
      <c r="G1" s="505"/>
      <c r="H1" s="505"/>
      <c r="I1" s="505"/>
    </row>
    <row r="2" spans="1:9" ht="18.75" customHeight="1" x14ac:dyDescent="0.45">
      <c r="A2" s="736" t="s">
        <v>2551</v>
      </c>
      <c r="B2" s="736"/>
      <c r="C2" s="736"/>
      <c r="D2" s="736"/>
      <c r="E2" s="736"/>
      <c r="F2" s="736"/>
      <c r="G2" s="505"/>
      <c r="H2" s="505"/>
      <c r="I2" s="505"/>
    </row>
    <row r="3" spans="1:9" ht="17.25" x14ac:dyDescent="0.45">
      <c r="I3" s="505"/>
    </row>
    <row r="4" spans="1:9" x14ac:dyDescent="0.45">
      <c r="A4" s="506" t="s">
        <v>2562</v>
      </c>
      <c r="B4" s="737" t="s">
        <v>2563</v>
      </c>
      <c r="C4" s="737"/>
      <c r="D4" s="737"/>
      <c r="E4" s="737"/>
      <c r="F4" s="737"/>
    </row>
    <row r="5" spans="1:9" x14ac:dyDescent="0.45">
      <c r="A5" s="738" t="s">
        <v>2564</v>
      </c>
      <c r="B5" s="733" t="s">
        <v>2565</v>
      </c>
      <c r="C5" s="733"/>
      <c r="D5" s="733"/>
      <c r="E5" s="733"/>
      <c r="F5" s="733"/>
    </row>
    <row r="6" spans="1:9" x14ac:dyDescent="0.45">
      <c r="A6" s="738"/>
      <c r="B6" s="734" t="s">
        <v>2566</v>
      </c>
      <c r="C6" s="734"/>
      <c r="D6" s="734"/>
      <c r="E6" s="734"/>
      <c r="F6" s="734"/>
    </row>
    <row r="7" spans="1:9" x14ac:dyDescent="0.45">
      <c r="A7" s="738"/>
      <c r="B7" s="735" t="s">
        <v>2567</v>
      </c>
      <c r="C7" s="735"/>
      <c r="D7" s="735"/>
      <c r="E7" s="735"/>
      <c r="F7" s="735"/>
    </row>
    <row r="8" spans="1:9" ht="26.25" x14ac:dyDescent="0.45">
      <c r="A8" s="506" t="s">
        <v>2568</v>
      </c>
      <c r="B8" s="507" t="s">
        <v>2569</v>
      </c>
      <c r="C8" s="507" t="s">
        <v>2570</v>
      </c>
      <c r="D8" s="507" t="s">
        <v>2571</v>
      </c>
      <c r="E8" s="507" t="s">
        <v>2572</v>
      </c>
      <c r="F8" s="507" t="s">
        <v>2573</v>
      </c>
    </row>
    <row r="9" spans="1:9" ht="63.75" x14ac:dyDescent="0.45">
      <c r="A9" s="508" t="s">
        <v>2574</v>
      </c>
      <c r="B9" s="507" t="s">
        <v>5</v>
      </c>
      <c r="C9" s="507" t="s">
        <v>2575</v>
      </c>
      <c r="D9" s="507" t="s">
        <v>2576</v>
      </c>
      <c r="E9" s="507" t="s">
        <v>2577</v>
      </c>
      <c r="F9" s="507" t="s">
        <v>6</v>
      </c>
    </row>
    <row r="10" spans="1:9" ht="228" x14ac:dyDescent="0.45">
      <c r="A10" s="509" t="s">
        <v>2578</v>
      </c>
      <c r="B10" s="510" t="s">
        <v>2780</v>
      </c>
      <c r="C10" s="510" t="s">
        <v>2579</v>
      </c>
      <c r="D10" s="510" t="s">
        <v>2580</v>
      </c>
      <c r="E10" s="510" t="s">
        <v>2581</v>
      </c>
      <c r="F10" s="510" t="s">
        <v>2582</v>
      </c>
    </row>
    <row r="11" spans="1:9" ht="238.9" x14ac:dyDescent="0.45">
      <c r="A11" s="733" t="s">
        <v>2583</v>
      </c>
      <c r="B11" s="510" t="s">
        <v>2584</v>
      </c>
      <c r="C11" s="510" t="s">
        <v>2779</v>
      </c>
      <c r="D11" s="511" t="s">
        <v>2778</v>
      </c>
      <c r="E11" s="510" t="s">
        <v>2585</v>
      </c>
      <c r="F11" s="510" t="s">
        <v>2777</v>
      </c>
    </row>
    <row r="12" spans="1:9" ht="312" x14ac:dyDescent="0.45">
      <c r="A12" s="734"/>
      <c r="B12" s="510" t="s">
        <v>2586</v>
      </c>
      <c r="C12" s="510" t="s">
        <v>2587</v>
      </c>
      <c r="D12" s="511" t="s">
        <v>2724</v>
      </c>
      <c r="E12" s="510" t="s">
        <v>2725</v>
      </c>
      <c r="F12" s="510" t="s">
        <v>2588</v>
      </c>
    </row>
    <row r="13" spans="1:9" ht="299.64999999999998" x14ac:dyDescent="0.45">
      <c r="A13" s="734"/>
      <c r="B13" s="510" t="s">
        <v>2589</v>
      </c>
      <c r="C13" s="510" t="s">
        <v>2781</v>
      </c>
      <c r="D13" s="512"/>
      <c r="E13" s="512"/>
      <c r="F13" s="510" t="s">
        <v>2782</v>
      </c>
    </row>
    <row r="14" spans="1:9" ht="96" x14ac:dyDescent="0.45">
      <c r="A14" s="734"/>
      <c r="B14" s="510" t="s">
        <v>2726</v>
      </c>
      <c r="C14" s="512"/>
      <c r="D14" s="512"/>
      <c r="E14" s="512"/>
      <c r="F14" s="512"/>
    </row>
    <row r="15" spans="1:9" ht="167.65" x14ac:dyDescent="0.45">
      <c r="A15" s="734"/>
      <c r="B15" s="510" t="s">
        <v>2590</v>
      </c>
      <c r="C15" s="512"/>
      <c r="D15" s="512"/>
      <c r="E15" s="512"/>
      <c r="F15" s="512"/>
    </row>
    <row r="16" spans="1:9" ht="155.65" x14ac:dyDescent="0.45">
      <c r="A16" s="734"/>
      <c r="B16" s="510" t="s">
        <v>2591</v>
      </c>
      <c r="C16" s="512"/>
      <c r="D16" s="512"/>
      <c r="E16" s="512"/>
      <c r="F16" s="512"/>
    </row>
    <row r="17" spans="1:6" ht="35.65" x14ac:dyDescent="0.45">
      <c r="A17" s="735"/>
      <c r="B17" s="510" t="s">
        <v>2592</v>
      </c>
      <c r="C17" s="512"/>
      <c r="D17" s="512"/>
      <c r="E17" s="512"/>
      <c r="F17" s="512"/>
    </row>
    <row r="18" spans="1:6" ht="42" customHeight="1" x14ac:dyDescent="0.45"/>
  </sheetData>
  <mergeCells count="8">
    <mergeCell ref="A11:A17"/>
    <mergeCell ref="A1:F1"/>
    <mergeCell ref="A2:F2"/>
    <mergeCell ref="B4:F4"/>
    <mergeCell ref="A5:A7"/>
    <mergeCell ref="B5:F5"/>
    <mergeCell ref="B6:F6"/>
    <mergeCell ref="B7:F7"/>
  </mergeCells>
  <pageMargins left="0.11811023622047245" right="0.11811023622047245" top="0.35433070866141736" bottom="0.11811023622047245" header="0.31496062992125984" footer="0.31496062992125984"/>
  <pageSetup paperSize="9" scale="75"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O100"/>
  <sheetViews>
    <sheetView view="pageBreakPreview" zoomScale="70" zoomScaleNormal="100" zoomScaleSheetLayoutView="70" workbookViewId="0">
      <pane ySplit="9" topLeftCell="A10" activePane="bottomLeft" state="frozen"/>
      <selection pane="bottomLeft" activeCell="C89" sqref="C89"/>
    </sheetView>
  </sheetViews>
  <sheetFormatPr defaultColWidth="9.1328125" defaultRowHeight="14.25" outlineLevelRow="1" x14ac:dyDescent="0.45"/>
  <cols>
    <col min="1" max="1" width="6.265625" style="517" customWidth="1"/>
    <col min="2" max="2" width="25.1328125" style="517" customWidth="1"/>
    <col min="3" max="3" width="11" style="517" customWidth="1"/>
    <col min="4" max="4" width="9.59765625" style="517" bestFit="1" customWidth="1"/>
    <col min="5" max="5" width="9.3984375" style="517" customWidth="1"/>
    <col min="6" max="6" width="8.1328125" style="517" customWidth="1"/>
    <col min="7" max="7" width="8.265625" style="517" customWidth="1"/>
    <col min="8" max="8" width="8.86328125" style="517" customWidth="1"/>
    <col min="9" max="9" width="8.1328125" style="517" customWidth="1"/>
    <col min="10" max="10" width="36.1328125" style="517" customWidth="1"/>
    <col min="11" max="12" width="21.86328125" style="517" customWidth="1"/>
    <col min="13" max="16384" width="9.1328125" style="517"/>
  </cols>
  <sheetData>
    <row r="2" spans="1:14" hidden="1" outlineLevel="1" x14ac:dyDescent="0.45">
      <c r="L2" s="513" t="s">
        <v>2595</v>
      </c>
    </row>
    <row r="3" spans="1:14" hidden="1" outlineLevel="1" x14ac:dyDescent="0.45">
      <c r="L3" s="582" t="s">
        <v>2597</v>
      </c>
    </row>
    <row r="4" spans="1:14" ht="17.25" collapsed="1" x14ac:dyDescent="0.45">
      <c r="A4" s="736" t="s">
        <v>2596</v>
      </c>
      <c r="B4" s="736"/>
      <c r="C4" s="736"/>
      <c r="D4" s="736"/>
      <c r="E4" s="736"/>
      <c r="F4" s="736"/>
      <c r="G4" s="736"/>
      <c r="H4" s="736"/>
      <c r="I4" s="736"/>
      <c r="J4" s="736"/>
      <c r="K4" s="736"/>
      <c r="L4" s="736"/>
    </row>
    <row r="5" spans="1:14" ht="69.75" customHeight="1" x14ac:dyDescent="0.45">
      <c r="A5" s="1101" t="s">
        <v>2783</v>
      </c>
      <c r="B5" s="1101"/>
      <c r="C5" s="1101"/>
      <c r="D5" s="1101"/>
      <c r="E5" s="1101"/>
      <c r="F5" s="1101"/>
      <c r="G5" s="1101"/>
      <c r="H5" s="1101"/>
      <c r="I5" s="1101"/>
      <c r="J5" s="1101"/>
      <c r="K5" s="1101"/>
      <c r="L5" s="1101"/>
    </row>
    <row r="6" spans="1:14" ht="15" customHeight="1" x14ac:dyDescent="0.45">
      <c r="A6" s="1102" t="s">
        <v>7</v>
      </c>
      <c r="B6" s="1103" t="s">
        <v>711</v>
      </c>
      <c r="C6" s="1102" t="s">
        <v>8</v>
      </c>
      <c r="D6" s="1102" t="s">
        <v>844</v>
      </c>
      <c r="E6" s="1102" t="s">
        <v>845</v>
      </c>
      <c r="F6" s="1104" t="s">
        <v>846</v>
      </c>
      <c r="G6" s="1104"/>
      <c r="H6" s="1104"/>
      <c r="I6" s="1104"/>
      <c r="J6" s="1102" t="s">
        <v>11</v>
      </c>
      <c r="K6" s="1102" t="s">
        <v>393</v>
      </c>
      <c r="L6" s="1105" t="s">
        <v>707</v>
      </c>
    </row>
    <row r="7" spans="1:14" ht="15" customHeight="1" x14ac:dyDescent="0.45">
      <c r="A7" s="1102"/>
      <c r="B7" s="1103"/>
      <c r="C7" s="1102"/>
      <c r="D7" s="1102"/>
      <c r="E7" s="1102"/>
      <c r="F7" s="1106" t="s">
        <v>806</v>
      </c>
      <c r="G7" s="1106" t="s">
        <v>759</v>
      </c>
      <c r="H7" s="1106" t="s">
        <v>760</v>
      </c>
      <c r="I7" s="1106" t="s">
        <v>807</v>
      </c>
      <c r="J7" s="1102"/>
      <c r="K7" s="1102"/>
      <c r="L7" s="1105"/>
    </row>
    <row r="8" spans="1:14" ht="25.5" customHeight="1" x14ac:dyDescent="0.45">
      <c r="A8" s="1102"/>
      <c r="B8" s="1103"/>
      <c r="C8" s="1102"/>
      <c r="D8" s="1102"/>
      <c r="E8" s="1102"/>
      <c r="F8" s="1107" t="s">
        <v>251</v>
      </c>
      <c r="G8" s="1107" t="s">
        <v>198</v>
      </c>
      <c r="H8" s="1107" t="s">
        <v>808</v>
      </c>
      <c r="I8" s="1107" t="s">
        <v>234</v>
      </c>
      <c r="J8" s="1102"/>
      <c r="K8" s="1102"/>
      <c r="L8" s="1105"/>
    </row>
    <row r="9" spans="1:14" s="519" customFormat="1" ht="14.65" thickBot="1" x14ac:dyDescent="0.5">
      <c r="A9" s="576">
        <v>1</v>
      </c>
      <c r="B9" s="577">
        <v>2</v>
      </c>
      <c r="C9" s="576">
        <v>3</v>
      </c>
      <c r="D9" s="576">
        <v>4</v>
      </c>
      <c r="E9" s="576">
        <v>5</v>
      </c>
      <c r="F9" s="576">
        <v>6</v>
      </c>
      <c r="G9" s="576">
        <v>7</v>
      </c>
      <c r="H9" s="576">
        <v>8</v>
      </c>
      <c r="I9" s="576">
        <v>9</v>
      </c>
      <c r="J9" s="576">
        <v>10</v>
      </c>
      <c r="K9" s="576">
        <v>11</v>
      </c>
      <c r="L9" s="578">
        <v>12</v>
      </c>
    </row>
    <row r="10" spans="1:14" x14ac:dyDescent="0.45">
      <c r="A10" s="1108" t="s">
        <v>12</v>
      </c>
      <c r="B10" s="1109" t="s">
        <v>0</v>
      </c>
      <c r="C10" s="1109"/>
      <c r="D10" s="1109"/>
      <c r="E10" s="1109"/>
      <c r="F10" s="1109"/>
      <c r="G10" s="1109"/>
      <c r="H10" s="1109"/>
      <c r="I10" s="1109"/>
      <c r="J10" s="1110"/>
      <c r="K10" s="1111"/>
      <c r="L10" s="1112"/>
    </row>
    <row r="11" spans="1:14" ht="34.9" x14ac:dyDescent="0.45">
      <c r="A11" s="399" t="s">
        <v>683</v>
      </c>
      <c r="B11" s="399" t="s">
        <v>5</v>
      </c>
      <c r="C11" s="399" t="s">
        <v>13</v>
      </c>
      <c r="D11" s="607">
        <v>72568</v>
      </c>
      <c r="E11" s="607">
        <v>72543</v>
      </c>
      <c r="F11" s="607">
        <v>72587</v>
      </c>
      <c r="G11" s="607">
        <v>71550</v>
      </c>
      <c r="H11" s="607">
        <v>71654</v>
      </c>
      <c r="I11" s="607">
        <v>72471</v>
      </c>
      <c r="J11" s="522" t="s">
        <v>14</v>
      </c>
      <c r="K11" s="522" t="s">
        <v>394</v>
      </c>
      <c r="L11" s="530" t="s">
        <v>143</v>
      </c>
    </row>
    <row r="12" spans="1:14" x14ac:dyDescent="0.45">
      <c r="A12" s="1113" t="s">
        <v>381</v>
      </c>
      <c r="B12" s="1114" t="s">
        <v>15</v>
      </c>
      <c r="C12" s="1114"/>
      <c r="D12" s="1114"/>
      <c r="E12" s="1114"/>
      <c r="F12" s="1114"/>
      <c r="G12" s="1114"/>
      <c r="H12" s="1114"/>
      <c r="I12" s="1114"/>
      <c r="J12" s="1115"/>
      <c r="K12" s="1116"/>
      <c r="L12" s="530"/>
    </row>
    <row r="13" spans="1:14" ht="34.9" x14ac:dyDescent="0.45">
      <c r="A13" s="520" t="s">
        <v>559</v>
      </c>
      <c r="B13" s="518" t="s">
        <v>16</v>
      </c>
      <c r="C13" s="518" t="s">
        <v>1712</v>
      </c>
      <c r="D13" s="1117">
        <v>106.3</v>
      </c>
      <c r="E13" s="525">
        <v>107</v>
      </c>
      <c r="F13" s="527">
        <v>100.4</v>
      </c>
      <c r="G13" s="527">
        <v>102.16</v>
      </c>
      <c r="H13" s="527">
        <v>124.6</v>
      </c>
      <c r="I13" s="527">
        <v>130.1</v>
      </c>
      <c r="J13" s="598" t="s">
        <v>2785</v>
      </c>
      <c r="K13" s="518" t="s">
        <v>395</v>
      </c>
      <c r="L13" s="530" t="s">
        <v>143</v>
      </c>
      <c r="N13" s="698"/>
    </row>
    <row r="14" spans="1:14" ht="46.5" x14ac:dyDescent="0.45">
      <c r="A14" s="520" t="s">
        <v>560</v>
      </c>
      <c r="B14" s="518" t="s">
        <v>17</v>
      </c>
      <c r="C14" s="518" t="s">
        <v>18</v>
      </c>
      <c r="D14" s="1118">
        <f>478/D11*1000</f>
        <v>6.5869253665527507</v>
      </c>
      <c r="E14" s="104">
        <v>5.2</v>
      </c>
      <c r="F14" s="527">
        <v>4.96</v>
      </c>
      <c r="G14" s="527">
        <v>5.16</v>
      </c>
      <c r="H14" s="527">
        <v>2.4</v>
      </c>
      <c r="I14" s="527">
        <v>2.4</v>
      </c>
      <c r="J14" s="518" t="s">
        <v>19</v>
      </c>
      <c r="K14" s="518" t="s">
        <v>395</v>
      </c>
      <c r="L14" s="530" t="s">
        <v>143</v>
      </c>
    </row>
    <row r="15" spans="1:14" x14ac:dyDescent="0.45">
      <c r="A15" s="1113" t="s">
        <v>380</v>
      </c>
      <c r="B15" s="1114" t="s">
        <v>20</v>
      </c>
      <c r="C15" s="1114"/>
      <c r="D15" s="1114"/>
      <c r="E15" s="1114"/>
      <c r="F15" s="1114"/>
      <c r="G15" s="1114"/>
      <c r="H15" s="1114"/>
      <c r="I15" s="1114"/>
      <c r="J15" s="1115"/>
      <c r="K15" s="1116"/>
      <c r="L15" s="530"/>
    </row>
    <row r="16" spans="1:14" ht="36" hidden="1" customHeight="1" outlineLevel="1" x14ac:dyDescent="0.45">
      <c r="A16" s="528" t="s">
        <v>561</v>
      </c>
      <c r="B16" s="1119" t="s">
        <v>21</v>
      </c>
      <c r="C16" s="1119" t="s">
        <v>22</v>
      </c>
      <c r="D16" s="1120">
        <v>71.2</v>
      </c>
      <c r="E16" s="600"/>
      <c r="F16" s="1120">
        <v>72.2</v>
      </c>
      <c r="G16" s="1120">
        <v>73.400000000000006</v>
      </c>
      <c r="H16" s="1120">
        <v>74.7</v>
      </c>
      <c r="I16" s="1120">
        <v>76.8</v>
      </c>
      <c r="J16" s="1119" t="s">
        <v>23</v>
      </c>
      <c r="K16" s="1119" t="s">
        <v>395</v>
      </c>
      <c r="L16" s="1121" t="s">
        <v>395</v>
      </c>
    </row>
    <row r="17" spans="1:12" ht="36" hidden="1" customHeight="1" outlineLevel="1" x14ac:dyDescent="0.45">
      <c r="A17" s="528" t="s">
        <v>562</v>
      </c>
      <c r="B17" s="1119" t="s">
        <v>417</v>
      </c>
      <c r="C17" s="1119" t="s">
        <v>24</v>
      </c>
      <c r="D17" s="1120">
        <v>48.5</v>
      </c>
      <c r="E17" s="600"/>
      <c r="F17" s="1120">
        <v>51.4</v>
      </c>
      <c r="G17" s="1120">
        <v>53.1</v>
      </c>
      <c r="H17" s="1120">
        <v>55.1</v>
      </c>
      <c r="I17" s="1120">
        <v>58.1</v>
      </c>
      <c r="J17" s="1119" t="s">
        <v>25</v>
      </c>
      <c r="K17" s="1119" t="s">
        <v>395</v>
      </c>
      <c r="L17" s="1121" t="s">
        <v>395</v>
      </c>
    </row>
    <row r="18" spans="1:12" ht="36" hidden="1" customHeight="1" outlineLevel="1" x14ac:dyDescent="0.45">
      <c r="A18" s="528" t="s">
        <v>561</v>
      </c>
      <c r="B18" s="1119" t="s">
        <v>26</v>
      </c>
      <c r="C18" s="1119" t="s">
        <v>24</v>
      </c>
      <c r="D18" s="1120">
        <v>1.6</v>
      </c>
      <c r="E18" s="600">
        <v>2.2000000000000002</v>
      </c>
      <c r="F18" s="1120">
        <v>1.4</v>
      </c>
      <c r="G18" s="1120">
        <v>1.3</v>
      </c>
      <c r="H18" s="1120">
        <v>1.2</v>
      </c>
      <c r="I18" s="1120">
        <v>1.1000000000000001</v>
      </c>
      <c r="J18" s="1119" t="s">
        <v>27</v>
      </c>
      <c r="K18" s="1119" t="s">
        <v>395</v>
      </c>
      <c r="L18" s="1121" t="s">
        <v>421</v>
      </c>
    </row>
    <row r="19" spans="1:12" ht="34.9" collapsed="1" x14ac:dyDescent="0.45">
      <c r="A19" s="520" t="s">
        <v>561</v>
      </c>
      <c r="B19" s="518" t="s">
        <v>706</v>
      </c>
      <c r="C19" s="518" t="s">
        <v>541</v>
      </c>
      <c r="D19" s="1122">
        <v>831</v>
      </c>
      <c r="E19" s="521">
        <v>808</v>
      </c>
      <c r="F19" s="1122">
        <v>740</v>
      </c>
      <c r="G19" s="1122">
        <v>704</v>
      </c>
      <c r="H19" s="521">
        <v>550</v>
      </c>
      <c r="I19" s="521">
        <v>550</v>
      </c>
      <c r="J19" s="518" t="s">
        <v>37</v>
      </c>
      <c r="K19" s="518" t="s">
        <v>395</v>
      </c>
      <c r="L19" s="530" t="s">
        <v>143</v>
      </c>
    </row>
    <row r="20" spans="1:12" ht="34.9" x14ac:dyDescent="0.45">
      <c r="A20" s="520" t="s">
        <v>562</v>
      </c>
      <c r="B20" s="598" t="s">
        <v>653</v>
      </c>
      <c r="C20" s="518" t="s">
        <v>541</v>
      </c>
      <c r="D20" s="1122">
        <v>37192</v>
      </c>
      <c r="E20" s="521">
        <v>37658</v>
      </c>
      <c r="F20" s="1122">
        <v>41069</v>
      </c>
      <c r="G20" s="521">
        <v>38442</v>
      </c>
      <c r="H20" s="521">
        <v>39099</v>
      </c>
      <c r="I20" s="521">
        <v>39295</v>
      </c>
      <c r="J20" s="518" t="s">
        <v>37</v>
      </c>
      <c r="K20" s="518" t="s">
        <v>395</v>
      </c>
      <c r="L20" s="530" t="s">
        <v>143</v>
      </c>
    </row>
    <row r="21" spans="1:12" ht="104.65" x14ac:dyDescent="0.45">
      <c r="A21" s="520" t="s">
        <v>563</v>
      </c>
      <c r="B21" s="598" t="s">
        <v>622</v>
      </c>
      <c r="C21" s="518" t="s">
        <v>24</v>
      </c>
      <c r="D21" s="526">
        <v>5.47</v>
      </c>
      <c r="E21" s="525">
        <v>5.1100000000000003</v>
      </c>
      <c r="F21" s="527">
        <v>5.13</v>
      </c>
      <c r="G21" s="527">
        <v>5.14</v>
      </c>
      <c r="H21" s="527">
        <v>5.3</v>
      </c>
      <c r="I21" s="527">
        <v>5.4</v>
      </c>
      <c r="J21" s="598" t="s">
        <v>623</v>
      </c>
      <c r="K21" s="518" t="s">
        <v>666</v>
      </c>
      <c r="L21" s="530" t="s">
        <v>152</v>
      </c>
    </row>
    <row r="22" spans="1:12" ht="34.9" x14ac:dyDescent="0.45">
      <c r="A22" s="520" t="s">
        <v>564</v>
      </c>
      <c r="B22" s="518" t="s">
        <v>28</v>
      </c>
      <c r="C22" s="518" t="s">
        <v>712</v>
      </c>
      <c r="D22" s="527">
        <v>0.7</v>
      </c>
      <c r="E22" s="104">
        <f>808/637</f>
        <v>1.2684458398744114</v>
      </c>
      <c r="F22" s="527">
        <v>1</v>
      </c>
      <c r="G22" s="527">
        <v>0.9</v>
      </c>
      <c r="H22" s="527">
        <v>0.8</v>
      </c>
      <c r="I22" s="527">
        <v>0.6</v>
      </c>
      <c r="J22" s="518" t="s">
        <v>2762</v>
      </c>
      <c r="K22" s="518" t="s">
        <v>395</v>
      </c>
      <c r="L22" s="530" t="s">
        <v>143</v>
      </c>
    </row>
    <row r="23" spans="1:12" ht="23.25" x14ac:dyDescent="0.45">
      <c r="A23" s="520" t="s">
        <v>565</v>
      </c>
      <c r="B23" s="518" t="s">
        <v>30</v>
      </c>
      <c r="C23" s="518" t="s">
        <v>31</v>
      </c>
      <c r="D23" s="527">
        <v>1.2</v>
      </c>
      <c r="E23" s="104">
        <f>(790-948)/E11*1000</f>
        <v>-2.1780185545124962</v>
      </c>
      <c r="F23" s="527">
        <v>-1</v>
      </c>
      <c r="G23" s="527">
        <v>-4.3</v>
      </c>
      <c r="H23" s="527">
        <v>-1.3</v>
      </c>
      <c r="I23" s="527">
        <v>-1.4</v>
      </c>
      <c r="J23" s="518" t="s">
        <v>32</v>
      </c>
      <c r="K23" s="518" t="s">
        <v>395</v>
      </c>
      <c r="L23" s="530" t="s">
        <v>2728</v>
      </c>
    </row>
    <row r="24" spans="1:12" x14ac:dyDescent="0.45">
      <c r="A24" s="1113" t="s">
        <v>382</v>
      </c>
      <c r="B24" s="1114" t="s">
        <v>33</v>
      </c>
      <c r="C24" s="1114"/>
      <c r="D24" s="1114"/>
      <c r="E24" s="1114"/>
      <c r="F24" s="1114"/>
      <c r="G24" s="1114"/>
      <c r="H24" s="1114"/>
      <c r="I24" s="1114"/>
      <c r="J24" s="518"/>
      <c r="K24" s="518"/>
      <c r="L24" s="530"/>
    </row>
    <row r="25" spans="1:12" ht="46.5" x14ac:dyDescent="0.45">
      <c r="A25" s="520" t="s">
        <v>566</v>
      </c>
      <c r="B25" s="518" t="s">
        <v>34</v>
      </c>
      <c r="C25" s="518" t="s">
        <v>24</v>
      </c>
      <c r="D25" s="527">
        <v>100</v>
      </c>
      <c r="E25" s="525">
        <v>96</v>
      </c>
      <c r="F25" s="525">
        <v>99</v>
      </c>
      <c r="G25" s="525">
        <v>100</v>
      </c>
      <c r="H25" s="525">
        <v>100</v>
      </c>
      <c r="I25" s="527">
        <v>100</v>
      </c>
      <c r="J25" s="518" t="s">
        <v>667</v>
      </c>
      <c r="K25" s="518" t="s">
        <v>668</v>
      </c>
      <c r="L25" s="530" t="s">
        <v>165</v>
      </c>
    </row>
    <row r="26" spans="1:12" ht="104.65" x14ac:dyDescent="0.45">
      <c r="A26" s="520" t="s">
        <v>567</v>
      </c>
      <c r="B26" s="518" t="s">
        <v>2786</v>
      </c>
      <c r="C26" s="518" t="s">
        <v>24</v>
      </c>
      <c r="D26" s="527">
        <v>20</v>
      </c>
      <c r="E26" s="527">
        <v>21</v>
      </c>
      <c r="F26" s="525">
        <v>24</v>
      </c>
      <c r="G26" s="525">
        <v>41</v>
      </c>
      <c r="H26" s="525">
        <v>42</v>
      </c>
      <c r="I26" s="525">
        <v>43</v>
      </c>
      <c r="J26" s="518" t="s">
        <v>2787</v>
      </c>
      <c r="K26" s="518" t="s">
        <v>668</v>
      </c>
      <c r="L26" s="530" t="s">
        <v>2729</v>
      </c>
    </row>
    <row r="27" spans="1:12" ht="81.400000000000006" x14ac:dyDescent="0.45">
      <c r="A27" s="520" t="s">
        <v>568</v>
      </c>
      <c r="B27" s="529" t="s">
        <v>1258</v>
      </c>
      <c r="C27" s="518" t="s">
        <v>24</v>
      </c>
      <c r="D27" s="527">
        <v>17</v>
      </c>
      <c r="E27" s="525">
        <v>19</v>
      </c>
      <c r="F27" s="525">
        <v>38</v>
      </c>
      <c r="G27" s="525">
        <v>60</v>
      </c>
      <c r="H27" s="525">
        <v>70</v>
      </c>
      <c r="I27" s="527">
        <v>80</v>
      </c>
      <c r="J27" s="518" t="s">
        <v>655</v>
      </c>
      <c r="K27" s="518" t="s">
        <v>668</v>
      </c>
      <c r="L27" s="530" t="s">
        <v>2729</v>
      </c>
    </row>
    <row r="28" spans="1:12" x14ac:dyDescent="0.45">
      <c r="A28" s="1113" t="s">
        <v>379</v>
      </c>
      <c r="B28" s="1114" t="s">
        <v>35</v>
      </c>
      <c r="C28" s="1114"/>
      <c r="D28" s="1114"/>
      <c r="E28" s="1114"/>
      <c r="F28" s="1114"/>
      <c r="G28" s="1114"/>
      <c r="H28" s="1114"/>
      <c r="I28" s="1114"/>
      <c r="J28" s="1115"/>
      <c r="K28" s="518"/>
      <c r="L28" s="530"/>
    </row>
    <row r="29" spans="1:12" ht="23.25" x14ac:dyDescent="0.45">
      <c r="A29" s="520" t="s">
        <v>569</v>
      </c>
      <c r="B29" s="518" t="s">
        <v>2788</v>
      </c>
      <c r="C29" s="518" t="s">
        <v>31</v>
      </c>
      <c r="D29" s="527">
        <v>13.4</v>
      </c>
      <c r="E29" s="525">
        <v>11.5</v>
      </c>
      <c r="F29" s="527">
        <v>11.24</v>
      </c>
      <c r="G29" s="525" t="s">
        <v>1781</v>
      </c>
      <c r="H29" s="525">
        <v>11.23</v>
      </c>
      <c r="I29" s="525">
        <v>11.37</v>
      </c>
      <c r="J29" s="598" t="s">
        <v>1710</v>
      </c>
      <c r="K29" s="518" t="s">
        <v>395</v>
      </c>
      <c r="L29" s="530" t="s">
        <v>143</v>
      </c>
    </row>
    <row r="30" spans="1:12" ht="58.15" x14ac:dyDescent="0.45">
      <c r="A30" s="520" t="s">
        <v>570</v>
      </c>
      <c r="B30" s="529" t="s">
        <v>708</v>
      </c>
      <c r="C30" s="518" t="s">
        <v>24</v>
      </c>
      <c r="D30" s="1123">
        <f>7/202*100</f>
        <v>3.4653465346534658</v>
      </c>
      <c r="E30" s="1123">
        <f>27/202*100</f>
        <v>13.366336633663368</v>
      </c>
      <c r="F30" s="1123">
        <f>15/202*100</f>
        <v>7.4257425742574252</v>
      </c>
      <c r="G30" s="1123">
        <f>15/202*100</f>
        <v>7.4257425742574252</v>
      </c>
      <c r="H30" s="1123">
        <f>15/202*100</f>
        <v>7.4257425742574252</v>
      </c>
      <c r="I30" s="1123">
        <f>15/202*100</f>
        <v>7.4257425742574252</v>
      </c>
      <c r="J30" s="518" t="s">
        <v>709</v>
      </c>
      <c r="K30" s="518" t="s">
        <v>710</v>
      </c>
      <c r="L30" s="530" t="s">
        <v>2730</v>
      </c>
    </row>
    <row r="31" spans="1:12" x14ac:dyDescent="0.45">
      <c r="A31" s="1113" t="s">
        <v>38</v>
      </c>
      <c r="B31" s="1114" t="s">
        <v>39</v>
      </c>
      <c r="C31" s="1114"/>
      <c r="D31" s="1114"/>
      <c r="E31" s="1114"/>
      <c r="F31" s="1114"/>
      <c r="G31" s="1114"/>
      <c r="H31" s="1114"/>
      <c r="I31" s="1114"/>
      <c r="J31" s="518"/>
      <c r="K31" s="518"/>
      <c r="L31" s="530"/>
    </row>
    <row r="32" spans="1:12" ht="46.5" x14ac:dyDescent="0.45">
      <c r="A32" s="520" t="s">
        <v>571</v>
      </c>
      <c r="B32" s="518" t="s">
        <v>40</v>
      </c>
      <c r="C32" s="518" t="s">
        <v>41</v>
      </c>
      <c r="D32" s="527">
        <v>70.84</v>
      </c>
      <c r="E32" s="525"/>
      <c r="F32" s="527">
        <v>71.5</v>
      </c>
      <c r="G32" s="527">
        <v>73</v>
      </c>
      <c r="H32" s="527">
        <v>74.5</v>
      </c>
      <c r="I32" s="527">
        <v>77</v>
      </c>
      <c r="J32" s="518" t="s">
        <v>2789</v>
      </c>
      <c r="K32" s="518" t="s">
        <v>672</v>
      </c>
      <c r="L32" s="530" t="s">
        <v>2731</v>
      </c>
    </row>
    <row r="33" spans="1:15" ht="80.25" customHeight="1" x14ac:dyDescent="0.45">
      <c r="A33" s="520" t="s">
        <v>572</v>
      </c>
      <c r="B33" s="518" t="s">
        <v>43</v>
      </c>
      <c r="C33" s="518" t="s">
        <v>31</v>
      </c>
      <c r="D33" s="527">
        <v>8.4</v>
      </c>
      <c r="E33" s="104">
        <f>2/843*1000</f>
        <v>2.3724792408066433</v>
      </c>
      <c r="F33" s="527">
        <v>5.8</v>
      </c>
      <c r="G33" s="527">
        <v>5.4</v>
      </c>
      <c r="H33" s="527">
        <v>5.0999999999999996</v>
      </c>
      <c r="I33" s="527">
        <v>4.7</v>
      </c>
      <c r="J33" s="518" t="s">
        <v>44</v>
      </c>
      <c r="K33" s="518" t="s">
        <v>395</v>
      </c>
      <c r="L33" s="530" t="s">
        <v>2732</v>
      </c>
    </row>
    <row r="34" spans="1:15" ht="23.25" x14ac:dyDescent="0.45">
      <c r="A34" s="520" t="s">
        <v>573</v>
      </c>
      <c r="B34" s="518" t="s">
        <v>45</v>
      </c>
      <c r="C34" s="518" t="s">
        <v>31</v>
      </c>
      <c r="D34" s="527">
        <v>6.3</v>
      </c>
      <c r="E34" s="525">
        <v>6.4</v>
      </c>
      <c r="F34" s="527">
        <v>6.8</v>
      </c>
      <c r="G34" s="527">
        <v>6.4</v>
      </c>
      <c r="H34" s="527">
        <v>6</v>
      </c>
      <c r="I34" s="527">
        <v>6</v>
      </c>
      <c r="J34" s="518" t="s">
        <v>46</v>
      </c>
      <c r="K34" s="518" t="s">
        <v>395</v>
      </c>
      <c r="L34" s="530" t="s">
        <v>2733</v>
      </c>
    </row>
    <row r="35" spans="1:15" ht="34.9" x14ac:dyDescent="0.45">
      <c r="A35" s="520" t="s">
        <v>574</v>
      </c>
      <c r="B35" s="518" t="s">
        <v>47</v>
      </c>
      <c r="C35" s="518" t="s">
        <v>713</v>
      </c>
      <c r="D35" s="527">
        <v>32.4</v>
      </c>
      <c r="E35" s="104">
        <f>245/E11*10000</f>
        <v>33.773072522503895</v>
      </c>
      <c r="F35" s="527">
        <v>33.1</v>
      </c>
      <c r="G35" s="527">
        <v>33.5</v>
      </c>
      <c r="H35" s="527">
        <v>33.799999999999997</v>
      </c>
      <c r="I35" s="527">
        <v>34.200000000000003</v>
      </c>
      <c r="J35" s="518" t="s">
        <v>48</v>
      </c>
      <c r="K35" s="518" t="s">
        <v>673</v>
      </c>
      <c r="L35" s="530" t="s">
        <v>2731</v>
      </c>
    </row>
    <row r="36" spans="1:15" ht="46.5" x14ac:dyDescent="0.45">
      <c r="A36" s="520" t="s">
        <v>575</v>
      </c>
      <c r="B36" s="518" t="s">
        <v>49</v>
      </c>
      <c r="C36" s="518" t="s">
        <v>24</v>
      </c>
      <c r="D36" s="527">
        <v>32.299999999999997</v>
      </c>
      <c r="E36" s="525">
        <v>33.1</v>
      </c>
      <c r="F36" s="525">
        <v>33.200000000000003</v>
      </c>
      <c r="G36" s="525">
        <v>46</v>
      </c>
      <c r="H36" s="525">
        <v>62</v>
      </c>
      <c r="I36" s="525">
        <v>70</v>
      </c>
      <c r="J36" s="518" t="s">
        <v>50</v>
      </c>
      <c r="K36" s="518" t="s">
        <v>674</v>
      </c>
      <c r="L36" s="530" t="s">
        <v>2734</v>
      </c>
    </row>
    <row r="37" spans="1:15" x14ac:dyDescent="0.45">
      <c r="A37" s="1124" t="s">
        <v>51</v>
      </c>
      <c r="B37" s="1114" t="s">
        <v>52</v>
      </c>
      <c r="C37" s="1114"/>
      <c r="D37" s="1114"/>
      <c r="E37" s="1114"/>
      <c r="F37" s="1114"/>
      <c r="G37" s="1114"/>
      <c r="H37" s="1114"/>
      <c r="I37" s="1114"/>
      <c r="J37" s="518"/>
      <c r="K37" s="518"/>
      <c r="L37" s="530"/>
    </row>
    <row r="38" spans="1:15" ht="46.5" x14ac:dyDescent="0.45">
      <c r="A38" s="520" t="s">
        <v>576</v>
      </c>
      <c r="B38" s="518" t="s">
        <v>53</v>
      </c>
      <c r="C38" s="518" t="s">
        <v>24</v>
      </c>
      <c r="D38" s="527">
        <v>84.5</v>
      </c>
      <c r="E38" s="525">
        <v>83</v>
      </c>
      <c r="F38" s="527">
        <v>85</v>
      </c>
      <c r="G38" s="527">
        <v>85</v>
      </c>
      <c r="H38" s="527">
        <v>85</v>
      </c>
      <c r="I38" s="527">
        <v>85</v>
      </c>
      <c r="J38" s="518" t="s">
        <v>54</v>
      </c>
      <c r="K38" s="518" t="s">
        <v>675</v>
      </c>
      <c r="L38" s="530" t="s">
        <v>2735</v>
      </c>
    </row>
    <row r="39" spans="1:15" ht="46.5" x14ac:dyDescent="0.45">
      <c r="A39" s="520" t="s">
        <v>577</v>
      </c>
      <c r="B39" s="518" t="s">
        <v>55</v>
      </c>
      <c r="C39" s="518" t="s">
        <v>24</v>
      </c>
      <c r="D39" s="527">
        <v>14</v>
      </c>
      <c r="E39" s="525">
        <v>14</v>
      </c>
      <c r="F39" s="527">
        <v>14</v>
      </c>
      <c r="G39" s="527">
        <v>14</v>
      </c>
      <c r="H39" s="527">
        <v>14</v>
      </c>
      <c r="I39" s="527">
        <v>14</v>
      </c>
      <c r="J39" s="518" t="s">
        <v>56</v>
      </c>
      <c r="K39" s="518" t="s">
        <v>675</v>
      </c>
      <c r="L39" s="530" t="s">
        <v>2735</v>
      </c>
    </row>
    <row r="40" spans="1:15" x14ac:dyDescent="0.45">
      <c r="A40" s="1124" t="s">
        <v>57</v>
      </c>
      <c r="B40" s="1114" t="s">
        <v>58</v>
      </c>
      <c r="C40" s="1114"/>
      <c r="D40" s="1114"/>
      <c r="E40" s="1114"/>
      <c r="F40" s="1114"/>
      <c r="G40" s="1114"/>
      <c r="H40" s="1114"/>
      <c r="I40" s="1114"/>
      <c r="J40" s="518"/>
      <c r="K40" s="518"/>
      <c r="L40" s="530"/>
    </row>
    <row r="41" spans="1:15" ht="81.400000000000006" x14ac:dyDescent="0.45">
      <c r="A41" s="520" t="s">
        <v>578</v>
      </c>
      <c r="B41" s="518" t="s">
        <v>714</v>
      </c>
      <c r="C41" s="518" t="s">
        <v>59</v>
      </c>
      <c r="D41" s="527" t="s">
        <v>384</v>
      </c>
      <c r="E41" s="525">
        <v>6</v>
      </c>
      <c r="F41" s="525">
        <v>3</v>
      </c>
      <c r="G41" s="525">
        <v>1</v>
      </c>
      <c r="H41" s="525">
        <v>1</v>
      </c>
      <c r="I41" s="525">
        <v>1</v>
      </c>
      <c r="J41" s="518" t="s">
        <v>60</v>
      </c>
      <c r="K41" s="518" t="s">
        <v>676</v>
      </c>
      <c r="L41" s="530" t="s">
        <v>2736</v>
      </c>
    </row>
    <row r="42" spans="1:15" ht="47.25" customHeight="1" x14ac:dyDescent="0.45">
      <c r="A42" s="520" t="s">
        <v>579</v>
      </c>
      <c r="B42" s="518" t="s">
        <v>61</v>
      </c>
      <c r="C42" s="518" t="s">
        <v>24</v>
      </c>
      <c r="D42" s="527">
        <v>0.63</v>
      </c>
      <c r="E42" s="525">
        <v>0.26</v>
      </c>
      <c r="F42" s="527">
        <v>0.7</v>
      </c>
      <c r="G42" s="525">
        <v>1</v>
      </c>
      <c r="H42" s="525">
        <v>1.6</v>
      </c>
      <c r="I42" s="525">
        <v>2</v>
      </c>
      <c r="J42" s="518" t="s">
        <v>62</v>
      </c>
      <c r="K42" s="518" t="s">
        <v>677</v>
      </c>
      <c r="L42" s="530" t="s">
        <v>2737</v>
      </c>
    </row>
    <row r="43" spans="1:15" x14ac:dyDescent="0.45">
      <c r="A43" s="1125" t="s">
        <v>63</v>
      </c>
      <c r="B43" s="1126" t="s">
        <v>1</v>
      </c>
      <c r="C43" s="1126"/>
      <c r="D43" s="1126"/>
      <c r="E43" s="1126"/>
      <c r="F43" s="1126"/>
      <c r="G43" s="1126"/>
      <c r="H43" s="1126"/>
      <c r="I43" s="1126"/>
      <c r="J43" s="1127"/>
      <c r="K43" s="1128"/>
      <c r="L43" s="1129"/>
    </row>
    <row r="44" spans="1:15" ht="78.75" x14ac:dyDescent="0.45">
      <c r="A44" s="399" t="s">
        <v>684</v>
      </c>
      <c r="B44" s="399" t="s">
        <v>685</v>
      </c>
      <c r="C44" s="399" t="s">
        <v>64</v>
      </c>
      <c r="D44" s="571">
        <v>3.5</v>
      </c>
      <c r="E44" s="571">
        <f>228604.2/E11</f>
        <v>3.1512923369587695</v>
      </c>
      <c r="F44" s="570">
        <v>4.3</v>
      </c>
      <c r="G44" s="570">
        <v>4.5999999999999996</v>
      </c>
      <c r="H44" s="571">
        <v>5</v>
      </c>
      <c r="I44" s="570">
        <v>9.9</v>
      </c>
      <c r="J44" s="522" t="s">
        <v>396</v>
      </c>
      <c r="K44" s="522" t="s">
        <v>395</v>
      </c>
      <c r="L44" s="530" t="s">
        <v>2728</v>
      </c>
      <c r="M44" s="531"/>
      <c r="N44" s="531"/>
    </row>
    <row r="45" spans="1:15" ht="15" customHeight="1" x14ac:dyDescent="0.45">
      <c r="A45" s="1124" t="s">
        <v>65</v>
      </c>
      <c r="B45" s="1130" t="s">
        <v>66</v>
      </c>
      <c r="C45" s="1131"/>
      <c r="D45" s="1131"/>
      <c r="E45" s="1131"/>
      <c r="F45" s="1131"/>
      <c r="G45" s="1131"/>
      <c r="H45" s="1131"/>
      <c r="I45" s="1131"/>
      <c r="J45" s="1131"/>
      <c r="K45" s="1131"/>
      <c r="L45" s="530"/>
      <c r="M45" s="532"/>
      <c r="N45" s="532"/>
      <c r="O45" s="531"/>
    </row>
    <row r="46" spans="1:15" ht="69.75" x14ac:dyDescent="0.45">
      <c r="A46" s="520" t="s">
        <v>580</v>
      </c>
      <c r="B46" s="518" t="s">
        <v>664</v>
      </c>
      <c r="C46" s="518" t="s">
        <v>67</v>
      </c>
      <c r="D46" s="527">
        <v>104.1</v>
      </c>
      <c r="E46" s="104">
        <v>83.3</v>
      </c>
      <c r="F46" s="527">
        <v>118.1</v>
      </c>
      <c r="G46" s="527">
        <v>118.1</v>
      </c>
      <c r="H46" s="527">
        <v>119.7</v>
      </c>
      <c r="I46" s="527">
        <v>120.3</v>
      </c>
      <c r="J46" s="518" t="s">
        <v>665</v>
      </c>
      <c r="K46" s="518" t="s">
        <v>395</v>
      </c>
      <c r="L46" s="530" t="s">
        <v>2728</v>
      </c>
      <c r="M46" s="533"/>
      <c r="N46" s="533"/>
      <c r="O46" s="534"/>
    </row>
    <row r="47" spans="1:15" ht="39.75" customHeight="1" x14ac:dyDescent="0.45">
      <c r="A47" s="520" t="s">
        <v>581</v>
      </c>
      <c r="B47" s="518" t="s">
        <v>68</v>
      </c>
      <c r="C47" s="518"/>
      <c r="D47" s="527"/>
      <c r="E47" s="1132"/>
      <c r="F47" s="519"/>
      <c r="G47" s="527"/>
      <c r="H47" s="527"/>
      <c r="I47" s="519"/>
      <c r="J47" s="518"/>
      <c r="K47" s="518"/>
      <c r="L47" s="530"/>
      <c r="M47" s="535"/>
      <c r="N47" s="535"/>
      <c r="O47" s="534"/>
    </row>
    <row r="48" spans="1:15" ht="23.25" x14ac:dyDescent="0.45">
      <c r="A48" s="520" t="s">
        <v>582</v>
      </c>
      <c r="B48" s="1133" t="s">
        <v>69</v>
      </c>
      <c r="C48" s="1133" t="s">
        <v>416</v>
      </c>
      <c r="D48" s="1134">
        <v>23200.9</v>
      </c>
      <c r="E48" s="613">
        <v>24062.400000000001</v>
      </c>
      <c r="F48" s="613">
        <v>18195</v>
      </c>
      <c r="G48" s="572">
        <v>18416</v>
      </c>
      <c r="H48" s="572">
        <v>18865</v>
      </c>
      <c r="I48" s="572" t="s">
        <v>1707</v>
      </c>
      <c r="J48" s="518" t="s">
        <v>70</v>
      </c>
      <c r="K48" s="518" t="s">
        <v>419</v>
      </c>
      <c r="L48" s="530" t="s">
        <v>2728</v>
      </c>
      <c r="M48" s="536"/>
      <c r="N48" s="536"/>
      <c r="O48" s="534"/>
    </row>
    <row r="49" spans="1:14" ht="23.25" x14ac:dyDescent="0.45">
      <c r="A49" s="520" t="s">
        <v>583</v>
      </c>
      <c r="B49" s="518" t="s">
        <v>71</v>
      </c>
      <c r="C49" s="518" t="s">
        <v>72</v>
      </c>
      <c r="D49" s="613">
        <v>1204.8</v>
      </c>
      <c r="E49" s="613">
        <v>1277.3</v>
      </c>
      <c r="F49" s="572">
        <v>4873.97</v>
      </c>
      <c r="G49" s="572">
        <v>6447.91</v>
      </c>
      <c r="H49" s="572">
        <v>6861.59</v>
      </c>
      <c r="I49" s="572">
        <v>6998.83</v>
      </c>
      <c r="J49" s="518" t="s">
        <v>37</v>
      </c>
      <c r="K49" s="518" t="s">
        <v>395</v>
      </c>
      <c r="L49" s="530" t="s">
        <v>2728</v>
      </c>
    </row>
    <row r="50" spans="1:14" ht="23.25" x14ac:dyDescent="0.45">
      <c r="A50" s="520" t="s">
        <v>584</v>
      </c>
      <c r="B50" s="518" t="s">
        <v>73</v>
      </c>
      <c r="C50" s="518" t="s">
        <v>74</v>
      </c>
      <c r="D50" s="613">
        <v>229.9</v>
      </c>
      <c r="E50" s="613">
        <v>223.7</v>
      </c>
      <c r="F50" s="572">
        <v>207.97</v>
      </c>
      <c r="G50" s="572">
        <v>221.04</v>
      </c>
      <c r="H50" s="572">
        <v>257.89999999999998</v>
      </c>
      <c r="I50" s="572">
        <v>259</v>
      </c>
      <c r="J50" s="518" t="s">
        <v>37</v>
      </c>
      <c r="K50" s="518" t="s">
        <v>395</v>
      </c>
      <c r="L50" s="530" t="s">
        <v>143</v>
      </c>
      <c r="M50" s="539"/>
      <c r="N50" s="539"/>
    </row>
    <row r="51" spans="1:14" ht="23.25" x14ac:dyDescent="0.45">
      <c r="A51" s="520" t="s">
        <v>585</v>
      </c>
      <c r="B51" s="518" t="s">
        <v>75</v>
      </c>
      <c r="C51" s="518" t="s">
        <v>76</v>
      </c>
      <c r="D51" s="613">
        <v>3151.3</v>
      </c>
      <c r="E51" s="572">
        <v>3144.2</v>
      </c>
      <c r="F51" s="572">
        <v>3542.11</v>
      </c>
      <c r="G51" s="572">
        <v>3368.18</v>
      </c>
      <c r="H51" s="572">
        <v>3385.03</v>
      </c>
      <c r="I51" s="613">
        <v>4017.2</v>
      </c>
      <c r="J51" s="518" t="s">
        <v>37</v>
      </c>
      <c r="K51" s="518" t="s">
        <v>395</v>
      </c>
      <c r="L51" s="530" t="s">
        <v>143</v>
      </c>
    </row>
    <row r="52" spans="1:14" ht="15" customHeight="1" x14ac:dyDescent="0.45">
      <c r="A52" s="1124" t="s">
        <v>77</v>
      </c>
      <c r="B52" s="1130" t="s">
        <v>78</v>
      </c>
      <c r="C52" s="1131"/>
      <c r="D52" s="1131"/>
      <c r="E52" s="1131"/>
      <c r="F52" s="1131"/>
      <c r="G52" s="1131"/>
      <c r="H52" s="1131"/>
      <c r="I52" s="1131"/>
      <c r="J52" s="1131"/>
      <c r="K52" s="1131"/>
      <c r="L52" s="530"/>
    </row>
    <row r="53" spans="1:14" ht="81" customHeight="1" x14ac:dyDescent="0.45">
      <c r="A53" s="520" t="s">
        <v>586</v>
      </c>
      <c r="B53" s="518" t="s">
        <v>79</v>
      </c>
      <c r="C53" s="518" t="s">
        <v>80</v>
      </c>
      <c r="D53" s="527">
        <v>94</v>
      </c>
      <c r="E53" s="525">
        <v>87.2</v>
      </c>
      <c r="F53" s="527">
        <v>136.30000000000001</v>
      </c>
      <c r="G53" s="527">
        <v>102.6</v>
      </c>
      <c r="H53" s="527">
        <v>104.1</v>
      </c>
      <c r="I53" s="527">
        <v>103.2</v>
      </c>
      <c r="J53" s="518" t="s">
        <v>81</v>
      </c>
      <c r="K53" s="518" t="s">
        <v>395</v>
      </c>
      <c r="L53" s="530" t="s">
        <v>2728</v>
      </c>
    </row>
    <row r="54" spans="1:14" ht="48" customHeight="1" x14ac:dyDescent="0.45">
      <c r="A54" s="520" t="s">
        <v>587</v>
      </c>
      <c r="B54" s="598" t="s">
        <v>82</v>
      </c>
      <c r="C54" s="518" t="s">
        <v>715</v>
      </c>
      <c r="D54" s="613">
        <v>4516</v>
      </c>
      <c r="E54" s="613">
        <v>4490.2</v>
      </c>
      <c r="F54" s="613">
        <v>3882</v>
      </c>
      <c r="G54" s="572">
        <v>2117.6999999999998</v>
      </c>
      <c r="H54" s="572">
        <v>3146.29</v>
      </c>
      <c r="I54" s="572">
        <v>3272.14</v>
      </c>
      <c r="J54" s="518" t="s">
        <v>37</v>
      </c>
      <c r="K54" s="518" t="s">
        <v>395</v>
      </c>
      <c r="L54" s="530" t="s">
        <v>2738</v>
      </c>
    </row>
    <row r="55" spans="1:14" ht="48" customHeight="1" x14ac:dyDescent="0.45">
      <c r="A55" s="520" t="s">
        <v>588</v>
      </c>
      <c r="B55" s="598" t="s">
        <v>83</v>
      </c>
      <c r="C55" s="518" t="s">
        <v>716</v>
      </c>
      <c r="D55" s="613">
        <v>201047.7</v>
      </c>
      <c r="E55" s="613">
        <v>315040.09999999998</v>
      </c>
      <c r="F55" s="613">
        <v>301010</v>
      </c>
      <c r="G55" s="613">
        <v>174850.6</v>
      </c>
      <c r="H55" s="613">
        <v>328078.3</v>
      </c>
      <c r="I55" s="613">
        <v>795530.7</v>
      </c>
      <c r="J55" s="518" t="s">
        <v>37</v>
      </c>
      <c r="K55" s="518" t="s">
        <v>395</v>
      </c>
      <c r="L55" s="530" t="s">
        <v>2739</v>
      </c>
    </row>
    <row r="56" spans="1:14" ht="48" customHeight="1" x14ac:dyDescent="0.45">
      <c r="A56" s="520" t="s">
        <v>589</v>
      </c>
      <c r="B56" s="598" t="s">
        <v>84</v>
      </c>
      <c r="C56" s="518" t="s">
        <v>717</v>
      </c>
      <c r="D56" s="613">
        <v>2439</v>
      </c>
      <c r="E56" s="613">
        <v>2115.1</v>
      </c>
      <c r="F56" s="613">
        <v>2864.9</v>
      </c>
      <c r="G56" s="572">
        <v>1391.28</v>
      </c>
      <c r="H56" s="572">
        <v>1605.23</v>
      </c>
      <c r="I56" s="572">
        <v>1669.44</v>
      </c>
      <c r="J56" s="518" t="s">
        <v>37</v>
      </c>
      <c r="K56" s="518" t="s">
        <v>395</v>
      </c>
      <c r="L56" s="530" t="s">
        <v>2739</v>
      </c>
    </row>
    <row r="57" spans="1:14" ht="48" customHeight="1" x14ac:dyDescent="0.45">
      <c r="A57" s="520" t="s">
        <v>590</v>
      </c>
      <c r="B57" s="598" t="s">
        <v>85</v>
      </c>
      <c r="C57" s="518" t="s">
        <v>718</v>
      </c>
      <c r="D57" s="613">
        <v>19859.099999999999</v>
      </c>
      <c r="E57" s="613">
        <v>17008.5</v>
      </c>
      <c r="F57" s="613">
        <v>19331.3</v>
      </c>
      <c r="G57" s="572">
        <v>10416.57</v>
      </c>
      <c r="H57" s="572">
        <v>16053.69</v>
      </c>
      <c r="I57" s="572">
        <v>16695.84</v>
      </c>
      <c r="J57" s="518" t="s">
        <v>37</v>
      </c>
      <c r="K57" s="518" t="s">
        <v>395</v>
      </c>
      <c r="L57" s="530" t="s">
        <v>2740</v>
      </c>
    </row>
    <row r="58" spans="1:14" ht="15" customHeight="1" x14ac:dyDescent="0.45">
      <c r="A58" s="1124" t="s">
        <v>86</v>
      </c>
      <c r="B58" s="1130" t="s">
        <v>2790</v>
      </c>
      <c r="C58" s="1131"/>
      <c r="D58" s="1131"/>
      <c r="E58" s="1131"/>
      <c r="F58" s="1131"/>
      <c r="G58" s="1131"/>
      <c r="H58" s="1131"/>
      <c r="I58" s="1131"/>
      <c r="J58" s="1131"/>
      <c r="K58" s="1131"/>
      <c r="L58" s="530"/>
    </row>
    <row r="59" spans="1:14" ht="69.75" x14ac:dyDescent="0.45">
      <c r="A59" s="520" t="s">
        <v>591</v>
      </c>
      <c r="B59" s="518" t="s">
        <v>88</v>
      </c>
      <c r="C59" s="518" t="s">
        <v>80</v>
      </c>
      <c r="D59" s="527">
        <v>101.7</v>
      </c>
      <c r="E59" s="525">
        <v>79.099999999999994</v>
      </c>
      <c r="F59" s="527">
        <v>108.5</v>
      </c>
      <c r="G59" s="527">
        <v>108.9</v>
      </c>
      <c r="H59" s="527">
        <v>109.5</v>
      </c>
      <c r="I59" s="527">
        <v>109.7</v>
      </c>
      <c r="J59" s="518" t="s">
        <v>89</v>
      </c>
      <c r="K59" s="518" t="s">
        <v>395</v>
      </c>
      <c r="L59" s="530" t="s">
        <v>143</v>
      </c>
    </row>
    <row r="60" spans="1:14" ht="104.65" x14ac:dyDescent="0.45">
      <c r="A60" s="520" t="s">
        <v>592</v>
      </c>
      <c r="B60" s="518" t="s">
        <v>1217</v>
      </c>
      <c r="C60" s="518" t="s">
        <v>80</v>
      </c>
      <c r="D60" s="527">
        <v>101.3</v>
      </c>
      <c r="E60" s="525">
        <v>130.19999999999999</v>
      </c>
      <c r="F60" s="527">
        <v>113.5</v>
      </c>
      <c r="G60" s="527">
        <v>104.9</v>
      </c>
      <c r="H60" s="527">
        <v>107.5</v>
      </c>
      <c r="I60" s="527">
        <v>108.6</v>
      </c>
      <c r="J60" s="518" t="s">
        <v>1218</v>
      </c>
      <c r="K60" s="518" t="s">
        <v>395</v>
      </c>
      <c r="L60" s="530" t="s">
        <v>2728</v>
      </c>
    </row>
    <row r="61" spans="1:14" ht="23.25" x14ac:dyDescent="0.45">
      <c r="A61" s="520" t="s">
        <v>593</v>
      </c>
      <c r="B61" s="518" t="s">
        <v>92</v>
      </c>
      <c r="C61" s="518" t="s">
        <v>2442</v>
      </c>
      <c r="D61" s="613">
        <v>14825.1</v>
      </c>
      <c r="E61" s="613">
        <v>15818.1</v>
      </c>
      <c r="F61" s="613">
        <v>18008.27</v>
      </c>
      <c r="G61" s="572">
        <v>21216.400000000001</v>
      </c>
      <c r="H61" s="572">
        <v>24095.599999999999</v>
      </c>
      <c r="I61" s="572">
        <v>24842.6</v>
      </c>
      <c r="J61" s="518" t="s">
        <v>37</v>
      </c>
      <c r="K61" s="518" t="s">
        <v>395</v>
      </c>
      <c r="L61" s="530" t="s">
        <v>143</v>
      </c>
    </row>
    <row r="62" spans="1:14" ht="69.75" x14ac:dyDescent="0.45">
      <c r="A62" s="520" t="s">
        <v>594</v>
      </c>
      <c r="B62" s="518" t="s">
        <v>93</v>
      </c>
      <c r="C62" s="518" t="s">
        <v>80</v>
      </c>
      <c r="D62" s="569">
        <f>(17706656/105.5*100)/(16868556/104.6*100)*100</f>
        <v>104.07295063248945</v>
      </c>
      <c r="E62" s="569">
        <v>90.9</v>
      </c>
      <c r="F62" s="527">
        <v>105.9</v>
      </c>
      <c r="G62" s="527">
        <v>107.2</v>
      </c>
      <c r="H62" s="527">
        <v>109.1</v>
      </c>
      <c r="I62" s="527">
        <v>110.3</v>
      </c>
      <c r="J62" s="518" t="s">
        <v>1219</v>
      </c>
      <c r="K62" s="518" t="s">
        <v>395</v>
      </c>
      <c r="L62" s="530" t="s">
        <v>2728</v>
      </c>
    </row>
    <row r="63" spans="1:14" ht="142.5" hidden="1" customHeight="1" x14ac:dyDescent="0.45">
      <c r="A63" s="528" t="s">
        <v>595</v>
      </c>
      <c r="B63" s="1135" t="s">
        <v>756</v>
      </c>
      <c r="C63" s="1135" t="s">
        <v>95</v>
      </c>
      <c r="D63" s="1136">
        <f>(485441.5+7878961.2)/258277139*100</f>
        <v>3.2385377708555154</v>
      </c>
      <c r="E63" s="1136">
        <f>(9005621.1+1708475)/332600699.4*100</f>
        <v>3.2213089507411903</v>
      </c>
      <c r="F63" s="1136">
        <f>E63*104.6/100</f>
        <v>3.3694891624752845</v>
      </c>
      <c r="G63" s="1136">
        <f>F63*103.8/100</f>
        <v>3.497529750649345</v>
      </c>
      <c r="H63" s="1136">
        <f>G63*103.8/100</f>
        <v>3.6304358811740203</v>
      </c>
      <c r="I63" s="1136">
        <f>H63*103.8/100</f>
        <v>3.768392444658633</v>
      </c>
      <c r="J63" s="1119" t="s">
        <v>96</v>
      </c>
      <c r="K63" s="1119" t="s">
        <v>395</v>
      </c>
      <c r="L63" s="1121" t="s">
        <v>423</v>
      </c>
    </row>
    <row r="64" spans="1:14" ht="15" customHeight="1" x14ac:dyDescent="0.45">
      <c r="A64" s="1125" t="s">
        <v>97</v>
      </c>
      <c r="B64" s="1137" t="s">
        <v>2</v>
      </c>
      <c r="C64" s="1138"/>
      <c r="D64" s="1138"/>
      <c r="E64" s="1138"/>
      <c r="F64" s="1138"/>
      <c r="G64" s="1138"/>
      <c r="H64" s="1138"/>
      <c r="I64" s="1138"/>
      <c r="J64" s="1138"/>
      <c r="K64" s="1128"/>
      <c r="L64" s="1129"/>
    </row>
    <row r="65" spans="1:14" ht="114.75" customHeight="1" x14ac:dyDescent="0.45">
      <c r="A65" s="399" t="s">
        <v>686</v>
      </c>
      <c r="B65" s="399" t="s">
        <v>689</v>
      </c>
      <c r="C65" s="399" t="s">
        <v>98</v>
      </c>
      <c r="D65" s="570">
        <v>21.7</v>
      </c>
      <c r="E65" s="571">
        <f>1576600/E11</f>
        <v>21.733316791420261</v>
      </c>
      <c r="F65" s="570">
        <v>24.9</v>
      </c>
      <c r="G65" s="570">
        <v>25.3</v>
      </c>
      <c r="H65" s="570">
        <v>25.6</v>
      </c>
      <c r="I65" s="570">
        <v>25.9</v>
      </c>
      <c r="J65" s="522" t="s">
        <v>772</v>
      </c>
      <c r="K65" s="522" t="s">
        <v>395</v>
      </c>
      <c r="L65" s="530" t="s">
        <v>2741</v>
      </c>
    </row>
    <row r="66" spans="1:14" ht="15" customHeight="1" x14ac:dyDescent="0.45">
      <c r="A66" s="1124" t="s">
        <v>99</v>
      </c>
      <c r="B66" s="1130" t="s">
        <v>100</v>
      </c>
      <c r="C66" s="1131"/>
      <c r="D66" s="1131"/>
      <c r="E66" s="1131"/>
      <c r="F66" s="1131"/>
      <c r="G66" s="1131"/>
      <c r="H66" s="1131"/>
      <c r="I66" s="1139"/>
      <c r="J66" s="1139"/>
      <c r="K66" s="1139"/>
      <c r="L66" s="530"/>
    </row>
    <row r="67" spans="1:14" ht="46.5" x14ac:dyDescent="0.45">
      <c r="A67" s="520" t="s">
        <v>596</v>
      </c>
      <c r="B67" s="518" t="s">
        <v>671</v>
      </c>
      <c r="C67" s="518" t="s">
        <v>101</v>
      </c>
      <c r="D67" s="527">
        <v>891.74</v>
      </c>
      <c r="E67" s="527">
        <v>891.74</v>
      </c>
      <c r="F67" s="527">
        <v>891.74</v>
      </c>
      <c r="G67" s="527">
        <v>927.74</v>
      </c>
      <c r="H67" s="527">
        <v>927.74</v>
      </c>
      <c r="I67" s="527">
        <v>927.74</v>
      </c>
      <c r="J67" s="518" t="s">
        <v>37</v>
      </c>
      <c r="K67" s="518" t="s">
        <v>678</v>
      </c>
      <c r="L67" s="530" t="s">
        <v>2742</v>
      </c>
    </row>
    <row r="68" spans="1:14" ht="46.5" x14ac:dyDescent="0.45">
      <c r="A68" s="520" t="s">
        <v>597</v>
      </c>
      <c r="B68" s="598" t="s">
        <v>102</v>
      </c>
      <c r="C68" s="518" t="s">
        <v>24</v>
      </c>
      <c r="D68" s="527">
        <v>0.4</v>
      </c>
      <c r="E68" s="527">
        <v>0.4</v>
      </c>
      <c r="F68" s="527">
        <v>0.3</v>
      </c>
      <c r="G68" s="525">
        <v>0.3</v>
      </c>
      <c r="H68" s="527">
        <v>0</v>
      </c>
      <c r="I68" s="527">
        <v>0</v>
      </c>
      <c r="J68" s="518" t="s">
        <v>37</v>
      </c>
      <c r="K68" s="518" t="s">
        <v>678</v>
      </c>
      <c r="L68" s="530" t="s">
        <v>2742</v>
      </c>
    </row>
    <row r="69" spans="1:14" ht="60" customHeight="1" x14ac:dyDescent="0.45">
      <c r="A69" s="520" t="s">
        <v>598</v>
      </c>
      <c r="B69" s="518" t="s">
        <v>103</v>
      </c>
      <c r="C69" s="518" t="s">
        <v>24</v>
      </c>
      <c r="D69" s="527">
        <v>73.099999999999994</v>
      </c>
      <c r="E69" s="527">
        <v>73.099999999999994</v>
      </c>
      <c r="F69" s="527">
        <v>73.099999999999994</v>
      </c>
      <c r="G69" s="527">
        <v>76.099999999999994</v>
      </c>
      <c r="H69" s="527">
        <v>76.099999999999994</v>
      </c>
      <c r="I69" s="527">
        <v>76.099999999999994</v>
      </c>
      <c r="J69" s="518" t="s">
        <v>383</v>
      </c>
      <c r="K69" s="518" t="s">
        <v>679</v>
      </c>
      <c r="L69" s="530" t="s">
        <v>2742</v>
      </c>
    </row>
    <row r="70" spans="1:14" x14ac:dyDescent="0.45">
      <c r="A70" s="1124" t="s">
        <v>104</v>
      </c>
      <c r="B70" s="1114" t="s">
        <v>105</v>
      </c>
      <c r="C70" s="1114"/>
      <c r="D70" s="1114"/>
      <c r="E70" s="1114"/>
      <c r="F70" s="1114"/>
      <c r="G70" s="1114"/>
      <c r="H70" s="1114"/>
      <c r="I70" s="1114"/>
      <c r="J70" s="518"/>
      <c r="K70" s="518"/>
      <c r="L70" s="530"/>
    </row>
    <row r="71" spans="1:14" ht="34.9" x14ac:dyDescent="0.45">
      <c r="A71" s="520" t="s">
        <v>599</v>
      </c>
      <c r="B71" s="518" t="s">
        <v>658</v>
      </c>
      <c r="C71" s="518" t="s">
        <v>24</v>
      </c>
      <c r="D71" s="527">
        <v>3.1</v>
      </c>
      <c r="E71" s="525">
        <v>4.7</v>
      </c>
      <c r="F71" s="527">
        <v>6.3</v>
      </c>
      <c r="G71" s="527">
        <v>7</v>
      </c>
      <c r="H71" s="527">
        <v>6</v>
      </c>
      <c r="I71" s="569">
        <v>2</v>
      </c>
      <c r="J71" s="518" t="s">
        <v>106</v>
      </c>
      <c r="K71" s="518" t="s">
        <v>680</v>
      </c>
      <c r="L71" s="530" t="s">
        <v>194</v>
      </c>
      <c r="M71" s="517" t="s">
        <v>2453</v>
      </c>
      <c r="N71" s="517">
        <f>(199656.1*100)/12.4</f>
        <v>1610129.8387096773</v>
      </c>
    </row>
    <row r="72" spans="1:14" ht="23.25" hidden="1" x14ac:dyDescent="0.45">
      <c r="A72" s="528" t="s">
        <v>600</v>
      </c>
      <c r="B72" s="1140" t="s">
        <v>659</v>
      </c>
      <c r="C72" s="1119" t="s">
        <v>24</v>
      </c>
      <c r="D72" s="1120">
        <v>18.7</v>
      </c>
      <c r="E72" s="600">
        <v>17.2</v>
      </c>
      <c r="F72" s="1120">
        <v>15.6</v>
      </c>
      <c r="G72" s="1120">
        <v>10.1</v>
      </c>
      <c r="H72" s="1120">
        <v>9.4</v>
      </c>
      <c r="I72" s="1120">
        <v>5</v>
      </c>
      <c r="J72" s="1119" t="s">
        <v>660</v>
      </c>
      <c r="K72" s="1119" t="s">
        <v>680</v>
      </c>
      <c r="L72" s="1121" t="s">
        <v>2460</v>
      </c>
      <c r="M72" s="517" t="s">
        <v>2454</v>
      </c>
    </row>
    <row r="73" spans="1:14" ht="34.9" x14ac:dyDescent="0.45">
      <c r="A73" s="520" t="s">
        <v>601</v>
      </c>
      <c r="B73" s="518" t="s">
        <v>624</v>
      </c>
      <c r="C73" s="518" t="s">
        <v>24</v>
      </c>
      <c r="D73" s="527">
        <v>94.6</v>
      </c>
      <c r="E73" s="104">
        <v>95.9</v>
      </c>
      <c r="F73" s="527">
        <v>95.9</v>
      </c>
      <c r="G73" s="527">
        <v>96.5</v>
      </c>
      <c r="H73" s="527">
        <v>97</v>
      </c>
      <c r="I73" s="527">
        <v>97</v>
      </c>
      <c r="J73" s="518" t="s">
        <v>625</v>
      </c>
      <c r="K73" s="518" t="s">
        <v>680</v>
      </c>
      <c r="L73" s="530" t="s">
        <v>194</v>
      </c>
    </row>
    <row r="74" spans="1:14" ht="34.9" x14ac:dyDescent="0.45">
      <c r="A74" s="520" t="s">
        <v>601</v>
      </c>
      <c r="B74" s="518" t="s">
        <v>107</v>
      </c>
      <c r="C74" s="518" t="s">
        <v>24</v>
      </c>
      <c r="D74" s="527">
        <v>86.7</v>
      </c>
      <c r="E74" s="104">
        <v>87.2</v>
      </c>
      <c r="F74" s="527">
        <v>88.6</v>
      </c>
      <c r="G74" s="527">
        <v>88.9</v>
      </c>
      <c r="H74" s="527">
        <v>89</v>
      </c>
      <c r="I74" s="527">
        <v>90.4</v>
      </c>
      <c r="J74" s="518" t="s">
        <v>108</v>
      </c>
      <c r="K74" s="518" t="s">
        <v>680</v>
      </c>
      <c r="L74" s="530" t="s">
        <v>194</v>
      </c>
    </row>
    <row r="75" spans="1:14" ht="34.9" x14ac:dyDescent="0.45">
      <c r="A75" s="520" t="s">
        <v>602</v>
      </c>
      <c r="B75" s="518" t="s">
        <v>109</v>
      </c>
      <c r="C75" s="518" t="s">
        <v>24</v>
      </c>
      <c r="D75" s="527">
        <v>96.6</v>
      </c>
      <c r="E75" s="104">
        <v>97.5</v>
      </c>
      <c r="F75" s="527">
        <v>98</v>
      </c>
      <c r="G75" s="527">
        <v>98</v>
      </c>
      <c r="H75" s="527">
        <v>98</v>
      </c>
      <c r="I75" s="527">
        <v>98</v>
      </c>
      <c r="J75" s="518" t="s">
        <v>110</v>
      </c>
      <c r="K75" s="518" t="s">
        <v>680</v>
      </c>
      <c r="L75" s="530" t="s">
        <v>2743</v>
      </c>
    </row>
    <row r="76" spans="1:14" ht="34.9" x14ac:dyDescent="0.45">
      <c r="A76" s="520" t="s">
        <v>603</v>
      </c>
      <c r="B76" s="598" t="s">
        <v>111</v>
      </c>
      <c r="C76" s="598" t="s">
        <v>24</v>
      </c>
      <c r="D76" s="525">
        <v>0.2</v>
      </c>
      <c r="E76" s="104">
        <f>2.7/1576.6*100</f>
        <v>0.17125459850310798</v>
      </c>
      <c r="F76" s="525">
        <v>0.4</v>
      </c>
      <c r="G76" s="525">
        <v>0.5</v>
      </c>
      <c r="H76" s="525">
        <v>0.9</v>
      </c>
      <c r="I76" s="525">
        <v>1.2</v>
      </c>
      <c r="J76" s="598" t="s">
        <v>543</v>
      </c>
      <c r="K76" s="598" t="s">
        <v>680</v>
      </c>
      <c r="L76" s="530" t="s">
        <v>194</v>
      </c>
    </row>
    <row r="77" spans="1:14" ht="58.15" x14ac:dyDescent="0.45">
      <c r="A77" s="520" t="s">
        <v>604</v>
      </c>
      <c r="B77" s="518" t="s">
        <v>112</v>
      </c>
      <c r="C77" s="518" t="s">
        <v>24</v>
      </c>
      <c r="D77" s="527">
        <v>82</v>
      </c>
      <c r="E77" s="525">
        <v>85</v>
      </c>
      <c r="F77" s="527">
        <v>98</v>
      </c>
      <c r="G77" s="525">
        <v>100</v>
      </c>
      <c r="H77" s="525">
        <v>100</v>
      </c>
      <c r="I77" s="525">
        <v>100</v>
      </c>
      <c r="J77" s="518" t="s">
        <v>113</v>
      </c>
      <c r="K77" s="518" t="s">
        <v>679</v>
      </c>
      <c r="L77" s="530" t="s">
        <v>283</v>
      </c>
    </row>
    <row r="78" spans="1:14" x14ac:dyDescent="0.45">
      <c r="A78" s="1125" t="s">
        <v>114</v>
      </c>
      <c r="B78" s="1126" t="s">
        <v>3</v>
      </c>
      <c r="C78" s="1126"/>
      <c r="D78" s="1126"/>
      <c r="E78" s="1126"/>
      <c r="F78" s="1126"/>
      <c r="G78" s="1126"/>
      <c r="H78" s="1126"/>
      <c r="I78" s="1126"/>
      <c r="J78" s="1127"/>
      <c r="K78" s="1128"/>
      <c r="L78" s="1129"/>
    </row>
    <row r="79" spans="1:14" ht="46.5" x14ac:dyDescent="0.45">
      <c r="A79" s="399" t="s">
        <v>687</v>
      </c>
      <c r="B79" s="399" t="s">
        <v>690</v>
      </c>
      <c r="C79" s="399" t="s">
        <v>64</v>
      </c>
      <c r="D79" s="339">
        <v>2603.6</v>
      </c>
      <c r="E79" s="339">
        <v>2341.8200000000002</v>
      </c>
      <c r="F79" s="339">
        <v>3362.5</v>
      </c>
      <c r="G79" s="339">
        <v>3641.6</v>
      </c>
      <c r="H79" s="339">
        <v>4116.3</v>
      </c>
      <c r="I79" s="339">
        <v>5929.6</v>
      </c>
      <c r="J79" s="522" t="s">
        <v>746</v>
      </c>
      <c r="K79" s="522" t="s">
        <v>681</v>
      </c>
      <c r="L79" s="530" t="s">
        <v>2743</v>
      </c>
    </row>
    <row r="80" spans="1:14" x14ac:dyDescent="0.45">
      <c r="A80" s="1124" t="s">
        <v>115</v>
      </c>
      <c r="B80" s="1114" t="s">
        <v>116</v>
      </c>
      <c r="C80" s="1114"/>
      <c r="D80" s="1114"/>
      <c r="E80" s="1114"/>
      <c r="F80" s="1114"/>
      <c r="G80" s="1114"/>
      <c r="H80" s="1114"/>
      <c r="I80" s="1114"/>
      <c r="J80" s="518"/>
      <c r="K80" s="518"/>
      <c r="L80" s="530"/>
    </row>
    <row r="81" spans="1:12" ht="58.15" x14ac:dyDescent="0.45">
      <c r="A81" s="520" t="s">
        <v>605</v>
      </c>
      <c r="B81" s="598" t="s">
        <v>420</v>
      </c>
      <c r="C81" s="518" t="s">
        <v>24</v>
      </c>
      <c r="D81" s="527">
        <v>44.4</v>
      </c>
      <c r="E81" s="525">
        <v>44.4</v>
      </c>
      <c r="F81" s="527">
        <v>50</v>
      </c>
      <c r="G81" s="527">
        <v>67</v>
      </c>
      <c r="H81" s="527">
        <v>75</v>
      </c>
      <c r="I81" s="527">
        <v>80</v>
      </c>
      <c r="J81" s="518" t="s">
        <v>1428</v>
      </c>
      <c r="K81" s="518" t="s">
        <v>680</v>
      </c>
      <c r="L81" s="530" t="s">
        <v>194</v>
      </c>
    </row>
    <row r="82" spans="1:12" ht="23.25" x14ac:dyDescent="0.45">
      <c r="A82" s="520" t="s">
        <v>693</v>
      </c>
      <c r="B82" s="518" t="s">
        <v>745</v>
      </c>
      <c r="C82" s="518" t="s">
        <v>694</v>
      </c>
      <c r="D82" s="527">
        <v>0</v>
      </c>
      <c r="E82" s="525">
        <v>0</v>
      </c>
      <c r="F82" s="527">
        <v>0</v>
      </c>
      <c r="G82" s="525">
        <v>0</v>
      </c>
      <c r="H82" s="525">
        <v>3</v>
      </c>
      <c r="I82" s="525">
        <v>5</v>
      </c>
      <c r="J82" s="518" t="s">
        <v>695</v>
      </c>
      <c r="K82" s="518" t="s">
        <v>680</v>
      </c>
      <c r="L82" s="530" t="s">
        <v>194</v>
      </c>
    </row>
    <row r="83" spans="1:12" x14ac:dyDescent="0.45">
      <c r="A83" s="1124" t="s">
        <v>117</v>
      </c>
      <c r="B83" s="1114" t="s">
        <v>118</v>
      </c>
      <c r="C83" s="1114"/>
      <c r="D83" s="1114"/>
      <c r="E83" s="1114"/>
      <c r="F83" s="1114"/>
      <c r="G83" s="1114"/>
      <c r="H83" s="1114"/>
      <c r="I83" s="1114"/>
      <c r="J83" s="518"/>
      <c r="K83" s="518"/>
      <c r="L83" s="530"/>
    </row>
    <row r="84" spans="1:12" ht="46.5" x14ac:dyDescent="0.45">
      <c r="A84" s="520" t="s">
        <v>606</v>
      </c>
      <c r="B84" s="1141" t="s">
        <v>2045</v>
      </c>
      <c r="C84" s="518" t="s">
        <v>119</v>
      </c>
      <c r="D84" s="527">
        <v>0</v>
      </c>
      <c r="E84" s="525">
        <v>0</v>
      </c>
      <c r="F84" s="1142">
        <v>0</v>
      </c>
      <c r="G84" s="527">
        <v>370</v>
      </c>
      <c r="H84" s="527">
        <v>330</v>
      </c>
      <c r="I84" s="527">
        <v>50</v>
      </c>
      <c r="J84" s="518" t="s">
        <v>1500</v>
      </c>
      <c r="K84" s="518" t="s">
        <v>1501</v>
      </c>
      <c r="L84" s="530" t="s">
        <v>2744</v>
      </c>
    </row>
    <row r="85" spans="1:12" x14ac:dyDescent="0.45">
      <c r="A85" s="1143" t="s">
        <v>120</v>
      </c>
      <c r="B85" s="1144" t="s">
        <v>4</v>
      </c>
      <c r="C85" s="1144"/>
      <c r="D85" s="1144"/>
      <c r="E85" s="1144"/>
      <c r="F85" s="1144"/>
      <c r="G85" s="1144"/>
      <c r="H85" s="1144"/>
      <c r="I85" s="1144"/>
      <c r="J85" s="1145"/>
      <c r="K85" s="1146"/>
      <c r="L85" s="1147"/>
    </row>
    <row r="86" spans="1:12" ht="23.25" x14ac:dyDescent="0.45">
      <c r="A86" s="399" t="s">
        <v>688</v>
      </c>
      <c r="B86" s="399" t="s">
        <v>6</v>
      </c>
      <c r="C86" s="399" t="s">
        <v>64</v>
      </c>
      <c r="D86" s="339">
        <v>25038.9</v>
      </c>
      <c r="E86" s="339">
        <v>18290.7</v>
      </c>
      <c r="F86" s="339">
        <v>22890.799999999999</v>
      </c>
      <c r="G86" s="339">
        <v>21326.2</v>
      </c>
      <c r="H86" s="339" t="s">
        <v>2716</v>
      </c>
      <c r="I86" s="339" t="s">
        <v>2717</v>
      </c>
      <c r="J86" s="522" t="s">
        <v>37</v>
      </c>
      <c r="K86" s="522" t="s">
        <v>395</v>
      </c>
      <c r="L86" s="530" t="s">
        <v>2728</v>
      </c>
    </row>
    <row r="87" spans="1:12" x14ac:dyDescent="0.45">
      <c r="A87" s="1124" t="s">
        <v>121</v>
      </c>
      <c r="B87" s="1114" t="s">
        <v>122</v>
      </c>
      <c r="C87" s="1114"/>
      <c r="D87" s="1114"/>
      <c r="E87" s="1114"/>
      <c r="F87" s="1114"/>
      <c r="G87" s="1114"/>
      <c r="H87" s="1114"/>
      <c r="I87" s="1114"/>
      <c r="J87" s="518"/>
      <c r="K87" s="518"/>
      <c r="L87" s="530"/>
    </row>
    <row r="88" spans="1:12" ht="58.15" x14ac:dyDescent="0.45">
      <c r="A88" s="520" t="s">
        <v>607</v>
      </c>
      <c r="B88" s="598" t="s">
        <v>1221</v>
      </c>
      <c r="C88" s="518" t="s">
        <v>397</v>
      </c>
      <c r="D88" s="527">
        <v>254.9</v>
      </c>
      <c r="E88" s="527">
        <v>242.4</v>
      </c>
      <c r="F88" s="527">
        <v>317.64</v>
      </c>
      <c r="G88" s="525" t="s">
        <v>1714</v>
      </c>
      <c r="H88" s="525">
        <v>366.19</v>
      </c>
      <c r="I88" s="525">
        <v>788.6</v>
      </c>
      <c r="J88" s="518" t="s">
        <v>37</v>
      </c>
      <c r="K88" s="518" t="s">
        <v>395</v>
      </c>
      <c r="L88" s="530" t="s">
        <v>2728</v>
      </c>
    </row>
    <row r="89" spans="1:12" ht="58.15" x14ac:dyDescent="0.45">
      <c r="A89" s="520" t="s">
        <v>608</v>
      </c>
      <c r="B89" s="518" t="s">
        <v>123</v>
      </c>
      <c r="C89" s="518" t="s">
        <v>59</v>
      </c>
      <c r="D89" s="1122">
        <v>2610</v>
      </c>
      <c r="E89" s="521">
        <v>2685</v>
      </c>
      <c r="F89" s="1122">
        <v>2685</v>
      </c>
      <c r="G89" s="1122">
        <v>2690</v>
      </c>
      <c r="H89" s="1122">
        <v>2705</v>
      </c>
      <c r="I89" s="1122">
        <v>2720</v>
      </c>
      <c r="J89" s="518" t="s">
        <v>37</v>
      </c>
      <c r="K89" s="518" t="s">
        <v>682</v>
      </c>
      <c r="L89" s="530" t="s">
        <v>404</v>
      </c>
    </row>
    <row r="90" spans="1:12" ht="58.15" x14ac:dyDescent="0.45">
      <c r="A90" s="520" t="s">
        <v>609</v>
      </c>
      <c r="B90" s="518" t="s">
        <v>124</v>
      </c>
      <c r="C90" s="518" t="s">
        <v>24</v>
      </c>
      <c r="D90" s="527">
        <v>3.1</v>
      </c>
      <c r="E90" s="104">
        <f>(1693+271+1458)/72046*100</f>
        <v>4.7497432196096936</v>
      </c>
      <c r="F90" s="527">
        <v>5.3</v>
      </c>
      <c r="G90" s="527">
        <v>6.5</v>
      </c>
      <c r="H90" s="527">
        <v>7.8</v>
      </c>
      <c r="I90" s="527">
        <v>9.8000000000000007</v>
      </c>
      <c r="J90" s="518" t="s">
        <v>626</v>
      </c>
      <c r="K90" s="518" t="s">
        <v>682</v>
      </c>
      <c r="L90" s="530" t="s">
        <v>152</v>
      </c>
    </row>
    <row r="91" spans="1:12" x14ac:dyDescent="0.45">
      <c r="A91" s="1124" t="s">
        <v>125</v>
      </c>
      <c r="B91" s="1114" t="s">
        <v>126</v>
      </c>
      <c r="C91" s="1114"/>
      <c r="D91" s="1114"/>
      <c r="E91" s="1114"/>
      <c r="F91" s="1114"/>
      <c r="G91" s="1114"/>
      <c r="H91" s="1114"/>
      <c r="I91" s="1114"/>
      <c r="J91" s="518"/>
      <c r="K91" s="518"/>
      <c r="L91" s="530"/>
    </row>
    <row r="92" spans="1:12" ht="58.15" x14ac:dyDescent="0.45">
      <c r="A92" s="520" t="s">
        <v>610</v>
      </c>
      <c r="B92" s="598" t="s">
        <v>2791</v>
      </c>
      <c r="C92" s="518" t="s">
        <v>127</v>
      </c>
      <c r="D92" s="527">
        <v>45.4</v>
      </c>
      <c r="E92" s="525">
        <v>42</v>
      </c>
      <c r="F92" s="527">
        <v>50</v>
      </c>
      <c r="G92" s="527">
        <v>50</v>
      </c>
      <c r="H92" s="527">
        <v>55</v>
      </c>
      <c r="I92" s="527">
        <v>55</v>
      </c>
      <c r="J92" s="518" t="s">
        <v>2792</v>
      </c>
      <c r="K92" s="518" t="s">
        <v>699</v>
      </c>
      <c r="L92" s="530" t="s">
        <v>2793</v>
      </c>
    </row>
    <row r="93" spans="1:12" ht="46.5" x14ac:dyDescent="0.45">
      <c r="A93" s="520" t="s">
        <v>611</v>
      </c>
      <c r="B93" s="598" t="s">
        <v>662</v>
      </c>
      <c r="C93" s="518" t="s">
        <v>127</v>
      </c>
      <c r="D93" s="527">
        <v>42.2</v>
      </c>
      <c r="E93" s="525">
        <v>38</v>
      </c>
      <c r="F93" s="527">
        <v>44</v>
      </c>
      <c r="G93" s="525">
        <v>44.5</v>
      </c>
      <c r="H93" s="525">
        <v>46.9</v>
      </c>
      <c r="I93" s="525">
        <v>50</v>
      </c>
      <c r="J93" s="518" t="s">
        <v>1499</v>
      </c>
      <c r="K93" s="518" t="s">
        <v>699</v>
      </c>
      <c r="L93" s="530" t="s">
        <v>2745</v>
      </c>
    </row>
    <row r="94" spans="1:12" ht="58.15" x14ac:dyDescent="0.45">
      <c r="A94" s="520" t="s">
        <v>612</v>
      </c>
      <c r="B94" s="598" t="s">
        <v>128</v>
      </c>
      <c r="C94" s="518" t="s">
        <v>129</v>
      </c>
      <c r="D94" s="527">
        <v>31.2</v>
      </c>
      <c r="E94" s="525"/>
      <c r="F94" s="527">
        <v>35.299999999999997</v>
      </c>
      <c r="G94" s="527">
        <v>42.5</v>
      </c>
      <c r="H94" s="527">
        <v>51.3</v>
      </c>
      <c r="I94" s="527">
        <v>62</v>
      </c>
      <c r="J94" s="518" t="s">
        <v>130</v>
      </c>
      <c r="K94" s="518" t="s">
        <v>699</v>
      </c>
      <c r="L94" s="530" t="s">
        <v>2746</v>
      </c>
    </row>
    <row r="95" spans="1:12" x14ac:dyDescent="0.45">
      <c r="A95" s="1124" t="s">
        <v>131</v>
      </c>
      <c r="B95" s="1114" t="s">
        <v>132</v>
      </c>
      <c r="C95" s="1114"/>
      <c r="D95" s="1114"/>
      <c r="E95" s="1114"/>
      <c r="F95" s="1114"/>
      <c r="G95" s="1114"/>
      <c r="H95" s="1114"/>
      <c r="I95" s="1114"/>
      <c r="J95" s="518"/>
      <c r="K95" s="518"/>
      <c r="L95" s="530"/>
    </row>
    <row r="96" spans="1:12" ht="58.15" x14ac:dyDescent="0.45">
      <c r="A96" s="520" t="s">
        <v>613</v>
      </c>
      <c r="B96" s="518" t="s">
        <v>133</v>
      </c>
      <c r="C96" s="518" t="s">
        <v>59</v>
      </c>
      <c r="D96" s="525">
        <v>1</v>
      </c>
      <c r="E96" s="525">
        <v>2</v>
      </c>
      <c r="F96" s="525">
        <v>4</v>
      </c>
      <c r="G96" s="525">
        <v>7</v>
      </c>
      <c r="H96" s="525">
        <v>8</v>
      </c>
      <c r="I96" s="525">
        <v>14</v>
      </c>
      <c r="J96" s="518" t="s">
        <v>1223</v>
      </c>
      <c r="K96" s="518" t="s">
        <v>677</v>
      </c>
      <c r="L96" s="530" t="s">
        <v>238</v>
      </c>
    </row>
    <row r="97" spans="1:12" ht="69.75" x14ac:dyDescent="0.45">
      <c r="A97" s="520" t="s">
        <v>647</v>
      </c>
      <c r="B97" s="518" t="s">
        <v>540</v>
      </c>
      <c r="C97" s="518" t="s">
        <v>541</v>
      </c>
      <c r="D97" s="521">
        <v>1663</v>
      </c>
      <c r="E97" s="521">
        <v>2022</v>
      </c>
      <c r="F97" s="1122">
        <v>4000</v>
      </c>
      <c r="G97" s="1122">
        <v>750</v>
      </c>
      <c r="H97" s="1122">
        <v>1350</v>
      </c>
      <c r="I97" s="1122">
        <v>2000</v>
      </c>
      <c r="J97" s="1148" t="s">
        <v>750</v>
      </c>
      <c r="K97" s="518" t="s">
        <v>677</v>
      </c>
      <c r="L97" s="530" t="s">
        <v>238</v>
      </c>
    </row>
    <row r="98" spans="1:12" ht="72" customHeight="1" x14ac:dyDescent="0.45">
      <c r="A98" s="520" t="s">
        <v>648</v>
      </c>
      <c r="B98" s="518" t="s">
        <v>752</v>
      </c>
      <c r="C98" s="518" t="s">
        <v>24</v>
      </c>
      <c r="D98" s="525" t="s">
        <v>649</v>
      </c>
      <c r="E98" s="525" t="s">
        <v>649</v>
      </c>
      <c r="F98" s="1122">
        <v>3</v>
      </c>
      <c r="G98" s="1122">
        <v>5</v>
      </c>
      <c r="H98" s="1122">
        <v>10</v>
      </c>
      <c r="I98" s="1122">
        <v>12</v>
      </c>
      <c r="J98" s="598" t="s">
        <v>751</v>
      </c>
      <c r="K98" s="518" t="s">
        <v>677</v>
      </c>
      <c r="L98" s="530" t="s">
        <v>2737</v>
      </c>
    </row>
    <row r="100" spans="1:12" x14ac:dyDescent="0.45">
      <c r="A100" s="745" t="s">
        <v>134</v>
      </c>
      <c r="B100" s="746"/>
      <c r="C100" s="746"/>
      <c r="D100" s="746"/>
      <c r="E100" s="746"/>
      <c r="F100" s="746"/>
      <c r="G100" s="746"/>
      <c r="H100" s="746"/>
      <c r="I100" s="746"/>
      <c r="J100" s="746"/>
      <c r="K100" s="746"/>
      <c r="L100" s="746"/>
    </row>
  </sheetData>
  <mergeCells count="29">
    <mergeCell ref="B95:I95"/>
    <mergeCell ref="A100:L100"/>
    <mergeCell ref="A5:L5"/>
    <mergeCell ref="B78:I78"/>
    <mergeCell ref="B80:I80"/>
    <mergeCell ref="B83:I83"/>
    <mergeCell ref="B85:I85"/>
    <mergeCell ref="B87:I87"/>
    <mergeCell ref="B91:I91"/>
    <mergeCell ref="B43:I43"/>
    <mergeCell ref="B70:I70"/>
    <mergeCell ref="B15:I15"/>
    <mergeCell ref="B24:I24"/>
    <mergeCell ref="B28:I28"/>
    <mergeCell ref="B31:I31"/>
    <mergeCell ref="B37:I37"/>
    <mergeCell ref="B40:I40"/>
    <mergeCell ref="L6:L8"/>
    <mergeCell ref="B10:I10"/>
    <mergeCell ref="B12:I12"/>
    <mergeCell ref="A4:L4"/>
    <mergeCell ref="A6:A8"/>
    <mergeCell ref="B6:B8"/>
    <mergeCell ref="C6:C8"/>
    <mergeCell ref="D6:D8"/>
    <mergeCell ref="E6:E8"/>
    <mergeCell ref="F6:I6"/>
    <mergeCell ref="J6:J8"/>
    <mergeCell ref="K6:K8"/>
  </mergeCells>
  <hyperlinks>
    <hyperlink ref="A100" location="_ftnref1" display="_ftnref1"/>
  </hyperlinks>
  <pageMargins left="0.11811023622047245" right="0.11811023622047245" top="0.15748031496062992" bottom="0.15748031496062992" header="0.31496062992125984" footer="0.31496062992125984"/>
  <pageSetup paperSize="9" scale="82" fitToHeight="0" orientation="landscape" r:id="rId1"/>
  <rowBreaks count="4" manualBreakCount="4">
    <brk id="47" max="30" man="1"/>
    <brk id="57" max="30" man="1"/>
    <brk id="61" max="30" man="1"/>
    <brk id="73" max="30"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pageSetUpPr fitToPage="1"/>
  </sheetPr>
  <dimension ref="A1:AD100"/>
  <sheetViews>
    <sheetView view="pageBreakPreview" zoomScale="70" zoomScaleNormal="100" zoomScaleSheetLayoutView="70" workbookViewId="0">
      <pane ySplit="9" topLeftCell="A28" activePane="bottomLeft" state="frozen"/>
      <selection pane="bottomLeft" activeCell="H30" sqref="H30"/>
    </sheetView>
  </sheetViews>
  <sheetFormatPr defaultRowHeight="14.25" outlineLevelRow="1" outlineLevelCol="1" x14ac:dyDescent="0.45"/>
  <cols>
    <col min="1" max="1" width="6.265625" customWidth="1"/>
    <col min="2" max="2" width="25.1328125" customWidth="1"/>
    <col min="3" max="3" width="11" customWidth="1"/>
    <col min="4" max="4" width="9.59765625" bestFit="1" customWidth="1"/>
    <col min="5" max="5" width="9.3984375" customWidth="1"/>
    <col min="6" max="6" width="8.1328125" customWidth="1"/>
    <col min="7" max="7" width="8.265625" customWidth="1"/>
    <col min="8" max="8" width="8.86328125" customWidth="1"/>
    <col min="9" max="9" width="8.1328125" customWidth="1"/>
    <col min="10" max="10" width="36.1328125" customWidth="1"/>
    <col min="11" max="11" width="21.86328125" customWidth="1"/>
    <col min="12" max="12" width="9.3984375" customWidth="1"/>
    <col min="13" max="13" width="2.73046875" style="68" hidden="1" customWidth="1" outlineLevel="1"/>
    <col min="14" max="14" width="9.73046875" customWidth="1" collapsed="1"/>
    <col min="15" max="16" width="8.265625" style="150" customWidth="1"/>
    <col min="17" max="17" width="8.86328125" style="68" hidden="1" customWidth="1" outlineLevel="1"/>
    <col min="18" max="18" width="8.73046875" style="68" hidden="1" customWidth="1" outlineLevel="1"/>
    <col min="19" max="19" width="8.265625" customWidth="1" collapsed="1"/>
    <col min="20" max="20" width="11.3984375" customWidth="1"/>
    <col min="21" max="22" width="8.265625" customWidth="1"/>
    <col min="23" max="23" width="11.3984375" customWidth="1"/>
    <col min="24" max="25" width="8.265625" customWidth="1"/>
    <col min="26" max="26" width="97.59765625" style="68" customWidth="1"/>
    <col min="27" max="27" width="21.86328125" customWidth="1"/>
  </cols>
  <sheetData>
    <row r="1" spans="1:29" ht="21" x14ac:dyDescent="0.45">
      <c r="W1" s="750"/>
      <c r="X1" s="750"/>
      <c r="Y1" s="750"/>
    </row>
    <row r="2" spans="1:29" outlineLevel="1" x14ac:dyDescent="0.45">
      <c r="AA2" s="468" t="s">
        <v>1497</v>
      </c>
    </row>
    <row r="3" spans="1:29" outlineLevel="1" x14ac:dyDescent="0.45">
      <c r="AA3" s="244" t="str">
        <f>'3_Индикаторы'!L3</f>
        <v>к пост. № _____ от __.__.2023г.</v>
      </c>
    </row>
    <row r="4" spans="1:29" ht="42" customHeight="1" x14ac:dyDescent="0.45">
      <c r="A4" s="747" t="s">
        <v>1453</v>
      </c>
      <c r="B4" s="747"/>
      <c r="C4" s="747"/>
      <c r="D4" s="747"/>
      <c r="E4" s="747"/>
      <c r="F4" s="747"/>
      <c r="G4" s="747"/>
      <c r="H4" s="747"/>
      <c r="I4" s="747"/>
      <c r="J4" s="747"/>
      <c r="K4" s="747"/>
      <c r="L4" s="747"/>
      <c r="M4" s="747"/>
      <c r="N4" s="747"/>
      <c r="O4" s="747"/>
      <c r="P4" s="747"/>
      <c r="Q4" s="747"/>
      <c r="R4" s="747"/>
      <c r="S4" s="747"/>
      <c r="T4" s="747"/>
      <c r="U4" s="747"/>
      <c r="V4" s="747"/>
      <c r="W4" s="747"/>
      <c r="X4" s="747"/>
      <c r="Y4" s="747"/>
      <c r="Z4" s="747"/>
      <c r="AA4" s="747"/>
    </row>
    <row r="5" spans="1:29" ht="17.25" x14ac:dyDescent="0.45">
      <c r="A5" s="224"/>
      <c r="B5" s="224"/>
      <c r="C5" s="224"/>
      <c r="D5" s="224"/>
      <c r="E5" s="224"/>
      <c r="F5" s="224"/>
      <c r="G5" s="224"/>
      <c r="H5" s="224"/>
      <c r="I5" s="224"/>
      <c r="J5" s="224"/>
      <c r="K5" s="224"/>
      <c r="L5" s="224"/>
      <c r="M5" s="224"/>
      <c r="N5" s="224"/>
      <c r="O5" s="224"/>
      <c r="P5" s="224"/>
      <c r="Q5" s="259"/>
      <c r="R5" s="259"/>
      <c r="S5" s="224"/>
      <c r="T5" s="321"/>
      <c r="U5" s="320"/>
      <c r="V5" s="320"/>
      <c r="W5" s="466"/>
      <c r="X5" s="466"/>
      <c r="Y5" s="466"/>
      <c r="Z5" s="245"/>
      <c r="AA5" s="224"/>
    </row>
    <row r="6" spans="1:29" ht="15" customHeight="1" x14ac:dyDescent="0.45">
      <c r="A6" s="742" t="s">
        <v>7</v>
      </c>
      <c r="B6" s="743" t="s">
        <v>711</v>
      </c>
      <c r="C6" s="742" t="s">
        <v>8</v>
      </c>
      <c r="D6" s="742" t="s">
        <v>844</v>
      </c>
      <c r="E6" s="742" t="s">
        <v>845</v>
      </c>
      <c r="F6" s="744" t="s">
        <v>846</v>
      </c>
      <c r="G6" s="744"/>
      <c r="H6" s="744"/>
      <c r="I6" s="744"/>
      <c r="J6" s="742" t="s">
        <v>11</v>
      </c>
      <c r="K6" s="742" t="s">
        <v>393</v>
      </c>
      <c r="L6" s="751" t="s">
        <v>758</v>
      </c>
      <c r="M6" s="751"/>
      <c r="N6" s="751"/>
      <c r="O6" s="751"/>
      <c r="P6" s="751"/>
      <c r="Q6" s="751"/>
      <c r="R6" s="751"/>
      <c r="S6" s="751"/>
      <c r="T6" s="751"/>
      <c r="U6" s="751"/>
      <c r="V6" s="751"/>
      <c r="W6" s="751"/>
      <c r="X6" s="751"/>
      <c r="Y6" s="751"/>
      <c r="Z6" s="751"/>
      <c r="AA6" s="740" t="s">
        <v>707</v>
      </c>
    </row>
    <row r="7" spans="1:29" ht="15" customHeight="1" x14ac:dyDescent="0.45">
      <c r="A7" s="742"/>
      <c r="B7" s="743"/>
      <c r="C7" s="742"/>
      <c r="D7" s="742"/>
      <c r="E7" s="742"/>
      <c r="F7" s="149" t="s">
        <v>806</v>
      </c>
      <c r="G7" s="149" t="s">
        <v>759</v>
      </c>
      <c r="H7" s="149" t="s">
        <v>760</v>
      </c>
      <c r="I7" s="149" t="s">
        <v>807</v>
      </c>
      <c r="J7" s="742"/>
      <c r="K7" s="742"/>
      <c r="L7" s="752" t="s">
        <v>757</v>
      </c>
      <c r="M7" s="753"/>
      <c r="N7" s="753"/>
      <c r="O7" s="753"/>
      <c r="P7" s="753"/>
      <c r="Q7" s="260"/>
      <c r="R7" s="260"/>
      <c r="S7" s="752" t="s">
        <v>759</v>
      </c>
      <c r="T7" s="753"/>
      <c r="U7" s="753"/>
      <c r="V7" s="753"/>
      <c r="W7" s="753"/>
      <c r="X7" s="753"/>
      <c r="Y7" s="753"/>
      <c r="Z7" s="753"/>
      <c r="AA7" s="740"/>
    </row>
    <row r="8" spans="1:29" ht="25.5" customHeight="1" x14ac:dyDescent="0.45">
      <c r="A8" s="742"/>
      <c r="B8" s="743"/>
      <c r="C8" s="742"/>
      <c r="D8" s="742"/>
      <c r="E8" s="742"/>
      <c r="F8" s="161" t="s">
        <v>251</v>
      </c>
      <c r="G8" s="161" t="s">
        <v>198</v>
      </c>
      <c r="H8" s="161" t="s">
        <v>808</v>
      </c>
      <c r="I8" s="161" t="s">
        <v>234</v>
      </c>
      <c r="J8" s="742"/>
      <c r="K8" s="742"/>
      <c r="L8" s="48">
        <v>2018</v>
      </c>
      <c r="M8" s="48" t="s">
        <v>761</v>
      </c>
      <c r="N8" s="48">
        <v>2019</v>
      </c>
      <c r="O8" s="151" t="s">
        <v>1414</v>
      </c>
      <c r="P8" s="151" t="s">
        <v>1255</v>
      </c>
      <c r="Q8" s="48">
        <v>2020</v>
      </c>
      <c r="R8" s="151" t="s">
        <v>1598</v>
      </c>
      <c r="S8" s="151" t="s">
        <v>1255</v>
      </c>
      <c r="T8" s="467">
        <v>2021</v>
      </c>
      <c r="U8" s="151" t="s">
        <v>1918</v>
      </c>
      <c r="V8" s="151" t="s">
        <v>1255</v>
      </c>
      <c r="W8" s="467">
        <v>2022</v>
      </c>
      <c r="X8" s="151" t="s">
        <v>2321</v>
      </c>
      <c r="Y8" s="151" t="s">
        <v>1255</v>
      </c>
      <c r="Z8" s="48" t="s">
        <v>761</v>
      </c>
      <c r="AA8" s="740"/>
    </row>
    <row r="9" spans="1:29" s="7" customFormat="1" ht="14.65" thickBot="1" x14ac:dyDescent="0.5">
      <c r="A9" s="237">
        <v>1</v>
      </c>
      <c r="B9" s="238">
        <v>2</v>
      </c>
      <c r="C9" s="237">
        <v>3</v>
      </c>
      <c r="D9" s="237">
        <v>4</v>
      </c>
      <c r="E9" s="237">
        <v>5</v>
      </c>
      <c r="F9" s="237">
        <v>6</v>
      </c>
      <c r="G9" s="237">
        <v>7</v>
      </c>
      <c r="H9" s="237">
        <v>8</v>
      </c>
      <c r="I9" s="237">
        <v>9</v>
      </c>
      <c r="J9" s="237">
        <v>10</v>
      </c>
      <c r="K9" s="237">
        <v>11</v>
      </c>
      <c r="L9" s="239">
        <v>12</v>
      </c>
      <c r="M9" s="239"/>
      <c r="N9" s="239">
        <v>13</v>
      </c>
      <c r="O9" s="239">
        <v>14</v>
      </c>
      <c r="P9" s="239">
        <v>15</v>
      </c>
      <c r="Q9" s="239">
        <v>16</v>
      </c>
      <c r="R9" s="239">
        <v>17</v>
      </c>
      <c r="S9" s="239">
        <v>18</v>
      </c>
      <c r="T9" s="239">
        <v>19</v>
      </c>
      <c r="U9" s="239">
        <v>20</v>
      </c>
      <c r="V9" s="239">
        <v>21</v>
      </c>
      <c r="W9" s="239">
        <v>22</v>
      </c>
      <c r="X9" s="239">
        <v>23</v>
      </c>
      <c r="Y9" s="239">
        <v>24</v>
      </c>
      <c r="Z9" s="239">
        <v>25</v>
      </c>
      <c r="AA9" s="240">
        <v>26</v>
      </c>
    </row>
    <row r="10" spans="1:29" x14ac:dyDescent="0.45">
      <c r="A10" s="231" t="s">
        <v>12</v>
      </c>
      <c r="B10" s="741" t="s">
        <v>0</v>
      </c>
      <c r="C10" s="741"/>
      <c r="D10" s="741"/>
      <c r="E10" s="741"/>
      <c r="F10" s="741"/>
      <c r="G10" s="741"/>
      <c r="H10" s="741"/>
      <c r="I10" s="741"/>
      <c r="J10" s="232"/>
      <c r="K10" s="233"/>
      <c r="L10" s="233"/>
      <c r="M10" s="234"/>
      <c r="N10" s="233"/>
      <c r="O10" s="235"/>
      <c r="P10" s="235"/>
      <c r="Q10" s="234"/>
      <c r="R10" s="234"/>
      <c r="S10" s="233"/>
      <c r="T10" s="233"/>
      <c r="U10" s="233"/>
      <c r="V10" s="233"/>
      <c r="W10" s="233"/>
      <c r="X10" s="233"/>
      <c r="Y10" s="233"/>
      <c r="Z10" s="234"/>
      <c r="AA10" s="236"/>
    </row>
    <row r="11" spans="1:29" ht="110.25" customHeight="1" x14ac:dyDescent="0.45">
      <c r="A11" s="28" t="s">
        <v>683</v>
      </c>
      <c r="B11" s="28" t="s">
        <v>5</v>
      </c>
      <c r="C11" s="28" t="s">
        <v>13</v>
      </c>
      <c r="D11" s="46">
        <v>72568</v>
      </c>
      <c r="E11" s="46">
        <v>72543</v>
      </c>
      <c r="F11" s="46">
        <v>72587</v>
      </c>
      <c r="G11" s="309">
        <v>71550</v>
      </c>
      <c r="H11" s="46">
        <v>71654</v>
      </c>
      <c r="I11" s="46">
        <v>72471</v>
      </c>
      <c r="J11" s="27" t="s">
        <v>14</v>
      </c>
      <c r="K11" s="27" t="s">
        <v>394</v>
      </c>
      <c r="L11" s="46">
        <f>(72171+72483)/2</f>
        <v>72327</v>
      </c>
      <c r="M11" s="75" t="s">
        <v>777</v>
      </c>
      <c r="N11" s="46">
        <f>(72483+72201)/2</f>
        <v>72342</v>
      </c>
      <c r="O11" s="146">
        <f>N11/L11</f>
        <v>1.000207391430586</v>
      </c>
      <c r="P11" s="146">
        <f>N11/F11</f>
        <v>0.99662473996721179</v>
      </c>
      <c r="Q11" s="46">
        <f>(72201+71898)/2</f>
        <v>72049.5</v>
      </c>
      <c r="R11" s="146">
        <f>Q11/N11</f>
        <v>0.99595670564817118</v>
      </c>
      <c r="S11" s="146">
        <f>Q11/72130</f>
        <v>0.99888395951753783</v>
      </c>
      <c r="T11" s="339">
        <f>(72302+72072)/2</f>
        <v>72187</v>
      </c>
      <c r="U11" s="146">
        <f>T11/Q11</f>
        <v>1.0019084101902165</v>
      </c>
      <c r="V11" s="146">
        <f>T11/G11</f>
        <v>1.0089028651292802</v>
      </c>
      <c r="W11" s="489">
        <f>(72302+71082)/2</f>
        <v>71692</v>
      </c>
      <c r="X11" s="146">
        <f>W11/T11</f>
        <v>0.99314280964716639</v>
      </c>
      <c r="Y11" s="146">
        <f>W11/G11</f>
        <v>1.0019846261355696</v>
      </c>
      <c r="Z11" s="183" t="s">
        <v>2420</v>
      </c>
      <c r="AA11" s="51" t="s">
        <v>421</v>
      </c>
    </row>
    <row r="12" spans="1:29" x14ac:dyDescent="0.45">
      <c r="A12" s="2" t="s">
        <v>381</v>
      </c>
      <c r="B12" s="739" t="s">
        <v>15</v>
      </c>
      <c r="C12" s="739"/>
      <c r="D12" s="739"/>
      <c r="E12" s="739"/>
      <c r="F12" s="739"/>
      <c r="G12" s="739"/>
      <c r="H12" s="739"/>
      <c r="I12" s="739"/>
      <c r="J12" s="223"/>
      <c r="K12" s="8"/>
      <c r="L12" s="8"/>
      <c r="M12" s="69"/>
      <c r="N12" s="8"/>
      <c r="O12" s="152"/>
      <c r="P12" s="152"/>
      <c r="Q12" s="261"/>
      <c r="R12" s="261"/>
      <c r="S12" s="64"/>
      <c r="T12" s="324"/>
      <c r="U12" s="64"/>
      <c r="V12" s="64"/>
      <c r="W12" s="64"/>
      <c r="X12" s="64"/>
      <c r="Y12" s="64"/>
      <c r="Z12" s="185"/>
      <c r="AA12" s="53"/>
    </row>
    <row r="13" spans="1:29" ht="168.75" customHeight="1" x14ac:dyDescent="0.45">
      <c r="A13" s="24" t="s">
        <v>559</v>
      </c>
      <c r="B13" s="13" t="s">
        <v>16</v>
      </c>
      <c r="C13" s="13" t="s">
        <v>1712</v>
      </c>
      <c r="D13" s="42">
        <v>106.3</v>
      </c>
      <c r="E13" s="116">
        <v>107</v>
      </c>
      <c r="F13" s="35">
        <v>100.4</v>
      </c>
      <c r="G13" s="35">
        <v>102.16</v>
      </c>
      <c r="H13" s="12">
        <v>124.6</v>
      </c>
      <c r="I13" s="12">
        <v>130.1</v>
      </c>
      <c r="J13" s="274" t="s">
        <v>1713</v>
      </c>
      <c r="K13" s="13" t="s">
        <v>395</v>
      </c>
      <c r="L13" s="276">
        <f>76631.23/64131.86*100</f>
        <v>119.49010990793032</v>
      </c>
      <c r="M13" s="277" t="s">
        <v>824</v>
      </c>
      <c r="N13" s="278">
        <f>91991.65/64131.86*100</f>
        <v>143.44141897646506</v>
      </c>
      <c r="O13" s="153">
        <f>N13/L13</f>
        <v>1.2004459539537602</v>
      </c>
      <c r="P13" s="153">
        <f>N13/F13</f>
        <v>1.4286993921958671</v>
      </c>
      <c r="Q13" s="286">
        <f>103804.81/64131.86*100</f>
        <v>161.86153029087257</v>
      </c>
      <c r="R13" s="153">
        <f>Q13/N13</f>
        <v>1.1284155681521093</v>
      </c>
      <c r="S13" s="153">
        <f>Q13/G13</f>
        <v>1.5843924264964033</v>
      </c>
      <c r="T13" s="334">
        <f>110973/64131.86*100</f>
        <v>173.03879850046451</v>
      </c>
      <c r="U13" s="153">
        <f>T13/Q13</f>
        <v>1.0690545072044351</v>
      </c>
      <c r="V13" s="153">
        <f>T13/G13</f>
        <v>1.6938018647265516</v>
      </c>
      <c r="W13" s="475">
        <f>122876.2/64131.86*100</f>
        <v>191.59930805063192</v>
      </c>
      <c r="X13" s="153">
        <f>W13/T13</f>
        <v>1.1072621268236418</v>
      </c>
      <c r="Y13" s="153">
        <f>W13/G13</f>
        <v>1.8754826551549719</v>
      </c>
      <c r="Z13" s="209" t="s">
        <v>2425</v>
      </c>
      <c r="AA13" s="51" t="s">
        <v>421</v>
      </c>
      <c r="AC13" s="474"/>
    </row>
    <row r="14" spans="1:29" ht="109.5" customHeight="1" x14ac:dyDescent="0.45">
      <c r="A14" s="24" t="s">
        <v>560</v>
      </c>
      <c r="B14" s="13" t="s">
        <v>17</v>
      </c>
      <c r="C14" s="13" t="s">
        <v>18</v>
      </c>
      <c r="D14" s="25">
        <f>478/D11*1000</f>
        <v>6.5869253665527507</v>
      </c>
      <c r="E14" s="23">
        <v>5.2</v>
      </c>
      <c r="F14" s="35">
        <v>4.96</v>
      </c>
      <c r="G14" s="35">
        <v>5.16</v>
      </c>
      <c r="H14" s="35">
        <v>2.4</v>
      </c>
      <c r="I14" s="12">
        <v>2.4</v>
      </c>
      <c r="J14" s="13" t="s">
        <v>19</v>
      </c>
      <c r="K14" s="13" t="s">
        <v>395</v>
      </c>
      <c r="L14" s="9">
        <f>(809-432)/L11*1000</f>
        <v>5.2124379553970162</v>
      </c>
      <c r="M14" s="210" t="s">
        <v>765</v>
      </c>
      <c r="N14" s="23">
        <f>(767-457)/N11*1000</f>
        <v>4.2852008515108784</v>
      </c>
      <c r="O14" s="153">
        <f>N14/L14</f>
        <v>0.82211066840113345</v>
      </c>
      <c r="P14" s="153">
        <f>N14/F14</f>
        <v>0.86395178457880617</v>
      </c>
      <c r="Q14" s="279">
        <f>(718-500)/Q11*1000</f>
        <v>3.0256976106704419</v>
      </c>
      <c r="R14" s="157">
        <f>Q14/N14</f>
        <v>0.70608069855200362</v>
      </c>
      <c r="S14" s="153">
        <f>Q14/G14</f>
        <v>0.5863755059438841</v>
      </c>
      <c r="T14" s="333">
        <f>((-3)/T11)*1000</f>
        <v>-4.1558729411112806E-2</v>
      </c>
      <c r="U14" s="153">
        <f>T14/Q14</f>
        <v>-1.3735255388559506E-2</v>
      </c>
      <c r="V14" s="153">
        <f>T14/G14</f>
        <v>-8.0540173277350389E-3</v>
      </c>
      <c r="W14" s="332">
        <f>225/W11*1000</f>
        <v>3.1384254868046644</v>
      </c>
      <c r="X14" s="566" t="s">
        <v>1655</v>
      </c>
      <c r="Y14" s="153">
        <f>W14/G14</f>
        <v>0.6082219935667954</v>
      </c>
      <c r="Z14" s="211" t="s">
        <v>2426</v>
      </c>
      <c r="AA14" s="51" t="s">
        <v>421</v>
      </c>
    </row>
    <row r="15" spans="1:29" x14ac:dyDescent="0.45">
      <c r="A15" s="2" t="s">
        <v>380</v>
      </c>
      <c r="B15" s="739" t="s">
        <v>20</v>
      </c>
      <c r="C15" s="739"/>
      <c r="D15" s="739"/>
      <c r="E15" s="739"/>
      <c r="F15" s="739"/>
      <c r="G15" s="739"/>
      <c r="H15" s="739"/>
      <c r="I15" s="739"/>
      <c r="J15" s="223"/>
      <c r="K15" s="8"/>
      <c r="L15" s="8"/>
      <c r="M15" s="69"/>
      <c r="N15" s="8"/>
      <c r="O15" s="154"/>
      <c r="P15" s="154"/>
      <c r="Q15" s="261"/>
      <c r="R15" s="261"/>
      <c r="S15" s="64"/>
      <c r="T15" s="64"/>
      <c r="U15" s="64"/>
      <c r="V15" s="64"/>
      <c r="W15" s="64"/>
      <c r="X15" s="64"/>
      <c r="Y15" s="64"/>
      <c r="Z15" s="185"/>
      <c r="AA15" s="53"/>
    </row>
    <row r="16" spans="1:29" ht="36" hidden="1" customHeight="1" outlineLevel="1" x14ac:dyDescent="0.45">
      <c r="A16" s="36" t="s">
        <v>561</v>
      </c>
      <c r="B16" s="21" t="s">
        <v>21</v>
      </c>
      <c r="C16" s="21" t="s">
        <v>22</v>
      </c>
      <c r="D16" s="20">
        <v>71.2</v>
      </c>
      <c r="E16" s="41"/>
      <c r="F16" s="20">
        <v>72.2</v>
      </c>
      <c r="G16" s="20">
        <v>73.400000000000006</v>
      </c>
      <c r="H16" s="20">
        <v>74.7</v>
      </c>
      <c r="I16" s="20">
        <v>76.8</v>
      </c>
      <c r="J16" s="21" t="s">
        <v>23</v>
      </c>
      <c r="K16" s="21" t="s">
        <v>395</v>
      </c>
      <c r="L16" s="20"/>
      <c r="M16" s="70"/>
      <c r="N16" s="20"/>
      <c r="O16" s="155" t="e">
        <f t="shared" ref="O16:P18" si="0">M16/E16</f>
        <v>#DIV/0!</v>
      </c>
      <c r="P16" s="155">
        <f t="shared" si="0"/>
        <v>0</v>
      </c>
      <c r="Q16" s="188"/>
      <c r="R16" s="188"/>
      <c r="S16" s="20"/>
      <c r="T16" s="20"/>
      <c r="U16" s="20"/>
      <c r="V16" s="20"/>
      <c r="W16" s="20"/>
      <c r="X16" s="20"/>
      <c r="Y16" s="20"/>
      <c r="Z16" s="188"/>
      <c r="AA16" s="52" t="s">
        <v>395</v>
      </c>
    </row>
    <row r="17" spans="1:27" ht="36" hidden="1" customHeight="1" outlineLevel="1" x14ac:dyDescent="0.45">
      <c r="A17" s="36" t="s">
        <v>562</v>
      </c>
      <c r="B17" s="21" t="s">
        <v>417</v>
      </c>
      <c r="C17" s="21" t="s">
        <v>24</v>
      </c>
      <c r="D17" s="20">
        <v>48.5</v>
      </c>
      <c r="E17" s="41"/>
      <c r="F17" s="20">
        <v>51.4</v>
      </c>
      <c r="G17" s="20">
        <v>53.1</v>
      </c>
      <c r="H17" s="20">
        <v>55.1</v>
      </c>
      <c r="I17" s="20">
        <v>58.1</v>
      </c>
      <c r="J17" s="21" t="s">
        <v>25</v>
      </c>
      <c r="K17" s="21" t="s">
        <v>395</v>
      </c>
      <c r="L17" s="20"/>
      <c r="M17" s="70"/>
      <c r="N17" s="20"/>
      <c r="O17" s="155" t="e">
        <f t="shared" si="0"/>
        <v>#DIV/0!</v>
      </c>
      <c r="P17" s="155">
        <f t="shared" si="0"/>
        <v>0</v>
      </c>
      <c r="Q17" s="188"/>
      <c r="R17" s="188"/>
      <c r="S17" s="20"/>
      <c r="T17" s="20"/>
      <c r="U17" s="20"/>
      <c r="V17" s="20"/>
      <c r="W17" s="20"/>
      <c r="X17" s="20"/>
      <c r="Y17" s="20"/>
      <c r="Z17" s="188"/>
      <c r="AA17" s="52" t="s">
        <v>395</v>
      </c>
    </row>
    <row r="18" spans="1:27" ht="36" hidden="1" customHeight="1" outlineLevel="1" x14ac:dyDescent="0.45">
      <c r="A18" s="36" t="s">
        <v>561</v>
      </c>
      <c r="B18" s="21" t="s">
        <v>26</v>
      </c>
      <c r="C18" s="21" t="s">
        <v>24</v>
      </c>
      <c r="D18" s="20">
        <v>1.6</v>
      </c>
      <c r="E18" s="41">
        <v>2.2000000000000002</v>
      </c>
      <c r="F18" s="20">
        <v>1.4</v>
      </c>
      <c r="G18" s="20">
        <v>1.3</v>
      </c>
      <c r="H18" s="20">
        <v>1.2</v>
      </c>
      <c r="I18" s="20">
        <v>1.1000000000000001</v>
      </c>
      <c r="J18" s="21" t="s">
        <v>27</v>
      </c>
      <c r="K18" s="21" t="s">
        <v>395</v>
      </c>
      <c r="L18" s="20"/>
      <c r="M18" s="70"/>
      <c r="N18" s="20"/>
      <c r="O18" s="155">
        <f t="shared" si="0"/>
        <v>0</v>
      </c>
      <c r="P18" s="155">
        <f t="shared" si="0"/>
        <v>0</v>
      </c>
      <c r="Q18" s="188"/>
      <c r="R18" s="188"/>
      <c r="S18" s="20"/>
      <c r="T18" s="20"/>
      <c r="U18" s="20"/>
      <c r="V18" s="20"/>
      <c r="W18" s="20"/>
      <c r="X18" s="20"/>
      <c r="Y18" s="20"/>
      <c r="Z18" s="188"/>
      <c r="AA18" s="52" t="s">
        <v>421</v>
      </c>
    </row>
    <row r="19" spans="1:27" ht="184.5" customHeight="1" collapsed="1" x14ac:dyDescent="0.45">
      <c r="A19" s="24" t="s">
        <v>561</v>
      </c>
      <c r="B19" s="13" t="s">
        <v>706</v>
      </c>
      <c r="C19" s="13" t="s">
        <v>541</v>
      </c>
      <c r="D19" s="17">
        <v>831</v>
      </c>
      <c r="E19" s="22">
        <v>808</v>
      </c>
      <c r="F19" s="17">
        <v>740</v>
      </c>
      <c r="G19" s="17">
        <v>704</v>
      </c>
      <c r="H19" s="22">
        <v>550</v>
      </c>
      <c r="I19" s="22">
        <v>550</v>
      </c>
      <c r="J19" s="13" t="s">
        <v>37</v>
      </c>
      <c r="K19" s="13" t="s">
        <v>395</v>
      </c>
      <c r="L19" s="22">
        <v>653</v>
      </c>
      <c r="M19" s="77" t="s">
        <v>766</v>
      </c>
      <c r="N19" s="22">
        <v>712</v>
      </c>
      <c r="O19" s="153">
        <f>N19/L19</f>
        <v>1.0903522205206737</v>
      </c>
      <c r="P19" s="157">
        <f>N19/F19</f>
        <v>0.96216216216216222</v>
      </c>
      <c r="Q19" s="280">
        <v>1787</v>
      </c>
      <c r="R19" s="157">
        <f>Q19/N19</f>
        <v>2.5098314606741572</v>
      </c>
      <c r="S19" s="157">
        <f>Q19/G19</f>
        <v>2.5383522727272729</v>
      </c>
      <c r="T19" s="280">
        <v>726</v>
      </c>
      <c r="U19" s="157">
        <f>T19/Q19</f>
        <v>0.40626748740906549</v>
      </c>
      <c r="V19" s="157">
        <f>T19/G19</f>
        <v>1.03125</v>
      </c>
      <c r="W19" s="280">
        <v>325</v>
      </c>
      <c r="X19" s="157">
        <f>W19/T19</f>
        <v>0.44765840220385678</v>
      </c>
      <c r="Y19" s="157">
        <f>W19/G19</f>
        <v>0.46164772727272729</v>
      </c>
      <c r="Z19" s="184" t="s">
        <v>2427</v>
      </c>
      <c r="AA19" s="51" t="s">
        <v>421</v>
      </c>
    </row>
    <row r="20" spans="1:27" ht="123.75" customHeight="1" x14ac:dyDescent="0.45">
      <c r="A20" s="24" t="s">
        <v>562</v>
      </c>
      <c r="B20" s="10" t="s">
        <v>653</v>
      </c>
      <c r="C20" s="13" t="s">
        <v>541</v>
      </c>
      <c r="D20" s="17">
        <v>37192</v>
      </c>
      <c r="E20" s="22">
        <v>37658</v>
      </c>
      <c r="F20" s="17">
        <v>41069</v>
      </c>
      <c r="G20" s="22">
        <v>38442</v>
      </c>
      <c r="H20" s="22">
        <v>39099</v>
      </c>
      <c r="I20" s="22">
        <v>39295</v>
      </c>
      <c r="J20" s="13" t="s">
        <v>37</v>
      </c>
      <c r="K20" s="13" t="s">
        <v>395</v>
      </c>
      <c r="L20" s="22">
        <v>38210</v>
      </c>
      <c r="M20" s="77" t="s">
        <v>767</v>
      </c>
      <c r="N20" s="22">
        <v>40044</v>
      </c>
      <c r="O20" s="153">
        <f>N20/L20</f>
        <v>1.0479979063072493</v>
      </c>
      <c r="P20" s="153">
        <f>N20/F20</f>
        <v>0.97504200248362516</v>
      </c>
      <c r="Q20" s="280">
        <v>37978</v>
      </c>
      <c r="R20" s="157">
        <f>Q20/N20</f>
        <v>0.94840675257217066</v>
      </c>
      <c r="S20" s="157">
        <f>Q20/G20</f>
        <v>0.98792986837313357</v>
      </c>
      <c r="T20" s="280">
        <v>36374</v>
      </c>
      <c r="U20" s="157">
        <f>T20/Q20</f>
        <v>0.95776502185475798</v>
      </c>
      <c r="V20" s="157">
        <f>T20/G20</f>
        <v>0.94620467197336244</v>
      </c>
      <c r="W20" s="280">
        <v>36158</v>
      </c>
      <c r="X20" s="157">
        <f>W20/T20</f>
        <v>0.99406169241766096</v>
      </c>
      <c r="Y20" s="157">
        <f>W20/G20</f>
        <v>0.94058581759533844</v>
      </c>
      <c r="Z20" s="184" t="s">
        <v>2428</v>
      </c>
      <c r="AA20" s="51" t="s">
        <v>421</v>
      </c>
    </row>
    <row r="21" spans="1:27" ht="107.25" customHeight="1" x14ac:dyDescent="0.45">
      <c r="A21" s="24" t="s">
        <v>563</v>
      </c>
      <c r="B21" s="10" t="s">
        <v>622</v>
      </c>
      <c r="C21" s="13" t="s">
        <v>24</v>
      </c>
      <c r="D21" s="34">
        <v>5.47</v>
      </c>
      <c r="E21" s="33">
        <v>5.1100000000000003</v>
      </c>
      <c r="F21" s="35">
        <v>5.13</v>
      </c>
      <c r="G21" s="35">
        <v>5.14</v>
      </c>
      <c r="H21" s="35">
        <v>5.3</v>
      </c>
      <c r="I21" s="35">
        <v>5.4</v>
      </c>
      <c r="J21" s="10" t="s">
        <v>623</v>
      </c>
      <c r="K21" s="3" t="s">
        <v>666</v>
      </c>
      <c r="L21" s="33">
        <v>4.38</v>
      </c>
      <c r="M21" s="211" t="s">
        <v>1161</v>
      </c>
      <c r="N21" s="33">
        <v>3.73</v>
      </c>
      <c r="O21" s="153">
        <f>N21/L21</f>
        <v>0.85159817351598177</v>
      </c>
      <c r="P21" s="153">
        <f>N21/F21</f>
        <v>0.72709551656920079</v>
      </c>
      <c r="Q21" s="288">
        <v>2.0699999999999998</v>
      </c>
      <c r="R21" s="157">
        <f>Q21/N21</f>
        <v>0.55495978552278813</v>
      </c>
      <c r="S21" s="157">
        <f>Q21/G21</f>
        <v>0.40272373540856032</v>
      </c>
      <c r="T21" s="292">
        <v>3.2</v>
      </c>
      <c r="U21" s="157">
        <f>T21/Q21</f>
        <v>1.5458937198067635</v>
      </c>
      <c r="V21" s="157">
        <f>T21/G21</f>
        <v>0.62256809338521413</v>
      </c>
      <c r="W21" s="331">
        <v>3.7</v>
      </c>
      <c r="X21" s="157">
        <f>W21/T21</f>
        <v>1.15625</v>
      </c>
      <c r="Y21" s="157">
        <f>W21/G21</f>
        <v>0.7198443579766538</v>
      </c>
      <c r="Z21" s="346" t="s">
        <v>2461</v>
      </c>
      <c r="AA21" s="53" t="s">
        <v>423</v>
      </c>
    </row>
    <row r="22" spans="1:27" ht="234" customHeight="1" x14ac:dyDescent="0.45">
      <c r="A22" s="24" t="s">
        <v>564</v>
      </c>
      <c r="B22" s="13" t="s">
        <v>28</v>
      </c>
      <c r="C22" s="13" t="s">
        <v>712</v>
      </c>
      <c r="D22" s="12">
        <v>0.7</v>
      </c>
      <c r="E22" s="23">
        <f>808/637</f>
        <v>1.2684458398744114</v>
      </c>
      <c r="F22" s="12">
        <v>1</v>
      </c>
      <c r="G22" s="12">
        <v>0.9</v>
      </c>
      <c r="H22" s="12">
        <v>0.8</v>
      </c>
      <c r="I22" s="12">
        <v>0.6</v>
      </c>
      <c r="J22" s="13" t="s">
        <v>29</v>
      </c>
      <c r="K22" s="13" t="s">
        <v>395</v>
      </c>
      <c r="L22" s="23">
        <f>L19/843</f>
        <v>0.77461447212336887</v>
      </c>
      <c r="M22" s="23" t="e">
        <f>M19/843</f>
        <v>#VALUE!</v>
      </c>
      <c r="N22" s="23">
        <f>N19/1144</f>
        <v>0.6223776223776224</v>
      </c>
      <c r="O22" s="153">
        <f>N22/L22</f>
        <v>0.80346758907248961</v>
      </c>
      <c r="P22" s="157">
        <f>N22/F22</f>
        <v>0.6223776223776224</v>
      </c>
      <c r="Q22" s="292">
        <f>Q19/638</f>
        <v>2.8009404388714731</v>
      </c>
      <c r="R22" s="157">
        <f>Q22/N22</f>
        <v>4.5003874467260747</v>
      </c>
      <c r="S22" s="157">
        <f>Q22/G22</f>
        <v>3.1121560431905255</v>
      </c>
      <c r="T22" s="331">
        <v>0.44</v>
      </c>
      <c r="U22" s="157">
        <f>T22/Q22</f>
        <v>0.15709009513150532</v>
      </c>
      <c r="V22" s="157">
        <f>T22/G22</f>
        <v>0.48888888888888887</v>
      </c>
      <c r="W22" s="331">
        <f>W19/742</f>
        <v>0.43800539083557949</v>
      </c>
      <c r="X22" s="157">
        <f>W22/T22</f>
        <v>0.99546679735358978</v>
      </c>
      <c r="Y22" s="157">
        <f>W22/G22</f>
        <v>0.48667265648397717</v>
      </c>
      <c r="Z22" s="184" t="s">
        <v>2429</v>
      </c>
      <c r="AA22" s="51" t="s">
        <v>421</v>
      </c>
    </row>
    <row r="23" spans="1:27" ht="129" customHeight="1" x14ac:dyDescent="0.45">
      <c r="A23" s="24" t="s">
        <v>565</v>
      </c>
      <c r="B23" s="13" t="s">
        <v>30</v>
      </c>
      <c r="C23" s="13" t="s">
        <v>31</v>
      </c>
      <c r="D23" s="12">
        <v>1.2</v>
      </c>
      <c r="E23" s="23">
        <f>(790-948)/E11*1000</f>
        <v>-2.1780185545124962</v>
      </c>
      <c r="F23" s="12">
        <v>-1</v>
      </c>
      <c r="G23" s="12">
        <v>-4.3</v>
      </c>
      <c r="H23" s="12">
        <v>-1.3</v>
      </c>
      <c r="I23" s="12">
        <v>-1.4</v>
      </c>
      <c r="J23" s="13" t="s">
        <v>32</v>
      </c>
      <c r="K23" s="13" t="s">
        <v>395</v>
      </c>
      <c r="L23" s="23">
        <f>-77/L11*1000</f>
        <v>-1.0646093436752528</v>
      </c>
      <c r="M23" s="210" t="s">
        <v>778</v>
      </c>
      <c r="N23" s="23">
        <f>-584/N11*1000</f>
        <v>-8.0727654751043652</v>
      </c>
      <c r="O23" s="153">
        <f>N23/L23</f>
        <v>7.5828429677645888</v>
      </c>
      <c r="P23" s="153">
        <f>N23/F23</f>
        <v>8.0727654751043652</v>
      </c>
      <c r="Q23" s="279">
        <f>(4406-4910)/Q11*1000</f>
        <v>-6.9951908063206547</v>
      </c>
      <c r="R23" s="157">
        <f>Q23/N23</f>
        <v>0.86651728306652198</v>
      </c>
      <c r="S23" s="153">
        <f>Q23/-4.3</f>
        <v>1.6267885596094547</v>
      </c>
      <c r="T23" s="292">
        <f>(4960-4362)/T11*1000</f>
        <v>8.2840400626151514</v>
      </c>
      <c r="U23" s="157">
        <f>15.3/7</f>
        <v>2.1857142857142859</v>
      </c>
      <c r="V23" s="157">
        <f>(8.3+4.3)/4.3</f>
        <v>2.9302325581395352</v>
      </c>
      <c r="W23" s="280">
        <f>(5242-5661)/W11*1000</f>
        <v>-5.8444456843162422</v>
      </c>
      <c r="X23" s="157" t="s">
        <v>1655</v>
      </c>
      <c r="Y23" s="157">
        <f>W23/G23</f>
        <v>1.3591734149572656</v>
      </c>
      <c r="Z23" s="346" t="s">
        <v>2430</v>
      </c>
      <c r="AA23" s="51" t="s">
        <v>421</v>
      </c>
    </row>
    <row r="24" spans="1:27" x14ac:dyDescent="0.45">
      <c r="A24" s="2" t="s">
        <v>382</v>
      </c>
      <c r="B24" s="739" t="s">
        <v>33</v>
      </c>
      <c r="C24" s="739"/>
      <c r="D24" s="739"/>
      <c r="E24" s="739"/>
      <c r="F24" s="739"/>
      <c r="G24" s="739"/>
      <c r="H24" s="739"/>
      <c r="I24" s="739"/>
      <c r="J24" s="13"/>
      <c r="K24" s="13"/>
      <c r="L24" s="13"/>
      <c r="M24" s="15"/>
      <c r="N24" s="13"/>
      <c r="O24" s="156"/>
      <c r="P24" s="156"/>
      <c r="Q24" s="262"/>
      <c r="R24" s="262"/>
      <c r="S24" s="64"/>
      <c r="T24" s="64"/>
      <c r="U24" s="64"/>
      <c r="V24" s="64"/>
      <c r="W24" s="64"/>
      <c r="X24" s="64"/>
      <c r="Y24" s="64"/>
      <c r="Z24" s="186"/>
      <c r="AA24" s="53"/>
    </row>
    <row r="25" spans="1:27" ht="192.75" customHeight="1" x14ac:dyDescent="0.45">
      <c r="A25" s="24" t="s">
        <v>566</v>
      </c>
      <c r="B25" s="13" t="s">
        <v>34</v>
      </c>
      <c r="C25" s="13" t="s">
        <v>24</v>
      </c>
      <c r="D25" s="12">
        <v>100</v>
      </c>
      <c r="E25" s="116">
        <v>96</v>
      </c>
      <c r="F25" s="116">
        <v>99</v>
      </c>
      <c r="G25" s="116">
        <v>100</v>
      </c>
      <c r="H25" s="116">
        <v>100</v>
      </c>
      <c r="I25" s="12">
        <v>100</v>
      </c>
      <c r="J25" s="3" t="s">
        <v>667</v>
      </c>
      <c r="K25" s="3" t="s">
        <v>668</v>
      </c>
      <c r="L25" s="116">
        <v>100</v>
      </c>
      <c r="M25" s="211" t="s">
        <v>1214</v>
      </c>
      <c r="N25" s="116">
        <v>100</v>
      </c>
      <c r="O25" s="153">
        <f>N25/L25</f>
        <v>1</v>
      </c>
      <c r="P25" s="153">
        <f>N25/F25</f>
        <v>1.0101010101010102</v>
      </c>
      <c r="Q25" s="288">
        <v>100</v>
      </c>
      <c r="R25" s="157">
        <f>Q25/N25</f>
        <v>1</v>
      </c>
      <c r="S25" s="153">
        <f>Q25/G25</f>
        <v>1</v>
      </c>
      <c r="T25" s="330">
        <v>100</v>
      </c>
      <c r="U25" s="153">
        <f>T25/Q25</f>
        <v>1</v>
      </c>
      <c r="V25" s="153">
        <f>T25/G25</f>
        <v>1</v>
      </c>
      <c r="W25" s="332">
        <v>100</v>
      </c>
      <c r="X25" s="153">
        <f>W25/T25</f>
        <v>1</v>
      </c>
      <c r="Y25" s="153">
        <f>W25/G25</f>
        <v>1</v>
      </c>
      <c r="Z25" s="211" t="s">
        <v>2431</v>
      </c>
      <c r="AA25" s="53" t="s">
        <v>424</v>
      </c>
    </row>
    <row r="26" spans="1:27" ht="164.25" customHeight="1" x14ac:dyDescent="0.45">
      <c r="A26" s="24" t="s">
        <v>567</v>
      </c>
      <c r="B26" s="3" t="s">
        <v>669</v>
      </c>
      <c r="C26" s="3" t="s">
        <v>24</v>
      </c>
      <c r="D26" s="35">
        <v>20</v>
      </c>
      <c r="E26" s="35">
        <v>21</v>
      </c>
      <c r="F26" s="33">
        <v>24</v>
      </c>
      <c r="G26" s="33">
        <v>41</v>
      </c>
      <c r="H26" s="33">
        <v>42</v>
      </c>
      <c r="I26" s="33">
        <v>43</v>
      </c>
      <c r="J26" s="3" t="s">
        <v>670</v>
      </c>
      <c r="K26" s="3" t="s">
        <v>668</v>
      </c>
      <c r="L26" s="104">
        <v>28.68</v>
      </c>
      <c r="M26" s="211" t="s">
        <v>1215</v>
      </c>
      <c r="N26" s="33">
        <v>36.4</v>
      </c>
      <c r="O26" s="153">
        <f>N26/L26</f>
        <v>1.2691771269177126</v>
      </c>
      <c r="P26" s="153">
        <f>N26/F26</f>
        <v>1.5166666666666666</v>
      </c>
      <c r="Q26" s="288">
        <v>39.6</v>
      </c>
      <c r="R26" s="157">
        <f>N26/Q26</f>
        <v>0.91919191919191912</v>
      </c>
      <c r="S26" s="153">
        <f>Q26/G26</f>
        <v>0.96585365853658545</v>
      </c>
      <c r="T26" s="330">
        <v>36</v>
      </c>
      <c r="U26" s="153">
        <f>T26/Q26</f>
        <v>0.90909090909090906</v>
      </c>
      <c r="V26" s="153">
        <f>T26/G26</f>
        <v>0.87804878048780488</v>
      </c>
      <c r="W26" s="332">
        <v>61</v>
      </c>
      <c r="X26" s="153">
        <f>W26/T26</f>
        <v>1.6944444444444444</v>
      </c>
      <c r="Y26" s="153">
        <f>W26/G26</f>
        <v>1.4878048780487805</v>
      </c>
      <c r="Z26" s="211" t="s">
        <v>2432</v>
      </c>
      <c r="AA26" s="53" t="s">
        <v>424</v>
      </c>
    </row>
    <row r="27" spans="1:27" ht="151.5" customHeight="1" x14ac:dyDescent="0.45">
      <c r="A27" s="24" t="s">
        <v>568</v>
      </c>
      <c r="B27" s="44" t="s">
        <v>1258</v>
      </c>
      <c r="C27" s="3" t="s">
        <v>24</v>
      </c>
      <c r="D27" s="35">
        <v>17</v>
      </c>
      <c r="E27" s="33">
        <v>19</v>
      </c>
      <c r="F27" s="33">
        <v>38</v>
      </c>
      <c r="G27" s="116">
        <v>60</v>
      </c>
      <c r="H27" s="116">
        <v>70</v>
      </c>
      <c r="I27" s="12">
        <v>80</v>
      </c>
      <c r="J27" s="13" t="s">
        <v>655</v>
      </c>
      <c r="K27" s="3" t="s">
        <v>668</v>
      </c>
      <c r="L27" s="33">
        <v>50.8</v>
      </c>
      <c r="M27" s="211" t="s">
        <v>1216</v>
      </c>
      <c r="N27" s="116">
        <v>53.5</v>
      </c>
      <c r="O27" s="153">
        <f>N27/L27</f>
        <v>1.0531496062992127</v>
      </c>
      <c r="P27" s="153">
        <f>N27/F27</f>
        <v>1.4078947368421053</v>
      </c>
      <c r="Q27" s="288">
        <v>54</v>
      </c>
      <c r="R27" s="157">
        <f>N27/Q27</f>
        <v>0.9907407407407407</v>
      </c>
      <c r="S27" s="153">
        <f>Q27/G27</f>
        <v>0.9</v>
      </c>
      <c r="T27" s="330">
        <v>55</v>
      </c>
      <c r="U27" s="153">
        <f>T27/Q27</f>
        <v>1.0185185185185186</v>
      </c>
      <c r="V27" s="153">
        <f>T27/G27</f>
        <v>0.91666666666666663</v>
      </c>
      <c r="W27" s="332">
        <v>45</v>
      </c>
      <c r="X27" s="153">
        <f>W27/T27</f>
        <v>0.81818181818181823</v>
      </c>
      <c r="Y27" s="153">
        <f>W27/G27</f>
        <v>0.75</v>
      </c>
      <c r="Z27" s="346" t="s">
        <v>2433</v>
      </c>
      <c r="AA27" s="53" t="s">
        <v>424</v>
      </c>
    </row>
    <row r="28" spans="1:27" x14ac:dyDescent="0.45">
      <c r="A28" s="2" t="s">
        <v>379</v>
      </c>
      <c r="B28" s="739" t="s">
        <v>35</v>
      </c>
      <c r="C28" s="739"/>
      <c r="D28" s="739"/>
      <c r="E28" s="739"/>
      <c r="F28" s="739"/>
      <c r="G28" s="739"/>
      <c r="H28" s="739"/>
      <c r="I28" s="739"/>
      <c r="J28" s="223"/>
      <c r="K28" s="13"/>
      <c r="L28" s="13"/>
      <c r="M28" s="15"/>
      <c r="N28" s="13"/>
      <c r="O28" s="156"/>
      <c r="P28" s="156"/>
      <c r="Q28" s="186"/>
      <c r="R28" s="186"/>
      <c r="S28" s="13"/>
      <c r="T28" s="323"/>
      <c r="U28" s="13"/>
      <c r="V28" s="13"/>
      <c r="W28" s="476"/>
      <c r="X28" s="13"/>
      <c r="Y28" s="13"/>
      <c r="Z28" s="186"/>
      <c r="AA28" s="53"/>
    </row>
    <row r="29" spans="1:27" ht="125.25" customHeight="1" x14ac:dyDescent="0.45">
      <c r="A29" s="24" t="s">
        <v>569</v>
      </c>
      <c r="B29" s="13" t="s">
        <v>36</v>
      </c>
      <c r="C29" s="13" t="s">
        <v>31</v>
      </c>
      <c r="D29" s="12">
        <v>13.4</v>
      </c>
      <c r="E29" s="116">
        <v>11.5</v>
      </c>
      <c r="F29" s="35">
        <v>11.24</v>
      </c>
      <c r="G29" s="33" t="s">
        <v>1781</v>
      </c>
      <c r="H29" s="525">
        <v>11.23</v>
      </c>
      <c r="I29" s="525">
        <v>11.37</v>
      </c>
      <c r="J29" s="274" t="s">
        <v>1710</v>
      </c>
      <c r="K29" s="13" t="s">
        <v>395</v>
      </c>
      <c r="L29" s="116">
        <v>11.2</v>
      </c>
      <c r="M29" s="210" t="s">
        <v>768</v>
      </c>
      <c r="N29" s="116">
        <v>10.6</v>
      </c>
      <c r="O29" s="153">
        <f>N29/L29</f>
        <v>0.94642857142857151</v>
      </c>
      <c r="P29" s="153">
        <f>N29/F29</f>
        <v>0.94306049822064053</v>
      </c>
      <c r="Q29" s="288">
        <v>9.8000000000000007</v>
      </c>
      <c r="R29" s="157">
        <f>Q29/N29</f>
        <v>0.92452830188679258</v>
      </c>
      <c r="S29" s="157">
        <f>Q29/11.18</f>
        <v>0.87656529516994641</v>
      </c>
      <c r="T29" s="292">
        <f>627/T11*1000</f>
        <v>8.6857744469225757</v>
      </c>
      <c r="U29" s="157">
        <f>T29/Q29</f>
        <v>0.88630351499209947</v>
      </c>
      <c r="V29" s="157">
        <f>T29/G29</f>
        <v>0.77690290222921077</v>
      </c>
      <c r="W29" s="331">
        <f>637/W11*1000</f>
        <v>8.8852312670869829</v>
      </c>
      <c r="X29" s="157">
        <f>W29/T29</f>
        <v>1.022963619580874</v>
      </c>
      <c r="Y29" s="157">
        <f>W29/G29</f>
        <v>0.79474340492727935</v>
      </c>
      <c r="Z29" s="211" t="s">
        <v>2434</v>
      </c>
      <c r="AA29" s="51" t="s">
        <v>421</v>
      </c>
    </row>
    <row r="30" spans="1:27" ht="147.75" customHeight="1" x14ac:dyDescent="0.45">
      <c r="A30" s="24" t="s">
        <v>570</v>
      </c>
      <c r="B30" s="50" t="s">
        <v>708</v>
      </c>
      <c r="C30" s="13" t="s">
        <v>24</v>
      </c>
      <c r="D30" s="58">
        <f>7/202*100</f>
        <v>3.4653465346534658</v>
      </c>
      <c r="E30" s="58">
        <f>27/202*100</f>
        <v>13.366336633663368</v>
      </c>
      <c r="F30" s="58">
        <f>15/202*100</f>
        <v>7.4257425742574252</v>
      </c>
      <c r="G30" s="58">
        <f>15/202*100</f>
        <v>7.4257425742574252</v>
      </c>
      <c r="H30" s="58">
        <f>15/202*100</f>
        <v>7.4257425742574252</v>
      </c>
      <c r="I30" s="58">
        <f>15/202*100</f>
        <v>7.4257425742574252</v>
      </c>
      <c r="J30" s="13" t="s">
        <v>709</v>
      </c>
      <c r="K30" s="3" t="s">
        <v>710</v>
      </c>
      <c r="L30" s="58">
        <v>0.62</v>
      </c>
      <c r="M30" s="107" t="s">
        <v>817</v>
      </c>
      <c r="N30" s="58">
        <v>5</v>
      </c>
      <c r="O30" s="153">
        <f>N30/L30</f>
        <v>8.064516129032258</v>
      </c>
      <c r="P30" s="157">
        <f>N30/F30</f>
        <v>0.67333333333333334</v>
      </c>
      <c r="Q30" s="289">
        <v>9</v>
      </c>
      <c r="R30" s="157">
        <f>Q30/N30</f>
        <v>1.8</v>
      </c>
      <c r="S30" s="157">
        <f>Q30/G30</f>
        <v>1.2120000000000002</v>
      </c>
      <c r="T30" s="292">
        <v>3</v>
      </c>
      <c r="U30" s="157">
        <f>T30/Q30</f>
        <v>0.33333333333333331</v>
      </c>
      <c r="V30" s="157">
        <f>T30/G30</f>
        <v>0.40400000000000003</v>
      </c>
      <c r="W30" s="331">
        <v>4.62</v>
      </c>
      <c r="X30" s="157">
        <f>W30/T30</f>
        <v>1.54</v>
      </c>
      <c r="Y30" s="157">
        <f>W30/G30</f>
        <v>0.62216000000000005</v>
      </c>
      <c r="Z30" s="212" t="s">
        <v>2459</v>
      </c>
      <c r="AA30" s="53" t="s">
        <v>2017</v>
      </c>
    </row>
    <row r="31" spans="1:27" x14ac:dyDescent="0.45">
      <c r="A31" s="2" t="s">
        <v>38</v>
      </c>
      <c r="B31" s="739" t="s">
        <v>39</v>
      </c>
      <c r="C31" s="739"/>
      <c r="D31" s="739"/>
      <c r="E31" s="739"/>
      <c r="F31" s="739"/>
      <c r="G31" s="739"/>
      <c r="H31" s="739"/>
      <c r="I31" s="739"/>
      <c r="J31" s="13"/>
      <c r="K31" s="13"/>
      <c r="L31" s="13"/>
      <c r="M31" s="15"/>
      <c r="N31" s="13"/>
      <c r="O31" s="156"/>
      <c r="P31" s="156"/>
      <c r="Q31" s="262"/>
      <c r="R31" s="262"/>
      <c r="S31" s="64"/>
      <c r="T31" s="324"/>
      <c r="U31" s="64"/>
      <c r="V31" s="64"/>
      <c r="W31" s="477"/>
      <c r="X31" s="64"/>
      <c r="Y31" s="64"/>
      <c r="Z31" s="186"/>
      <c r="AA31" s="53"/>
    </row>
    <row r="32" spans="1:27" ht="46.5" x14ac:dyDescent="0.45">
      <c r="A32" s="24" t="s">
        <v>571</v>
      </c>
      <c r="B32" s="13" t="s">
        <v>40</v>
      </c>
      <c r="C32" s="13" t="s">
        <v>41</v>
      </c>
      <c r="D32" s="12">
        <v>70.84</v>
      </c>
      <c r="E32" s="116"/>
      <c r="F32" s="12">
        <v>71.5</v>
      </c>
      <c r="G32" s="12">
        <v>73</v>
      </c>
      <c r="H32" s="12">
        <v>74.5</v>
      </c>
      <c r="I32" s="12">
        <v>77</v>
      </c>
      <c r="J32" s="13" t="s">
        <v>42</v>
      </c>
      <c r="K32" s="3" t="s">
        <v>672</v>
      </c>
      <c r="L32" s="12">
        <v>70.84</v>
      </c>
      <c r="M32" s="12"/>
      <c r="N32" s="116">
        <v>70.84</v>
      </c>
      <c r="O32" s="153">
        <f>N32/L32</f>
        <v>1</v>
      </c>
      <c r="P32" s="153">
        <f>N32/F32</f>
        <v>0.99076923076923085</v>
      </c>
      <c r="Q32" s="288">
        <v>71.349999999999994</v>
      </c>
      <c r="R32" s="157">
        <f>Q32/N32</f>
        <v>1.0071993224167135</v>
      </c>
      <c r="S32" s="157">
        <f>Q32/G32</f>
        <v>0.97739726027397256</v>
      </c>
      <c r="T32" s="331">
        <v>71.099999999999994</v>
      </c>
      <c r="U32" s="157">
        <f>T32/Q32</f>
        <v>0.9964961457603364</v>
      </c>
      <c r="V32" s="157">
        <f>T32/G32</f>
        <v>0.97397260273972597</v>
      </c>
      <c r="W32" s="331">
        <v>72</v>
      </c>
      <c r="X32" s="157">
        <f>W32/T32</f>
        <v>1.0126582278481013</v>
      </c>
      <c r="Y32" s="157">
        <f>W32/G32</f>
        <v>0.98630136986301364</v>
      </c>
      <c r="Z32" s="189"/>
      <c r="AA32" s="53" t="s">
        <v>425</v>
      </c>
    </row>
    <row r="33" spans="1:30" ht="80.25" customHeight="1" x14ac:dyDescent="0.45">
      <c r="A33" s="24" t="s">
        <v>572</v>
      </c>
      <c r="B33" s="13" t="s">
        <v>43</v>
      </c>
      <c r="C33" s="13" t="s">
        <v>31</v>
      </c>
      <c r="D33" s="12">
        <v>8.4</v>
      </c>
      <c r="E33" s="23">
        <f>2/843*1000</f>
        <v>2.3724792408066433</v>
      </c>
      <c r="F33" s="12">
        <v>5.8</v>
      </c>
      <c r="G33" s="12">
        <v>5.4</v>
      </c>
      <c r="H33" s="12">
        <v>5.0999999999999996</v>
      </c>
      <c r="I33" s="12">
        <v>4.7</v>
      </c>
      <c r="J33" s="13" t="s">
        <v>44</v>
      </c>
      <c r="K33" s="13" t="s">
        <v>395</v>
      </c>
      <c r="L33" s="12">
        <v>7.2</v>
      </c>
      <c r="M33" s="15" t="s">
        <v>1260</v>
      </c>
      <c r="N33" s="116">
        <v>7.2</v>
      </c>
      <c r="O33" s="153">
        <f>N33/L33</f>
        <v>1</v>
      </c>
      <c r="P33" s="153">
        <f>N33/F33</f>
        <v>1.2413793103448276</v>
      </c>
      <c r="Q33" s="288">
        <v>0</v>
      </c>
      <c r="R33" s="157">
        <f>Q33/N33</f>
        <v>0</v>
      </c>
      <c r="S33" s="157">
        <f>Q33/G33</f>
        <v>0</v>
      </c>
      <c r="T33" s="331">
        <v>1.2</v>
      </c>
      <c r="U33" s="157" t="e">
        <f t="shared" ref="U33:U36" si="1">T33/Q33</f>
        <v>#DIV/0!</v>
      </c>
      <c r="V33" s="157">
        <f>T33/G33</f>
        <v>0.22222222222222221</v>
      </c>
      <c r="W33" s="331">
        <v>2</v>
      </c>
      <c r="X33" s="157">
        <f>W33/T33</f>
        <v>1.6666666666666667</v>
      </c>
      <c r="Y33" s="157">
        <f>W33/G33</f>
        <v>0.37037037037037035</v>
      </c>
      <c r="Z33" s="209" t="s">
        <v>2435</v>
      </c>
      <c r="AA33" s="51" t="s">
        <v>425</v>
      </c>
    </row>
    <row r="34" spans="1:30" ht="63.75" customHeight="1" x14ac:dyDescent="0.45">
      <c r="A34" s="24" t="s">
        <v>573</v>
      </c>
      <c r="B34" s="13" t="s">
        <v>45</v>
      </c>
      <c r="C34" s="13" t="s">
        <v>31</v>
      </c>
      <c r="D34" s="12">
        <v>6.3</v>
      </c>
      <c r="E34" s="116">
        <v>6.4</v>
      </c>
      <c r="F34" s="12">
        <v>6.8</v>
      </c>
      <c r="G34" s="12">
        <v>6.4</v>
      </c>
      <c r="H34" s="12">
        <v>6</v>
      </c>
      <c r="I34" s="12">
        <v>6</v>
      </c>
      <c r="J34" s="13" t="s">
        <v>46</v>
      </c>
      <c r="K34" s="13" t="s">
        <v>395</v>
      </c>
      <c r="L34" s="9">
        <v>6</v>
      </c>
      <c r="M34" s="15"/>
      <c r="N34" s="116">
        <v>6.3</v>
      </c>
      <c r="O34" s="153">
        <f>N34/6</f>
        <v>1.05</v>
      </c>
      <c r="P34" s="153">
        <f>N34/F34</f>
        <v>0.92647058823529416</v>
      </c>
      <c r="Q34" s="290">
        <v>6.9</v>
      </c>
      <c r="R34" s="153">
        <f>Q34/N34</f>
        <v>1.0952380952380953</v>
      </c>
      <c r="S34" s="153">
        <f>Q34/G34</f>
        <v>1.078125</v>
      </c>
      <c r="T34" s="332">
        <v>8.6</v>
      </c>
      <c r="U34" s="157">
        <f t="shared" si="1"/>
        <v>1.2463768115942029</v>
      </c>
      <c r="V34" s="157">
        <f>T34/G34</f>
        <v>1.3437499999999998</v>
      </c>
      <c r="W34" s="331">
        <f>412/W11*1000</f>
        <v>5.7468057802823189</v>
      </c>
      <c r="X34" s="157">
        <f>W34/T34</f>
        <v>0.66823323026538595</v>
      </c>
      <c r="Y34" s="157">
        <f>W34/G34</f>
        <v>0.89793840316911233</v>
      </c>
      <c r="Z34" s="209" t="s">
        <v>2436</v>
      </c>
      <c r="AA34" s="51" t="s">
        <v>425</v>
      </c>
    </row>
    <row r="35" spans="1:30" ht="110.25" customHeight="1" x14ac:dyDescent="0.45">
      <c r="A35" s="24" t="s">
        <v>574</v>
      </c>
      <c r="B35" s="13" t="s">
        <v>47</v>
      </c>
      <c r="C35" s="13" t="s">
        <v>713</v>
      </c>
      <c r="D35" s="12">
        <v>32.4</v>
      </c>
      <c r="E35" s="23">
        <f>245/E11*10000</f>
        <v>33.773072522503895</v>
      </c>
      <c r="F35" s="12">
        <v>33.1</v>
      </c>
      <c r="G35" s="12">
        <v>33.5</v>
      </c>
      <c r="H35" s="12">
        <v>33.799999999999997</v>
      </c>
      <c r="I35" s="12">
        <v>34.200000000000003</v>
      </c>
      <c r="J35" s="13" t="s">
        <v>48</v>
      </c>
      <c r="K35" s="3" t="s">
        <v>673</v>
      </c>
      <c r="L35" s="12">
        <v>33.9</v>
      </c>
      <c r="M35" s="15" t="s">
        <v>826</v>
      </c>
      <c r="N35" s="116">
        <v>40</v>
      </c>
      <c r="O35" s="153">
        <f>N35/L35</f>
        <v>1.1799410029498525</v>
      </c>
      <c r="P35" s="153">
        <f>N35/F35</f>
        <v>1.2084592145015105</v>
      </c>
      <c r="Q35" s="290">
        <v>37.4</v>
      </c>
      <c r="R35" s="153">
        <f>Q35/N35</f>
        <v>0.93499999999999994</v>
      </c>
      <c r="S35" s="153">
        <f>Q35/G35</f>
        <v>1.1164179104477612</v>
      </c>
      <c r="T35" s="332">
        <v>38.1</v>
      </c>
      <c r="U35" s="157">
        <f t="shared" si="1"/>
        <v>1.018716577540107</v>
      </c>
      <c r="V35" s="157">
        <f>T35/G35</f>
        <v>1.137313432835821</v>
      </c>
      <c r="W35" s="331">
        <v>40</v>
      </c>
      <c r="X35" s="157">
        <f>W35/T35</f>
        <v>1.0498687664041995</v>
      </c>
      <c r="Y35" s="157">
        <f>W35/G35</f>
        <v>1.1940298507462686</v>
      </c>
      <c r="Z35" s="209" t="s">
        <v>1705</v>
      </c>
      <c r="AA35" s="53" t="s">
        <v>425</v>
      </c>
    </row>
    <row r="36" spans="1:30" ht="94.5" customHeight="1" x14ac:dyDescent="0.45">
      <c r="A36" s="24" t="s">
        <v>575</v>
      </c>
      <c r="B36" s="13" t="s">
        <v>49</v>
      </c>
      <c r="C36" s="13" t="s">
        <v>24</v>
      </c>
      <c r="D36" s="12">
        <v>32.299999999999997</v>
      </c>
      <c r="E36" s="116">
        <v>33.1</v>
      </c>
      <c r="F36" s="116">
        <v>33.200000000000003</v>
      </c>
      <c r="G36" s="33">
        <v>46</v>
      </c>
      <c r="H36" s="33">
        <v>62</v>
      </c>
      <c r="I36" s="33">
        <v>70</v>
      </c>
      <c r="J36" s="13" t="s">
        <v>50</v>
      </c>
      <c r="K36" s="3" t="s">
        <v>674</v>
      </c>
      <c r="L36" s="116">
        <v>35.200000000000003</v>
      </c>
      <c r="M36" s="210" t="s">
        <v>794</v>
      </c>
      <c r="N36" s="116">
        <v>38</v>
      </c>
      <c r="O36" s="153">
        <f>N36/L36</f>
        <v>1.0795454545454544</v>
      </c>
      <c r="P36" s="153">
        <f>N36/F36</f>
        <v>1.1445783132530118</v>
      </c>
      <c r="Q36" s="288">
        <v>43</v>
      </c>
      <c r="R36" s="157">
        <f>Q36/N36</f>
        <v>1.131578947368421</v>
      </c>
      <c r="S36" s="153">
        <f>Q36/46</f>
        <v>0.93478260869565222</v>
      </c>
      <c r="T36" s="333">
        <v>44.8</v>
      </c>
      <c r="U36" s="153">
        <f t="shared" si="1"/>
        <v>1.0418604651162791</v>
      </c>
      <c r="V36" s="153">
        <f>T36/46</f>
        <v>0.9739130434782608</v>
      </c>
      <c r="W36" s="332">
        <v>46.8</v>
      </c>
      <c r="X36" s="153">
        <f>W36/T36</f>
        <v>1.0446428571428572</v>
      </c>
      <c r="Y36" s="153">
        <f>W36/G36</f>
        <v>1.017391304347826</v>
      </c>
      <c r="Z36" s="211" t="s">
        <v>1261</v>
      </c>
      <c r="AA36" s="51" t="s">
        <v>1196</v>
      </c>
    </row>
    <row r="37" spans="1:30" x14ac:dyDescent="0.45">
      <c r="A37" s="4" t="s">
        <v>51</v>
      </c>
      <c r="B37" s="739" t="s">
        <v>52</v>
      </c>
      <c r="C37" s="739"/>
      <c r="D37" s="739"/>
      <c r="E37" s="739"/>
      <c r="F37" s="739"/>
      <c r="G37" s="739"/>
      <c r="H37" s="739"/>
      <c r="I37" s="739"/>
      <c r="J37" s="13"/>
      <c r="K37" s="13"/>
      <c r="L37" s="13"/>
      <c r="M37" s="15"/>
      <c r="N37" s="13"/>
      <c r="O37" s="156"/>
      <c r="P37" s="156"/>
      <c r="Q37" s="262"/>
      <c r="R37" s="262"/>
      <c r="S37" s="64"/>
      <c r="T37" s="324"/>
      <c r="U37" s="64"/>
      <c r="V37" s="64"/>
      <c r="W37" s="477"/>
      <c r="X37" s="64"/>
      <c r="Y37" s="64"/>
      <c r="Z37" s="186"/>
      <c r="AA37" s="53"/>
    </row>
    <row r="38" spans="1:30" ht="85.5" customHeight="1" x14ac:dyDescent="0.45">
      <c r="A38" s="24" t="s">
        <v>576</v>
      </c>
      <c r="B38" s="13" t="s">
        <v>53</v>
      </c>
      <c r="C38" s="13" t="s">
        <v>24</v>
      </c>
      <c r="D38" s="12">
        <v>84.5</v>
      </c>
      <c r="E38" s="116">
        <v>83</v>
      </c>
      <c r="F38" s="12">
        <v>85</v>
      </c>
      <c r="G38" s="12">
        <v>85</v>
      </c>
      <c r="H38" s="12">
        <v>85</v>
      </c>
      <c r="I38" s="12">
        <v>85</v>
      </c>
      <c r="J38" s="13" t="s">
        <v>54</v>
      </c>
      <c r="K38" s="3" t="s">
        <v>675</v>
      </c>
      <c r="L38" s="116">
        <v>84</v>
      </c>
      <c r="M38" s="210" t="s">
        <v>833</v>
      </c>
      <c r="N38" s="116">
        <v>84</v>
      </c>
      <c r="O38" s="153">
        <f>N38/L38</f>
        <v>1</v>
      </c>
      <c r="P38" s="153">
        <f>N38/F38</f>
        <v>0.9882352941176471</v>
      </c>
      <c r="Q38" s="288">
        <v>84</v>
      </c>
      <c r="R38" s="157">
        <f>Q38/N38</f>
        <v>1</v>
      </c>
      <c r="S38" s="153">
        <f>Q38/G38</f>
        <v>0.9882352941176471</v>
      </c>
      <c r="T38" s="333">
        <v>84</v>
      </c>
      <c r="U38" s="153">
        <f>T38/Q38</f>
        <v>1</v>
      </c>
      <c r="V38" s="153">
        <f>T38/G38</f>
        <v>0.9882352941176471</v>
      </c>
      <c r="W38" s="609">
        <v>85.8</v>
      </c>
      <c r="X38" s="567">
        <v>1.0214285714285714</v>
      </c>
      <c r="Y38" s="567">
        <v>1.0094117647058822</v>
      </c>
      <c r="Z38" s="515" t="s">
        <v>2593</v>
      </c>
      <c r="AA38" s="53" t="s">
        <v>1942</v>
      </c>
    </row>
    <row r="39" spans="1:30" ht="111.75" customHeight="1" x14ac:dyDescent="0.45">
      <c r="A39" s="24" t="s">
        <v>577</v>
      </c>
      <c r="B39" s="13" t="s">
        <v>55</v>
      </c>
      <c r="C39" s="13" t="s">
        <v>24</v>
      </c>
      <c r="D39" s="12">
        <v>14</v>
      </c>
      <c r="E39" s="116">
        <v>14</v>
      </c>
      <c r="F39" s="12">
        <v>14</v>
      </c>
      <c r="G39" s="12">
        <v>14</v>
      </c>
      <c r="H39" s="12">
        <v>14</v>
      </c>
      <c r="I39" s="12">
        <v>14</v>
      </c>
      <c r="J39" s="13" t="s">
        <v>56</v>
      </c>
      <c r="K39" s="3" t="s">
        <v>675</v>
      </c>
      <c r="L39" s="116">
        <v>14</v>
      </c>
      <c r="M39" s="210" t="s">
        <v>834</v>
      </c>
      <c r="N39" s="116">
        <v>14.2</v>
      </c>
      <c r="O39" s="153">
        <f>N39/L39</f>
        <v>1.0142857142857142</v>
      </c>
      <c r="P39" s="153">
        <f>N39/F39</f>
        <v>1.0142857142857142</v>
      </c>
      <c r="Q39" s="288">
        <v>14</v>
      </c>
      <c r="R39" s="157">
        <f>Q39/N39</f>
        <v>0.9859154929577465</v>
      </c>
      <c r="S39" s="153">
        <f>Q39/G39</f>
        <v>1</v>
      </c>
      <c r="T39" s="333">
        <v>14.5</v>
      </c>
      <c r="U39" s="153">
        <f>T39/Q39</f>
        <v>1.0357142857142858</v>
      </c>
      <c r="V39" s="153">
        <f>T39/G39</f>
        <v>1.0357142857142858</v>
      </c>
      <c r="W39" s="609">
        <v>14.5</v>
      </c>
      <c r="X39" s="567">
        <v>1</v>
      </c>
      <c r="Y39" s="567">
        <v>1.0357142857142858</v>
      </c>
      <c r="Z39" s="568" t="s">
        <v>2594</v>
      </c>
      <c r="AA39" s="53" t="s">
        <v>1942</v>
      </c>
    </row>
    <row r="40" spans="1:30" x14ac:dyDescent="0.45">
      <c r="A40" s="4" t="s">
        <v>57</v>
      </c>
      <c r="B40" s="739" t="s">
        <v>58</v>
      </c>
      <c r="C40" s="739"/>
      <c r="D40" s="739"/>
      <c r="E40" s="739"/>
      <c r="F40" s="739"/>
      <c r="G40" s="739"/>
      <c r="H40" s="739"/>
      <c r="I40" s="739"/>
      <c r="J40" s="13"/>
      <c r="K40" s="13"/>
      <c r="L40" s="13"/>
      <c r="M40" s="15"/>
      <c r="N40" s="13"/>
      <c r="O40" s="156"/>
      <c r="P40" s="156"/>
      <c r="Q40" s="262"/>
      <c r="R40" s="262"/>
      <c r="S40" s="64"/>
      <c r="T40" s="324"/>
      <c r="U40" s="64"/>
      <c r="V40" s="64"/>
      <c r="W40" s="477"/>
      <c r="X40" s="64"/>
      <c r="Y40" s="64"/>
      <c r="Z40" s="186"/>
      <c r="AA40" s="53"/>
    </row>
    <row r="41" spans="1:30" ht="134.25" customHeight="1" x14ac:dyDescent="0.45">
      <c r="A41" s="24" t="s">
        <v>578</v>
      </c>
      <c r="B41" s="13" t="s">
        <v>714</v>
      </c>
      <c r="C41" s="13" t="s">
        <v>59</v>
      </c>
      <c r="D41" s="12" t="s">
        <v>384</v>
      </c>
      <c r="E41" s="33">
        <v>6</v>
      </c>
      <c r="F41" s="116">
        <v>3</v>
      </c>
      <c r="G41" s="116">
        <v>1</v>
      </c>
      <c r="H41" s="116">
        <v>1</v>
      </c>
      <c r="I41" s="116">
        <v>1</v>
      </c>
      <c r="J41" s="13" t="s">
        <v>60</v>
      </c>
      <c r="K41" s="3" t="s">
        <v>676</v>
      </c>
      <c r="L41" s="116">
        <v>8</v>
      </c>
      <c r="M41" s="210" t="s">
        <v>835</v>
      </c>
      <c r="N41" s="116">
        <v>0</v>
      </c>
      <c r="O41" s="153">
        <f>N41/L41</f>
        <v>0</v>
      </c>
      <c r="P41" s="153">
        <f>(N41+L41)/F41</f>
        <v>2.6666666666666665</v>
      </c>
      <c r="Q41" s="288">
        <v>9</v>
      </c>
      <c r="R41" s="157">
        <f>48/39</f>
        <v>1.2307692307692308</v>
      </c>
      <c r="S41" s="157">
        <f>48/35</f>
        <v>1.3714285714285714</v>
      </c>
      <c r="T41" s="286">
        <v>5</v>
      </c>
      <c r="U41" s="157">
        <f>T41/Q41</f>
        <v>0.55555555555555558</v>
      </c>
      <c r="V41" s="157">
        <f>T41/G41</f>
        <v>5</v>
      </c>
      <c r="W41" s="609" t="s">
        <v>1655</v>
      </c>
      <c r="X41" s="609" t="s">
        <v>1655</v>
      </c>
      <c r="Y41" s="609" t="s">
        <v>1655</v>
      </c>
      <c r="Z41" s="211" t="s">
        <v>1937</v>
      </c>
      <c r="AA41" s="53" t="s">
        <v>1427</v>
      </c>
    </row>
    <row r="42" spans="1:30" ht="47.25" customHeight="1" x14ac:dyDescent="0.45">
      <c r="A42" s="24" t="s">
        <v>579</v>
      </c>
      <c r="B42" s="13" t="s">
        <v>61</v>
      </c>
      <c r="C42" s="13" t="s">
        <v>24</v>
      </c>
      <c r="D42" s="12">
        <v>0.63</v>
      </c>
      <c r="E42" s="116">
        <v>0.26</v>
      </c>
      <c r="F42" s="12">
        <v>0.7</v>
      </c>
      <c r="G42" s="116">
        <v>1</v>
      </c>
      <c r="H42" s="116">
        <v>1.6</v>
      </c>
      <c r="I42" s="116">
        <v>2</v>
      </c>
      <c r="J42" s="13" t="s">
        <v>62</v>
      </c>
      <c r="K42" s="3" t="s">
        <v>677</v>
      </c>
      <c r="L42" s="116">
        <v>0.35</v>
      </c>
      <c r="M42" s="211" t="s">
        <v>872</v>
      </c>
      <c r="N42" s="12">
        <v>0.28000000000000003</v>
      </c>
      <c r="O42" s="153">
        <f>N42/L42</f>
        <v>0.80000000000000016</v>
      </c>
      <c r="P42" s="153">
        <f>N42/F42</f>
        <v>0.40000000000000008</v>
      </c>
      <c r="Q42" s="287">
        <v>0.39</v>
      </c>
      <c r="R42" s="157">
        <f>Q42/N42</f>
        <v>1.3928571428571428</v>
      </c>
      <c r="S42" s="153">
        <f>Q42/G42</f>
        <v>0.39</v>
      </c>
      <c r="T42" s="292">
        <v>2.2999999999999998</v>
      </c>
      <c r="U42" s="153">
        <f>T42/Q42</f>
        <v>5.8974358974358969</v>
      </c>
      <c r="V42" s="153">
        <f>T42/G42</f>
        <v>2.2999999999999998</v>
      </c>
      <c r="W42" s="609" t="s">
        <v>1655</v>
      </c>
      <c r="X42" s="609" t="s">
        <v>1655</v>
      </c>
      <c r="Y42" s="609" t="s">
        <v>1655</v>
      </c>
      <c r="Z42" s="210" t="s">
        <v>2068</v>
      </c>
      <c r="AA42" s="53" t="s">
        <v>426</v>
      </c>
    </row>
    <row r="43" spans="1:30" x14ac:dyDescent="0.45">
      <c r="A43" s="1" t="s">
        <v>63</v>
      </c>
      <c r="B43" s="748" t="s">
        <v>1</v>
      </c>
      <c r="C43" s="748"/>
      <c r="D43" s="748"/>
      <c r="E43" s="748"/>
      <c r="F43" s="748"/>
      <c r="G43" s="748"/>
      <c r="H43" s="748"/>
      <c r="I43" s="748"/>
      <c r="J43" s="54"/>
      <c r="K43" s="55"/>
      <c r="L43" s="55"/>
      <c r="M43" s="71"/>
      <c r="N43" s="55"/>
      <c r="O43" s="158"/>
      <c r="P43" s="158"/>
      <c r="Q43" s="190"/>
      <c r="R43" s="190"/>
      <c r="S43" s="55"/>
      <c r="T43" s="325"/>
      <c r="U43" s="55"/>
      <c r="V43" s="55"/>
      <c r="W43" s="478"/>
      <c r="X43" s="55"/>
      <c r="Y43" s="55"/>
      <c r="Z43" s="190"/>
      <c r="AA43" s="60"/>
    </row>
    <row r="44" spans="1:30" ht="409.5" x14ac:dyDescent="0.45">
      <c r="A44" s="28" t="s">
        <v>684</v>
      </c>
      <c r="B44" s="28" t="s">
        <v>685</v>
      </c>
      <c r="C44" s="28" t="s">
        <v>64</v>
      </c>
      <c r="D44" s="47">
        <v>3.5</v>
      </c>
      <c r="E44" s="47">
        <f>228604.2/E11</f>
        <v>3.1512923369587695</v>
      </c>
      <c r="F44" s="225">
        <v>4.3</v>
      </c>
      <c r="G44" s="225">
        <v>4.5999999999999996</v>
      </c>
      <c r="H44" s="226">
        <v>5</v>
      </c>
      <c r="I44" s="48">
        <v>9.9</v>
      </c>
      <c r="J44" s="27" t="s">
        <v>396</v>
      </c>
      <c r="K44" s="27" t="s">
        <v>395</v>
      </c>
      <c r="L44" s="47">
        <f>L88*1000/L11</f>
        <v>4.6123854162346012</v>
      </c>
      <c r="M44" s="78" t="s">
        <v>774</v>
      </c>
      <c r="N44" s="47">
        <f>N88*1000/N11</f>
        <v>4.4451908987863202</v>
      </c>
      <c r="O44" s="146">
        <f>N44/L44</f>
        <v>0.96375096563704488</v>
      </c>
      <c r="P44" s="146">
        <f>N44/F44</f>
        <v>1.0337653252991443</v>
      </c>
      <c r="Q44" s="264">
        <f>Q88*1000/Q11</f>
        <v>4.3989201868160084</v>
      </c>
      <c r="R44" s="146">
        <f>Q44/N44</f>
        <v>0.98959083804860992</v>
      </c>
      <c r="S44" s="146">
        <f>Q44/G44</f>
        <v>0.95628699713391496</v>
      </c>
      <c r="T44" s="339">
        <f>T88*1000/T11</f>
        <v>6.8987490822447253</v>
      </c>
      <c r="U44" s="146">
        <f>T44/Q44</f>
        <v>1.5682823941477608</v>
      </c>
      <c r="V44" s="146">
        <f>T44/G44</f>
        <v>1.499728061357549</v>
      </c>
      <c r="W44" s="296">
        <f>W88*1000/W11</f>
        <v>7.7908274284438992</v>
      </c>
      <c r="X44" s="146">
        <f>W44/T44</f>
        <v>1.1293101597933328</v>
      </c>
      <c r="Y44" s="146">
        <f>W44/G44</f>
        <v>1.6936581366182391</v>
      </c>
      <c r="Z44" s="319" t="s">
        <v>2421</v>
      </c>
      <c r="AA44" s="51" t="s">
        <v>421</v>
      </c>
      <c r="AB44" s="79"/>
      <c r="AC44" s="79"/>
    </row>
    <row r="45" spans="1:30" ht="15" customHeight="1" x14ac:dyDescent="0.45">
      <c r="A45" s="4" t="s">
        <v>65</v>
      </c>
      <c r="B45" s="63" t="s">
        <v>66</v>
      </c>
      <c r="C45" s="64"/>
      <c r="D45" s="64"/>
      <c r="E45" s="64"/>
      <c r="F45" s="64"/>
      <c r="G45" s="64"/>
      <c r="H45" s="64"/>
      <c r="I45" s="64"/>
      <c r="J45" s="64"/>
      <c r="K45" s="64"/>
      <c r="L45" s="64"/>
      <c r="M45" s="72"/>
      <c r="N45" s="64"/>
      <c r="O45" s="147"/>
      <c r="P45" s="147"/>
      <c r="Q45" s="191"/>
      <c r="R45" s="191"/>
      <c r="S45" s="64"/>
      <c r="T45" s="324"/>
      <c r="U45" s="64"/>
      <c r="V45" s="64"/>
      <c r="W45" s="477"/>
      <c r="X45" s="64"/>
      <c r="Y45" s="64"/>
      <c r="Z45" s="191"/>
      <c r="AA45" s="53"/>
      <c r="AB45" s="80"/>
      <c r="AC45" s="80"/>
      <c r="AD45" s="79"/>
    </row>
    <row r="46" spans="1:30" ht="135" customHeight="1" x14ac:dyDescent="0.45">
      <c r="A46" s="24" t="s">
        <v>580</v>
      </c>
      <c r="B46" s="13" t="s">
        <v>664</v>
      </c>
      <c r="C46" s="13" t="s">
        <v>67</v>
      </c>
      <c r="D46" s="12">
        <v>104.1</v>
      </c>
      <c r="E46" s="23">
        <v>83.3</v>
      </c>
      <c r="F46" s="35">
        <v>118.1</v>
      </c>
      <c r="G46" s="35">
        <v>118.1</v>
      </c>
      <c r="H46" s="12">
        <v>119.7</v>
      </c>
      <c r="I46" s="12">
        <v>120.3</v>
      </c>
      <c r="J46" s="3" t="s">
        <v>665</v>
      </c>
      <c r="K46" s="13" t="s">
        <v>395</v>
      </c>
      <c r="L46" s="39">
        <f>Сопостав.цены!F24</f>
        <v>119.01038639892671</v>
      </c>
      <c r="M46" s="210" t="s">
        <v>819</v>
      </c>
      <c r="N46" s="38">
        <f>Сопостав.цены!G24</f>
        <v>108.96473257974009</v>
      </c>
      <c r="O46" s="153">
        <f>N46/L46</f>
        <v>0.91559010836656507</v>
      </c>
      <c r="P46" s="153">
        <f>N46/F46</f>
        <v>0.92264803200457313</v>
      </c>
      <c r="Q46" s="279">
        <f>Сопостав.цены!H24</f>
        <v>108.24101131256288</v>
      </c>
      <c r="R46" s="157">
        <f>Q46/N46</f>
        <v>0.99335820636601302</v>
      </c>
      <c r="S46" s="157">
        <f>Q46/G46</f>
        <v>0.91651999417919461</v>
      </c>
      <c r="T46" s="336">
        <f>Сопостав.цены!I24</f>
        <v>163.40509568692212</v>
      </c>
      <c r="U46" s="157">
        <f>T46/Q46</f>
        <v>1.5096412506260157</v>
      </c>
      <c r="V46" s="157">
        <f>T46/G46</f>
        <v>1.3836163902364278</v>
      </c>
      <c r="W46" s="331">
        <f>Сопостав.цены!J24</f>
        <v>152.82131091464777</v>
      </c>
      <c r="X46" s="157">
        <f>W46/T46</f>
        <v>0.93522977525405648</v>
      </c>
      <c r="Y46" s="157">
        <f>W46/G46</f>
        <v>1.2939992456786433</v>
      </c>
      <c r="Z46" s="473" t="s">
        <v>2437</v>
      </c>
      <c r="AA46" s="51" t="s">
        <v>421</v>
      </c>
      <c r="AB46" s="81"/>
      <c r="AC46" s="81"/>
      <c r="AD46" s="82"/>
    </row>
    <row r="47" spans="1:30" ht="39.75" customHeight="1" x14ac:dyDescent="0.45">
      <c r="A47" s="24" t="s">
        <v>581</v>
      </c>
      <c r="B47" s="13" t="s">
        <v>68</v>
      </c>
      <c r="C47" s="13"/>
      <c r="D47" s="12"/>
      <c r="E47" s="32"/>
      <c r="G47" s="12"/>
      <c r="H47" s="12"/>
      <c r="J47" s="13"/>
      <c r="K47" s="13"/>
      <c r="N47" s="12"/>
      <c r="O47" s="153"/>
      <c r="P47" s="153"/>
      <c r="Q47" s="192"/>
      <c r="R47" s="192"/>
      <c r="S47" s="12"/>
      <c r="T47" s="326"/>
      <c r="U47" s="322"/>
      <c r="V47" s="322"/>
      <c r="W47" s="479"/>
      <c r="X47" s="322"/>
      <c r="Y47" s="322"/>
      <c r="Z47" s="192"/>
      <c r="AA47" s="51"/>
      <c r="AB47" s="83"/>
      <c r="AC47" s="83"/>
      <c r="AD47" s="82"/>
    </row>
    <row r="48" spans="1:30" ht="327.75" customHeight="1" x14ac:dyDescent="0.45">
      <c r="A48" s="24" t="s">
        <v>582</v>
      </c>
      <c r="B48" s="5" t="s">
        <v>69</v>
      </c>
      <c r="C48" s="5" t="s">
        <v>416</v>
      </c>
      <c r="D48" s="43">
        <v>23200.9</v>
      </c>
      <c r="E48" s="18">
        <v>24062.400000000001</v>
      </c>
      <c r="F48" s="18">
        <v>18195</v>
      </c>
      <c r="G48" s="227">
        <v>18416</v>
      </c>
      <c r="H48" s="227">
        <v>18865</v>
      </c>
      <c r="I48" s="40" t="s">
        <v>1707</v>
      </c>
      <c r="J48" s="3" t="s">
        <v>70</v>
      </c>
      <c r="K48" s="3" t="s">
        <v>419</v>
      </c>
      <c r="L48" s="18">
        <v>19974.099999999999</v>
      </c>
      <c r="M48" s="37" t="s">
        <v>850</v>
      </c>
      <c r="N48" s="40">
        <v>18827.5</v>
      </c>
      <c r="O48" s="153">
        <f>N48/L48</f>
        <v>0.94259566138148909</v>
      </c>
      <c r="P48" s="153">
        <f>N48/F48</f>
        <v>1.0347622973344326</v>
      </c>
      <c r="Q48" s="291">
        <v>15426.2</v>
      </c>
      <c r="R48" s="284">
        <f>Q48/N48</f>
        <v>0.81934404461558896</v>
      </c>
      <c r="S48" s="157">
        <f>Q48/F48</f>
        <v>0.84782632591371265</v>
      </c>
      <c r="T48" s="292">
        <f>8241+2489+6697</f>
        <v>17427</v>
      </c>
      <c r="U48" s="157">
        <f>T48/Q48</f>
        <v>1.1297014170696607</v>
      </c>
      <c r="V48" s="157">
        <f>T48/18416</f>
        <v>0.94629669852302345</v>
      </c>
      <c r="W48" s="331" t="s">
        <v>1655</v>
      </c>
      <c r="X48" s="157" t="s">
        <v>1655</v>
      </c>
      <c r="Y48" s="157" t="s">
        <v>1655</v>
      </c>
      <c r="Z48" s="483" t="s">
        <v>2438</v>
      </c>
      <c r="AA48" s="53" t="s">
        <v>421</v>
      </c>
      <c r="AB48" s="84"/>
      <c r="AC48" s="84"/>
      <c r="AD48" s="82"/>
    </row>
    <row r="49" spans="1:29" ht="95.25" customHeight="1" x14ac:dyDescent="0.45">
      <c r="A49" s="24" t="s">
        <v>583</v>
      </c>
      <c r="B49" s="13" t="s">
        <v>71</v>
      </c>
      <c r="C49" s="13" t="s">
        <v>72</v>
      </c>
      <c r="D49" s="18">
        <v>1204.8</v>
      </c>
      <c r="E49" s="18">
        <v>1277.3</v>
      </c>
      <c r="F49" s="40">
        <v>4873.97</v>
      </c>
      <c r="G49" s="227">
        <v>6447.91</v>
      </c>
      <c r="H49" s="227">
        <v>6861.59</v>
      </c>
      <c r="I49" s="40">
        <v>6998.83</v>
      </c>
      <c r="J49" s="13" t="s">
        <v>37</v>
      </c>
      <c r="K49" s="13" t="s">
        <v>395</v>
      </c>
      <c r="L49" s="40">
        <v>2937.8</v>
      </c>
      <c r="M49" s="37" t="s">
        <v>769</v>
      </c>
      <c r="N49" s="40">
        <v>4732.1000000000004</v>
      </c>
      <c r="O49" s="153">
        <f>N49/L49</f>
        <v>1.6107631561032065</v>
      </c>
      <c r="P49" s="153">
        <f>N49/F49</f>
        <v>0.9708923116063497</v>
      </c>
      <c r="Q49" s="292">
        <v>5886.2</v>
      </c>
      <c r="R49" s="157">
        <f>Q49/N49</f>
        <v>1.2438874918112464</v>
      </c>
      <c r="S49" s="153">
        <f>Q49/G49</f>
        <v>0.9128849503172346</v>
      </c>
      <c r="T49" s="333">
        <v>6211.94</v>
      </c>
      <c r="U49" s="153">
        <f>T49/Q49</f>
        <v>1.0553396078964357</v>
      </c>
      <c r="V49" s="153">
        <f>T49/G49</f>
        <v>0.96340364552234747</v>
      </c>
      <c r="W49" s="332">
        <v>6294</v>
      </c>
      <c r="X49" s="153">
        <f>W49/T49</f>
        <v>1.0132100438832314</v>
      </c>
      <c r="Y49" s="153">
        <f>W49/G49</f>
        <v>0.97613024995696285</v>
      </c>
      <c r="Z49" s="347"/>
      <c r="AA49" s="51" t="s">
        <v>421</v>
      </c>
    </row>
    <row r="50" spans="1:29" ht="154.5" customHeight="1" x14ac:dyDescent="0.45">
      <c r="A50" s="24" t="s">
        <v>584</v>
      </c>
      <c r="B50" s="13" t="s">
        <v>73</v>
      </c>
      <c r="C50" s="13" t="s">
        <v>74</v>
      </c>
      <c r="D50" s="18">
        <v>229.9</v>
      </c>
      <c r="E50" s="18">
        <v>223.7</v>
      </c>
      <c r="F50" s="227">
        <v>207.97</v>
      </c>
      <c r="G50" s="40">
        <v>221.04</v>
      </c>
      <c r="H50" s="40">
        <v>257.89999999999998</v>
      </c>
      <c r="I50" s="40">
        <v>259</v>
      </c>
      <c r="J50" s="13" t="s">
        <v>37</v>
      </c>
      <c r="K50" s="13" t="s">
        <v>395</v>
      </c>
      <c r="L50" s="40">
        <v>213.4</v>
      </c>
      <c r="M50" s="37" t="s">
        <v>770</v>
      </c>
      <c r="N50" s="40">
        <v>198.1</v>
      </c>
      <c r="O50" s="153">
        <f>N50/L50</f>
        <v>0.92830365510777879</v>
      </c>
      <c r="P50" s="153">
        <f>N50/F50</f>
        <v>0.9525412319084483</v>
      </c>
      <c r="Q50" s="292">
        <v>240.2</v>
      </c>
      <c r="R50" s="157">
        <f>Q50/N50</f>
        <v>1.2125189298334174</v>
      </c>
      <c r="S50" s="153">
        <f>Q50/G50</f>
        <v>1.0866811436844011</v>
      </c>
      <c r="T50" s="333">
        <v>235.43</v>
      </c>
      <c r="U50" s="153">
        <f>T50/Q50</f>
        <v>0.98014154870940895</v>
      </c>
      <c r="V50" s="153">
        <f>T50/G50</f>
        <v>1.0651013391241404</v>
      </c>
      <c r="W50" s="332">
        <v>204.25</v>
      </c>
      <c r="X50" s="153">
        <f>W50/T50</f>
        <v>0.86756148324342686</v>
      </c>
      <c r="Y50" s="153">
        <f>W50/G50</f>
        <v>0.92404089757509955</v>
      </c>
      <c r="Z50" s="285"/>
      <c r="AA50" s="51" t="s">
        <v>421</v>
      </c>
      <c r="AB50" s="117"/>
      <c r="AC50" s="117"/>
    </row>
    <row r="51" spans="1:29" ht="100.5" customHeight="1" x14ac:dyDescent="0.45">
      <c r="A51" s="24" t="s">
        <v>585</v>
      </c>
      <c r="B51" s="13" t="s">
        <v>75</v>
      </c>
      <c r="C51" s="13" t="s">
        <v>76</v>
      </c>
      <c r="D51" s="18">
        <v>3151.3</v>
      </c>
      <c r="E51" s="40">
        <v>3144.2</v>
      </c>
      <c r="F51" s="227">
        <v>3542.11</v>
      </c>
      <c r="G51" s="227">
        <v>3368.18</v>
      </c>
      <c r="H51" s="40">
        <v>3385.03</v>
      </c>
      <c r="I51" s="18">
        <v>4017.2</v>
      </c>
      <c r="J51" s="13" t="s">
        <v>37</v>
      </c>
      <c r="K51" s="13" t="s">
        <v>395</v>
      </c>
      <c r="L51" s="40">
        <v>3524.6</v>
      </c>
      <c r="M51" s="37" t="s">
        <v>771</v>
      </c>
      <c r="N51" s="40">
        <v>3627.7640000000001</v>
      </c>
      <c r="O51" s="153">
        <f>N51/L51</f>
        <v>1.0292697043636159</v>
      </c>
      <c r="P51" s="153">
        <f>N51/F51</f>
        <v>1.024181631852201</v>
      </c>
      <c r="Q51" s="292">
        <v>3362.6149999999998</v>
      </c>
      <c r="R51" s="157">
        <f>Q51/N51</f>
        <v>0.92691117724306205</v>
      </c>
      <c r="S51" s="153">
        <f>Q51/G51</f>
        <v>0.99834777238746142</v>
      </c>
      <c r="T51" s="333">
        <v>3341.74</v>
      </c>
      <c r="U51" s="153">
        <f>T51/Q51</f>
        <v>0.99379203387839521</v>
      </c>
      <c r="V51" s="153">
        <f>T51/G51</f>
        <v>0.99215006323890054</v>
      </c>
      <c r="W51" s="332">
        <v>3460.8910000000001</v>
      </c>
      <c r="X51" s="153">
        <f>W51/T51</f>
        <v>1.0356553771388559</v>
      </c>
      <c r="Y51" s="153">
        <f>W51/G51</f>
        <v>1.0275255479220233</v>
      </c>
      <c r="Z51" s="193"/>
      <c r="AA51" s="51" t="s">
        <v>421</v>
      </c>
    </row>
    <row r="52" spans="1:29" ht="15" customHeight="1" x14ac:dyDescent="0.45">
      <c r="A52" s="4" t="s">
        <v>77</v>
      </c>
      <c r="B52" s="63" t="s">
        <v>78</v>
      </c>
      <c r="C52" s="64"/>
      <c r="D52" s="64"/>
      <c r="E52" s="64"/>
      <c r="F52" s="64"/>
      <c r="G52" s="64"/>
      <c r="H52" s="64"/>
      <c r="I52" s="64"/>
      <c r="J52" s="64"/>
      <c r="K52" s="64"/>
      <c r="L52" s="64"/>
      <c r="M52" s="72"/>
      <c r="N52" s="64"/>
      <c r="O52" s="147"/>
      <c r="P52" s="147"/>
      <c r="Q52" s="191"/>
      <c r="R52" s="191"/>
      <c r="S52" s="64"/>
      <c r="T52" s="324"/>
      <c r="U52" s="64"/>
      <c r="V52" s="64"/>
      <c r="W52" s="477"/>
      <c r="X52" s="64"/>
      <c r="Y52" s="64"/>
      <c r="Z52" s="191"/>
      <c r="AA52" s="53"/>
    </row>
    <row r="53" spans="1:29" ht="81" customHeight="1" x14ac:dyDescent="0.45">
      <c r="A53" s="24" t="s">
        <v>586</v>
      </c>
      <c r="B53" s="13" t="s">
        <v>79</v>
      </c>
      <c r="C53" s="13" t="s">
        <v>80</v>
      </c>
      <c r="D53" s="12">
        <v>94</v>
      </c>
      <c r="E53" s="116">
        <v>87.2</v>
      </c>
      <c r="F53" s="12">
        <v>136.30000000000001</v>
      </c>
      <c r="G53" s="12">
        <v>102.6</v>
      </c>
      <c r="H53" s="12">
        <v>104.1</v>
      </c>
      <c r="I53" s="12">
        <v>103.2</v>
      </c>
      <c r="J53" s="13" t="s">
        <v>81</v>
      </c>
      <c r="K53" s="13" t="s">
        <v>395</v>
      </c>
      <c r="L53" s="23">
        <f>Сопостав.цены!F33</f>
        <v>95.690850265501155</v>
      </c>
      <c r="M53" s="210" t="s">
        <v>820</v>
      </c>
      <c r="N53" s="9">
        <f>Сопостав.цены!G33</f>
        <v>100.70206752149882</v>
      </c>
      <c r="O53" s="153">
        <f>N53/L53</f>
        <v>1.052368823582335</v>
      </c>
      <c r="P53" s="153">
        <f>N53/F53</f>
        <v>0.73882661424430529</v>
      </c>
      <c r="Q53" s="279">
        <f>Сопостав.цены!H33</f>
        <v>101.08820581977069</v>
      </c>
      <c r="R53" s="157">
        <f>Q53/N53</f>
        <v>1.0038344624671132</v>
      </c>
      <c r="S53" s="157">
        <f>Q53/G53</f>
        <v>0.98526516393538688</v>
      </c>
      <c r="T53" s="292">
        <f>Сопостав.цены!I33</f>
        <v>98.597836522564847</v>
      </c>
      <c r="U53" s="157">
        <f>T53/Q53</f>
        <v>0.97536439313557599</v>
      </c>
      <c r="V53" s="157">
        <f>T53/G53</f>
        <v>0.96099255869946254</v>
      </c>
      <c r="W53" s="331">
        <f>Сопостав.цены!J33</f>
        <v>92.686259654311499</v>
      </c>
      <c r="X53" s="157">
        <f>W53/T53</f>
        <v>0.94004354378607036</v>
      </c>
      <c r="Y53" s="157">
        <f>W53/G53</f>
        <v>0.90337485043188603</v>
      </c>
      <c r="Z53" s="346" t="s">
        <v>2439</v>
      </c>
      <c r="AA53" s="51" t="s">
        <v>421</v>
      </c>
    </row>
    <row r="54" spans="1:29" ht="48" customHeight="1" x14ac:dyDescent="0.45">
      <c r="A54" s="24" t="s">
        <v>587</v>
      </c>
      <c r="B54" s="10" t="s">
        <v>82</v>
      </c>
      <c r="C54" s="13" t="s">
        <v>715</v>
      </c>
      <c r="D54" s="18">
        <v>4516</v>
      </c>
      <c r="E54" s="18">
        <v>4490.2</v>
      </c>
      <c r="F54" s="18">
        <v>3882</v>
      </c>
      <c r="G54" s="227">
        <v>2117.6999999999998</v>
      </c>
      <c r="H54" s="40">
        <v>3146.29</v>
      </c>
      <c r="I54" s="40">
        <v>3272.14</v>
      </c>
      <c r="J54" s="13" t="s">
        <v>37</v>
      </c>
      <c r="K54" s="13" t="s">
        <v>395</v>
      </c>
      <c r="L54" s="40">
        <v>2526.3000000000002</v>
      </c>
      <c r="M54" s="756" t="s">
        <v>831</v>
      </c>
      <c r="N54" s="18">
        <v>2359.6</v>
      </c>
      <c r="O54" s="153">
        <f>N54/2526.3</f>
        <v>0.93401417092190153</v>
      </c>
      <c r="P54" s="153">
        <f>N54/F54</f>
        <v>0.6078310149407522</v>
      </c>
      <c r="Q54" s="293">
        <v>1963.9</v>
      </c>
      <c r="R54" s="281">
        <f>Q54/N54</f>
        <v>0.83230208509916948</v>
      </c>
      <c r="S54" s="282">
        <f>Q54/2117</f>
        <v>0.92768068020784133</v>
      </c>
      <c r="T54" s="333">
        <v>5325.3</v>
      </c>
      <c r="U54" s="153">
        <f>T54/Q54</f>
        <v>2.7115942766943326</v>
      </c>
      <c r="V54" s="153">
        <f>T54/2117</f>
        <v>2.5154936230514879</v>
      </c>
      <c r="W54" s="332">
        <v>3301</v>
      </c>
      <c r="X54" s="157">
        <f t="shared" ref="X54:X57" si="2">W54/T54</f>
        <v>0.61987118096633054</v>
      </c>
      <c r="Y54" s="157">
        <f t="shared" ref="Y54:Y57" si="3">W54/G54</f>
        <v>1.5587665863908959</v>
      </c>
      <c r="Z54" s="754"/>
      <c r="AA54" s="51" t="s">
        <v>1706</v>
      </c>
    </row>
    <row r="55" spans="1:29" ht="48" customHeight="1" x14ac:dyDescent="0.45">
      <c r="A55" s="24" t="s">
        <v>588</v>
      </c>
      <c r="B55" s="10" t="s">
        <v>83</v>
      </c>
      <c r="C55" s="13" t="s">
        <v>716</v>
      </c>
      <c r="D55" s="18">
        <v>201047.7</v>
      </c>
      <c r="E55" s="18">
        <v>315040.09999999998</v>
      </c>
      <c r="F55" s="18">
        <v>301010</v>
      </c>
      <c r="G55" s="352">
        <v>174850.6</v>
      </c>
      <c r="H55" s="18">
        <v>328078.3</v>
      </c>
      <c r="I55" s="18">
        <v>795530.7</v>
      </c>
      <c r="J55" s="13" t="s">
        <v>37</v>
      </c>
      <c r="K55" s="13" t="s">
        <v>395</v>
      </c>
      <c r="L55" s="40">
        <v>148762</v>
      </c>
      <c r="M55" s="757"/>
      <c r="N55" s="18">
        <v>154563.70000000001</v>
      </c>
      <c r="O55" s="153">
        <f>N55/148762</f>
        <v>1.0389998790013579</v>
      </c>
      <c r="P55" s="159">
        <f>N55/F55</f>
        <v>0.51348360519584069</v>
      </c>
      <c r="Q55" s="292">
        <v>153558.39999999999</v>
      </c>
      <c r="R55" s="157">
        <f>Q55/N55</f>
        <v>0.99349588551516288</v>
      </c>
      <c r="S55" s="153">
        <f>Q55/174850.6</f>
        <v>0.87822632578898774</v>
      </c>
      <c r="T55" s="335">
        <v>107714.1</v>
      </c>
      <c r="U55" s="153">
        <f>T55/Q55</f>
        <v>0.7014536489049118</v>
      </c>
      <c r="V55" s="153">
        <f>T55/174850.6</f>
        <v>0.61603506078903936</v>
      </c>
      <c r="W55" s="332">
        <v>120109.2</v>
      </c>
      <c r="X55" s="157">
        <f t="shared" si="2"/>
        <v>1.1150740710826159</v>
      </c>
      <c r="Y55" s="157">
        <f t="shared" si="3"/>
        <v>0.68692472316366082</v>
      </c>
      <c r="Z55" s="755"/>
      <c r="AA55" s="51" t="s">
        <v>1706</v>
      </c>
    </row>
    <row r="56" spans="1:29" ht="48" customHeight="1" x14ac:dyDescent="0.45">
      <c r="A56" s="24" t="s">
        <v>589</v>
      </c>
      <c r="B56" s="10" t="s">
        <v>84</v>
      </c>
      <c r="C56" s="13" t="s">
        <v>717</v>
      </c>
      <c r="D56" s="18">
        <v>2439</v>
      </c>
      <c r="E56" s="18">
        <v>2115.1</v>
      </c>
      <c r="F56" s="18">
        <v>2864.9</v>
      </c>
      <c r="G56" s="40">
        <v>1391.28</v>
      </c>
      <c r="H56" s="40">
        <v>1605.23</v>
      </c>
      <c r="I56" s="40">
        <v>1669.44</v>
      </c>
      <c r="J56" s="13" t="s">
        <v>37</v>
      </c>
      <c r="K56" s="13" t="s">
        <v>395</v>
      </c>
      <c r="L56" s="40">
        <v>1288.4000000000001</v>
      </c>
      <c r="M56" s="756" t="s">
        <v>832</v>
      </c>
      <c r="N56" s="18">
        <v>847.8</v>
      </c>
      <c r="O56" s="153">
        <f>N56/1288.4</f>
        <v>0.65802545793231904</v>
      </c>
      <c r="P56" s="153">
        <f>N56/F56</f>
        <v>0.29592655939125273</v>
      </c>
      <c r="Q56" s="292">
        <v>743.9</v>
      </c>
      <c r="R56" s="157">
        <f>Q56/N56</f>
        <v>0.87744751120547304</v>
      </c>
      <c r="S56" s="157">
        <f>Q56/G56</f>
        <v>0.53468748203093552</v>
      </c>
      <c r="T56" s="292">
        <v>815</v>
      </c>
      <c r="U56" s="157">
        <f>T56/Q56</f>
        <v>1.0955773625487297</v>
      </c>
      <c r="V56" s="157">
        <f>T56/G56</f>
        <v>0.58579150135127367</v>
      </c>
      <c r="W56" s="331">
        <v>813.4</v>
      </c>
      <c r="X56" s="157">
        <f t="shared" si="2"/>
        <v>0.99803680981595089</v>
      </c>
      <c r="Y56" s="157">
        <f t="shared" si="3"/>
        <v>0.58464148122592141</v>
      </c>
      <c r="Z56" s="754"/>
      <c r="AA56" s="51" t="s">
        <v>1706</v>
      </c>
    </row>
    <row r="57" spans="1:29" ht="48" customHeight="1" x14ac:dyDescent="0.45">
      <c r="A57" s="24" t="s">
        <v>590</v>
      </c>
      <c r="B57" s="10" t="s">
        <v>85</v>
      </c>
      <c r="C57" s="13" t="s">
        <v>718</v>
      </c>
      <c r="D57" s="18">
        <v>19859.099999999999</v>
      </c>
      <c r="E57" s="18">
        <v>17008.5</v>
      </c>
      <c r="F57" s="18">
        <v>19331.3</v>
      </c>
      <c r="G57" s="40">
        <v>10416.57</v>
      </c>
      <c r="H57" s="40">
        <v>16053.69</v>
      </c>
      <c r="I57" s="40">
        <v>16695.84</v>
      </c>
      <c r="J57" s="13" t="s">
        <v>37</v>
      </c>
      <c r="K57" s="13" t="s">
        <v>395</v>
      </c>
      <c r="L57" s="40">
        <v>13593.2</v>
      </c>
      <c r="M57" s="757"/>
      <c r="N57" s="18">
        <v>11214.4</v>
      </c>
      <c r="O57" s="153">
        <f>N57/13593.2</f>
        <v>0.82500073566194854</v>
      </c>
      <c r="P57" s="159">
        <f>N57/F57</f>
        <v>0.58011618463321146</v>
      </c>
      <c r="Q57" s="292">
        <v>8304.6</v>
      </c>
      <c r="R57" s="157">
        <f>Q57/N57</f>
        <v>0.74053003281495222</v>
      </c>
      <c r="S57" s="157">
        <f>Q57/G57</f>
        <v>0.79724899847070585</v>
      </c>
      <c r="T57" s="292">
        <v>8804.2999999999993</v>
      </c>
      <c r="U57" s="157">
        <f>T57/Q57</f>
        <v>1.0601714712328105</v>
      </c>
      <c r="V57" s="157">
        <f>T57/G57</f>
        <v>0.84522064364757299</v>
      </c>
      <c r="W57" s="331">
        <v>8319.9</v>
      </c>
      <c r="X57" s="157">
        <f t="shared" si="2"/>
        <v>0.94498142952875308</v>
      </c>
      <c r="Y57" s="157">
        <f t="shared" si="3"/>
        <v>0.79871781210129633</v>
      </c>
      <c r="Z57" s="755"/>
      <c r="AA57" s="51" t="s">
        <v>1706</v>
      </c>
    </row>
    <row r="58" spans="1:29" ht="15" customHeight="1" x14ac:dyDescent="0.45">
      <c r="A58" s="4" t="s">
        <v>86</v>
      </c>
      <c r="B58" s="63" t="s">
        <v>87</v>
      </c>
      <c r="C58" s="64"/>
      <c r="D58" s="64"/>
      <c r="E58" s="64"/>
      <c r="F58" s="64"/>
      <c r="G58" s="64"/>
      <c r="H58" s="64"/>
      <c r="I58" s="64"/>
      <c r="J58" s="64"/>
      <c r="K58" s="64"/>
      <c r="L58" s="64"/>
      <c r="M58" s="72"/>
      <c r="N58" s="64"/>
      <c r="O58" s="147"/>
      <c r="P58" s="147"/>
      <c r="Q58" s="191"/>
      <c r="R58" s="191"/>
      <c r="S58" s="64"/>
      <c r="T58" s="324"/>
      <c r="U58" s="64"/>
      <c r="V58" s="64"/>
      <c r="W58" s="477"/>
      <c r="X58" s="64"/>
      <c r="Y58" s="64"/>
      <c r="Z58" s="191"/>
      <c r="AA58" s="53"/>
    </row>
    <row r="59" spans="1:29" ht="196.5" customHeight="1" x14ac:dyDescent="0.45">
      <c r="A59" s="24" t="s">
        <v>591</v>
      </c>
      <c r="B59" s="13" t="s">
        <v>88</v>
      </c>
      <c r="C59" s="13" t="s">
        <v>80</v>
      </c>
      <c r="D59" s="12">
        <v>101.7</v>
      </c>
      <c r="E59" s="116">
        <v>79.099999999999994</v>
      </c>
      <c r="F59" s="12">
        <v>108.5</v>
      </c>
      <c r="G59" s="12">
        <v>108.9</v>
      </c>
      <c r="H59" s="12">
        <v>109.5</v>
      </c>
      <c r="I59" s="12">
        <v>109.7</v>
      </c>
      <c r="J59" s="13" t="s">
        <v>89</v>
      </c>
      <c r="K59" s="13" t="s">
        <v>395</v>
      </c>
      <c r="L59" s="23">
        <f>Сопостав.цены!F42</f>
        <v>132.2623491864162</v>
      </c>
      <c r="M59" s="210" t="s">
        <v>821</v>
      </c>
      <c r="N59" s="9">
        <f>Сопостав.цены!G42</f>
        <v>99.901577004320814</v>
      </c>
      <c r="O59" s="153">
        <f>N59/L59</f>
        <v>0.75532891725305185</v>
      </c>
      <c r="P59" s="153">
        <f>N59/F59</f>
        <v>0.92075186179097523</v>
      </c>
      <c r="Q59" s="279">
        <f>Сопостав.цены!H42</f>
        <v>124.92617998455458</v>
      </c>
      <c r="R59" s="157">
        <f>Q59/N59</f>
        <v>1.250492572095748</v>
      </c>
      <c r="S59" s="157">
        <f>Q59/G59</f>
        <v>1.1471641871859923</v>
      </c>
      <c r="T59" s="292">
        <f>Сопостав.цены!I42</f>
        <v>153.15330741964758</v>
      </c>
      <c r="U59" s="157">
        <f>T59/Q59</f>
        <v>1.2259504568104371</v>
      </c>
      <c r="V59" s="157">
        <f>T59/G59</f>
        <v>1.4063664593172411</v>
      </c>
      <c r="W59" s="331">
        <f>Сопостав.цены!J42</f>
        <v>14.127258497316639</v>
      </c>
      <c r="X59" s="157">
        <f>W59/T59</f>
        <v>9.2242594922271298E-2</v>
      </c>
      <c r="Y59" s="157">
        <f>W59/G59</f>
        <v>0.12972689161906922</v>
      </c>
      <c r="Z59" s="346" t="s">
        <v>2440</v>
      </c>
      <c r="AA59" s="51" t="s">
        <v>421</v>
      </c>
    </row>
    <row r="60" spans="1:29" ht="187.5" customHeight="1" x14ac:dyDescent="0.45">
      <c r="A60" s="24" t="s">
        <v>592</v>
      </c>
      <c r="B60" s="13" t="s">
        <v>1217</v>
      </c>
      <c r="C60" s="13" t="s">
        <v>80</v>
      </c>
      <c r="D60" s="12">
        <v>101.3</v>
      </c>
      <c r="E60" s="116">
        <v>130.19999999999999</v>
      </c>
      <c r="F60" s="12">
        <v>113.5</v>
      </c>
      <c r="G60" s="12">
        <v>104.9</v>
      </c>
      <c r="H60" s="12">
        <v>107.5</v>
      </c>
      <c r="I60" s="12">
        <v>108.6</v>
      </c>
      <c r="J60" s="13" t="s">
        <v>1218</v>
      </c>
      <c r="K60" s="13" t="s">
        <v>395</v>
      </c>
      <c r="L60" s="23">
        <f>Сопостав.цены!F51</f>
        <v>80.877677088493243</v>
      </c>
      <c r="M60" s="210" t="s">
        <v>822</v>
      </c>
      <c r="N60" s="9">
        <f>Сопостав.цены!G51</f>
        <v>98.501603353648122</v>
      </c>
      <c r="O60" s="153">
        <f>N60/L60</f>
        <v>1.2179084130454372</v>
      </c>
      <c r="P60" s="153">
        <f>N60/F60</f>
        <v>0.86785553615549005</v>
      </c>
      <c r="Q60" s="279">
        <f>Сопостав.цены!H51</f>
        <v>96.466413750821488</v>
      </c>
      <c r="R60" s="157">
        <f>Q60/N60</f>
        <v>0.97933851294257879</v>
      </c>
      <c r="S60" s="157">
        <f>Q60/G60</f>
        <v>0.91960356292489498</v>
      </c>
      <c r="T60" s="292">
        <f>Сопостав.цены!I51</f>
        <v>100.53322414289813</v>
      </c>
      <c r="U60" s="157">
        <f>T60/Q60</f>
        <v>1.0421577856369935</v>
      </c>
      <c r="V60" s="157">
        <f>T60/G60</f>
        <v>0.95837201280169804</v>
      </c>
      <c r="W60" s="331">
        <f>Сопостав.цены!J51</f>
        <v>111.83294919336622</v>
      </c>
      <c r="X60" s="157">
        <f>W60/T60</f>
        <v>1.1123979176715415</v>
      </c>
      <c r="Y60" s="157">
        <f>W60/G60</f>
        <v>1.0660910313952927</v>
      </c>
      <c r="Z60" s="211" t="s">
        <v>2441</v>
      </c>
      <c r="AA60" s="51" t="s">
        <v>421</v>
      </c>
    </row>
    <row r="61" spans="1:29" ht="127.5" customHeight="1" x14ac:dyDescent="0.45">
      <c r="A61" s="24" t="s">
        <v>593</v>
      </c>
      <c r="B61" s="13" t="s">
        <v>92</v>
      </c>
      <c r="C61" s="13" t="s">
        <v>2442</v>
      </c>
      <c r="D61" s="18">
        <v>14825.1</v>
      </c>
      <c r="E61" s="18">
        <v>15818.1</v>
      </c>
      <c r="F61" s="18">
        <v>18008.27</v>
      </c>
      <c r="G61" s="40">
        <v>21216.400000000001</v>
      </c>
      <c r="H61" s="40">
        <v>24095.599999999999</v>
      </c>
      <c r="I61" s="40">
        <v>24842.6</v>
      </c>
      <c r="J61" s="13" t="s">
        <v>37</v>
      </c>
      <c r="K61" s="13" t="s">
        <v>395</v>
      </c>
      <c r="L61" s="40">
        <v>17189</v>
      </c>
      <c r="M61" s="37" t="s">
        <v>775</v>
      </c>
      <c r="N61" s="18">
        <v>17945.317999999999</v>
      </c>
      <c r="O61" s="153">
        <f>N61/17189</f>
        <v>1.0440001163534818</v>
      </c>
      <c r="P61" s="153">
        <f>N61/F61</f>
        <v>0.99650427275912667</v>
      </c>
      <c r="Q61" s="292">
        <v>17231.099999999999</v>
      </c>
      <c r="R61" s="157">
        <f>Q61/N61</f>
        <v>0.960200315201993</v>
      </c>
      <c r="S61" s="153">
        <f>Q61/G61</f>
        <v>0.81215946154861318</v>
      </c>
      <c r="T61" s="335">
        <v>18797.5</v>
      </c>
      <c r="U61" s="153">
        <f>T61/Q61</f>
        <v>1.0909053977981673</v>
      </c>
      <c r="V61" s="153">
        <f>T61/G61</f>
        <v>0.88598914047623534</v>
      </c>
      <c r="W61" s="332">
        <v>21421.472000000002</v>
      </c>
      <c r="X61" s="153">
        <f>W61/T61</f>
        <v>1.1395915414283815</v>
      </c>
      <c r="Y61" s="153">
        <f>W61/G61</f>
        <v>1.0096657302841199</v>
      </c>
      <c r="Z61" s="246" t="s">
        <v>2443</v>
      </c>
      <c r="AA61" s="51" t="s">
        <v>421</v>
      </c>
    </row>
    <row r="62" spans="1:29" ht="156" customHeight="1" x14ac:dyDescent="0.45">
      <c r="A62" s="24" t="s">
        <v>594</v>
      </c>
      <c r="B62" s="13" t="s">
        <v>93</v>
      </c>
      <c r="C62" s="13" t="s">
        <v>80</v>
      </c>
      <c r="D62" s="9">
        <f>(17706656/105.5*100)/(16868556/104.6*100)*100</f>
        <v>104.07295063248945</v>
      </c>
      <c r="E62" s="9">
        <v>90.9</v>
      </c>
      <c r="F62" s="12">
        <v>105.9</v>
      </c>
      <c r="G62" s="12">
        <v>107.2</v>
      </c>
      <c r="H62" s="12">
        <v>109.1</v>
      </c>
      <c r="I62" s="12">
        <v>110.3</v>
      </c>
      <c r="J62" s="13" t="s">
        <v>1219</v>
      </c>
      <c r="K62" s="13" t="s">
        <v>395</v>
      </c>
      <c r="L62" s="23">
        <v>122.6</v>
      </c>
      <c r="M62" s="210" t="s">
        <v>823</v>
      </c>
      <c r="N62" s="9">
        <f>Сопостав.цены!G60</f>
        <v>78.880747177627313</v>
      </c>
      <c r="O62" s="153">
        <f>N62/122.6</f>
        <v>0.64339924288439898</v>
      </c>
      <c r="P62" s="153">
        <f>N62/F62</f>
        <v>0.74486069100686791</v>
      </c>
      <c r="Q62" s="279">
        <f>Сопостав.цены!H60</f>
        <v>25.187513967711883</v>
      </c>
      <c r="R62" s="157">
        <f>Q62/N62</f>
        <v>0.31931130052550688</v>
      </c>
      <c r="S62" s="157">
        <f>Q62/G62</f>
        <v>0.23495815268387951</v>
      </c>
      <c r="T62" s="292">
        <f>Сопостав.цены!I60</f>
        <v>68.02158595529427</v>
      </c>
      <c r="U62" s="157">
        <f>T62/Q62</f>
        <v>2.7006073740541363</v>
      </c>
      <c r="V62" s="157">
        <f>T62/G62</f>
        <v>0.63452971973222261</v>
      </c>
      <c r="W62" s="331">
        <f>Сопостав.цены!J60</f>
        <v>151.39124829945908</v>
      </c>
      <c r="X62" s="153">
        <f>W62/T62</f>
        <v>2.2256353799065747</v>
      </c>
      <c r="Y62" s="153">
        <f>W62/G62</f>
        <v>1.4122317938382376</v>
      </c>
      <c r="Z62" s="211" t="s">
        <v>2444</v>
      </c>
      <c r="AA62" s="51" t="s">
        <v>421</v>
      </c>
    </row>
    <row r="63" spans="1:29" ht="142.5" hidden="1" customHeight="1" x14ac:dyDescent="0.45">
      <c r="A63" s="36" t="s">
        <v>595</v>
      </c>
      <c r="B63" s="310" t="s">
        <v>756</v>
      </c>
      <c r="C63" s="310" t="s">
        <v>95</v>
      </c>
      <c r="D63" s="311">
        <f>(485441.5+7878961.2)/258277139*100</f>
        <v>3.2385377708555154</v>
      </c>
      <c r="E63" s="311">
        <f>(9005621.1+1708475)/332600699.4*100</f>
        <v>3.2213089507411903</v>
      </c>
      <c r="F63" s="311">
        <f>E63*104.6/100</f>
        <v>3.3694891624752845</v>
      </c>
      <c r="G63" s="311">
        <f>F63*103.8/100</f>
        <v>3.497529750649345</v>
      </c>
      <c r="H63" s="311">
        <f>G63*103.8/100</f>
        <v>3.6304358811740203</v>
      </c>
      <c r="I63" s="311">
        <f>H63*103.8/100</f>
        <v>3.768392444658633</v>
      </c>
      <c r="J63" s="21" t="s">
        <v>96</v>
      </c>
      <c r="K63" s="21" t="s">
        <v>395</v>
      </c>
      <c r="L63" s="301">
        <v>2.8</v>
      </c>
      <c r="M63" s="312" t="s">
        <v>1160</v>
      </c>
      <c r="N63" s="311" t="s">
        <v>1393</v>
      </c>
      <c r="O63" s="313"/>
      <c r="P63" s="313"/>
      <c r="Q63" s="301" t="s">
        <v>1393</v>
      </c>
      <c r="R63" s="312"/>
      <c r="S63" s="311"/>
      <c r="T63" s="327"/>
      <c r="U63" s="311"/>
      <c r="V63" s="311"/>
      <c r="W63" s="480"/>
      <c r="X63" s="311"/>
      <c r="Y63" s="311"/>
      <c r="Z63" s="312" t="s">
        <v>1392</v>
      </c>
      <c r="AA63" s="52" t="s">
        <v>423</v>
      </c>
    </row>
    <row r="64" spans="1:29" ht="15" customHeight="1" x14ac:dyDescent="0.45">
      <c r="A64" s="1" t="s">
        <v>97</v>
      </c>
      <c r="B64" s="61" t="s">
        <v>2</v>
      </c>
      <c r="C64" s="62"/>
      <c r="D64" s="62"/>
      <c r="E64" s="62"/>
      <c r="F64" s="62"/>
      <c r="G64" s="62"/>
      <c r="H64" s="62"/>
      <c r="I64" s="62"/>
      <c r="J64" s="62"/>
      <c r="K64" s="55"/>
      <c r="L64" s="55"/>
      <c r="M64" s="71"/>
      <c r="N64" s="55"/>
      <c r="O64" s="158"/>
      <c r="P64" s="158"/>
      <c r="Q64" s="190"/>
      <c r="R64" s="190"/>
      <c r="S64" s="55"/>
      <c r="T64" s="325"/>
      <c r="U64" s="55"/>
      <c r="V64" s="55"/>
      <c r="W64" s="478"/>
      <c r="X64" s="55"/>
      <c r="Y64" s="55"/>
      <c r="Z64" s="190"/>
      <c r="AA64" s="60"/>
    </row>
    <row r="65" spans="1:29" ht="114.75" customHeight="1" x14ac:dyDescent="0.45">
      <c r="A65" s="28" t="s">
        <v>686</v>
      </c>
      <c r="B65" s="28" t="s">
        <v>689</v>
      </c>
      <c r="C65" s="28" t="s">
        <v>98</v>
      </c>
      <c r="D65" s="48">
        <v>21.7</v>
      </c>
      <c r="E65" s="47">
        <f>1576600/E11</f>
        <v>21.733316791420261</v>
      </c>
      <c r="F65" s="48">
        <v>24.9</v>
      </c>
      <c r="G65" s="48">
        <v>25.3</v>
      </c>
      <c r="H65" s="48">
        <v>25.6</v>
      </c>
      <c r="I65" s="48">
        <v>25.9</v>
      </c>
      <c r="J65" s="27" t="s">
        <v>772</v>
      </c>
      <c r="K65" s="27" t="s">
        <v>395</v>
      </c>
      <c r="L65" s="47">
        <f>1561000/L11</f>
        <v>21.582534876325578</v>
      </c>
      <c r="M65" s="78" t="s">
        <v>843</v>
      </c>
      <c r="N65" s="47">
        <f>1491858.06/N11</f>
        <v>20.622294932404412</v>
      </c>
      <c r="O65" s="146">
        <f>N65/L65</f>
        <v>0.95550847250225102</v>
      </c>
      <c r="P65" s="146">
        <f>N65/F65</f>
        <v>0.82820461575921334</v>
      </c>
      <c r="Q65" s="269">
        <v>22.67</v>
      </c>
      <c r="R65" s="146">
        <f>Q65/N65</f>
        <v>1.0992956930500482</v>
      </c>
      <c r="S65" s="146">
        <f>Q65/G65</f>
        <v>0.89604743083003957</v>
      </c>
      <c r="T65" s="296">
        <v>22.42</v>
      </c>
      <c r="U65" s="146">
        <f>T65/Q65</f>
        <v>0.98897220996912216</v>
      </c>
      <c r="V65" s="146">
        <f>T65/G65</f>
        <v>0.88616600790513833</v>
      </c>
      <c r="W65" s="296">
        <v>22.5</v>
      </c>
      <c r="X65" s="146">
        <f>W65/T65</f>
        <v>1.0035682426404995</v>
      </c>
      <c r="Y65" s="146">
        <f>W65/G65</f>
        <v>0.88932806324110669</v>
      </c>
      <c r="Z65" s="78" t="s">
        <v>2422</v>
      </c>
      <c r="AA65" s="51" t="s">
        <v>1220</v>
      </c>
    </row>
    <row r="66" spans="1:29" ht="15" customHeight="1" x14ac:dyDescent="0.45">
      <c r="A66" s="4" t="s">
        <v>99</v>
      </c>
      <c r="B66" s="63" t="s">
        <v>100</v>
      </c>
      <c r="C66" s="64"/>
      <c r="D66" s="64"/>
      <c r="E66" s="64"/>
      <c r="F66" s="64"/>
      <c r="G66" s="64"/>
      <c r="H66" s="64"/>
      <c r="I66" s="65"/>
      <c r="J66" s="65"/>
      <c r="K66" s="65"/>
      <c r="L66" s="65"/>
      <c r="M66" s="73"/>
      <c r="N66" s="65"/>
      <c r="O66" s="148"/>
      <c r="P66" s="148"/>
      <c r="Q66" s="191"/>
      <c r="R66" s="191"/>
      <c r="S66" s="64"/>
      <c r="T66" s="324"/>
      <c r="U66" s="64"/>
      <c r="V66" s="64"/>
      <c r="W66" s="477"/>
      <c r="X66" s="64"/>
      <c r="Y66" s="64"/>
      <c r="Z66" s="194"/>
      <c r="AA66" s="53"/>
    </row>
    <row r="67" spans="1:29" ht="116.25" customHeight="1" x14ac:dyDescent="0.45">
      <c r="A67" s="24" t="s">
        <v>596</v>
      </c>
      <c r="B67" s="13" t="s">
        <v>671</v>
      </c>
      <c r="C67" s="13" t="s">
        <v>101</v>
      </c>
      <c r="D67" s="35">
        <v>891.74</v>
      </c>
      <c r="E67" s="35">
        <v>891.74</v>
      </c>
      <c r="F67" s="35">
        <v>891.74</v>
      </c>
      <c r="G67" s="35">
        <v>927.74</v>
      </c>
      <c r="H67" s="35">
        <v>927.74</v>
      </c>
      <c r="I67" s="35">
        <v>927.74</v>
      </c>
      <c r="J67" s="13" t="s">
        <v>37</v>
      </c>
      <c r="K67" s="3" t="s">
        <v>678</v>
      </c>
      <c r="L67" s="33">
        <v>913.8</v>
      </c>
      <c r="M67" s="211" t="s">
        <v>916</v>
      </c>
      <c r="N67" s="33">
        <v>913.8</v>
      </c>
      <c r="O67" s="153">
        <f>N67/L67</f>
        <v>1</v>
      </c>
      <c r="P67" s="153">
        <f>N67/F67</f>
        <v>1.0247381523762531</v>
      </c>
      <c r="Q67" s="288">
        <v>913.8</v>
      </c>
      <c r="R67" s="157">
        <f>Q67/N67</f>
        <v>1</v>
      </c>
      <c r="S67" s="157">
        <f>N67/G67</f>
        <v>0.98497423847198562</v>
      </c>
      <c r="T67" s="292">
        <v>913.8</v>
      </c>
      <c r="U67" s="157">
        <f>T67/Q67</f>
        <v>1</v>
      </c>
      <c r="V67" s="157">
        <f>T67/G67</f>
        <v>0.98497423847198562</v>
      </c>
      <c r="W67" s="609" t="s">
        <v>1655</v>
      </c>
      <c r="X67" s="609" t="s">
        <v>1655</v>
      </c>
      <c r="Y67" s="609" t="s">
        <v>1655</v>
      </c>
      <c r="Z67" s="211" t="s">
        <v>1405</v>
      </c>
      <c r="AA67" s="53" t="s">
        <v>1563</v>
      </c>
    </row>
    <row r="68" spans="1:29" ht="158.25" customHeight="1" x14ac:dyDescent="0.45">
      <c r="A68" s="24" t="s">
        <v>597</v>
      </c>
      <c r="B68" s="10" t="s">
        <v>102</v>
      </c>
      <c r="C68" s="13" t="s">
        <v>24</v>
      </c>
      <c r="D68" s="12">
        <v>0.4</v>
      </c>
      <c r="E68" s="12">
        <v>0.4</v>
      </c>
      <c r="F68" s="12">
        <v>0.3</v>
      </c>
      <c r="G68" s="116">
        <v>0.3</v>
      </c>
      <c r="H68" s="12">
        <v>0</v>
      </c>
      <c r="I68" s="12">
        <v>0</v>
      </c>
      <c r="J68" s="13" t="s">
        <v>37</v>
      </c>
      <c r="K68" s="3" t="s">
        <v>678</v>
      </c>
      <c r="L68" s="116">
        <v>0.3</v>
      </c>
      <c r="M68" s="211" t="s">
        <v>915</v>
      </c>
      <c r="N68" s="116">
        <v>0.3</v>
      </c>
      <c r="O68" s="153">
        <f>N68/L68</f>
        <v>1</v>
      </c>
      <c r="P68" s="153">
        <f>N68/F68</f>
        <v>1</v>
      </c>
      <c r="Q68" s="288">
        <v>0.3</v>
      </c>
      <c r="R68" s="157">
        <f>Q68/N68</f>
        <v>1</v>
      </c>
      <c r="S68" s="157">
        <f>Q68/G68</f>
        <v>1</v>
      </c>
      <c r="T68" s="292">
        <v>0.3</v>
      </c>
      <c r="U68" s="157">
        <f>T68/Q68</f>
        <v>1</v>
      </c>
      <c r="V68" s="157">
        <f>T68/G68</f>
        <v>1</v>
      </c>
      <c r="W68" s="609" t="s">
        <v>1655</v>
      </c>
      <c r="X68" s="609" t="s">
        <v>1655</v>
      </c>
      <c r="Y68" s="609" t="s">
        <v>1655</v>
      </c>
      <c r="Z68" s="211" t="s">
        <v>1708</v>
      </c>
      <c r="AA68" s="53" t="s">
        <v>1563</v>
      </c>
    </row>
    <row r="69" spans="1:29" ht="60" customHeight="1" x14ac:dyDescent="0.45">
      <c r="A69" s="24" t="s">
        <v>598</v>
      </c>
      <c r="B69" s="13" t="s">
        <v>103</v>
      </c>
      <c r="C69" s="13" t="s">
        <v>24</v>
      </c>
      <c r="D69" s="12">
        <v>73.099999999999994</v>
      </c>
      <c r="E69" s="12">
        <v>73.099999999999994</v>
      </c>
      <c r="F69" s="12">
        <v>73.099999999999994</v>
      </c>
      <c r="G69" s="12">
        <v>76.099999999999994</v>
      </c>
      <c r="H69" s="12">
        <v>76.099999999999994</v>
      </c>
      <c r="I69" s="12">
        <v>76.099999999999994</v>
      </c>
      <c r="J69" s="13" t="s">
        <v>383</v>
      </c>
      <c r="K69" s="3" t="s">
        <v>679</v>
      </c>
      <c r="L69" s="116">
        <v>74.900000000000006</v>
      </c>
      <c r="M69" s="211" t="s">
        <v>917</v>
      </c>
      <c r="N69" s="116">
        <v>74.900000000000006</v>
      </c>
      <c r="O69" s="153">
        <f>N69/L69</f>
        <v>1</v>
      </c>
      <c r="P69" s="153">
        <f>N69/F69</f>
        <v>1.024623803009576</v>
      </c>
      <c r="Q69" s="288">
        <v>74.900000000000006</v>
      </c>
      <c r="R69" s="157">
        <f>Q69/N69</f>
        <v>1</v>
      </c>
      <c r="S69" s="157">
        <f>Q69/G69</f>
        <v>0.98423127463863358</v>
      </c>
      <c r="T69" s="292">
        <f>74.9</f>
        <v>74.900000000000006</v>
      </c>
      <c r="U69" s="157">
        <f>T69/Q69</f>
        <v>1</v>
      </c>
      <c r="V69" s="157">
        <f>T69/G69</f>
        <v>0.98423127463863358</v>
      </c>
      <c r="W69" s="609" t="s">
        <v>1655</v>
      </c>
      <c r="X69" s="609" t="s">
        <v>1655</v>
      </c>
      <c r="Y69" s="609" t="s">
        <v>1655</v>
      </c>
      <c r="Z69" s="211" t="s">
        <v>1406</v>
      </c>
      <c r="AA69" s="53" t="s">
        <v>1563</v>
      </c>
    </row>
    <row r="70" spans="1:29" x14ac:dyDescent="0.45">
      <c r="A70" s="4" t="s">
        <v>104</v>
      </c>
      <c r="B70" s="739" t="s">
        <v>105</v>
      </c>
      <c r="C70" s="739"/>
      <c r="D70" s="739"/>
      <c r="E70" s="739"/>
      <c r="F70" s="739"/>
      <c r="G70" s="739"/>
      <c r="H70" s="739"/>
      <c r="I70" s="739"/>
      <c r="J70" s="13"/>
      <c r="K70" s="13"/>
      <c r="L70" s="13"/>
      <c r="M70" s="15"/>
      <c r="N70" s="13"/>
      <c r="O70" s="156"/>
      <c r="P70" s="156"/>
      <c r="Q70" s="263"/>
      <c r="R70" s="263"/>
      <c r="S70" s="66"/>
      <c r="T70" s="328"/>
      <c r="U70" s="66"/>
      <c r="V70" s="66"/>
      <c r="W70" s="481"/>
      <c r="X70" s="66"/>
      <c r="Y70" s="66"/>
      <c r="Z70" s="186"/>
      <c r="AA70" s="53"/>
    </row>
    <row r="71" spans="1:29" ht="112.5" customHeight="1" x14ac:dyDescent="0.45">
      <c r="A71" s="24" t="s">
        <v>599</v>
      </c>
      <c r="B71" s="13" t="s">
        <v>658</v>
      </c>
      <c r="C71" s="13" t="s">
        <v>24</v>
      </c>
      <c r="D71" s="12">
        <v>3.1</v>
      </c>
      <c r="E71" s="33">
        <v>4.7</v>
      </c>
      <c r="F71" s="35">
        <v>6.3</v>
      </c>
      <c r="G71" s="35">
        <v>7</v>
      </c>
      <c r="H71" s="35">
        <v>6</v>
      </c>
      <c r="I71" s="213">
        <v>2</v>
      </c>
      <c r="J71" s="13" t="s">
        <v>106</v>
      </c>
      <c r="K71" s="13" t="s">
        <v>680</v>
      </c>
      <c r="L71" s="33">
        <v>6.3</v>
      </c>
      <c r="M71" s="211" t="s">
        <v>840</v>
      </c>
      <c r="N71" s="33">
        <v>8.8000000000000007</v>
      </c>
      <c r="O71" s="153">
        <f t="shared" ref="O71:O77" si="4">N71/L71</f>
        <v>1.396825396825397</v>
      </c>
      <c r="P71" s="153">
        <f t="shared" ref="P71:P76" si="5">N71/F71</f>
        <v>1.396825396825397</v>
      </c>
      <c r="Q71" s="288">
        <v>8.1</v>
      </c>
      <c r="R71" s="157">
        <f t="shared" ref="R71:R77" si="6">Q71/N71</f>
        <v>0.9204545454545453</v>
      </c>
      <c r="S71" s="153">
        <f t="shared" ref="S71:S76" si="7">Q71/G71</f>
        <v>1.157142857142857</v>
      </c>
      <c r="T71" s="292">
        <v>11.3</v>
      </c>
      <c r="U71" s="153">
        <f t="shared" ref="U71:U76" si="8">T71/Q71</f>
        <v>1.3950617283950619</v>
      </c>
      <c r="V71" s="153">
        <f t="shared" ref="V71:V77" si="9">T71/G71</f>
        <v>1.6142857142857143</v>
      </c>
      <c r="W71" s="332">
        <v>12.4</v>
      </c>
      <c r="X71" s="153">
        <f>W71/T71</f>
        <v>1.0973451327433628</v>
      </c>
      <c r="Y71" s="153">
        <f>W71/G71</f>
        <v>1.7714285714285716</v>
      </c>
      <c r="Z71" s="211" t="s">
        <v>2452</v>
      </c>
      <c r="AA71" s="51" t="s">
        <v>2460</v>
      </c>
      <c r="AB71" t="s">
        <v>2453</v>
      </c>
      <c r="AC71">
        <f>(199656.1*100)/12.4</f>
        <v>1610129.8387096773</v>
      </c>
    </row>
    <row r="72" spans="1:29" ht="34.9" hidden="1" x14ac:dyDescent="0.45">
      <c r="A72" s="36" t="s">
        <v>600</v>
      </c>
      <c r="B72" s="488" t="s">
        <v>659</v>
      </c>
      <c r="C72" s="21" t="s">
        <v>24</v>
      </c>
      <c r="D72" s="20">
        <v>18.7</v>
      </c>
      <c r="E72" s="301">
        <v>17.2</v>
      </c>
      <c r="F72" s="20">
        <v>15.6</v>
      </c>
      <c r="G72" s="20">
        <v>10.1</v>
      </c>
      <c r="H72" s="20">
        <v>9.4</v>
      </c>
      <c r="I72" s="20">
        <v>5</v>
      </c>
      <c r="J72" s="21" t="s">
        <v>660</v>
      </c>
      <c r="K72" s="21" t="s">
        <v>680</v>
      </c>
      <c r="L72" s="41">
        <v>14.3</v>
      </c>
      <c r="M72" s="484"/>
      <c r="N72" s="41">
        <v>13.1</v>
      </c>
      <c r="O72" s="155">
        <f t="shared" si="4"/>
        <v>0.91608391608391604</v>
      </c>
      <c r="P72" s="155">
        <f t="shared" si="5"/>
        <v>0.83974358974358976</v>
      </c>
      <c r="Q72" s="485">
        <v>9.9</v>
      </c>
      <c r="R72" s="313">
        <f t="shared" si="6"/>
        <v>0.75572519083969469</v>
      </c>
      <c r="S72" s="155">
        <f t="shared" si="7"/>
        <v>0.98019801980198029</v>
      </c>
      <c r="T72" s="486">
        <v>9.6</v>
      </c>
      <c r="U72" s="155">
        <f t="shared" si="8"/>
        <v>0.96969696969696961</v>
      </c>
      <c r="V72" s="155">
        <f t="shared" si="9"/>
        <v>0.95049504950495045</v>
      </c>
      <c r="W72" s="487"/>
      <c r="X72" s="155"/>
      <c r="Y72" s="155"/>
      <c r="Z72" s="484" t="s">
        <v>2445</v>
      </c>
      <c r="AA72" s="52" t="s">
        <v>2460</v>
      </c>
      <c r="AB72" t="s">
        <v>2454</v>
      </c>
    </row>
    <row r="73" spans="1:29" ht="201" customHeight="1" x14ac:dyDescent="0.45">
      <c r="A73" s="24" t="s">
        <v>601</v>
      </c>
      <c r="B73" s="13" t="s">
        <v>624</v>
      </c>
      <c r="C73" s="13" t="s">
        <v>24</v>
      </c>
      <c r="D73" s="12">
        <v>94.6</v>
      </c>
      <c r="E73" s="23">
        <v>95.9</v>
      </c>
      <c r="F73" s="12">
        <v>95.9</v>
      </c>
      <c r="G73" s="12">
        <v>96.5</v>
      </c>
      <c r="H73" s="12">
        <v>97</v>
      </c>
      <c r="I73" s="12">
        <v>97</v>
      </c>
      <c r="J73" s="13" t="s">
        <v>625</v>
      </c>
      <c r="K73" s="13" t="s">
        <v>680</v>
      </c>
      <c r="L73" s="116">
        <v>95.9</v>
      </c>
      <c r="M73" s="210" t="s">
        <v>847</v>
      </c>
      <c r="N73" s="12">
        <v>95.9</v>
      </c>
      <c r="O73" s="153">
        <f t="shared" si="4"/>
        <v>1</v>
      </c>
      <c r="P73" s="153">
        <f t="shared" si="5"/>
        <v>1</v>
      </c>
      <c r="Q73" s="288">
        <v>96.2</v>
      </c>
      <c r="R73" s="157">
        <f t="shared" si="6"/>
        <v>1.003128258602711</v>
      </c>
      <c r="S73" s="153">
        <f t="shared" si="7"/>
        <v>0.99689119170984464</v>
      </c>
      <c r="T73" s="292">
        <v>95.4</v>
      </c>
      <c r="U73" s="153">
        <f t="shared" si="8"/>
        <v>0.99168399168399168</v>
      </c>
      <c r="V73" s="153">
        <f t="shared" si="9"/>
        <v>0.98860103626943008</v>
      </c>
      <c r="W73" s="332">
        <v>94.6</v>
      </c>
      <c r="X73" s="153">
        <f>W73/T73</f>
        <v>0.99161425576519902</v>
      </c>
      <c r="Y73" s="153">
        <f>W73/G73</f>
        <v>0.98031088082901552</v>
      </c>
      <c r="Z73" s="211" t="s">
        <v>2055</v>
      </c>
      <c r="AA73" s="51" t="s">
        <v>2460</v>
      </c>
    </row>
    <row r="74" spans="1:29" ht="127.5" customHeight="1" x14ac:dyDescent="0.45">
      <c r="A74" s="24" t="s">
        <v>601</v>
      </c>
      <c r="B74" s="13" t="s">
        <v>107</v>
      </c>
      <c r="C74" s="13" t="s">
        <v>24</v>
      </c>
      <c r="D74" s="12">
        <v>86.7</v>
      </c>
      <c r="E74" s="23">
        <v>87.2</v>
      </c>
      <c r="F74" s="12">
        <v>88.6</v>
      </c>
      <c r="G74" s="12">
        <v>88.9</v>
      </c>
      <c r="H74" s="12">
        <v>89</v>
      </c>
      <c r="I74" s="12">
        <v>90.4</v>
      </c>
      <c r="J74" s="13" t="s">
        <v>108</v>
      </c>
      <c r="K74" s="13" t="s">
        <v>680</v>
      </c>
      <c r="L74" s="116">
        <v>87.2</v>
      </c>
      <c r="M74" s="210" t="s">
        <v>847</v>
      </c>
      <c r="N74" s="12">
        <v>88.4</v>
      </c>
      <c r="O74" s="153">
        <f t="shared" si="4"/>
        <v>1.0137614678899083</v>
      </c>
      <c r="P74" s="153">
        <f t="shared" si="5"/>
        <v>0.99774266365688502</v>
      </c>
      <c r="Q74" s="279">
        <v>88.563000000000002</v>
      </c>
      <c r="R74" s="157">
        <f t="shared" si="6"/>
        <v>1.0018438914027148</v>
      </c>
      <c r="S74" s="153">
        <f t="shared" si="7"/>
        <v>0.99620922384701904</v>
      </c>
      <c r="T74" s="292">
        <v>87.7</v>
      </c>
      <c r="U74" s="153">
        <f t="shared" si="8"/>
        <v>0.99025552431602359</v>
      </c>
      <c r="V74" s="153">
        <f t="shared" si="9"/>
        <v>0.98650168728908882</v>
      </c>
      <c r="W74" s="332">
        <v>86</v>
      </c>
      <c r="X74" s="153">
        <f>W74/T74</f>
        <v>0.98061573546180159</v>
      </c>
      <c r="Y74" s="153">
        <f>W74/G74</f>
        <v>0.96737907761529807</v>
      </c>
      <c r="Z74" s="211" t="s">
        <v>2446</v>
      </c>
      <c r="AA74" s="51" t="s">
        <v>2460</v>
      </c>
    </row>
    <row r="75" spans="1:29" ht="142.5" customHeight="1" x14ac:dyDescent="0.45">
      <c r="A75" s="24" t="s">
        <v>602</v>
      </c>
      <c r="B75" s="13" t="s">
        <v>109</v>
      </c>
      <c r="C75" s="13" t="s">
        <v>24</v>
      </c>
      <c r="D75" s="12">
        <v>96.6</v>
      </c>
      <c r="E75" s="23">
        <v>97.5</v>
      </c>
      <c r="F75" s="12">
        <v>98</v>
      </c>
      <c r="G75" s="12">
        <v>98</v>
      </c>
      <c r="H75" s="12">
        <v>98</v>
      </c>
      <c r="I75" s="12">
        <v>98</v>
      </c>
      <c r="J75" s="13" t="s">
        <v>110</v>
      </c>
      <c r="K75" s="13" t="s">
        <v>680</v>
      </c>
      <c r="L75" s="116">
        <v>97.5</v>
      </c>
      <c r="M75" s="210" t="s">
        <v>848</v>
      </c>
      <c r="N75" s="12">
        <v>98</v>
      </c>
      <c r="O75" s="153">
        <f t="shared" si="4"/>
        <v>1.0051282051282051</v>
      </c>
      <c r="P75" s="153">
        <f t="shared" si="5"/>
        <v>1</v>
      </c>
      <c r="Q75" s="288">
        <v>98</v>
      </c>
      <c r="R75" s="157">
        <f t="shared" si="6"/>
        <v>1</v>
      </c>
      <c r="S75" s="153">
        <f t="shared" si="7"/>
        <v>1</v>
      </c>
      <c r="T75" s="292">
        <v>98.2</v>
      </c>
      <c r="U75" s="153">
        <f t="shared" si="8"/>
        <v>1.0020408163265306</v>
      </c>
      <c r="V75" s="153">
        <f t="shared" si="9"/>
        <v>1.0020408163265306</v>
      </c>
      <c r="W75" s="332">
        <v>97.4</v>
      </c>
      <c r="X75" s="153">
        <f>W75/T75</f>
        <v>0.99185336048879835</v>
      </c>
      <c r="Y75" s="153">
        <f>W75/G75</f>
        <v>0.9938775510204082</v>
      </c>
      <c r="Z75" s="211" t="s">
        <v>2446</v>
      </c>
      <c r="AA75" s="51" t="s">
        <v>2460</v>
      </c>
    </row>
    <row r="76" spans="1:29" ht="114" customHeight="1" x14ac:dyDescent="0.45">
      <c r="A76" s="24" t="s">
        <v>603</v>
      </c>
      <c r="B76" s="10" t="s">
        <v>111</v>
      </c>
      <c r="C76" s="10" t="s">
        <v>24</v>
      </c>
      <c r="D76" s="116">
        <v>0.2</v>
      </c>
      <c r="E76" s="23">
        <f>2.7/1576.6*100</f>
        <v>0.17125459850310798</v>
      </c>
      <c r="F76" s="116">
        <v>0.4</v>
      </c>
      <c r="G76" s="116">
        <v>0.5</v>
      </c>
      <c r="H76" s="116">
        <v>0.9</v>
      </c>
      <c r="I76" s="116">
        <v>1.2</v>
      </c>
      <c r="J76" s="10" t="s">
        <v>543</v>
      </c>
      <c r="K76" s="10" t="s">
        <v>680</v>
      </c>
      <c r="L76" s="116">
        <v>0.2</v>
      </c>
      <c r="M76" s="300" t="s">
        <v>841</v>
      </c>
      <c r="N76" s="116">
        <v>0.35</v>
      </c>
      <c r="O76" s="157">
        <f t="shared" si="4"/>
        <v>1.7499999999999998</v>
      </c>
      <c r="P76" s="157">
        <f t="shared" si="5"/>
        <v>0.87499999999999989</v>
      </c>
      <c r="Q76" s="288">
        <v>0.4</v>
      </c>
      <c r="R76" s="157">
        <f t="shared" si="6"/>
        <v>1.142857142857143</v>
      </c>
      <c r="S76" s="157">
        <f t="shared" si="7"/>
        <v>0.8</v>
      </c>
      <c r="T76" s="292">
        <v>0.9</v>
      </c>
      <c r="U76" s="157">
        <f t="shared" si="8"/>
        <v>2.25</v>
      </c>
      <c r="V76" s="157">
        <f t="shared" si="9"/>
        <v>1.8</v>
      </c>
      <c r="W76" s="331">
        <v>1.1000000000000001</v>
      </c>
      <c r="X76" s="157">
        <f>W76/T76</f>
        <v>1.2222222222222223</v>
      </c>
      <c r="Y76" s="157">
        <f>W76/G76</f>
        <v>2.2000000000000002</v>
      </c>
      <c r="Z76" s="211" t="s">
        <v>2447</v>
      </c>
      <c r="AA76" s="51" t="s">
        <v>2460</v>
      </c>
    </row>
    <row r="77" spans="1:29" ht="144.75" customHeight="1" x14ac:dyDescent="0.45">
      <c r="A77" s="24" t="s">
        <v>604</v>
      </c>
      <c r="B77" s="13" t="s">
        <v>112</v>
      </c>
      <c r="C77" s="13" t="s">
        <v>24</v>
      </c>
      <c r="D77" s="12">
        <v>82</v>
      </c>
      <c r="E77" s="116">
        <v>85</v>
      </c>
      <c r="F77" s="12">
        <v>98</v>
      </c>
      <c r="G77" s="116">
        <v>100</v>
      </c>
      <c r="H77" s="116">
        <v>100</v>
      </c>
      <c r="I77" s="116">
        <v>100</v>
      </c>
      <c r="J77" s="13" t="s">
        <v>113</v>
      </c>
      <c r="K77" s="3" t="s">
        <v>679</v>
      </c>
      <c r="L77" s="33">
        <v>98</v>
      </c>
      <c r="M77" s="211" t="s">
        <v>918</v>
      </c>
      <c r="N77" s="116">
        <v>98</v>
      </c>
      <c r="O77" s="153">
        <f t="shared" si="4"/>
        <v>1</v>
      </c>
      <c r="P77" s="153">
        <f>N77/F77</f>
        <v>1</v>
      </c>
      <c r="Q77" s="288">
        <v>100</v>
      </c>
      <c r="R77" s="157">
        <f t="shared" si="6"/>
        <v>1.0204081632653061</v>
      </c>
      <c r="S77" s="153">
        <f>Q77/G77</f>
        <v>1</v>
      </c>
      <c r="T77" s="292">
        <v>100</v>
      </c>
      <c r="U77" s="153">
        <f>T77/Q77</f>
        <v>1</v>
      </c>
      <c r="V77" s="153">
        <f t="shared" si="9"/>
        <v>1</v>
      </c>
      <c r="W77" s="332">
        <v>100</v>
      </c>
      <c r="X77" s="153">
        <f>W77/T77</f>
        <v>1</v>
      </c>
      <c r="Y77" s="153">
        <f>W77/G77</f>
        <v>1</v>
      </c>
      <c r="Z77" s="211" t="s">
        <v>1702</v>
      </c>
      <c r="AA77" s="53" t="s">
        <v>1563</v>
      </c>
    </row>
    <row r="78" spans="1:29" x14ac:dyDescent="0.45">
      <c r="A78" s="1" t="s">
        <v>114</v>
      </c>
      <c r="B78" s="748" t="s">
        <v>3</v>
      </c>
      <c r="C78" s="748"/>
      <c r="D78" s="748"/>
      <c r="E78" s="748"/>
      <c r="F78" s="748"/>
      <c r="G78" s="748"/>
      <c r="H78" s="748"/>
      <c r="I78" s="748"/>
      <c r="J78" s="54"/>
      <c r="K78" s="55"/>
      <c r="L78" s="55"/>
      <c r="M78" s="71"/>
      <c r="N78" s="55"/>
      <c r="O78" s="158"/>
      <c r="P78" s="158"/>
      <c r="Q78" s="190"/>
      <c r="R78" s="190"/>
      <c r="S78" s="55"/>
      <c r="T78" s="325"/>
      <c r="U78" s="55"/>
      <c r="V78" s="55"/>
      <c r="W78" s="478"/>
      <c r="X78" s="55"/>
      <c r="Y78" s="55"/>
      <c r="Z78" s="190"/>
      <c r="AA78" s="60"/>
    </row>
    <row r="79" spans="1:29" ht="323.25" customHeight="1" x14ac:dyDescent="0.45">
      <c r="A79" s="28" t="s">
        <v>687</v>
      </c>
      <c r="B79" s="28" t="s">
        <v>690</v>
      </c>
      <c r="C79" s="28" t="s">
        <v>64</v>
      </c>
      <c r="D79" s="49">
        <v>2603.6</v>
      </c>
      <c r="E79" s="49">
        <v>2341.8200000000002</v>
      </c>
      <c r="F79" s="49">
        <v>3362.5</v>
      </c>
      <c r="G79" s="49">
        <v>3641.6</v>
      </c>
      <c r="H79" s="49">
        <v>4116.3</v>
      </c>
      <c r="I79" s="49">
        <v>5929.6</v>
      </c>
      <c r="J79" s="27" t="s">
        <v>746</v>
      </c>
      <c r="K79" s="29" t="s">
        <v>681</v>
      </c>
      <c r="L79" s="49">
        <v>2447.64</v>
      </c>
      <c r="M79" s="113" t="s">
        <v>890</v>
      </c>
      <c r="N79" s="49">
        <v>3841.116</v>
      </c>
      <c r="O79" s="146">
        <f>N79/L79</f>
        <v>1.569314114820807</v>
      </c>
      <c r="P79" s="146">
        <f>N79/F79</f>
        <v>1.1423393308550185</v>
      </c>
      <c r="Q79" s="49">
        <v>3361.6</v>
      </c>
      <c r="R79" s="146">
        <f>Q79/N79</f>
        <v>0.87516232261665616</v>
      </c>
      <c r="S79" s="146">
        <f>Q79/G79</f>
        <v>0.92311072056239019</v>
      </c>
      <c r="T79" s="339">
        <v>3180.93</v>
      </c>
      <c r="U79" s="146">
        <f>T79/Q79</f>
        <v>0.94625475963826744</v>
      </c>
      <c r="V79" s="146">
        <f>T79/G79</f>
        <v>0.87349791300527235</v>
      </c>
      <c r="W79" s="296">
        <v>3461.36</v>
      </c>
      <c r="X79" s="146">
        <f>W79/T79</f>
        <v>1.0881597520222075</v>
      </c>
      <c r="Y79" s="146">
        <f>W79/G79</f>
        <v>0.95050527240773297</v>
      </c>
      <c r="Z79" s="113" t="s">
        <v>2455</v>
      </c>
      <c r="AA79" s="53" t="s">
        <v>2460</v>
      </c>
    </row>
    <row r="80" spans="1:29" x14ac:dyDescent="0.45">
      <c r="A80" s="4" t="s">
        <v>115</v>
      </c>
      <c r="B80" s="739" t="s">
        <v>116</v>
      </c>
      <c r="C80" s="739"/>
      <c r="D80" s="739"/>
      <c r="E80" s="739"/>
      <c r="F80" s="739"/>
      <c r="G80" s="739"/>
      <c r="H80" s="739"/>
      <c r="I80" s="739"/>
      <c r="J80" s="13"/>
      <c r="K80" s="13"/>
      <c r="L80" s="13"/>
      <c r="M80" s="15"/>
      <c r="N80" s="13"/>
      <c r="O80" s="156"/>
      <c r="P80" s="156"/>
      <c r="Q80" s="262"/>
      <c r="R80" s="262"/>
      <c r="S80" s="64"/>
      <c r="T80" s="324"/>
      <c r="U80" s="64"/>
      <c r="V80" s="64"/>
      <c r="W80" s="477"/>
      <c r="X80" s="64"/>
      <c r="Y80" s="64"/>
      <c r="Z80" s="186"/>
      <c r="AA80" s="53"/>
    </row>
    <row r="81" spans="1:27" ht="152.25" customHeight="1" x14ac:dyDescent="0.45">
      <c r="A81" s="24" t="s">
        <v>605</v>
      </c>
      <c r="B81" s="10" t="s">
        <v>420</v>
      </c>
      <c r="C81" s="13" t="s">
        <v>24</v>
      </c>
      <c r="D81" s="12">
        <v>44.4</v>
      </c>
      <c r="E81" s="116">
        <v>44.4</v>
      </c>
      <c r="F81" s="12">
        <v>50</v>
      </c>
      <c r="G81" s="12">
        <v>67</v>
      </c>
      <c r="H81" s="12">
        <v>75</v>
      </c>
      <c r="I81" s="12">
        <v>80</v>
      </c>
      <c r="J81" s="3" t="s">
        <v>1428</v>
      </c>
      <c r="K81" s="13" t="s">
        <v>680</v>
      </c>
      <c r="L81" s="116">
        <v>44.4</v>
      </c>
      <c r="M81" s="210" t="s">
        <v>849</v>
      </c>
      <c r="N81" s="12">
        <v>62.5</v>
      </c>
      <c r="O81" s="153">
        <f>N81/L81</f>
        <v>1.4076576576576576</v>
      </c>
      <c r="P81" s="153">
        <f>N81/F81</f>
        <v>1.25</v>
      </c>
      <c r="Q81" s="287">
        <v>62.5</v>
      </c>
      <c r="R81" s="157">
        <f>Q81/N81</f>
        <v>1</v>
      </c>
      <c r="S81" s="153">
        <f>Q81/G81</f>
        <v>0.93283582089552242</v>
      </c>
      <c r="T81" s="292">
        <v>62.5</v>
      </c>
      <c r="U81" s="153">
        <f>T81/Q81</f>
        <v>1</v>
      </c>
      <c r="V81" s="153">
        <f>T81/G81</f>
        <v>0.93283582089552242</v>
      </c>
      <c r="W81" s="331">
        <v>62.5</v>
      </c>
      <c r="X81" s="157">
        <f>W81/T81</f>
        <v>1</v>
      </c>
      <c r="Y81" s="157">
        <f>W81/G81</f>
        <v>0.93283582089552242</v>
      </c>
      <c r="Z81" s="210" t="s">
        <v>2456</v>
      </c>
      <c r="AA81" s="51" t="s">
        <v>2460</v>
      </c>
    </row>
    <row r="82" spans="1:27" ht="23.25" x14ac:dyDescent="0.45">
      <c r="A82" s="24" t="s">
        <v>693</v>
      </c>
      <c r="B82" s="13" t="s">
        <v>745</v>
      </c>
      <c r="C82" s="13" t="s">
        <v>694</v>
      </c>
      <c r="D82" s="12">
        <v>0</v>
      </c>
      <c r="E82" s="116">
        <v>0</v>
      </c>
      <c r="F82" s="12">
        <v>0</v>
      </c>
      <c r="G82" s="116">
        <v>0</v>
      </c>
      <c r="H82" s="116">
        <v>3</v>
      </c>
      <c r="I82" s="116">
        <v>5</v>
      </c>
      <c r="J82" s="13" t="s">
        <v>695</v>
      </c>
      <c r="K82" s="13" t="s">
        <v>680</v>
      </c>
      <c r="L82" s="116">
        <v>0</v>
      </c>
      <c r="M82" s="210"/>
      <c r="N82" s="12">
        <v>0</v>
      </c>
      <c r="O82" s="153">
        <v>0</v>
      </c>
      <c r="P82" s="153">
        <v>0</v>
      </c>
      <c r="Q82" s="287">
        <v>0</v>
      </c>
      <c r="R82" s="153">
        <v>0</v>
      </c>
      <c r="S82" s="153">
        <v>0</v>
      </c>
      <c r="T82" s="292">
        <v>0</v>
      </c>
      <c r="U82" s="153">
        <v>0</v>
      </c>
      <c r="V82" s="153">
        <v>0</v>
      </c>
      <c r="W82" s="331">
        <v>0</v>
      </c>
      <c r="X82" s="157">
        <v>0</v>
      </c>
      <c r="Y82" s="157">
        <v>0</v>
      </c>
      <c r="Z82" s="210" t="s">
        <v>1379</v>
      </c>
      <c r="AA82" s="51" t="s">
        <v>2460</v>
      </c>
    </row>
    <row r="83" spans="1:27" x14ac:dyDescent="0.45">
      <c r="A83" s="4" t="s">
        <v>117</v>
      </c>
      <c r="B83" s="739" t="s">
        <v>118</v>
      </c>
      <c r="C83" s="739"/>
      <c r="D83" s="739"/>
      <c r="E83" s="739"/>
      <c r="F83" s="739"/>
      <c r="G83" s="739"/>
      <c r="H83" s="739"/>
      <c r="I83" s="739"/>
      <c r="J83" s="13"/>
      <c r="K83" s="13"/>
      <c r="L83" s="13"/>
      <c r="M83" s="15"/>
      <c r="N83" s="13"/>
      <c r="O83" s="156"/>
      <c r="P83" s="156"/>
      <c r="Q83" s="294"/>
      <c r="R83" s="262"/>
      <c r="S83" s="64"/>
      <c r="T83" s="324"/>
      <c r="U83" s="64"/>
      <c r="V83" s="64"/>
      <c r="W83" s="477"/>
      <c r="X83" s="64"/>
      <c r="Y83" s="64"/>
      <c r="Z83" s="186"/>
      <c r="AA83" s="53"/>
    </row>
    <row r="84" spans="1:27" ht="46.5" x14ac:dyDescent="0.45">
      <c r="A84" s="24" t="s">
        <v>606</v>
      </c>
      <c r="B84" s="6" t="s">
        <v>2045</v>
      </c>
      <c r="C84" s="13" t="s">
        <v>119</v>
      </c>
      <c r="D84" s="12">
        <v>0</v>
      </c>
      <c r="E84" s="33">
        <v>0</v>
      </c>
      <c r="F84" s="38">
        <v>0</v>
      </c>
      <c r="G84" s="12">
        <v>370</v>
      </c>
      <c r="H84" s="12">
        <v>330</v>
      </c>
      <c r="I84" s="12">
        <v>50</v>
      </c>
      <c r="J84" s="13" t="s">
        <v>1500</v>
      </c>
      <c r="K84" s="13" t="s">
        <v>1501</v>
      </c>
      <c r="L84" s="23">
        <v>0</v>
      </c>
      <c r="M84" s="115"/>
      <c r="N84" s="116">
        <v>0</v>
      </c>
      <c r="O84" s="153">
        <v>0</v>
      </c>
      <c r="P84" s="153">
        <v>0</v>
      </c>
      <c r="Q84" s="290">
        <v>50</v>
      </c>
      <c r="R84" s="187" t="s">
        <v>1655</v>
      </c>
      <c r="S84" s="116" t="s">
        <v>1655</v>
      </c>
      <c r="T84" s="336">
        <v>95.3</v>
      </c>
      <c r="U84" s="340">
        <f>T84/Q84</f>
        <v>1.9059999999999999</v>
      </c>
      <c r="V84" s="340">
        <f>T84/G84</f>
        <v>0.25756756756756755</v>
      </c>
      <c r="W84" s="331">
        <v>43</v>
      </c>
      <c r="X84" s="340">
        <f>W84/T84</f>
        <v>0.45120671563483739</v>
      </c>
      <c r="Y84" s="340">
        <f>W84/G84</f>
        <v>0.11621621621621622</v>
      </c>
      <c r="Z84" s="209" t="s">
        <v>2054</v>
      </c>
      <c r="AA84" s="51" t="s">
        <v>1151</v>
      </c>
    </row>
    <row r="85" spans="1:27" x14ac:dyDescent="0.45">
      <c r="A85" s="45" t="s">
        <v>120</v>
      </c>
      <c r="B85" s="749" t="s">
        <v>4</v>
      </c>
      <c r="C85" s="749"/>
      <c r="D85" s="749"/>
      <c r="E85" s="749"/>
      <c r="F85" s="749"/>
      <c r="G85" s="749"/>
      <c r="H85" s="749"/>
      <c r="I85" s="749"/>
      <c r="J85" s="56"/>
      <c r="K85" s="57"/>
      <c r="L85" s="57"/>
      <c r="M85" s="74"/>
      <c r="N85" s="57"/>
      <c r="O85" s="160"/>
      <c r="P85" s="160"/>
      <c r="Q85" s="295"/>
      <c r="R85" s="195"/>
      <c r="S85" s="57"/>
      <c r="T85" s="329"/>
      <c r="U85" s="57"/>
      <c r="V85" s="57"/>
      <c r="W85" s="482"/>
      <c r="X85" s="57"/>
      <c r="Y85" s="57"/>
      <c r="Z85" s="195"/>
      <c r="AA85" s="67"/>
    </row>
    <row r="86" spans="1:27" ht="201" customHeight="1" x14ac:dyDescent="0.45">
      <c r="A86" s="28" t="s">
        <v>688</v>
      </c>
      <c r="B86" s="28" t="s">
        <v>6</v>
      </c>
      <c r="C86" s="28" t="s">
        <v>64</v>
      </c>
      <c r="D86" s="49">
        <v>25038.9</v>
      </c>
      <c r="E86" s="49">
        <v>18290.7</v>
      </c>
      <c r="F86" s="49">
        <v>22890.799999999999</v>
      </c>
      <c r="G86" s="49">
        <v>21326.2</v>
      </c>
      <c r="H86" s="49" t="s">
        <v>2716</v>
      </c>
      <c r="I86" s="49" t="s">
        <v>2717</v>
      </c>
      <c r="J86" s="27" t="s">
        <v>37</v>
      </c>
      <c r="K86" s="27" t="s">
        <v>395</v>
      </c>
      <c r="L86" s="49">
        <v>17603.8</v>
      </c>
      <c r="M86" s="113" t="s">
        <v>773</v>
      </c>
      <c r="N86" s="49">
        <v>20138.698</v>
      </c>
      <c r="O86" s="146">
        <f>N86/17603.8</f>
        <v>1.1439972051488885</v>
      </c>
      <c r="P86" s="146">
        <f>N86/F86</f>
        <v>0.87977257238716</v>
      </c>
      <c r="Q86" s="296">
        <v>19700.7</v>
      </c>
      <c r="R86" s="146">
        <f>Q86/N86</f>
        <v>0.97825092764189625</v>
      </c>
      <c r="S86" s="146">
        <f>Q86/G86</f>
        <v>0.92377920117039136</v>
      </c>
      <c r="T86" s="339">
        <v>25511.3</v>
      </c>
      <c r="U86" s="146">
        <f>T86/Q86</f>
        <v>1.2949438344830386</v>
      </c>
      <c r="V86" s="146">
        <f>T86/G86</f>
        <v>1.1962421809792649</v>
      </c>
      <c r="W86" s="296">
        <v>47937.898000000001</v>
      </c>
      <c r="X86" s="146">
        <f>W86/T86</f>
        <v>1.8790848761137222</v>
      </c>
      <c r="Y86" s="146">
        <f>W86/G86</f>
        <v>2.247840590447431</v>
      </c>
      <c r="Z86" s="214" t="s">
        <v>2423</v>
      </c>
      <c r="AA86" s="51" t="s">
        <v>421</v>
      </c>
    </row>
    <row r="87" spans="1:27" x14ac:dyDescent="0.45">
      <c r="A87" s="4" t="s">
        <v>121</v>
      </c>
      <c r="B87" s="739" t="s">
        <v>122</v>
      </c>
      <c r="C87" s="739"/>
      <c r="D87" s="739"/>
      <c r="E87" s="739"/>
      <c r="F87" s="739"/>
      <c r="G87" s="739"/>
      <c r="H87" s="739"/>
      <c r="I87" s="739"/>
      <c r="J87" s="13"/>
      <c r="K87" s="13"/>
      <c r="L87" s="13"/>
      <c r="M87" s="15"/>
      <c r="N87" s="13"/>
      <c r="O87" s="156"/>
      <c r="P87" s="156"/>
      <c r="Q87" s="262"/>
      <c r="R87" s="262"/>
      <c r="S87" s="64"/>
      <c r="T87" s="324"/>
      <c r="U87" s="64"/>
      <c r="V87" s="64"/>
      <c r="W87" s="477"/>
      <c r="X87" s="64"/>
      <c r="Y87" s="64"/>
      <c r="Z87" s="186"/>
      <c r="AA87" s="53"/>
    </row>
    <row r="88" spans="1:27" ht="100.5" customHeight="1" x14ac:dyDescent="0.45">
      <c r="A88" s="24" t="s">
        <v>607</v>
      </c>
      <c r="B88" s="10" t="s">
        <v>1221</v>
      </c>
      <c r="C88" s="13" t="s">
        <v>397</v>
      </c>
      <c r="D88" s="12">
        <v>254.9</v>
      </c>
      <c r="E88" s="12">
        <v>242.4</v>
      </c>
      <c r="F88" s="12">
        <v>317.64</v>
      </c>
      <c r="G88" s="116" t="s">
        <v>1714</v>
      </c>
      <c r="H88" s="116">
        <v>366.19</v>
      </c>
      <c r="I88" s="116">
        <v>788.6</v>
      </c>
      <c r="J88" s="13" t="s">
        <v>37</v>
      </c>
      <c r="K88" s="13" t="s">
        <v>395</v>
      </c>
      <c r="L88" s="116">
        <v>333.6</v>
      </c>
      <c r="M88" s="210" t="s">
        <v>776</v>
      </c>
      <c r="N88" s="9">
        <v>321.57400000000001</v>
      </c>
      <c r="O88" s="153">
        <f>N88/L88</f>
        <v>0.96395083932853709</v>
      </c>
      <c r="P88" s="153">
        <f>N88/F88</f>
        <v>1.0123850900390381</v>
      </c>
      <c r="Q88" s="288">
        <v>316.94</v>
      </c>
      <c r="R88" s="157">
        <f>Q88/N88</f>
        <v>0.98558963100250641</v>
      </c>
      <c r="S88" s="153">
        <f>Q88/301.99</f>
        <v>1.0495049504950495</v>
      </c>
      <c r="T88" s="333">
        <v>498</v>
      </c>
      <c r="U88" s="153">
        <f>T88/Q88</f>
        <v>1.5712753202498895</v>
      </c>
      <c r="V88" s="153">
        <f>T88/G88</f>
        <v>1.4771311621284926</v>
      </c>
      <c r="W88" s="332">
        <v>558.54</v>
      </c>
      <c r="X88" s="153">
        <f>W88/T88</f>
        <v>1.1215662650602409</v>
      </c>
      <c r="Y88" s="153">
        <f>W88/G88</f>
        <v>1.6567004805125467</v>
      </c>
      <c r="Z88" s="211" t="s">
        <v>2046</v>
      </c>
      <c r="AA88" s="51" t="s">
        <v>421</v>
      </c>
    </row>
    <row r="89" spans="1:27" ht="176.25" customHeight="1" x14ac:dyDescent="0.45">
      <c r="A89" s="24" t="s">
        <v>608</v>
      </c>
      <c r="B89" s="13" t="s">
        <v>123</v>
      </c>
      <c r="C89" s="13" t="s">
        <v>59</v>
      </c>
      <c r="D89" s="17">
        <v>2610</v>
      </c>
      <c r="E89" s="26">
        <v>2685</v>
      </c>
      <c r="F89" s="17">
        <v>2685</v>
      </c>
      <c r="G89" s="17">
        <v>2690</v>
      </c>
      <c r="H89" s="17">
        <v>2705</v>
      </c>
      <c r="I89" s="17">
        <v>2720</v>
      </c>
      <c r="J89" s="13" t="s">
        <v>37</v>
      </c>
      <c r="K89" s="3" t="s">
        <v>682</v>
      </c>
      <c r="L89" s="17">
        <v>2642</v>
      </c>
      <c r="M89" s="106" t="s">
        <v>814</v>
      </c>
      <c r="N89" s="22">
        <v>2136</v>
      </c>
      <c r="O89" s="153">
        <f>N89/L89</f>
        <v>0.80847842543527626</v>
      </c>
      <c r="P89" s="153">
        <f>N89/F89</f>
        <v>0.79553072625698329</v>
      </c>
      <c r="Q89" s="297">
        <v>2116</v>
      </c>
      <c r="R89" s="157">
        <f>Q89/N89</f>
        <v>0.99063670411985016</v>
      </c>
      <c r="S89" s="153">
        <f>Q89/G89</f>
        <v>0.78661710037174726</v>
      </c>
      <c r="T89" s="330">
        <v>2109</v>
      </c>
      <c r="U89" s="153">
        <f>T89/Q89</f>
        <v>0.99669187145557658</v>
      </c>
      <c r="V89" s="153">
        <f>T89/G89</f>
        <v>0.7840148698884758</v>
      </c>
      <c r="W89" s="332">
        <v>2144</v>
      </c>
      <c r="X89" s="153">
        <f>W89/T89</f>
        <v>1.0165955429113325</v>
      </c>
      <c r="Y89" s="153">
        <f>W89/G89</f>
        <v>0.79702602230483266</v>
      </c>
      <c r="Z89" s="184" t="s">
        <v>2448</v>
      </c>
      <c r="AA89" s="53" t="s">
        <v>423</v>
      </c>
    </row>
    <row r="90" spans="1:27" ht="58.15" x14ac:dyDescent="0.45">
      <c r="A90" s="24" t="s">
        <v>609</v>
      </c>
      <c r="B90" s="13" t="s">
        <v>124</v>
      </c>
      <c r="C90" s="13" t="s">
        <v>24</v>
      </c>
      <c r="D90" s="12">
        <v>3.1</v>
      </c>
      <c r="E90" s="23">
        <f>(1693+271+1458)/72046*100</f>
        <v>4.7497432196096936</v>
      </c>
      <c r="F90" s="12">
        <v>5.3</v>
      </c>
      <c r="G90" s="12">
        <v>6.5</v>
      </c>
      <c r="H90" s="12">
        <v>7.8</v>
      </c>
      <c r="I90" s="12">
        <v>9.8000000000000007</v>
      </c>
      <c r="J90" s="13" t="s">
        <v>626</v>
      </c>
      <c r="K90" s="3" t="s">
        <v>682</v>
      </c>
      <c r="L90" s="9">
        <v>5.5</v>
      </c>
      <c r="M90" s="210"/>
      <c r="N90" s="116">
        <v>5</v>
      </c>
      <c r="O90" s="153">
        <f>N90/L90</f>
        <v>0.90909090909090906</v>
      </c>
      <c r="P90" s="153">
        <f>N90/F90</f>
        <v>0.94339622641509435</v>
      </c>
      <c r="Q90" s="298">
        <v>4</v>
      </c>
      <c r="R90" s="283">
        <f>Q90/N90</f>
        <v>0.8</v>
      </c>
      <c r="S90" s="153">
        <f>Q90/G90</f>
        <v>0.61538461538461542</v>
      </c>
      <c r="T90" s="333">
        <v>4.5</v>
      </c>
      <c r="U90" s="153">
        <f>T90/Q90</f>
        <v>1.125</v>
      </c>
      <c r="V90" s="153">
        <f>T90/G90</f>
        <v>0.69230769230769229</v>
      </c>
      <c r="W90" s="332">
        <v>3</v>
      </c>
      <c r="X90" s="153">
        <f>W90/T90</f>
        <v>0.66666666666666663</v>
      </c>
      <c r="Y90" s="153">
        <f>W90/G90</f>
        <v>0.46153846153846156</v>
      </c>
      <c r="Z90" s="221" t="s">
        <v>2449</v>
      </c>
      <c r="AA90" s="53" t="s">
        <v>423</v>
      </c>
    </row>
    <row r="91" spans="1:27" x14ac:dyDescent="0.45">
      <c r="A91" s="4" t="s">
        <v>125</v>
      </c>
      <c r="B91" s="739" t="s">
        <v>126</v>
      </c>
      <c r="C91" s="739"/>
      <c r="D91" s="739"/>
      <c r="E91" s="739"/>
      <c r="F91" s="739"/>
      <c r="G91" s="739"/>
      <c r="H91" s="739"/>
      <c r="I91" s="739"/>
      <c r="J91" s="13"/>
      <c r="K91" s="13"/>
      <c r="L91" s="13"/>
      <c r="M91" s="15"/>
      <c r="N91" s="13"/>
      <c r="O91" s="156"/>
      <c r="P91" s="156"/>
      <c r="Q91" s="262"/>
      <c r="R91" s="262"/>
      <c r="S91" s="64"/>
      <c r="T91" s="324"/>
      <c r="U91" s="64"/>
      <c r="V91" s="64"/>
      <c r="W91" s="477"/>
      <c r="X91" s="64"/>
      <c r="Y91" s="64"/>
      <c r="Z91" s="186"/>
      <c r="AA91" s="53"/>
    </row>
    <row r="92" spans="1:27" ht="58.15" x14ac:dyDescent="0.45">
      <c r="A92" s="24" t="s">
        <v>610</v>
      </c>
      <c r="B92" s="10" t="s">
        <v>661</v>
      </c>
      <c r="C92" s="13" t="s">
        <v>127</v>
      </c>
      <c r="D92" s="12">
        <v>45.4</v>
      </c>
      <c r="E92" s="116">
        <v>42</v>
      </c>
      <c r="F92" s="12">
        <v>50</v>
      </c>
      <c r="G92" s="12">
        <v>50</v>
      </c>
      <c r="H92" s="12">
        <v>55</v>
      </c>
      <c r="I92" s="12">
        <v>55</v>
      </c>
      <c r="J92" s="13" t="s">
        <v>1498</v>
      </c>
      <c r="K92" s="3" t="s">
        <v>699</v>
      </c>
      <c r="L92" s="33">
        <v>34</v>
      </c>
      <c r="M92" s="210"/>
      <c r="N92" s="116">
        <v>45</v>
      </c>
      <c r="O92" s="153">
        <f>N92/L92</f>
        <v>1.3235294117647058</v>
      </c>
      <c r="P92" s="153">
        <f>N92/F92</f>
        <v>0.9</v>
      </c>
      <c r="Q92" s="299">
        <v>46</v>
      </c>
      <c r="R92" s="157">
        <f>Q92/N92</f>
        <v>1.0222222222222221</v>
      </c>
      <c r="S92" s="157">
        <f>Q92/G92</f>
        <v>0.92</v>
      </c>
      <c r="T92" s="292">
        <v>47</v>
      </c>
      <c r="U92" s="157">
        <f>T92/Q92</f>
        <v>1.0217391304347827</v>
      </c>
      <c r="V92" s="157">
        <f>T92/G92</f>
        <v>0.94</v>
      </c>
      <c r="W92" s="331">
        <v>60</v>
      </c>
      <c r="X92" s="157">
        <f>W92/T92</f>
        <v>1.2765957446808511</v>
      </c>
      <c r="Y92" s="157">
        <f>W92/G92</f>
        <v>1.2</v>
      </c>
      <c r="Z92" s="211" t="s">
        <v>2450</v>
      </c>
      <c r="AA92" s="51" t="s">
        <v>1709</v>
      </c>
    </row>
    <row r="93" spans="1:27" ht="46.5" x14ac:dyDescent="0.45">
      <c r="A93" s="24" t="s">
        <v>611</v>
      </c>
      <c r="B93" s="10" t="s">
        <v>662</v>
      </c>
      <c r="C93" s="13" t="s">
        <v>127</v>
      </c>
      <c r="D93" s="12">
        <v>42.2</v>
      </c>
      <c r="E93" s="116">
        <v>38</v>
      </c>
      <c r="F93" s="12">
        <v>44</v>
      </c>
      <c r="G93" s="116">
        <v>44.5</v>
      </c>
      <c r="H93" s="116">
        <v>46.9</v>
      </c>
      <c r="I93" s="116">
        <v>50</v>
      </c>
      <c r="J93" s="13" t="s">
        <v>1499</v>
      </c>
      <c r="K93" s="3" t="s">
        <v>699</v>
      </c>
      <c r="L93" s="33">
        <v>34</v>
      </c>
      <c r="M93" s="122"/>
      <c r="N93" s="116">
        <v>49</v>
      </c>
      <c r="O93" s="153">
        <f>N93/L93</f>
        <v>1.4411764705882353</v>
      </c>
      <c r="P93" s="153">
        <f>N93/F93</f>
        <v>1.1136363636363635</v>
      </c>
      <c r="Q93" s="286">
        <v>45</v>
      </c>
      <c r="R93" s="157">
        <f>Q93/N93</f>
        <v>0.91836734693877553</v>
      </c>
      <c r="S93" s="157">
        <f>Q93/G93</f>
        <v>1.0112359550561798</v>
      </c>
      <c r="T93" s="292">
        <v>46</v>
      </c>
      <c r="U93" s="157">
        <f>T93/Q93</f>
        <v>1.0222222222222221</v>
      </c>
      <c r="V93" s="157">
        <f>T93/G93</f>
        <v>1.0337078651685394</v>
      </c>
      <c r="W93" s="331">
        <v>62</v>
      </c>
      <c r="X93" s="157">
        <f>W93/T93</f>
        <v>1.3478260869565217</v>
      </c>
      <c r="Y93" s="157">
        <f>W93/G93</f>
        <v>1.3932584269662922</v>
      </c>
      <c r="Z93" s="211" t="s">
        <v>2451</v>
      </c>
      <c r="AA93" s="51" t="s">
        <v>1222</v>
      </c>
    </row>
    <row r="94" spans="1:27" ht="58.15" x14ac:dyDescent="0.45">
      <c r="A94" s="24" t="s">
        <v>612</v>
      </c>
      <c r="B94" s="10" t="s">
        <v>128</v>
      </c>
      <c r="C94" s="13" t="s">
        <v>129</v>
      </c>
      <c r="D94" s="12">
        <v>31.2</v>
      </c>
      <c r="E94" s="116"/>
      <c r="F94" s="12">
        <v>35.299999999999997</v>
      </c>
      <c r="G94" s="12">
        <v>42.5</v>
      </c>
      <c r="H94" s="12">
        <v>51.3</v>
      </c>
      <c r="I94" s="12">
        <v>62</v>
      </c>
      <c r="J94" s="13" t="s">
        <v>130</v>
      </c>
      <c r="K94" s="3" t="s">
        <v>699</v>
      </c>
      <c r="L94" s="33">
        <v>24.24</v>
      </c>
      <c r="M94" s="122"/>
      <c r="N94" s="116">
        <v>32.380000000000003</v>
      </c>
      <c r="O94" s="153">
        <f>N94/L94</f>
        <v>1.335808580858086</v>
      </c>
      <c r="P94" s="153">
        <f>N94/F94</f>
        <v>0.91728045325779051</v>
      </c>
      <c r="Q94" s="286">
        <f>2979/7654*100</f>
        <v>38.920825712045989</v>
      </c>
      <c r="R94" s="157">
        <f>Q94/N94</f>
        <v>1.2020020294022848</v>
      </c>
      <c r="S94" s="157">
        <f>Q94/G94</f>
        <v>0.91578413440108208</v>
      </c>
      <c r="T94" s="292">
        <f>4803/(1972+318+690)*100</f>
        <v>161.17449664429532</v>
      </c>
      <c r="U94" s="157">
        <f>T94/Q94</f>
        <v>4.1410862615489643</v>
      </c>
      <c r="V94" s="157">
        <f>T94/G94</f>
        <v>3.7923410975128311</v>
      </c>
      <c r="W94" s="609" t="s">
        <v>1655</v>
      </c>
      <c r="X94" s="567" t="s">
        <v>1655</v>
      </c>
      <c r="Y94" s="567" t="s">
        <v>1655</v>
      </c>
      <c r="Z94" s="346" t="s">
        <v>2090</v>
      </c>
      <c r="AA94" s="53" t="s">
        <v>1782</v>
      </c>
    </row>
    <row r="95" spans="1:27" x14ac:dyDescent="0.45">
      <c r="A95" s="4" t="s">
        <v>131</v>
      </c>
      <c r="B95" s="739" t="s">
        <v>132</v>
      </c>
      <c r="C95" s="739"/>
      <c r="D95" s="739"/>
      <c r="E95" s="739"/>
      <c r="F95" s="739"/>
      <c r="G95" s="739"/>
      <c r="H95" s="739"/>
      <c r="I95" s="739"/>
      <c r="J95" s="13"/>
      <c r="K95" s="13"/>
      <c r="L95" s="13"/>
      <c r="M95" s="15"/>
      <c r="N95" s="13"/>
      <c r="O95" s="156"/>
      <c r="P95" s="156"/>
      <c r="Q95" s="262"/>
      <c r="R95" s="262"/>
      <c r="S95" s="64"/>
      <c r="T95" s="324"/>
      <c r="U95" s="64"/>
      <c r="V95" s="64"/>
      <c r="W95" s="477"/>
      <c r="X95" s="64"/>
      <c r="Y95" s="64"/>
      <c r="Z95" s="186"/>
      <c r="AA95" s="53"/>
    </row>
    <row r="96" spans="1:27" ht="58.15" x14ac:dyDescent="0.45">
      <c r="A96" s="24" t="s">
        <v>613</v>
      </c>
      <c r="B96" s="13" t="s">
        <v>133</v>
      </c>
      <c r="C96" s="13" t="s">
        <v>59</v>
      </c>
      <c r="D96" s="33">
        <v>1</v>
      </c>
      <c r="E96" s="33">
        <v>2</v>
      </c>
      <c r="F96" s="33">
        <v>4</v>
      </c>
      <c r="G96" s="33">
        <v>7</v>
      </c>
      <c r="H96" s="33">
        <v>8</v>
      </c>
      <c r="I96" s="33">
        <v>14</v>
      </c>
      <c r="J96" s="13" t="s">
        <v>1223</v>
      </c>
      <c r="K96" s="3" t="s">
        <v>677</v>
      </c>
      <c r="L96" s="116">
        <v>2</v>
      </c>
      <c r="M96" s="122"/>
      <c r="N96" s="33">
        <v>2</v>
      </c>
      <c r="O96" s="153">
        <f>N96/L96</f>
        <v>1</v>
      </c>
      <c r="P96" s="157">
        <f>N96/F96</f>
        <v>0.5</v>
      </c>
      <c r="Q96" s="288">
        <v>4</v>
      </c>
      <c r="R96" s="157">
        <f>Q96/N96</f>
        <v>2</v>
      </c>
      <c r="S96" s="157">
        <f>Q96/G96</f>
        <v>0.5714285714285714</v>
      </c>
      <c r="T96" s="280">
        <v>19</v>
      </c>
      <c r="U96" s="157">
        <f>T96/Q96</f>
        <v>4.75</v>
      </c>
      <c r="V96" s="157">
        <f>T96/G96</f>
        <v>2.7142857142857144</v>
      </c>
      <c r="W96" s="331">
        <v>22</v>
      </c>
      <c r="X96" s="157">
        <f>W96/T96</f>
        <v>1.1578947368421053</v>
      </c>
      <c r="Y96" s="157">
        <f>W96/G96</f>
        <v>3.1428571428571428</v>
      </c>
      <c r="Z96" s="211" t="s">
        <v>2510</v>
      </c>
      <c r="AA96" s="53" t="s">
        <v>426</v>
      </c>
    </row>
    <row r="97" spans="1:27" ht="162.75" customHeight="1" x14ac:dyDescent="0.45">
      <c r="A97" s="24" t="s">
        <v>647</v>
      </c>
      <c r="B97" s="13" t="s">
        <v>540</v>
      </c>
      <c r="C97" s="13" t="s">
        <v>541</v>
      </c>
      <c r="D97" s="22">
        <v>1663</v>
      </c>
      <c r="E97" s="22">
        <v>2022</v>
      </c>
      <c r="F97" s="17">
        <v>4000</v>
      </c>
      <c r="G97" s="17">
        <v>750</v>
      </c>
      <c r="H97" s="17">
        <v>1350</v>
      </c>
      <c r="I97" s="17">
        <v>2000</v>
      </c>
      <c r="J97" s="59" t="s">
        <v>750</v>
      </c>
      <c r="K97" s="3" t="s">
        <v>677</v>
      </c>
      <c r="L97" s="22">
        <v>1984</v>
      </c>
      <c r="M97" s="211" t="s">
        <v>873</v>
      </c>
      <c r="N97" s="17">
        <v>7004</v>
      </c>
      <c r="O97" s="153">
        <f>N97/L97</f>
        <v>3.530241935483871</v>
      </c>
      <c r="P97" s="153">
        <f>N97/F97</f>
        <v>1.7509999999999999</v>
      </c>
      <c r="Q97" s="288">
        <v>845</v>
      </c>
      <c r="R97" s="157">
        <f>Q97/N97</f>
        <v>0.12064534551684751</v>
      </c>
      <c r="S97" s="153">
        <f>Q97/750</f>
        <v>1.1266666666666667</v>
      </c>
      <c r="T97" s="280">
        <v>1115</v>
      </c>
      <c r="U97" s="153">
        <f>T97/Q97</f>
        <v>1.319526627218935</v>
      </c>
      <c r="V97" s="153">
        <f>T97/F97</f>
        <v>0.27875</v>
      </c>
      <c r="W97" s="331">
        <v>772</v>
      </c>
      <c r="X97" s="157">
        <f>W97/T97</f>
        <v>0.69237668161434973</v>
      </c>
      <c r="Y97" s="157">
        <f>W97/750</f>
        <v>1.0293333333333334</v>
      </c>
      <c r="Z97" s="492" t="s">
        <v>2511</v>
      </c>
      <c r="AA97" s="53" t="s">
        <v>426</v>
      </c>
    </row>
    <row r="98" spans="1:27" ht="72" customHeight="1" x14ac:dyDescent="0.45">
      <c r="A98" s="24" t="s">
        <v>648</v>
      </c>
      <c r="B98" s="13" t="s">
        <v>752</v>
      </c>
      <c r="C98" s="13" t="s">
        <v>24</v>
      </c>
      <c r="D98" s="33" t="s">
        <v>649</v>
      </c>
      <c r="E98" s="33" t="s">
        <v>649</v>
      </c>
      <c r="F98" s="17">
        <v>3</v>
      </c>
      <c r="G98" s="17">
        <v>5</v>
      </c>
      <c r="H98" s="17">
        <v>10</v>
      </c>
      <c r="I98" s="17">
        <v>12</v>
      </c>
      <c r="J98" s="10" t="s">
        <v>751</v>
      </c>
      <c r="K98" s="3" t="s">
        <v>677</v>
      </c>
      <c r="L98" s="116">
        <v>1</v>
      </c>
      <c r="M98" s="211"/>
      <c r="N98" s="17">
        <v>2</v>
      </c>
      <c r="O98" s="153">
        <f>N98/L98</f>
        <v>2</v>
      </c>
      <c r="P98" s="153">
        <f>N98/F98</f>
        <v>0.66666666666666663</v>
      </c>
      <c r="Q98" s="288">
        <v>10.7</v>
      </c>
      <c r="R98" s="157">
        <f>Q98/N98</f>
        <v>5.35</v>
      </c>
      <c r="S98" s="153">
        <f>Q98/G98</f>
        <v>2.1399999999999997</v>
      </c>
      <c r="T98" s="292">
        <v>11.4</v>
      </c>
      <c r="U98" s="153">
        <f>T98/Q98</f>
        <v>1.0654205607476637</v>
      </c>
      <c r="V98" s="153">
        <f>T98/G98</f>
        <v>2.2800000000000002</v>
      </c>
      <c r="W98" s="331">
        <v>11.4</v>
      </c>
      <c r="X98" s="157">
        <f>W98/T98</f>
        <v>1</v>
      </c>
      <c r="Y98" s="157">
        <f>W98/G98</f>
        <v>2.2800000000000002</v>
      </c>
      <c r="Z98" s="211" t="s">
        <v>1711</v>
      </c>
      <c r="AA98" s="53" t="s">
        <v>426</v>
      </c>
    </row>
    <row r="100" spans="1:27" x14ac:dyDescent="0.45">
      <c r="A100" s="745" t="s">
        <v>134</v>
      </c>
      <c r="B100" s="746"/>
      <c r="C100" s="746"/>
      <c r="D100" s="746"/>
      <c r="E100" s="746"/>
      <c r="F100" s="746"/>
      <c r="G100" s="746"/>
      <c r="H100" s="746"/>
      <c r="I100" s="746"/>
      <c r="J100" s="746"/>
      <c r="K100" s="746"/>
      <c r="L100" s="746"/>
      <c r="M100" s="746"/>
      <c r="N100" s="746"/>
      <c r="O100" s="746"/>
      <c r="P100" s="746"/>
      <c r="Q100" s="746"/>
      <c r="R100" s="746"/>
      <c r="S100" s="746"/>
      <c r="T100" s="746"/>
      <c r="U100" s="746"/>
      <c r="V100" s="746"/>
      <c r="W100" s="746"/>
      <c r="X100" s="746"/>
      <c r="Y100" s="746"/>
      <c r="Z100" s="746"/>
      <c r="AA100" s="746"/>
    </row>
  </sheetData>
  <mergeCells count="36">
    <mergeCell ref="AA6:AA8"/>
    <mergeCell ref="L7:P7"/>
    <mergeCell ref="S7:Z7"/>
    <mergeCell ref="Z56:Z57"/>
    <mergeCell ref="A4:AA4"/>
    <mergeCell ref="A6:A8"/>
    <mergeCell ref="B6:B8"/>
    <mergeCell ref="C6:C8"/>
    <mergeCell ref="D6:D8"/>
    <mergeCell ref="E6:E8"/>
    <mergeCell ref="F6:I6"/>
    <mergeCell ref="J6:J8"/>
    <mergeCell ref="M54:M55"/>
    <mergeCell ref="B28:I28"/>
    <mergeCell ref="Z54:Z55"/>
    <mergeCell ref="M56:M57"/>
    <mergeCell ref="W1:Y1"/>
    <mergeCell ref="B83:I83"/>
    <mergeCell ref="B31:I31"/>
    <mergeCell ref="B37:I37"/>
    <mergeCell ref="B40:I40"/>
    <mergeCell ref="B43:I43"/>
    <mergeCell ref="B70:I70"/>
    <mergeCell ref="B78:I78"/>
    <mergeCell ref="B80:I80"/>
    <mergeCell ref="B24:I24"/>
    <mergeCell ref="K6:K8"/>
    <mergeCell ref="L6:Z6"/>
    <mergeCell ref="B10:I10"/>
    <mergeCell ref="B12:I12"/>
    <mergeCell ref="B15:I15"/>
    <mergeCell ref="B85:I85"/>
    <mergeCell ref="B87:I87"/>
    <mergeCell ref="B91:I91"/>
    <mergeCell ref="B95:I95"/>
    <mergeCell ref="A100:AA100"/>
  </mergeCells>
  <hyperlinks>
    <hyperlink ref="A100" location="_ftnref1" display="_ftnref1"/>
  </hyperlinks>
  <pageMargins left="0.11811023622047245" right="0.11811023622047245" top="0.15748031496062992" bottom="0.15748031496062992" header="0.31496062992125984" footer="0.31496062992125984"/>
  <pageSetup paperSize="9" scale="38" fitToHeight="0" orientation="landscape" r:id="rId1"/>
  <rowBreaks count="4" manualBreakCount="4">
    <brk id="47" max="30" man="1"/>
    <brk id="57" max="30" man="1"/>
    <brk id="61" max="30" man="1"/>
    <brk id="73" max="30"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2778"/>
  <sheetViews>
    <sheetView view="pageBreakPreview" zoomScale="70" zoomScaleNormal="100" zoomScaleSheetLayoutView="70" workbookViewId="0">
      <pane xSplit="6" ySplit="10" topLeftCell="G2610" activePane="bottomRight" state="frozen"/>
      <selection pane="topRight" activeCell="G1" sqref="G1"/>
      <selection pane="bottomLeft" activeCell="A11" sqref="A11"/>
      <selection pane="bottomRight" activeCell="D2606" sqref="D2606:D2611"/>
    </sheetView>
  </sheetViews>
  <sheetFormatPr defaultColWidth="9.1328125" defaultRowHeight="14.25" outlineLevelRow="1" outlineLevelCol="1" x14ac:dyDescent="0.45"/>
  <cols>
    <col min="1" max="1" width="5.59765625" style="615" customWidth="1" outlineLevel="1"/>
    <col min="2" max="2" width="4.3984375" style="616" customWidth="1"/>
    <col min="3" max="3" width="6.86328125" style="616" customWidth="1"/>
    <col min="4" max="4" width="41.265625" style="519" customWidth="1"/>
    <col min="5" max="5" width="12.3984375" style="616" bestFit="1" customWidth="1"/>
    <col min="6" max="6" width="12.3984375" style="618" hidden="1" customWidth="1" outlineLevel="1"/>
    <col min="7" max="7" width="12.73046875" style="619" customWidth="1" collapsed="1"/>
    <col min="8" max="8" width="11.265625" style="619" customWidth="1"/>
    <col min="9" max="9" width="18.73046875" style="621" customWidth="1"/>
    <col min="10" max="10" width="32.73046875" style="621" customWidth="1" outlineLevel="1"/>
    <col min="11" max="11" width="23.86328125" style="519" customWidth="1" outlineLevel="1"/>
    <col min="12" max="12" width="5.73046875" style="622" customWidth="1" outlineLevel="1"/>
    <col min="13" max="13" width="6.265625" style="622" customWidth="1" outlineLevel="1"/>
    <col min="14" max="14" width="7" style="622" customWidth="1" outlineLevel="1"/>
    <col min="15" max="15" width="24" style="541" customWidth="1"/>
    <col min="16" max="16" width="23.3984375" style="552" customWidth="1"/>
    <col min="17" max="17" width="27.265625" style="519" customWidth="1"/>
    <col min="18" max="16384" width="9.1328125" style="519"/>
  </cols>
  <sheetData>
    <row r="1" spans="1:40" ht="32.25" hidden="1" customHeight="1" outlineLevel="1" x14ac:dyDescent="0.45">
      <c r="C1" s="617"/>
      <c r="K1" s="623"/>
      <c r="L1" s="624"/>
      <c r="O1" s="1149" t="s">
        <v>2718</v>
      </c>
    </row>
    <row r="2" spans="1:40" ht="21" hidden="1" outlineLevel="1" x14ac:dyDescent="0.45">
      <c r="C2" s="617"/>
      <c r="O2" s="625" t="s">
        <v>2597</v>
      </c>
    </row>
    <row r="3" spans="1:40" ht="21" collapsed="1" x14ac:dyDescent="0.45">
      <c r="C3" s="617"/>
      <c r="D3" s="747" t="s">
        <v>2784</v>
      </c>
      <c r="E3" s="747"/>
      <c r="F3" s="747"/>
      <c r="G3" s="747"/>
      <c r="H3" s="747"/>
      <c r="I3" s="747"/>
      <c r="J3" s="747"/>
      <c r="K3" s="747"/>
      <c r="L3" s="747"/>
      <c r="M3" s="514"/>
      <c r="N3" s="514"/>
      <c r="O3" s="514"/>
    </row>
    <row r="4" spans="1:40" ht="18.75" customHeight="1" x14ac:dyDescent="0.45">
      <c r="A4" s="556"/>
      <c r="B4" s="540"/>
      <c r="C4" s="592"/>
      <c r="D4" s="747"/>
      <c r="E4" s="747"/>
      <c r="F4" s="747"/>
      <c r="G4" s="747"/>
      <c r="H4" s="747"/>
      <c r="I4" s="747"/>
      <c r="J4" s="747"/>
      <c r="K4" s="747"/>
      <c r="L4" s="747"/>
      <c r="M4" s="514"/>
      <c r="N4" s="514"/>
      <c r="O4" s="514"/>
      <c r="P4" s="514"/>
      <c r="Q4" s="514"/>
      <c r="R4" s="514"/>
      <c r="S4" s="514"/>
      <c r="T4" s="514"/>
      <c r="U4" s="514"/>
      <c r="V4" s="514"/>
      <c r="W4" s="514"/>
      <c r="X4" s="514"/>
      <c r="Y4" s="514"/>
      <c r="Z4" s="514"/>
      <c r="AA4" s="514"/>
      <c r="AB4" s="514"/>
      <c r="AC4" s="514"/>
      <c r="AD4" s="514"/>
      <c r="AE4" s="514"/>
      <c r="AF4" s="514"/>
      <c r="AG4" s="514"/>
      <c r="AH4" s="514"/>
      <c r="AI4" s="514"/>
      <c r="AJ4" s="514"/>
      <c r="AK4" s="514"/>
      <c r="AL4" s="514"/>
      <c r="AM4" s="514"/>
      <c r="AN4" s="514"/>
    </row>
    <row r="5" spans="1:40" ht="12.75" customHeight="1" x14ac:dyDescent="0.45">
      <c r="C5" s="617"/>
      <c r="O5" s="625"/>
    </row>
    <row r="6" spans="1:40" x14ac:dyDescent="0.45">
      <c r="D6" s="616"/>
      <c r="F6" s="616"/>
      <c r="G6" s="616"/>
      <c r="H6" s="616"/>
      <c r="I6" s="616"/>
      <c r="J6" s="616"/>
      <c r="K6" s="616"/>
      <c r="L6" s="616"/>
      <c r="M6" s="616"/>
      <c r="N6" s="626"/>
      <c r="O6" s="627"/>
      <c r="P6" s="627"/>
    </row>
    <row r="7" spans="1:40" ht="27.75" customHeight="1" x14ac:dyDescent="0.45">
      <c r="A7" s="778" t="s">
        <v>1167</v>
      </c>
      <c r="B7" s="781" t="s">
        <v>1158</v>
      </c>
      <c r="C7" s="758" t="s">
        <v>7</v>
      </c>
      <c r="D7" s="758" t="s">
        <v>135</v>
      </c>
      <c r="E7" s="758" t="s">
        <v>376</v>
      </c>
      <c r="F7" s="758" t="s">
        <v>797</v>
      </c>
      <c r="G7" s="772" t="s">
        <v>2256</v>
      </c>
      <c r="H7" s="773"/>
      <c r="I7" s="758" t="s">
        <v>1166</v>
      </c>
      <c r="J7" s="758" t="s">
        <v>1165</v>
      </c>
      <c r="K7" s="758" t="s">
        <v>136</v>
      </c>
      <c r="L7" s="761" t="s">
        <v>432</v>
      </c>
      <c r="M7" s="762"/>
      <c r="N7" s="763"/>
      <c r="O7" s="764" t="s">
        <v>2794</v>
      </c>
      <c r="P7" s="767" t="s">
        <v>921</v>
      </c>
      <c r="Q7" s="628"/>
    </row>
    <row r="8" spans="1:40" ht="23.25" customHeight="1" x14ac:dyDescent="0.45">
      <c r="A8" s="779"/>
      <c r="B8" s="782"/>
      <c r="C8" s="759"/>
      <c r="D8" s="759"/>
      <c r="E8" s="759"/>
      <c r="F8" s="759"/>
      <c r="G8" s="774"/>
      <c r="H8" s="775"/>
      <c r="I8" s="759"/>
      <c r="J8" s="759"/>
      <c r="K8" s="759"/>
      <c r="L8" s="770" t="s">
        <v>427</v>
      </c>
      <c r="M8" s="770" t="s">
        <v>428</v>
      </c>
      <c r="N8" s="770" t="s">
        <v>429</v>
      </c>
      <c r="O8" s="765"/>
      <c r="P8" s="768"/>
    </row>
    <row r="9" spans="1:40" ht="15" customHeight="1" x14ac:dyDescent="0.45">
      <c r="A9" s="780"/>
      <c r="B9" s="783"/>
      <c r="C9" s="760"/>
      <c r="D9" s="760"/>
      <c r="E9" s="760"/>
      <c r="F9" s="760"/>
      <c r="G9" s="776"/>
      <c r="H9" s="777"/>
      <c r="I9" s="760"/>
      <c r="J9" s="760"/>
      <c r="K9" s="760"/>
      <c r="L9" s="771"/>
      <c r="M9" s="771"/>
      <c r="N9" s="771"/>
      <c r="O9" s="766"/>
      <c r="P9" s="769"/>
    </row>
    <row r="10" spans="1:40" ht="15" customHeight="1" thickBot="1" x14ac:dyDescent="0.5">
      <c r="A10" s="574"/>
      <c r="B10" s="580">
        <v>1</v>
      </c>
      <c r="C10" s="580">
        <v>2</v>
      </c>
      <c r="D10" s="580">
        <v>3</v>
      </c>
      <c r="E10" s="580">
        <v>4</v>
      </c>
      <c r="F10" s="580">
        <v>5</v>
      </c>
      <c r="G10" s="810">
        <v>5</v>
      </c>
      <c r="H10" s="811"/>
      <c r="I10" s="580">
        <v>6</v>
      </c>
      <c r="J10" s="580">
        <v>7</v>
      </c>
      <c r="K10" s="580">
        <v>8</v>
      </c>
      <c r="L10" s="580">
        <v>9</v>
      </c>
      <c r="M10" s="580">
        <v>10</v>
      </c>
      <c r="N10" s="580">
        <v>11</v>
      </c>
      <c r="O10" s="581">
        <v>12</v>
      </c>
      <c r="P10" s="575"/>
    </row>
    <row r="11" spans="1:40" s="632" customFormat="1" ht="15" customHeight="1" x14ac:dyDescent="0.45">
      <c r="A11" s="629"/>
      <c r="B11" s="629"/>
      <c r="C11" s="630">
        <v>1</v>
      </c>
      <c r="D11" s="631" t="s">
        <v>377</v>
      </c>
      <c r="E11" s="629"/>
      <c r="F11" s="631"/>
      <c r="G11" s="629"/>
      <c r="H11" s="629"/>
      <c r="I11" s="610"/>
      <c r="J11" s="610"/>
      <c r="K11" s="629"/>
      <c r="L11" s="610"/>
      <c r="M11" s="610"/>
      <c r="N11" s="610"/>
      <c r="O11" s="579"/>
      <c r="P11" s="553"/>
    </row>
    <row r="12" spans="1:40" s="637" customFormat="1" outlineLevel="1" x14ac:dyDescent="0.45">
      <c r="A12" s="633"/>
      <c r="B12" s="722"/>
      <c r="C12" s="721"/>
      <c r="D12" s="634" t="s">
        <v>415</v>
      </c>
      <c r="E12" s="722"/>
      <c r="F12" s="635"/>
      <c r="G12" s="722"/>
      <c r="H12" s="722"/>
      <c r="I12" s="611"/>
      <c r="J12" s="611"/>
      <c r="K12" s="722"/>
      <c r="L12" s="636"/>
      <c r="M12" s="611"/>
      <c r="N12" s="636"/>
      <c r="O12" s="524"/>
      <c r="P12" s="553"/>
    </row>
    <row r="13" spans="1:40" s="623" customFormat="1" ht="30" customHeight="1" outlineLevel="1" x14ac:dyDescent="0.45">
      <c r="A13" s="798">
        <v>2</v>
      </c>
      <c r="B13" s="801" t="s">
        <v>1157</v>
      </c>
      <c r="C13" s="804" t="str">
        <f ca="1">IF(A13&gt;OFFSET(A13,-2,0),OFFSET(C13,-2,0)&amp;"."&amp;1,LEFT(OFFSET(C13,-2,0),SEARCH("^^",SUBSTITUTE("."&amp;OFFSET(C13,-2,0),".","^^",A13))-1)&amp;1--MID(OFFSET(C13,-2,0),SEARCH("^^",SUBSTITUTE("."&amp;OFFSET(C13,-2,0),".","^^",A13)),SEARCH("^^",SUBSTITUTE(OFFSET(C13,-2,0)&amp;".",".","^^",A13))-SEARCH("^^",SUBSTITUTE("."&amp;OFFSET(C13,-2,0),".","^^",A13))))</f>
        <v>1.1</v>
      </c>
      <c r="D13" s="787" t="s">
        <v>418</v>
      </c>
      <c r="E13" s="807" t="s">
        <v>2598</v>
      </c>
      <c r="F13" s="797" t="s">
        <v>855</v>
      </c>
      <c r="G13" s="544" t="s">
        <v>137</v>
      </c>
      <c r="H13" s="544">
        <v>1800</v>
      </c>
      <c r="I13" s="784" t="s">
        <v>705</v>
      </c>
      <c r="J13" s="784" t="s">
        <v>1297</v>
      </c>
      <c r="K13" s="787" t="s">
        <v>190</v>
      </c>
      <c r="L13" s="790" t="s">
        <v>12</v>
      </c>
      <c r="M13" s="790" t="s">
        <v>442</v>
      </c>
      <c r="N13" s="790" t="s">
        <v>444</v>
      </c>
      <c r="O13" s="560" t="s">
        <v>165</v>
      </c>
      <c r="P13" s="793" t="s">
        <v>955</v>
      </c>
    </row>
    <row r="14" spans="1:40" s="623" customFormat="1" ht="15" customHeight="1" outlineLevel="1" x14ac:dyDescent="0.45">
      <c r="A14" s="799"/>
      <c r="B14" s="802"/>
      <c r="C14" s="805"/>
      <c r="D14" s="788"/>
      <c r="E14" s="808"/>
      <c r="F14" s="797"/>
      <c r="G14" s="545" t="s">
        <v>138</v>
      </c>
      <c r="H14" s="546"/>
      <c r="I14" s="785"/>
      <c r="J14" s="785"/>
      <c r="K14" s="788"/>
      <c r="L14" s="791"/>
      <c r="M14" s="791"/>
      <c r="N14" s="791"/>
      <c r="O14" s="796" t="s">
        <v>2743</v>
      </c>
      <c r="P14" s="794"/>
    </row>
    <row r="15" spans="1:40" s="623" customFormat="1" outlineLevel="1" x14ac:dyDescent="0.45">
      <c r="A15" s="799"/>
      <c r="B15" s="802"/>
      <c r="C15" s="805"/>
      <c r="D15" s="788"/>
      <c r="E15" s="808"/>
      <c r="F15" s="797"/>
      <c r="G15" s="545" t="s">
        <v>139</v>
      </c>
      <c r="H15" s="538">
        <v>1800</v>
      </c>
      <c r="I15" s="785"/>
      <c r="J15" s="785"/>
      <c r="K15" s="788"/>
      <c r="L15" s="791"/>
      <c r="M15" s="791"/>
      <c r="N15" s="791"/>
      <c r="O15" s="796"/>
      <c r="P15" s="794"/>
    </row>
    <row r="16" spans="1:40" s="623" customFormat="1" ht="15" customHeight="1" outlineLevel="1" x14ac:dyDescent="0.45">
      <c r="A16" s="799"/>
      <c r="B16" s="802"/>
      <c r="C16" s="805"/>
      <c r="D16" s="788"/>
      <c r="E16" s="808"/>
      <c r="F16" s="797"/>
      <c r="G16" s="545" t="s">
        <v>2761</v>
      </c>
      <c r="H16" s="538"/>
      <c r="I16" s="785"/>
      <c r="J16" s="785"/>
      <c r="K16" s="788"/>
      <c r="L16" s="791"/>
      <c r="M16" s="791"/>
      <c r="N16" s="791"/>
      <c r="O16" s="561"/>
      <c r="P16" s="794"/>
    </row>
    <row r="17" spans="1:16" s="623" customFormat="1" ht="15" customHeight="1" outlineLevel="1" x14ac:dyDescent="0.45">
      <c r="A17" s="799"/>
      <c r="B17" s="802"/>
      <c r="C17" s="805"/>
      <c r="D17" s="788"/>
      <c r="E17" s="808"/>
      <c r="F17" s="797"/>
      <c r="G17" s="545" t="s">
        <v>805</v>
      </c>
      <c r="H17" s="538"/>
      <c r="I17" s="785"/>
      <c r="J17" s="785"/>
      <c r="K17" s="788"/>
      <c r="L17" s="791"/>
      <c r="M17" s="791"/>
      <c r="N17" s="791"/>
      <c r="O17" s="561"/>
      <c r="P17" s="794"/>
    </row>
    <row r="18" spans="1:16" s="623" customFormat="1" ht="48" customHeight="1" outlineLevel="1" x14ac:dyDescent="0.45">
      <c r="A18" s="800"/>
      <c r="B18" s="803"/>
      <c r="C18" s="806"/>
      <c r="D18" s="789"/>
      <c r="E18" s="809"/>
      <c r="F18" s="797"/>
      <c r="G18" s="545" t="s">
        <v>140</v>
      </c>
      <c r="H18" s="538"/>
      <c r="I18" s="786"/>
      <c r="J18" s="786"/>
      <c r="K18" s="789"/>
      <c r="L18" s="792"/>
      <c r="M18" s="792"/>
      <c r="N18" s="792"/>
      <c r="O18" s="562"/>
      <c r="P18" s="795"/>
    </row>
    <row r="19" spans="1:16" s="623" customFormat="1" ht="30" customHeight="1" outlineLevel="1" x14ac:dyDescent="0.45">
      <c r="A19" s="798">
        <v>2</v>
      </c>
      <c r="B19" s="801"/>
      <c r="C19" s="804" t="str">
        <f ca="1">IF(A19&gt;OFFSET(A19,-6,0),OFFSET(C19,-6,0)&amp;"."&amp;1,LEFT(OFFSET(C19,-6,0),SEARCH("^^",SUBSTITUTE("."&amp;OFFSET(C19,-6,0),".","^^",A19))-1)&amp;1--MID(OFFSET(C19,-6,0),SEARCH("^^",SUBSTITUTE("."&amp;OFFSET(C19,-6,0),".","^^",A19)),SEARCH("^^",SUBSTITUTE(OFFSET(C19,-6,0)&amp;".",".","^^",A19))-SEARCH("^^",SUBSTITUTE("."&amp;OFFSET(C19,-6,0),".","^^",A19))))</f>
        <v>1.2</v>
      </c>
      <c r="D19" s="787" t="s">
        <v>696</v>
      </c>
      <c r="E19" s="807" t="s">
        <v>2468</v>
      </c>
      <c r="F19" s="797" t="s">
        <v>855</v>
      </c>
      <c r="G19" s="544" t="s">
        <v>137</v>
      </c>
      <c r="H19" s="544">
        <f>SUM(H20:H24)</f>
        <v>500</v>
      </c>
      <c r="I19" s="784" t="s">
        <v>705</v>
      </c>
      <c r="J19" s="784" t="s">
        <v>1297</v>
      </c>
      <c r="K19" s="787" t="s">
        <v>697</v>
      </c>
      <c r="L19" s="790" t="s">
        <v>12</v>
      </c>
      <c r="M19" s="790" t="s">
        <v>442</v>
      </c>
      <c r="N19" s="790" t="s">
        <v>444</v>
      </c>
      <c r="O19" s="560" t="s">
        <v>2729</v>
      </c>
      <c r="P19" s="793" t="s">
        <v>959</v>
      </c>
    </row>
    <row r="20" spans="1:16" s="623" customFormat="1" ht="15" customHeight="1" outlineLevel="1" x14ac:dyDescent="0.45">
      <c r="A20" s="799"/>
      <c r="B20" s="802"/>
      <c r="C20" s="805"/>
      <c r="D20" s="788"/>
      <c r="E20" s="808"/>
      <c r="F20" s="797"/>
      <c r="G20" s="545" t="s">
        <v>138</v>
      </c>
      <c r="H20" s="538"/>
      <c r="I20" s="785"/>
      <c r="J20" s="785"/>
      <c r="K20" s="788"/>
      <c r="L20" s="791"/>
      <c r="M20" s="791"/>
      <c r="N20" s="791"/>
      <c r="O20" s="796" t="s">
        <v>2743</v>
      </c>
      <c r="P20" s="794"/>
    </row>
    <row r="21" spans="1:16" s="623" customFormat="1" ht="15" customHeight="1" outlineLevel="1" x14ac:dyDescent="0.45">
      <c r="A21" s="799"/>
      <c r="B21" s="802"/>
      <c r="C21" s="805"/>
      <c r="D21" s="788"/>
      <c r="E21" s="808"/>
      <c r="F21" s="797"/>
      <c r="G21" s="545" t="s">
        <v>139</v>
      </c>
      <c r="H21" s="538">
        <v>500</v>
      </c>
      <c r="I21" s="785"/>
      <c r="J21" s="785"/>
      <c r="K21" s="788"/>
      <c r="L21" s="791"/>
      <c r="M21" s="791"/>
      <c r="N21" s="791"/>
      <c r="O21" s="796"/>
      <c r="P21" s="794"/>
    </row>
    <row r="22" spans="1:16" s="623" customFormat="1" ht="15" customHeight="1" outlineLevel="1" x14ac:dyDescent="0.45">
      <c r="A22" s="799"/>
      <c r="B22" s="802"/>
      <c r="C22" s="805"/>
      <c r="D22" s="788"/>
      <c r="E22" s="808"/>
      <c r="F22" s="797"/>
      <c r="G22" s="545" t="s">
        <v>2761</v>
      </c>
      <c r="H22" s="538"/>
      <c r="I22" s="785"/>
      <c r="J22" s="785"/>
      <c r="K22" s="788"/>
      <c r="L22" s="791"/>
      <c r="M22" s="791"/>
      <c r="N22" s="791"/>
      <c r="O22" s="561"/>
      <c r="P22" s="794"/>
    </row>
    <row r="23" spans="1:16" s="623" customFormat="1" ht="15" customHeight="1" outlineLevel="1" x14ac:dyDescent="0.45">
      <c r="A23" s="799"/>
      <c r="B23" s="802"/>
      <c r="C23" s="805"/>
      <c r="D23" s="788"/>
      <c r="E23" s="808"/>
      <c r="F23" s="797"/>
      <c r="G23" s="545" t="s">
        <v>805</v>
      </c>
      <c r="H23" s="538"/>
      <c r="I23" s="785"/>
      <c r="J23" s="785"/>
      <c r="K23" s="788"/>
      <c r="L23" s="791"/>
      <c r="M23" s="791"/>
      <c r="N23" s="791"/>
      <c r="O23" s="561"/>
      <c r="P23" s="794"/>
    </row>
    <row r="24" spans="1:16" s="623" customFormat="1" ht="15" customHeight="1" outlineLevel="1" x14ac:dyDescent="0.45">
      <c r="A24" s="800"/>
      <c r="B24" s="803"/>
      <c r="C24" s="806"/>
      <c r="D24" s="789"/>
      <c r="E24" s="809"/>
      <c r="F24" s="797"/>
      <c r="G24" s="545" t="s">
        <v>140</v>
      </c>
      <c r="H24" s="538"/>
      <c r="I24" s="786"/>
      <c r="J24" s="786"/>
      <c r="K24" s="789"/>
      <c r="L24" s="792"/>
      <c r="M24" s="792"/>
      <c r="N24" s="792"/>
      <c r="O24" s="562"/>
      <c r="P24" s="795"/>
    </row>
    <row r="25" spans="1:16" ht="30" customHeight="1" outlineLevel="1" x14ac:dyDescent="0.45">
      <c r="A25" s="818">
        <v>2</v>
      </c>
      <c r="B25" s="801" t="s">
        <v>1157</v>
      </c>
      <c r="C25" s="804" t="str">
        <f ca="1">IF(A25&gt;OFFSET(A25,-6,0),OFFSET(C25,-6,0)&amp;"."&amp;1,LEFT(OFFSET(C25,-6,0),SEARCH("^^",SUBSTITUTE("."&amp;OFFSET(C25,-6,0),".","^^",A25))-1)&amp;1--MID(OFFSET(C25,-6,0),SEARCH("^^",SUBSTITUTE("."&amp;OFFSET(C25,-6,0),".","^^",A25)),SEARCH("^^",SUBSTITUTE(OFFSET(C25,-6,0)&amp;".",".","^^",A25))-SEARCH("^^",SUBSTITUTE("."&amp;OFFSET(C25,-6,0),".","^^",A25))))</f>
        <v>1.3</v>
      </c>
      <c r="D25" s="787" t="s">
        <v>1162</v>
      </c>
      <c r="E25" s="807" t="s">
        <v>1564</v>
      </c>
      <c r="F25" s="797" t="s">
        <v>879</v>
      </c>
      <c r="G25" s="544" t="s">
        <v>137</v>
      </c>
      <c r="H25" s="544">
        <f>SUM(H26:H30)</f>
        <v>250</v>
      </c>
      <c r="I25" s="784" t="s">
        <v>705</v>
      </c>
      <c r="J25" s="815" t="s">
        <v>2260</v>
      </c>
      <c r="K25" s="812" t="s">
        <v>191</v>
      </c>
      <c r="L25" s="790" t="s">
        <v>12</v>
      </c>
      <c r="M25" s="790" t="s">
        <v>442</v>
      </c>
      <c r="N25" s="790" t="s">
        <v>444</v>
      </c>
      <c r="O25" s="560" t="s">
        <v>2729</v>
      </c>
      <c r="P25" s="793" t="s">
        <v>956</v>
      </c>
    </row>
    <row r="26" spans="1:16" s="623" customFormat="1" ht="15" customHeight="1" outlineLevel="1" x14ac:dyDescent="0.45">
      <c r="A26" s="819"/>
      <c r="B26" s="802"/>
      <c r="C26" s="805"/>
      <c r="D26" s="788"/>
      <c r="E26" s="808"/>
      <c r="F26" s="797"/>
      <c r="G26" s="545" t="s">
        <v>138</v>
      </c>
      <c r="H26" s="538"/>
      <c r="I26" s="785"/>
      <c r="J26" s="816"/>
      <c r="K26" s="813"/>
      <c r="L26" s="791"/>
      <c r="M26" s="791"/>
      <c r="N26" s="791"/>
      <c r="O26" s="796" t="s">
        <v>194</v>
      </c>
      <c r="P26" s="794"/>
    </row>
    <row r="27" spans="1:16" s="623" customFormat="1" ht="15" customHeight="1" outlineLevel="1" x14ac:dyDescent="0.45">
      <c r="A27" s="819"/>
      <c r="B27" s="802"/>
      <c r="C27" s="805"/>
      <c r="D27" s="788"/>
      <c r="E27" s="808"/>
      <c r="F27" s="797"/>
      <c r="G27" s="545" t="s">
        <v>139</v>
      </c>
      <c r="H27" s="538"/>
      <c r="I27" s="785"/>
      <c r="J27" s="816"/>
      <c r="K27" s="813"/>
      <c r="L27" s="791"/>
      <c r="M27" s="791"/>
      <c r="N27" s="791"/>
      <c r="O27" s="796"/>
      <c r="P27" s="794"/>
    </row>
    <row r="28" spans="1:16" s="623" customFormat="1" outlineLevel="1" x14ac:dyDescent="0.45">
      <c r="A28" s="819"/>
      <c r="B28" s="802"/>
      <c r="C28" s="805"/>
      <c r="D28" s="788"/>
      <c r="E28" s="808"/>
      <c r="F28" s="797"/>
      <c r="G28" s="545" t="s">
        <v>2761</v>
      </c>
      <c r="H28" s="538"/>
      <c r="I28" s="785"/>
      <c r="J28" s="816"/>
      <c r="K28" s="813"/>
      <c r="L28" s="791"/>
      <c r="M28" s="791"/>
      <c r="N28" s="791"/>
      <c r="O28" s="561"/>
      <c r="P28" s="794"/>
    </row>
    <row r="29" spans="1:16" s="623" customFormat="1" ht="15" customHeight="1" outlineLevel="1" x14ac:dyDescent="0.45">
      <c r="A29" s="819"/>
      <c r="B29" s="802"/>
      <c r="C29" s="805"/>
      <c r="D29" s="788"/>
      <c r="E29" s="808"/>
      <c r="F29" s="797"/>
      <c r="G29" s="545" t="s">
        <v>805</v>
      </c>
      <c r="H29" s="538"/>
      <c r="I29" s="785"/>
      <c r="J29" s="816"/>
      <c r="K29" s="813"/>
      <c r="L29" s="791"/>
      <c r="M29" s="791"/>
      <c r="N29" s="791"/>
      <c r="O29" s="561"/>
      <c r="P29" s="794"/>
    </row>
    <row r="30" spans="1:16" s="623" customFormat="1" ht="51.75" customHeight="1" outlineLevel="1" x14ac:dyDescent="0.45">
      <c r="A30" s="820"/>
      <c r="B30" s="803"/>
      <c r="C30" s="806"/>
      <c r="D30" s="789"/>
      <c r="E30" s="809"/>
      <c r="F30" s="797"/>
      <c r="G30" s="545" t="s">
        <v>140</v>
      </c>
      <c r="H30" s="538">
        <v>250</v>
      </c>
      <c r="I30" s="786"/>
      <c r="J30" s="817"/>
      <c r="K30" s="814"/>
      <c r="L30" s="792"/>
      <c r="M30" s="792"/>
      <c r="N30" s="792"/>
      <c r="O30" s="562"/>
      <c r="P30" s="795"/>
    </row>
    <row r="31" spans="1:16" ht="25.5" customHeight="1" outlineLevel="1" x14ac:dyDescent="0.45">
      <c r="A31" s="818">
        <v>2</v>
      </c>
      <c r="B31" s="801" t="s">
        <v>1157</v>
      </c>
      <c r="C31" s="804" t="str">
        <f ca="1">IF(A31&gt;OFFSET(A31,-6,0),OFFSET(C31,-6,0)&amp;"."&amp;1,LEFT(OFFSET(C31,-6,0),SEARCH("^^",SUBSTITUTE("."&amp;OFFSET(C31,-6,0),".","^^",A31))-1)&amp;1--MID(OFFSET(C31,-6,0),SEARCH("^^",SUBSTITUTE("."&amp;OFFSET(C31,-6,0),".","^^",A31)),SEARCH("^^",SUBSTITUTE(OFFSET(C31,-6,0)&amp;".",".","^^",A31))-SEARCH("^^",SUBSTITUTE("."&amp;OFFSET(C31,-6,0),".","^^",A31))))</f>
        <v>1.4</v>
      </c>
      <c r="D31" s="787" t="s">
        <v>1163</v>
      </c>
      <c r="E31" s="807" t="s">
        <v>650</v>
      </c>
      <c r="F31" s="797" t="s">
        <v>879</v>
      </c>
      <c r="G31" s="544" t="s">
        <v>137</v>
      </c>
      <c r="H31" s="544">
        <f>109.6+230.6</f>
        <v>340.2</v>
      </c>
      <c r="I31" s="784" t="s">
        <v>705</v>
      </c>
      <c r="J31" s="815" t="s">
        <v>1300</v>
      </c>
      <c r="K31" s="812" t="s">
        <v>182</v>
      </c>
      <c r="L31" s="790" t="s">
        <v>12</v>
      </c>
      <c r="M31" s="790" t="s">
        <v>442</v>
      </c>
      <c r="N31" s="790" t="s">
        <v>443</v>
      </c>
      <c r="O31" s="560" t="s">
        <v>165</v>
      </c>
      <c r="P31" s="793" t="s">
        <v>949</v>
      </c>
    </row>
    <row r="32" spans="1:16" s="623" customFormat="1" ht="15" customHeight="1" outlineLevel="1" x14ac:dyDescent="0.45">
      <c r="A32" s="819"/>
      <c r="B32" s="802"/>
      <c r="C32" s="805"/>
      <c r="D32" s="788"/>
      <c r="E32" s="808"/>
      <c r="F32" s="797"/>
      <c r="G32" s="545" t="s">
        <v>138</v>
      </c>
      <c r="H32" s="538"/>
      <c r="I32" s="785"/>
      <c r="J32" s="816"/>
      <c r="K32" s="813"/>
      <c r="L32" s="791"/>
      <c r="M32" s="791"/>
      <c r="N32" s="791"/>
      <c r="O32" s="796" t="s">
        <v>2743</v>
      </c>
      <c r="P32" s="794"/>
    </row>
    <row r="33" spans="1:16" s="623" customFormat="1" ht="15" customHeight="1" outlineLevel="1" x14ac:dyDescent="0.45">
      <c r="A33" s="819"/>
      <c r="B33" s="802"/>
      <c r="C33" s="805"/>
      <c r="D33" s="788"/>
      <c r="E33" s="808"/>
      <c r="F33" s="797"/>
      <c r="G33" s="545" t="s">
        <v>139</v>
      </c>
      <c r="H33" s="538"/>
      <c r="I33" s="785"/>
      <c r="J33" s="816"/>
      <c r="K33" s="813"/>
      <c r="L33" s="791"/>
      <c r="M33" s="791"/>
      <c r="N33" s="791"/>
      <c r="O33" s="796"/>
      <c r="P33" s="794"/>
    </row>
    <row r="34" spans="1:16" s="623" customFormat="1" outlineLevel="1" x14ac:dyDescent="0.45">
      <c r="A34" s="819"/>
      <c r="B34" s="802"/>
      <c r="C34" s="805"/>
      <c r="D34" s="788"/>
      <c r="E34" s="808"/>
      <c r="F34" s="797"/>
      <c r="G34" s="545" t="s">
        <v>2761</v>
      </c>
      <c r="H34" s="538">
        <v>109.6</v>
      </c>
      <c r="I34" s="785"/>
      <c r="J34" s="816"/>
      <c r="K34" s="813"/>
      <c r="L34" s="791"/>
      <c r="M34" s="791"/>
      <c r="N34" s="791"/>
      <c r="O34" s="561"/>
      <c r="P34" s="794"/>
    </row>
    <row r="35" spans="1:16" s="623" customFormat="1" ht="15" customHeight="1" outlineLevel="1" x14ac:dyDescent="0.45">
      <c r="A35" s="819"/>
      <c r="B35" s="802"/>
      <c r="C35" s="805"/>
      <c r="D35" s="788"/>
      <c r="E35" s="808"/>
      <c r="F35" s="797"/>
      <c r="G35" s="545" t="s">
        <v>805</v>
      </c>
      <c r="H35" s="538"/>
      <c r="I35" s="785"/>
      <c r="J35" s="816"/>
      <c r="K35" s="813"/>
      <c r="L35" s="791"/>
      <c r="M35" s="791"/>
      <c r="N35" s="791"/>
      <c r="O35" s="561"/>
      <c r="P35" s="794"/>
    </row>
    <row r="36" spans="1:16" s="623" customFormat="1" ht="42" customHeight="1" outlineLevel="1" x14ac:dyDescent="0.45">
      <c r="A36" s="820"/>
      <c r="B36" s="803"/>
      <c r="C36" s="806"/>
      <c r="D36" s="789"/>
      <c r="E36" s="809"/>
      <c r="F36" s="797"/>
      <c r="G36" s="545" t="s">
        <v>140</v>
      </c>
      <c r="H36" s="538">
        <v>230.6</v>
      </c>
      <c r="I36" s="786"/>
      <c r="J36" s="817"/>
      <c r="K36" s="814"/>
      <c r="L36" s="792"/>
      <c r="M36" s="792"/>
      <c r="N36" s="792"/>
      <c r="O36" s="562"/>
      <c r="P36" s="795"/>
    </row>
    <row r="37" spans="1:16" s="623" customFormat="1" ht="35.25" customHeight="1" outlineLevel="1" x14ac:dyDescent="0.45">
      <c r="A37" s="818">
        <v>2</v>
      </c>
      <c r="B37" s="801" t="s">
        <v>1157</v>
      </c>
      <c r="C37" s="804" t="str">
        <f ca="1">IF(A37&gt;OFFSET(A37,-6,0),OFFSET(C37,-6,0)&amp;"."&amp;1,LEFT(OFFSET(C37,-6,0),SEARCH("^^",SUBSTITUTE("."&amp;OFFSET(C37,-6,0),".","^^",A37))-1)&amp;1--MID(OFFSET(C37,-6,0),SEARCH("^^",SUBSTITUTE("."&amp;OFFSET(C37,-6,0),".","^^",A37)),SEARCH("^^",SUBSTITUTE(OFFSET(C37,-6,0)&amp;".",".","^^",A37))-SEARCH("^^",SUBSTITUTE("."&amp;OFFSET(C37,-6,0),".","^^",A37))))</f>
        <v>1.5</v>
      </c>
      <c r="D37" s="787" t="s">
        <v>1721</v>
      </c>
      <c r="E37" s="807" t="s">
        <v>1564</v>
      </c>
      <c r="F37" s="787" t="s">
        <v>879</v>
      </c>
      <c r="G37" s="544" t="s">
        <v>137</v>
      </c>
      <c r="H37" s="544">
        <f>SUM(H38:H42)</f>
        <v>180.6</v>
      </c>
      <c r="I37" s="827" t="s">
        <v>165</v>
      </c>
      <c r="J37" s="830"/>
      <c r="K37" s="812" t="s">
        <v>182</v>
      </c>
      <c r="L37" s="790" t="s">
        <v>12</v>
      </c>
      <c r="M37" s="790" t="s">
        <v>442</v>
      </c>
      <c r="N37" s="790" t="s">
        <v>443</v>
      </c>
      <c r="O37" s="821" t="s">
        <v>2729</v>
      </c>
      <c r="P37" s="824" t="s">
        <v>950</v>
      </c>
    </row>
    <row r="38" spans="1:16" s="623" customFormat="1" ht="17.25" customHeight="1" outlineLevel="1" x14ac:dyDescent="0.45">
      <c r="A38" s="819"/>
      <c r="B38" s="802"/>
      <c r="C38" s="805"/>
      <c r="D38" s="788"/>
      <c r="E38" s="808"/>
      <c r="F38" s="788"/>
      <c r="G38" s="545" t="s">
        <v>138</v>
      </c>
      <c r="H38" s="538"/>
      <c r="I38" s="828"/>
      <c r="J38" s="831"/>
      <c r="K38" s="813"/>
      <c r="L38" s="791"/>
      <c r="M38" s="791"/>
      <c r="N38" s="791"/>
      <c r="O38" s="822"/>
      <c r="P38" s="825"/>
    </row>
    <row r="39" spans="1:16" s="623" customFormat="1" ht="15" customHeight="1" outlineLevel="1" x14ac:dyDescent="0.45">
      <c r="A39" s="819"/>
      <c r="B39" s="802"/>
      <c r="C39" s="805"/>
      <c r="D39" s="788"/>
      <c r="E39" s="808"/>
      <c r="F39" s="788"/>
      <c r="G39" s="545" t="s">
        <v>139</v>
      </c>
      <c r="H39" s="538"/>
      <c r="I39" s="828"/>
      <c r="J39" s="831"/>
      <c r="K39" s="813"/>
      <c r="L39" s="791"/>
      <c r="M39" s="791"/>
      <c r="N39" s="791"/>
      <c r="O39" s="822"/>
      <c r="P39" s="825"/>
    </row>
    <row r="40" spans="1:16" s="623" customFormat="1" ht="14.25" customHeight="1" outlineLevel="1" x14ac:dyDescent="0.45">
      <c r="A40" s="819"/>
      <c r="B40" s="802"/>
      <c r="C40" s="805"/>
      <c r="D40" s="788"/>
      <c r="E40" s="808"/>
      <c r="F40" s="788"/>
      <c r="G40" s="545" t="s">
        <v>2761</v>
      </c>
      <c r="H40" s="538">
        <v>180.6</v>
      </c>
      <c r="I40" s="828"/>
      <c r="J40" s="831"/>
      <c r="K40" s="813"/>
      <c r="L40" s="791"/>
      <c r="M40" s="791"/>
      <c r="N40" s="791"/>
      <c r="O40" s="822"/>
      <c r="P40" s="825"/>
    </row>
    <row r="41" spans="1:16" s="623" customFormat="1" ht="15" customHeight="1" outlineLevel="1" x14ac:dyDescent="0.45">
      <c r="A41" s="819"/>
      <c r="B41" s="802"/>
      <c r="C41" s="805"/>
      <c r="D41" s="788"/>
      <c r="E41" s="808"/>
      <c r="F41" s="788"/>
      <c r="G41" s="545" t="s">
        <v>805</v>
      </c>
      <c r="H41" s="538"/>
      <c r="I41" s="828"/>
      <c r="J41" s="831"/>
      <c r="K41" s="813"/>
      <c r="L41" s="791"/>
      <c r="M41" s="791"/>
      <c r="N41" s="791"/>
      <c r="O41" s="822"/>
      <c r="P41" s="825"/>
    </row>
    <row r="42" spans="1:16" s="623" customFormat="1" ht="50.25" customHeight="1" outlineLevel="1" x14ac:dyDescent="0.45">
      <c r="A42" s="820"/>
      <c r="B42" s="803"/>
      <c r="C42" s="806"/>
      <c r="D42" s="789"/>
      <c r="E42" s="809"/>
      <c r="F42" s="789"/>
      <c r="G42" s="545" t="s">
        <v>140</v>
      </c>
      <c r="H42" s="538"/>
      <c r="I42" s="829"/>
      <c r="J42" s="832"/>
      <c r="K42" s="814"/>
      <c r="L42" s="792"/>
      <c r="M42" s="792"/>
      <c r="N42" s="792"/>
      <c r="O42" s="823"/>
      <c r="P42" s="826"/>
    </row>
    <row r="43" spans="1:16" s="623" customFormat="1" ht="30" customHeight="1" outlineLevel="1" x14ac:dyDescent="0.45">
      <c r="A43" s="798">
        <v>2</v>
      </c>
      <c r="B43" s="801" t="s">
        <v>1157</v>
      </c>
      <c r="C43" s="804" t="str">
        <f ca="1">IF(A43&gt;OFFSET(A43,-6,0),OFFSET(C43,-6,0)&amp;"."&amp;1,LEFT(OFFSET(C43,-6,0),SEARCH("^^",SUBSTITUTE("."&amp;OFFSET(C43,-6,0),".","^^",A43))-1)&amp;1--MID(OFFSET(C43,-6,0),SEARCH("^^",SUBSTITUTE("."&amp;OFFSET(C43,-6,0),".","^^",A43)),SEARCH("^^",SUBSTITUTE(OFFSET(C43,-6,0)&amp;".",".","^^",A43))-SEARCH("^^",SUBSTITUTE("."&amp;OFFSET(C43,-6,0),".","^^",A43))))</f>
        <v>1.6</v>
      </c>
      <c r="D43" s="787" t="s">
        <v>1700</v>
      </c>
      <c r="E43" s="807">
        <v>2018</v>
      </c>
      <c r="F43" s="797" t="s">
        <v>799</v>
      </c>
      <c r="G43" s="544" t="s">
        <v>137</v>
      </c>
      <c r="H43" s="544">
        <f>SUM(H44:H48)</f>
        <v>13.81</v>
      </c>
      <c r="I43" s="784" t="s">
        <v>165</v>
      </c>
      <c r="J43" s="784" t="s">
        <v>2262</v>
      </c>
      <c r="K43" s="787" t="s">
        <v>182</v>
      </c>
      <c r="L43" s="790" t="s">
        <v>12</v>
      </c>
      <c r="M43" s="790" t="s">
        <v>442</v>
      </c>
      <c r="N43" s="790" t="s">
        <v>443</v>
      </c>
      <c r="O43" s="560" t="s">
        <v>2729</v>
      </c>
      <c r="P43" s="793" t="s">
        <v>1327</v>
      </c>
    </row>
    <row r="44" spans="1:16" s="623" customFormat="1" ht="15" customHeight="1" outlineLevel="1" x14ac:dyDescent="0.45">
      <c r="A44" s="799"/>
      <c r="B44" s="802"/>
      <c r="C44" s="805"/>
      <c r="D44" s="788"/>
      <c r="E44" s="808"/>
      <c r="F44" s="797"/>
      <c r="G44" s="545" t="s">
        <v>138</v>
      </c>
      <c r="H44" s="538"/>
      <c r="I44" s="785"/>
      <c r="J44" s="785"/>
      <c r="K44" s="788"/>
      <c r="L44" s="791"/>
      <c r="M44" s="791"/>
      <c r="N44" s="791"/>
      <c r="O44" s="561"/>
      <c r="P44" s="794"/>
    </row>
    <row r="45" spans="1:16" s="623" customFormat="1" ht="15" customHeight="1" outlineLevel="1" x14ac:dyDescent="0.45">
      <c r="A45" s="799"/>
      <c r="B45" s="802"/>
      <c r="C45" s="805"/>
      <c r="D45" s="788"/>
      <c r="E45" s="808"/>
      <c r="F45" s="797"/>
      <c r="G45" s="545" t="s">
        <v>139</v>
      </c>
      <c r="H45" s="538"/>
      <c r="I45" s="785"/>
      <c r="J45" s="785"/>
      <c r="K45" s="788"/>
      <c r="L45" s="791"/>
      <c r="M45" s="791"/>
      <c r="N45" s="791"/>
      <c r="O45" s="561"/>
      <c r="P45" s="794"/>
    </row>
    <row r="46" spans="1:16" s="623" customFormat="1" ht="15" customHeight="1" outlineLevel="1" x14ac:dyDescent="0.45">
      <c r="A46" s="799"/>
      <c r="B46" s="802"/>
      <c r="C46" s="805"/>
      <c r="D46" s="788"/>
      <c r="E46" s="808"/>
      <c r="F46" s="797"/>
      <c r="G46" s="545" t="s">
        <v>2761</v>
      </c>
      <c r="H46" s="538">
        <v>13.81</v>
      </c>
      <c r="I46" s="785"/>
      <c r="J46" s="785"/>
      <c r="K46" s="788"/>
      <c r="L46" s="791"/>
      <c r="M46" s="791"/>
      <c r="N46" s="791"/>
      <c r="O46" s="561"/>
      <c r="P46" s="794"/>
    </row>
    <row r="47" spans="1:16" s="623" customFormat="1" ht="15" customHeight="1" outlineLevel="1" x14ac:dyDescent="0.45">
      <c r="A47" s="799"/>
      <c r="B47" s="802"/>
      <c r="C47" s="805"/>
      <c r="D47" s="788"/>
      <c r="E47" s="808"/>
      <c r="F47" s="797"/>
      <c r="G47" s="545" t="s">
        <v>805</v>
      </c>
      <c r="H47" s="538"/>
      <c r="I47" s="785"/>
      <c r="J47" s="785"/>
      <c r="K47" s="788"/>
      <c r="L47" s="791"/>
      <c r="M47" s="791"/>
      <c r="N47" s="791"/>
      <c r="O47" s="561"/>
      <c r="P47" s="794"/>
    </row>
    <row r="48" spans="1:16" s="623" customFormat="1" ht="48" customHeight="1" outlineLevel="1" x14ac:dyDescent="0.45">
      <c r="A48" s="800"/>
      <c r="B48" s="803"/>
      <c r="C48" s="806"/>
      <c r="D48" s="789"/>
      <c r="E48" s="809"/>
      <c r="F48" s="797"/>
      <c r="G48" s="545" t="s">
        <v>140</v>
      </c>
      <c r="H48" s="538"/>
      <c r="I48" s="786"/>
      <c r="J48" s="786"/>
      <c r="K48" s="789"/>
      <c r="L48" s="792"/>
      <c r="M48" s="792"/>
      <c r="N48" s="792"/>
      <c r="O48" s="562"/>
      <c r="P48" s="795"/>
    </row>
    <row r="49" spans="1:16" ht="86.25" customHeight="1" outlineLevel="1" x14ac:dyDescent="0.45">
      <c r="A49" s="798">
        <v>2</v>
      </c>
      <c r="B49" s="801" t="s">
        <v>1157</v>
      </c>
      <c r="C49" s="804" t="str">
        <f ca="1">IF(A49&gt;OFFSET(A49,-6,0),OFFSET(C49,-6,0)&amp;"."&amp;1,LEFT(OFFSET(C49,-6,0),SEARCH("^^",SUBSTITUTE("."&amp;OFFSET(C49,-6,0),".","^^",A49))-1)&amp;1--MID(OFFSET(C49,-6,0),SEARCH("^^",SUBSTITUTE("."&amp;OFFSET(C49,-6,0),".","^^",A49)),SEARCH("^^",SUBSTITUTE(OFFSET(C49,-6,0)&amp;".",".","^^",A49))-SEARCH("^^",SUBSTITUTE("."&amp;OFFSET(C49,-6,0),".","^^",A49))))</f>
        <v>1.7</v>
      </c>
      <c r="D49" s="797" t="s">
        <v>197</v>
      </c>
      <c r="E49" s="837" t="s">
        <v>2030</v>
      </c>
      <c r="F49" s="797" t="s">
        <v>855</v>
      </c>
      <c r="G49" s="544" t="s">
        <v>137</v>
      </c>
      <c r="H49" s="544">
        <f>SUM(H50:H54)</f>
        <v>270</v>
      </c>
      <c r="I49" s="835" t="s">
        <v>186</v>
      </c>
      <c r="J49" s="835" t="s">
        <v>1301</v>
      </c>
      <c r="K49" s="836" t="s">
        <v>199</v>
      </c>
      <c r="L49" s="833" t="s">
        <v>12</v>
      </c>
      <c r="M49" s="833" t="s">
        <v>442</v>
      </c>
      <c r="N49" s="833" t="s">
        <v>446</v>
      </c>
      <c r="O49" s="560"/>
      <c r="P49" s="834" t="s">
        <v>961</v>
      </c>
    </row>
    <row r="50" spans="1:16" s="623" customFormat="1" ht="15" customHeight="1" outlineLevel="1" x14ac:dyDescent="0.45">
      <c r="A50" s="799"/>
      <c r="B50" s="802"/>
      <c r="C50" s="805"/>
      <c r="D50" s="797"/>
      <c r="E50" s="837"/>
      <c r="F50" s="797"/>
      <c r="G50" s="545" t="s">
        <v>138</v>
      </c>
      <c r="H50" s="537">
        <v>170</v>
      </c>
      <c r="I50" s="835"/>
      <c r="J50" s="835"/>
      <c r="K50" s="836"/>
      <c r="L50" s="833"/>
      <c r="M50" s="833"/>
      <c r="N50" s="833"/>
      <c r="O50" s="796" t="s">
        <v>2729</v>
      </c>
      <c r="P50" s="834"/>
    </row>
    <row r="51" spans="1:16" s="623" customFormat="1" ht="15" customHeight="1" outlineLevel="1" x14ac:dyDescent="0.45">
      <c r="A51" s="799"/>
      <c r="B51" s="802"/>
      <c r="C51" s="805"/>
      <c r="D51" s="797"/>
      <c r="E51" s="837"/>
      <c r="F51" s="797"/>
      <c r="G51" s="545" t="s">
        <v>139</v>
      </c>
      <c r="H51" s="537">
        <v>100</v>
      </c>
      <c r="I51" s="835"/>
      <c r="J51" s="835"/>
      <c r="K51" s="836"/>
      <c r="L51" s="833"/>
      <c r="M51" s="833"/>
      <c r="N51" s="833"/>
      <c r="O51" s="796"/>
      <c r="P51" s="834"/>
    </row>
    <row r="52" spans="1:16" s="623" customFormat="1" ht="15" customHeight="1" outlineLevel="1" x14ac:dyDescent="0.45">
      <c r="A52" s="799"/>
      <c r="B52" s="802"/>
      <c r="C52" s="805"/>
      <c r="D52" s="797"/>
      <c r="E52" s="837"/>
      <c r="F52" s="797"/>
      <c r="G52" s="545" t="s">
        <v>2761</v>
      </c>
      <c r="H52" s="538"/>
      <c r="I52" s="835"/>
      <c r="J52" s="835"/>
      <c r="K52" s="836"/>
      <c r="L52" s="833"/>
      <c r="M52" s="833"/>
      <c r="N52" s="833"/>
      <c r="O52" s="561"/>
      <c r="P52" s="834"/>
    </row>
    <row r="53" spans="1:16" s="623" customFormat="1" ht="15" customHeight="1" outlineLevel="1" x14ac:dyDescent="0.45">
      <c r="A53" s="799"/>
      <c r="B53" s="802"/>
      <c r="C53" s="805"/>
      <c r="D53" s="797"/>
      <c r="E53" s="837"/>
      <c r="F53" s="797"/>
      <c r="G53" s="545" t="s">
        <v>805</v>
      </c>
      <c r="H53" s="538"/>
      <c r="I53" s="835"/>
      <c r="J53" s="835"/>
      <c r="K53" s="836"/>
      <c r="L53" s="833"/>
      <c r="M53" s="833"/>
      <c r="N53" s="833"/>
      <c r="O53" s="561"/>
      <c r="P53" s="834"/>
    </row>
    <row r="54" spans="1:16" s="623" customFormat="1" ht="15" customHeight="1" outlineLevel="1" x14ac:dyDescent="0.45">
      <c r="A54" s="800"/>
      <c r="B54" s="803"/>
      <c r="C54" s="806"/>
      <c r="D54" s="797"/>
      <c r="E54" s="837"/>
      <c r="F54" s="797"/>
      <c r="G54" s="545" t="s">
        <v>140</v>
      </c>
      <c r="H54" s="538"/>
      <c r="I54" s="835"/>
      <c r="J54" s="835"/>
      <c r="K54" s="836"/>
      <c r="L54" s="833"/>
      <c r="M54" s="833"/>
      <c r="N54" s="833"/>
      <c r="O54" s="562"/>
      <c r="P54" s="834"/>
    </row>
    <row r="55" spans="1:16" s="623" customFormat="1" ht="15" customHeight="1" outlineLevel="1" x14ac:dyDescent="0.45">
      <c r="A55" s="818">
        <v>2</v>
      </c>
      <c r="B55" s="801" t="s">
        <v>1157</v>
      </c>
      <c r="C55" s="804" t="str">
        <f ca="1">IF(A55&gt;OFFSET(A55,-6,0),OFFSET(C55,-6,0)&amp;"."&amp;1,LEFT(OFFSET(C55,-6,0),SEARCH("^^",SUBSTITUTE("."&amp;OFFSET(C55,-6,0),".","^^",A55))-1)&amp;1--MID(OFFSET(C55,-6,0),SEARCH("^^",SUBSTITUTE("."&amp;OFFSET(C55,-6,0),".","^^",A55)),SEARCH("^^",SUBSTITUTE(OFFSET(C55,-6,0)&amp;".",".","^^",A55))-SEARCH("^^",SUBSTITUTE("."&amp;OFFSET(C55,-6,0),".","^^",A55))))</f>
        <v>1.8</v>
      </c>
      <c r="D55" s="787" t="s">
        <v>2075</v>
      </c>
      <c r="E55" s="807">
        <v>2024</v>
      </c>
      <c r="F55" s="787" t="s">
        <v>855</v>
      </c>
      <c r="G55" s="544" t="s">
        <v>137</v>
      </c>
      <c r="H55" s="544">
        <f>SUM(H56:H60)</f>
        <v>77.600000000000009</v>
      </c>
      <c r="I55" s="784" t="s">
        <v>165</v>
      </c>
      <c r="J55" s="784"/>
      <c r="K55" s="787" t="s">
        <v>205</v>
      </c>
      <c r="L55" s="790" t="s">
        <v>12</v>
      </c>
      <c r="M55" s="790" t="s">
        <v>442</v>
      </c>
      <c r="N55" s="833" t="s">
        <v>444</v>
      </c>
      <c r="O55" s="821" t="s">
        <v>165</v>
      </c>
      <c r="P55" s="834" t="s">
        <v>1716</v>
      </c>
    </row>
    <row r="56" spans="1:16" s="623" customFormat="1" ht="15" customHeight="1" outlineLevel="1" x14ac:dyDescent="0.45">
      <c r="A56" s="819"/>
      <c r="B56" s="802"/>
      <c r="C56" s="805"/>
      <c r="D56" s="788"/>
      <c r="E56" s="808"/>
      <c r="F56" s="788"/>
      <c r="G56" s="545" t="s">
        <v>138</v>
      </c>
      <c r="H56" s="537"/>
      <c r="I56" s="785"/>
      <c r="J56" s="785"/>
      <c r="K56" s="788"/>
      <c r="L56" s="791"/>
      <c r="M56" s="791"/>
      <c r="N56" s="833"/>
      <c r="O56" s="822"/>
      <c r="P56" s="834"/>
    </row>
    <row r="57" spans="1:16" s="623" customFormat="1" ht="15" customHeight="1" outlineLevel="1" x14ac:dyDescent="0.45">
      <c r="A57" s="819"/>
      <c r="B57" s="802"/>
      <c r="C57" s="805"/>
      <c r="D57" s="788"/>
      <c r="E57" s="808"/>
      <c r="F57" s="788"/>
      <c r="G57" s="545" t="s">
        <v>139</v>
      </c>
      <c r="H57" s="537">
        <v>66.400000000000006</v>
      </c>
      <c r="I57" s="785"/>
      <c r="J57" s="785"/>
      <c r="K57" s="788"/>
      <c r="L57" s="791"/>
      <c r="M57" s="791"/>
      <c r="N57" s="833"/>
      <c r="O57" s="822"/>
      <c r="P57" s="834"/>
    </row>
    <row r="58" spans="1:16" s="623" customFormat="1" ht="15" customHeight="1" outlineLevel="1" x14ac:dyDescent="0.45">
      <c r="A58" s="819"/>
      <c r="B58" s="802"/>
      <c r="C58" s="805"/>
      <c r="D58" s="788"/>
      <c r="E58" s="808"/>
      <c r="F58" s="788"/>
      <c r="G58" s="545" t="s">
        <v>2761</v>
      </c>
      <c r="H58" s="537">
        <v>11.2</v>
      </c>
      <c r="I58" s="785"/>
      <c r="J58" s="785"/>
      <c r="K58" s="788"/>
      <c r="L58" s="791"/>
      <c r="M58" s="791"/>
      <c r="N58" s="833"/>
      <c r="O58" s="822"/>
      <c r="P58" s="834"/>
    </row>
    <row r="59" spans="1:16" s="623" customFormat="1" ht="15" customHeight="1" outlineLevel="1" x14ac:dyDescent="0.45">
      <c r="A59" s="819"/>
      <c r="B59" s="802"/>
      <c r="C59" s="805"/>
      <c r="D59" s="788"/>
      <c r="E59" s="808"/>
      <c r="F59" s="788"/>
      <c r="G59" s="545" t="s">
        <v>805</v>
      </c>
      <c r="H59" s="537"/>
      <c r="I59" s="785"/>
      <c r="J59" s="785"/>
      <c r="K59" s="788"/>
      <c r="L59" s="791"/>
      <c r="M59" s="791"/>
      <c r="N59" s="833"/>
      <c r="O59" s="822"/>
      <c r="P59" s="834"/>
    </row>
    <row r="60" spans="1:16" s="623" customFormat="1" ht="15" customHeight="1" outlineLevel="1" x14ac:dyDescent="0.45">
      <c r="A60" s="820"/>
      <c r="B60" s="803"/>
      <c r="C60" s="806"/>
      <c r="D60" s="789"/>
      <c r="E60" s="809"/>
      <c r="F60" s="789"/>
      <c r="G60" s="545" t="s">
        <v>140</v>
      </c>
      <c r="H60" s="537"/>
      <c r="I60" s="786"/>
      <c r="J60" s="786"/>
      <c r="K60" s="789"/>
      <c r="L60" s="792"/>
      <c r="M60" s="792"/>
      <c r="N60" s="833"/>
      <c r="O60" s="823"/>
      <c r="P60" s="834"/>
    </row>
    <row r="61" spans="1:16" s="623" customFormat="1" ht="15" customHeight="1" outlineLevel="1" x14ac:dyDescent="0.45">
      <c r="A61" s="818">
        <v>2</v>
      </c>
      <c r="B61" s="801" t="s">
        <v>1157</v>
      </c>
      <c r="C61" s="804" t="str">
        <f ca="1">IF(A61&gt;OFFSET(A61,-6,0),OFFSET(C61,-6,0)&amp;"."&amp;1,LEFT(OFFSET(C61,-6,0),SEARCH("^^",SUBSTITUTE("."&amp;OFFSET(C61,-6,0),".","^^",A61))-1)&amp;1--MID(OFFSET(C61,-6,0),SEARCH("^^",SUBSTITUTE("."&amp;OFFSET(C61,-6,0),".","^^",A61)),SEARCH("^^",SUBSTITUTE(OFFSET(C61,-6,0)&amp;".",".","^^",A61))-SEARCH("^^",SUBSTITUTE("."&amp;OFFSET(C61,-6,0),".","^^",A61))))</f>
        <v>1.9</v>
      </c>
      <c r="D61" s="787" t="s">
        <v>2076</v>
      </c>
      <c r="E61" s="807">
        <v>2025</v>
      </c>
      <c r="F61" s="787" t="s">
        <v>855</v>
      </c>
      <c r="G61" s="544" t="s">
        <v>137</v>
      </c>
      <c r="H61" s="544">
        <f>SUM(H62:H66)</f>
        <v>15</v>
      </c>
      <c r="I61" s="784" t="s">
        <v>165</v>
      </c>
      <c r="J61" s="784"/>
      <c r="K61" s="787" t="s">
        <v>205</v>
      </c>
      <c r="L61" s="790" t="s">
        <v>12</v>
      </c>
      <c r="M61" s="790" t="s">
        <v>442</v>
      </c>
      <c r="N61" s="833" t="s">
        <v>444</v>
      </c>
      <c r="O61" s="821" t="s">
        <v>165</v>
      </c>
      <c r="P61" s="834" t="s">
        <v>1716</v>
      </c>
    </row>
    <row r="62" spans="1:16" s="623" customFormat="1" ht="15" customHeight="1" outlineLevel="1" x14ac:dyDescent="0.45">
      <c r="A62" s="819"/>
      <c r="B62" s="802"/>
      <c r="C62" s="805"/>
      <c r="D62" s="788"/>
      <c r="E62" s="808"/>
      <c r="F62" s="788"/>
      <c r="G62" s="545" t="s">
        <v>138</v>
      </c>
      <c r="H62" s="537">
        <v>12</v>
      </c>
      <c r="I62" s="785"/>
      <c r="J62" s="785"/>
      <c r="K62" s="788"/>
      <c r="L62" s="791"/>
      <c r="M62" s="791"/>
      <c r="N62" s="833"/>
      <c r="O62" s="822"/>
      <c r="P62" s="834"/>
    </row>
    <row r="63" spans="1:16" s="623" customFormat="1" ht="15" customHeight="1" outlineLevel="1" x14ac:dyDescent="0.45">
      <c r="A63" s="819"/>
      <c r="B63" s="802"/>
      <c r="C63" s="805"/>
      <c r="D63" s="788"/>
      <c r="E63" s="808"/>
      <c r="F63" s="788"/>
      <c r="G63" s="545" t="s">
        <v>139</v>
      </c>
      <c r="H63" s="537"/>
      <c r="I63" s="785"/>
      <c r="J63" s="785"/>
      <c r="K63" s="788"/>
      <c r="L63" s="791"/>
      <c r="M63" s="791"/>
      <c r="N63" s="833"/>
      <c r="O63" s="822"/>
      <c r="P63" s="834"/>
    </row>
    <row r="64" spans="1:16" s="623" customFormat="1" ht="15" customHeight="1" outlineLevel="1" x14ac:dyDescent="0.45">
      <c r="A64" s="819"/>
      <c r="B64" s="802"/>
      <c r="C64" s="805"/>
      <c r="D64" s="788"/>
      <c r="E64" s="808"/>
      <c r="F64" s="788"/>
      <c r="G64" s="545" t="s">
        <v>2761</v>
      </c>
      <c r="H64" s="537">
        <v>3</v>
      </c>
      <c r="I64" s="785"/>
      <c r="J64" s="785"/>
      <c r="K64" s="788"/>
      <c r="L64" s="791"/>
      <c r="M64" s="791"/>
      <c r="N64" s="833"/>
      <c r="O64" s="822"/>
      <c r="P64" s="834"/>
    </row>
    <row r="65" spans="1:16" s="623" customFormat="1" ht="15" customHeight="1" outlineLevel="1" x14ac:dyDescent="0.45">
      <c r="A65" s="819"/>
      <c r="B65" s="802"/>
      <c r="C65" s="805"/>
      <c r="D65" s="788"/>
      <c r="E65" s="808"/>
      <c r="F65" s="788"/>
      <c r="G65" s="545" t="s">
        <v>805</v>
      </c>
      <c r="H65" s="537"/>
      <c r="I65" s="785"/>
      <c r="J65" s="785"/>
      <c r="K65" s="788"/>
      <c r="L65" s="791"/>
      <c r="M65" s="791"/>
      <c r="N65" s="833"/>
      <c r="O65" s="822"/>
      <c r="P65" s="834"/>
    </row>
    <row r="66" spans="1:16" s="623" customFormat="1" ht="15" customHeight="1" outlineLevel="1" x14ac:dyDescent="0.45">
      <c r="A66" s="820"/>
      <c r="B66" s="803"/>
      <c r="C66" s="806"/>
      <c r="D66" s="789"/>
      <c r="E66" s="809"/>
      <c r="F66" s="789"/>
      <c r="G66" s="545" t="s">
        <v>140</v>
      </c>
      <c r="H66" s="537"/>
      <c r="I66" s="786"/>
      <c r="J66" s="786"/>
      <c r="K66" s="789"/>
      <c r="L66" s="792"/>
      <c r="M66" s="792"/>
      <c r="N66" s="833"/>
      <c r="O66" s="823"/>
      <c r="P66" s="834"/>
    </row>
    <row r="67" spans="1:16" s="623" customFormat="1" ht="15" customHeight="1" outlineLevel="1" x14ac:dyDescent="0.45">
      <c r="A67" s="818">
        <v>2</v>
      </c>
      <c r="B67" s="801" t="s">
        <v>1157</v>
      </c>
      <c r="C67" s="804" t="str">
        <f ca="1">IF(A67&gt;OFFSET(A67,-6,0),OFFSET(C67,-6,0)&amp;"."&amp;1,LEFT(OFFSET(C67,-6,0),SEARCH("^^",SUBSTITUTE("."&amp;OFFSET(C67,-6,0),".","^^",A67))-1)&amp;1--MID(OFFSET(C67,-6,0),SEARCH("^^",SUBSTITUTE("."&amp;OFFSET(C67,-6,0),".","^^",A67)),SEARCH("^^",SUBSTITUTE(OFFSET(C67,-6,0)&amp;".",".","^^",A67))-SEARCH("^^",SUBSTITUTE("."&amp;OFFSET(C67,-6,0),".","^^",A67))))</f>
        <v>1.10</v>
      </c>
      <c r="D67" s="787" t="s">
        <v>2077</v>
      </c>
      <c r="E67" s="807">
        <v>2024</v>
      </c>
      <c r="F67" s="787" t="s">
        <v>855</v>
      </c>
      <c r="G67" s="544" t="s">
        <v>137</v>
      </c>
      <c r="H67" s="544">
        <f>SUM(H68:H72)</f>
        <v>50</v>
      </c>
      <c r="I67" s="784" t="s">
        <v>165</v>
      </c>
      <c r="J67" s="784"/>
      <c r="K67" s="787" t="s">
        <v>205</v>
      </c>
      <c r="L67" s="790" t="s">
        <v>12</v>
      </c>
      <c r="M67" s="790" t="s">
        <v>442</v>
      </c>
      <c r="N67" s="833" t="s">
        <v>444</v>
      </c>
      <c r="O67" s="821" t="s">
        <v>165</v>
      </c>
      <c r="P67" s="834" t="s">
        <v>1716</v>
      </c>
    </row>
    <row r="68" spans="1:16" s="623" customFormat="1" ht="15" customHeight="1" outlineLevel="1" x14ac:dyDescent="0.45">
      <c r="A68" s="819"/>
      <c r="B68" s="802"/>
      <c r="C68" s="805"/>
      <c r="D68" s="788"/>
      <c r="E68" s="808"/>
      <c r="F68" s="788"/>
      <c r="G68" s="545" t="s">
        <v>138</v>
      </c>
      <c r="H68" s="537"/>
      <c r="I68" s="785"/>
      <c r="J68" s="785"/>
      <c r="K68" s="788"/>
      <c r="L68" s="791"/>
      <c r="M68" s="791"/>
      <c r="N68" s="833"/>
      <c r="O68" s="822"/>
      <c r="P68" s="834"/>
    </row>
    <row r="69" spans="1:16" s="623" customFormat="1" ht="15" customHeight="1" outlineLevel="1" x14ac:dyDescent="0.45">
      <c r="A69" s="819"/>
      <c r="B69" s="802"/>
      <c r="C69" s="805"/>
      <c r="D69" s="788"/>
      <c r="E69" s="808"/>
      <c r="F69" s="788"/>
      <c r="G69" s="545" t="s">
        <v>139</v>
      </c>
      <c r="H69" s="537">
        <v>43</v>
      </c>
      <c r="I69" s="785"/>
      <c r="J69" s="785"/>
      <c r="K69" s="788"/>
      <c r="L69" s="791"/>
      <c r="M69" s="791"/>
      <c r="N69" s="833"/>
      <c r="O69" s="822"/>
      <c r="P69" s="834"/>
    </row>
    <row r="70" spans="1:16" s="623" customFormat="1" ht="15" customHeight="1" outlineLevel="1" x14ac:dyDescent="0.45">
      <c r="A70" s="819"/>
      <c r="B70" s="802"/>
      <c r="C70" s="805"/>
      <c r="D70" s="788"/>
      <c r="E70" s="808"/>
      <c r="F70" s="788"/>
      <c r="G70" s="545" t="s">
        <v>2761</v>
      </c>
      <c r="H70" s="537">
        <v>7</v>
      </c>
      <c r="I70" s="785"/>
      <c r="J70" s="785"/>
      <c r="K70" s="788"/>
      <c r="L70" s="791"/>
      <c r="M70" s="791"/>
      <c r="N70" s="833"/>
      <c r="O70" s="822"/>
      <c r="P70" s="834"/>
    </row>
    <row r="71" spans="1:16" s="623" customFormat="1" ht="15" customHeight="1" outlineLevel="1" x14ac:dyDescent="0.45">
      <c r="A71" s="819"/>
      <c r="B71" s="802"/>
      <c r="C71" s="805"/>
      <c r="D71" s="788"/>
      <c r="E71" s="808"/>
      <c r="F71" s="788"/>
      <c r="G71" s="545" t="s">
        <v>805</v>
      </c>
      <c r="H71" s="537"/>
      <c r="I71" s="785"/>
      <c r="J71" s="785"/>
      <c r="K71" s="788"/>
      <c r="L71" s="791"/>
      <c r="M71" s="791"/>
      <c r="N71" s="833"/>
      <c r="O71" s="822"/>
      <c r="P71" s="834"/>
    </row>
    <row r="72" spans="1:16" s="623" customFormat="1" ht="15" customHeight="1" outlineLevel="1" x14ac:dyDescent="0.45">
      <c r="A72" s="820"/>
      <c r="B72" s="803"/>
      <c r="C72" s="806"/>
      <c r="D72" s="789"/>
      <c r="E72" s="809"/>
      <c r="F72" s="789"/>
      <c r="G72" s="545" t="s">
        <v>140</v>
      </c>
      <c r="H72" s="537"/>
      <c r="I72" s="786"/>
      <c r="J72" s="786"/>
      <c r="K72" s="789"/>
      <c r="L72" s="792"/>
      <c r="M72" s="792"/>
      <c r="N72" s="833"/>
      <c r="O72" s="823"/>
      <c r="P72" s="834"/>
    </row>
    <row r="73" spans="1:16" s="623" customFormat="1" ht="15" customHeight="1" outlineLevel="1" x14ac:dyDescent="0.45">
      <c r="A73" s="818">
        <v>2</v>
      </c>
      <c r="B73" s="801" t="s">
        <v>1157</v>
      </c>
      <c r="C73" s="804" t="str">
        <f ca="1">IF(A73&gt;OFFSET(A73,-6,0),OFFSET(C73,-6,0)&amp;"."&amp;1,LEFT(OFFSET(C73,-6,0),SEARCH("^^",SUBSTITUTE("."&amp;OFFSET(C73,-6,0),".","^^",A73))-1)&amp;1--MID(OFFSET(C73,-6,0),SEARCH("^^",SUBSTITUTE("."&amp;OFFSET(C73,-6,0),".","^^",A73)),SEARCH("^^",SUBSTITUTE(OFFSET(C73,-6,0)&amp;".",".","^^",A73))-SEARCH("^^",SUBSTITUTE("."&amp;OFFSET(C73,-6,0),".","^^",A73))))</f>
        <v>1.11</v>
      </c>
      <c r="D73" s="787" t="s">
        <v>2078</v>
      </c>
      <c r="E73" s="807">
        <v>2024</v>
      </c>
      <c r="F73" s="787" t="s">
        <v>855</v>
      </c>
      <c r="G73" s="544" t="s">
        <v>137</v>
      </c>
      <c r="H73" s="544">
        <f>SUM(H74:H78)</f>
        <v>10</v>
      </c>
      <c r="I73" s="784" t="s">
        <v>165</v>
      </c>
      <c r="J73" s="784"/>
      <c r="K73" s="787" t="s">
        <v>205</v>
      </c>
      <c r="L73" s="790" t="s">
        <v>12</v>
      </c>
      <c r="M73" s="790" t="s">
        <v>442</v>
      </c>
      <c r="N73" s="833" t="s">
        <v>444</v>
      </c>
      <c r="O73" s="821" t="s">
        <v>165</v>
      </c>
      <c r="P73" s="834" t="s">
        <v>1716</v>
      </c>
    </row>
    <row r="74" spans="1:16" s="623" customFormat="1" ht="15" customHeight="1" outlineLevel="1" x14ac:dyDescent="0.45">
      <c r="A74" s="819"/>
      <c r="B74" s="802"/>
      <c r="C74" s="805"/>
      <c r="D74" s="788"/>
      <c r="E74" s="808"/>
      <c r="F74" s="788"/>
      <c r="G74" s="545" t="s">
        <v>138</v>
      </c>
      <c r="H74" s="537">
        <v>8</v>
      </c>
      <c r="I74" s="785"/>
      <c r="J74" s="785"/>
      <c r="K74" s="788"/>
      <c r="L74" s="791"/>
      <c r="M74" s="791"/>
      <c r="N74" s="833"/>
      <c r="O74" s="822"/>
      <c r="P74" s="834"/>
    </row>
    <row r="75" spans="1:16" s="623" customFormat="1" ht="15" customHeight="1" outlineLevel="1" x14ac:dyDescent="0.45">
      <c r="A75" s="819"/>
      <c r="B75" s="802"/>
      <c r="C75" s="805"/>
      <c r="D75" s="788"/>
      <c r="E75" s="808"/>
      <c r="F75" s="788"/>
      <c r="G75" s="545" t="s">
        <v>139</v>
      </c>
      <c r="H75" s="537"/>
      <c r="I75" s="785"/>
      <c r="J75" s="785"/>
      <c r="K75" s="788"/>
      <c r="L75" s="791"/>
      <c r="M75" s="791"/>
      <c r="N75" s="833"/>
      <c r="O75" s="822"/>
      <c r="P75" s="834"/>
    </row>
    <row r="76" spans="1:16" s="623" customFormat="1" ht="15" customHeight="1" outlineLevel="1" x14ac:dyDescent="0.45">
      <c r="A76" s="819"/>
      <c r="B76" s="802"/>
      <c r="C76" s="805"/>
      <c r="D76" s="788"/>
      <c r="E76" s="808"/>
      <c r="F76" s="788"/>
      <c r="G76" s="545" t="s">
        <v>2761</v>
      </c>
      <c r="H76" s="537">
        <v>2</v>
      </c>
      <c r="I76" s="785"/>
      <c r="J76" s="785"/>
      <c r="K76" s="788"/>
      <c r="L76" s="791"/>
      <c r="M76" s="791"/>
      <c r="N76" s="833"/>
      <c r="O76" s="822"/>
      <c r="P76" s="834"/>
    </row>
    <row r="77" spans="1:16" s="623" customFormat="1" ht="15" customHeight="1" outlineLevel="1" x14ac:dyDescent="0.45">
      <c r="A77" s="819"/>
      <c r="B77" s="802"/>
      <c r="C77" s="805"/>
      <c r="D77" s="788"/>
      <c r="E77" s="808"/>
      <c r="F77" s="788"/>
      <c r="G77" s="545" t="s">
        <v>805</v>
      </c>
      <c r="H77" s="537"/>
      <c r="I77" s="785"/>
      <c r="J77" s="785"/>
      <c r="K77" s="788"/>
      <c r="L77" s="791"/>
      <c r="M77" s="791"/>
      <c r="N77" s="833"/>
      <c r="O77" s="822"/>
      <c r="P77" s="834"/>
    </row>
    <row r="78" spans="1:16" s="623" customFormat="1" ht="15" customHeight="1" outlineLevel="1" x14ac:dyDescent="0.45">
      <c r="A78" s="820"/>
      <c r="B78" s="803"/>
      <c r="C78" s="806"/>
      <c r="D78" s="789"/>
      <c r="E78" s="809"/>
      <c r="F78" s="789"/>
      <c r="G78" s="545" t="s">
        <v>140</v>
      </c>
      <c r="H78" s="537"/>
      <c r="I78" s="786"/>
      <c r="J78" s="786"/>
      <c r="K78" s="789"/>
      <c r="L78" s="792"/>
      <c r="M78" s="792"/>
      <c r="N78" s="833"/>
      <c r="O78" s="823"/>
      <c r="P78" s="834"/>
    </row>
    <row r="79" spans="1:16" s="623" customFormat="1" ht="23.25" customHeight="1" outlineLevel="1" x14ac:dyDescent="0.45">
      <c r="A79" s="818">
        <v>2</v>
      </c>
      <c r="B79" s="807"/>
      <c r="C79" s="804" t="str">
        <f ca="1">IF(A79&gt;OFFSET(A79,-6,0),OFFSET(C79,-6,0)&amp;"."&amp;1,LEFT(OFFSET(C79,-6,0),SEARCH("^^",SUBSTITUTE("."&amp;OFFSET(C79,-6,0),".","^^",A79))-1)&amp;1--MID(OFFSET(C79,-6,0),SEARCH("^^",SUBSTITUTE("."&amp;OFFSET(C79,-6,0),".","^^",A79)),SEARCH("^^",SUBSTITUTE(OFFSET(C79,-6,0)&amp;".",".","^^",A79))-SEARCH("^^",SUBSTITUTE("."&amp;OFFSET(C79,-6,0),".","^^",A79))))</f>
        <v>1.12</v>
      </c>
      <c r="D79" s="787" t="s">
        <v>889</v>
      </c>
      <c r="E79" s="807" t="s">
        <v>251</v>
      </c>
      <c r="F79" s="787" t="s">
        <v>799</v>
      </c>
      <c r="G79" s="544" t="s">
        <v>137</v>
      </c>
      <c r="H79" s="544">
        <f>SUM(H80:H84)</f>
        <v>0</v>
      </c>
      <c r="I79" s="784" t="s">
        <v>165</v>
      </c>
      <c r="J79" s="784"/>
      <c r="K79" s="787" t="s">
        <v>205</v>
      </c>
      <c r="L79" s="790" t="s">
        <v>12</v>
      </c>
      <c r="M79" s="790" t="s">
        <v>442</v>
      </c>
      <c r="N79" s="790" t="s">
        <v>444</v>
      </c>
      <c r="O79" s="560" t="s">
        <v>165</v>
      </c>
      <c r="P79" s="838" t="s">
        <v>1716</v>
      </c>
    </row>
    <row r="80" spans="1:16" s="623" customFormat="1" ht="15" customHeight="1" outlineLevel="1" x14ac:dyDescent="0.45">
      <c r="A80" s="819"/>
      <c r="B80" s="808"/>
      <c r="C80" s="805"/>
      <c r="D80" s="788"/>
      <c r="E80" s="808"/>
      <c r="F80" s="788"/>
      <c r="G80" s="545" t="s">
        <v>138</v>
      </c>
      <c r="H80" s="537"/>
      <c r="I80" s="785"/>
      <c r="J80" s="785"/>
      <c r="K80" s="788"/>
      <c r="L80" s="791"/>
      <c r="M80" s="791"/>
      <c r="N80" s="791"/>
      <c r="O80" s="561"/>
      <c r="P80" s="838"/>
    </row>
    <row r="81" spans="1:16" s="623" customFormat="1" outlineLevel="1" x14ac:dyDescent="0.45">
      <c r="A81" s="819"/>
      <c r="B81" s="808"/>
      <c r="C81" s="805"/>
      <c r="D81" s="788"/>
      <c r="E81" s="808"/>
      <c r="F81" s="788"/>
      <c r="G81" s="545" t="s">
        <v>139</v>
      </c>
      <c r="H81" s="537"/>
      <c r="I81" s="785"/>
      <c r="J81" s="785"/>
      <c r="K81" s="788"/>
      <c r="L81" s="791"/>
      <c r="M81" s="791"/>
      <c r="N81" s="791"/>
      <c r="O81" s="561"/>
      <c r="P81" s="838"/>
    </row>
    <row r="82" spans="1:16" s="623" customFormat="1" outlineLevel="1" x14ac:dyDescent="0.45">
      <c r="A82" s="819"/>
      <c r="B82" s="808"/>
      <c r="C82" s="805"/>
      <c r="D82" s="788"/>
      <c r="E82" s="808"/>
      <c r="F82" s="788"/>
      <c r="G82" s="545" t="s">
        <v>2761</v>
      </c>
      <c r="H82" s="551"/>
      <c r="I82" s="785"/>
      <c r="J82" s="785"/>
      <c r="K82" s="788"/>
      <c r="L82" s="791"/>
      <c r="M82" s="791"/>
      <c r="N82" s="791"/>
      <c r="O82" s="561"/>
      <c r="P82" s="838"/>
    </row>
    <row r="83" spans="1:16" s="623" customFormat="1" outlineLevel="1" x14ac:dyDescent="0.45">
      <c r="A83" s="819"/>
      <c r="B83" s="808"/>
      <c r="C83" s="805"/>
      <c r="D83" s="788"/>
      <c r="E83" s="808"/>
      <c r="F83" s="788"/>
      <c r="G83" s="545" t="s">
        <v>805</v>
      </c>
      <c r="H83" s="537"/>
      <c r="I83" s="785"/>
      <c r="J83" s="785"/>
      <c r="K83" s="788"/>
      <c r="L83" s="791"/>
      <c r="M83" s="791"/>
      <c r="N83" s="791"/>
      <c r="O83" s="561"/>
      <c r="P83" s="838"/>
    </row>
    <row r="84" spans="1:16" s="623" customFormat="1" ht="134.25" customHeight="1" outlineLevel="1" x14ac:dyDescent="0.45">
      <c r="A84" s="820"/>
      <c r="B84" s="809"/>
      <c r="C84" s="806"/>
      <c r="D84" s="789"/>
      <c r="E84" s="809"/>
      <c r="F84" s="789"/>
      <c r="G84" s="545" t="s">
        <v>140</v>
      </c>
      <c r="H84" s="537"/>
      <c r="I84" s="786"/>
      <c r="J84" s="786"/>
      <c r="K84" s="789"/>
      <c r="L84" s="792"/>
      <c r="M84" s="792"/>
      <c r="N84" s="792"/>
      <c r="O84" s="562"/>
      <c r="P84" s="838"/>
    </row>
    <row r="85" spans="1:16" s="623" customFormat="1" outlineLevel="1" x14ac:dyDescent="0.45">
      <c r="A85" s="557"/>
      <c r="B85" s="722"/>
      <c r="C85" s="721"/>
      <c r="D85" s="634" t="s">
        <v>518</v>
      </c>
      <c r="E85" s="722"/>
      <c r="F85" s="635"/>
      <c r="G85" s="722"/>
      <c r="H85" s="722"/>
      <c r="I85" s="611"/>
      <c r="J85" s="611"/>
      <c r="K85" s="722"/>
      <c r="L85" s="636"/>
      <c r="M85" s="611"/>
      <c r="N85" s="636"/>
      <c r="O85" s="524"/>
      <c r="P85" s="553"/>
    </row>
    <row r="86" spans="1:16" s="623" customFormat="1" ht="51" customHeight="1" outlineLevel="1" x14ac:dyDescent="0.45">
      <c r="A86" s="818">
        <v>2</v>
      </c>
      <c r="B86" s="801" t="s">
        <v>1157</v>
      </c>
      <c r="C86" s="804" t="str">
        <f ca="1">IF(A86&gt;OFFSET(A86,-7,0),OFFSET(C86,-7,0)&amp;"."&amp;1,LEFT(OFFSET(C86,-7,0),SEARCH("^^",SUBSTITUTE("."&amp;OFFSET(C86,-7,0),".","^^",A86))-1)&amp;1--MID(OFFSET(C86,-7,0),SEARCH("^^",SUBSTITUTE("."&amp;OFFSET(C86,-7,0),".","^^",A86)),SEARCH("^^",SUBSTITUTE(OFFSET(C86,-7,0)&amp;".",".","^^",A86))-SEARCH("^^",SUBSTITUTE("."&amp;OFFSET(C86,-7,0),".","^^",A86))))</f>
        <v>1.13</v>
      </c>
      <c r="D86" s="797" t="s">
        <v>2079</v>
      </c>
      <c r="E86" s="837">
        <v>2025</v>
      </c>
      <c r="F86" s="787" t="s">
        <v>855</v>
      </c>
      <c r="G86" s="544" t="s">
        <v>137</v>
      </c>
      <c r="H86" s="544">
        <f>SUM(H87:H91)</f>
        <v>20</v>
      </c>
      <c r="I86" s="784" t="s">
        <v>165</v>
      </c>
      <c r="J86" s="784"/>
      <c r="K86" s="787" t="s">
        <v>205</v>
      </c>
      <c r="L86" s="790" t="s">
        <v>12</v>
      </c>
      <c r="M86" s="790" t="s">
        <v>442</v>
      </c>
      <c r="N86" s="833" t="s">
        <v>444</v>
      </c>
      <c r="O86" s="821" t="s">
        <v>165</v>
      </c>
      <c r="P86" s="834" t="s">
        <v>1716</v>
      </c>
    </row>
    <row r="87" spans="1:16" s="623" customFormat="1" ht="15" customHeight="1" outlineLevel="1" x14ac:dyDescent="0.45">
      <c r="A87" s="819"/>
      <c r="B87" s="802"/>
      <c r="C87" s="805"/>
      <c r="D87" s="797"/>
      <c r="E87" s="837"/>
      <c r="F87" s="788"/>
      <c r="G87" s="545" t="s">
        <v>138</v>
      </c>
      <c r="H87" s="537">
        <v>16</v>
      </c>
      <c r="I87" s="785"/>
      <c r="J87" s="785"/>
      <c r="K87" s="788"/>
      <c r="L87" s="791"/>
      <c r="M87" s="791"/>
      <c r="N87" s="833"/>
      <c r="O87" s="822"/>
      <c r="P87" s="834"/>
    </row>
    <row r="88" spans="1:16" s="623" customFormat="1" ht="15" customHeight="1" outlineLevel="1" x14ac:dyDescent="0.45">
      <c r="A88" s="819"/>
      <c r="B88" s="802"/>
      <c r="C88" s="805"/>
      <c r="D88" s="797"/>
      <c r="E88" s="837"/>
      <c r="F88" s="788"/>
      <c r="G88" s="545" t="s">
        <v>139</v>
      </c>
      <c r="H88" s="537">
        <v>0</v>
      </c>
      <c r="I88" s="785"/>
      <c r="J88" s="785"/>
      <c r="K88" s="788"/>
      <c r="L88" s="791"/>
      <c r="M88" s="791"/>
      <c r="N88" s="833"/>
      <c r="O88" s="822"/>
      <c r="P88" s="834"/>
    </row>
    <row r="89" spans="1:16" s="623" customFormat="1" ht="15" customHeight="1" outlineLevel="1" x14ac:dyDescent="0.45">
      <c r="A89" s="819"/>
      <c r="B89" s="802"/>
      <c r="C89" s="805"/>
      <c r="D89" s="797"/>
      <c r="E89" s="837"/>
      <c r="F89" s="788"/>
      <c r="G89" s="545" t="s">
        <v>2761</v>
      </c>
      <c r="H89" s="537">
        <v>4</v>
      </c>
      <c r="I89" s="785"/>
      <c r="J89" s="785"/>
      <c r="K89" s="788"/>
      <c r="L89" s="791"/>
      <c r="M89" s="791"/>
      <c r="N89" s="833"/>
      <c r="O89" s="822"/>
      <c r="P89" s="834"/>
    </row>
    <row r="90" spans="1:16" s="623" customFormat="1" ht="15" customHeight="1" outlineLevel="1" x14ac:dyDescent="0.45">
      <c r="A90" s="819"/>
      <c r="B90" s="802"/>
      <c r="C90" s="805"/>
      <c r="D90" s="797"/>
      <c r="E90" s="837"/>
      <c r="F90" s="788"/>
      <c r="G90" s="545" t="s">
        <v>805</v>
      </c>
      <c r="H90" s="537"/>
      <c r="I90" s="785"/>
      <c r="J90" s="785"/>
      <c r="K90" s="788"/>
      <c r="L90" s="791"/>
      <c r="M90" s="791"/>
      <c r="N90" s="833"/>
      <c r="O90" s="822"/>
      <c r="P90" s="834"/>
    </row>
    <row r="91" spans="1:16" s="623" customFormat="1" ht="15" customHeight="1" outlineLevel="1" x14ac:dyDescent="0.45">
      <c r="A91" s="820"/>
      <c r="B91" s="803"/>
      <c r="C91" s="806"/>
      <c r="D91" s="797"/>
      <c r="E91" s="837"/>
      <c r="F91" s="789"/>
      <c r="G91" s="545" t="s">
        <v>140</v>
      </c>
      <c r="H91" s="537"/>
      <c r="I91" s="786"/>
      <c r="J91" s="786"/>
      <c r="K91" s="789"/>
      <c r="L91" s="792"/>
      <c r="M91" s="792"/>
      <c r="N91" s="833"/>
      <c r="O91" s="823"/>
      <c r="P91" s="834"/>
    </row>
    <row r="92" spans="1:16" s="623" customFormat="1" ht="51" customHeight="1" outlineLevel="1" x14ac:dyDescent="0.45">
      <c r="A92" s="818">
        <v>2</v>
      </c>
      <c r="B92" s="801" t="s">
        <v>1157</v>
      </c>
      <c r="C92" s="804" t="str">
        <f ca="1">IF(A92&gt;OFFSET(A92,-6,0),OFFSET(C92,-6,0)&amp;"."&amp;1,LEFT(OFFSET(C92,-6,0),SEARCH("^^",SUBSTITUTE("."&amp;OFFSET(C92,-6,0),".","^^",A92))-1)&amp;1--MID(OFFSET(C92,-6,0),SEARCH("^^",SUBSTITUTE("."&amp;OFFSET(C92,-6,0),".","^^",A92)),SEARCH("^^",SUBSTITUTE(OFFSET(C92,-6,0)&amp;".",".","^^",A92))-SEARCH("^^",SUBSTITUTE("."&amp;OFFSET(C92,-6,0),".","^^",A92))))</f>
        <v>1.14</v>
      </c>
      <c r="D92" s="797" t="s">
        <v>2080</v>
      </c>
      <c r="E92" s="837">
        <v>2024</v>
      </c>
      <c r="F92" s="787" t="s">
        <v>798</v>
      </c>
      <c r="G92" s="544" t="s">
        <v>137</v>
      </c>
      <c r="H92" s="544">
        <f>SUM(H93:H97)</f>
        <v>25</v>
      </c>
      <c r="I92" s="784" t="s">
        <v>165</v>
      </c>
      <c r="J92" s="784"/>
      <c r="K92" s="787" t="s">
        <v>205</v>
      </c>
      <c r="L92" s="790" t="s">
        <v>12</v>
      </c>
      <c r="M92" s="790" t="s">
        <v>442</v>
      </c>
      <c r="N92" s="833" t="s">
        <v>444</v>
      </c>
      <c r="O92" s="821" t="s">
        <v>165</v>
      </c>
      <c r="P92" s="834" t="s">
        <v>1716</v>
      </c>
    </row>
    <row r="93" spans="1:16" s="623" customFormat="1" ht="15" customHeight="1" outlineLevel="1" x14ac:dyDescent="0.45">
      <c r="A93" s="819"/>
      <c r="B93" s="802"/>
      <c r="C93" s="805"/>
      <c r="D93" s="797"/>
      <c r="E93" s="837"/>
      <c r="F93" s="788"/>
      <c r="G93" s="545" t="s">
        <v>138</v>
      </c>
      <c r="H93" s="537">
        <v>20</v>
      </c>
      <c r="I93" s="785"/>
      <c r="J93" s="785"/>
      <c r="K93" s="788"/>
      <c r="L93" s="791"/>
      <c r="M93" s="791"/>
      <c r="N93" s="833"/>
      <c r="O93" s="822"/>
      <c r="P93" s="834"/>
    </row>
    <row r="94" spans="1:16" s="623" customFormat="1" ht="15" customHeight="1" outlineLevel="1" x14ac:dyDescent="0.45">
      <c r="A94" s="819"/>
      <c r="B94" s="802"/>
      <c r="C94" s="805"/>
      <c r="D94" s="797"/>
      <c r="E94" s="837"/>
      <c r="F94" s="788"/>
      <c r="G94" s="545" t="s">
        <v>139</v>
      </c>
      <c r="H94" s="537">
        <v>0</v>
      </c>
      <c r="I94" s="785"/>
      <c r="J94" s="785"/>
      <c r="K94" s="788"/>
      <c r="L94" s="791"/>
      <c r="M94" s="791"/>
      <c r="N94" s="833"/>
      <c r="O94" s="822"/>
      <c r="P94" s="834"/>
    </row>
    <row r="95" spans="1:16" s="623" customFormat="1" ht="15" customHeight="1" outlineLevel="1" x14ac:dyDescent="0.45">
      <c r="A95" s="819"/>
      <c r="B95" s="802"/>
      <c r="C95" s="805"/>
      <c r="D95" s="797"/>
      <c r="E95" s="837"/>
      <c r="F95" s="788"/>
      <c r="G95" s="545" t="s">
        <v>2761</v>
      </c>
      <c r="H95" s="537">
        <v>5</v>
      </c>
      <c r="I95" s="785"/>
      <c r="J95" s="785"/>
      <c r="K95" s="788"/>
      <c r="L95" s="791"/>
      <c r="M95" s="791"/>
      <c r="N95" s="833"/>
      <c r="O95" s="822"/>
      <c r="P95" s="834"/>
    </row>
    <row r="96" spans="1:16" s="623" customFormat="1" ht="15" customHeight="1" outlineLevel="1" x14ac:dyDescent="0.45">
      <c r="A96" s="819"/>
      <c r="B96" s="802"/>
      <c r="C96" s="805"/>
      <c r="D96" s="797"/>
      <c r="E96" s="837"/>
      <c r="F96" s="788"/>
      <c r="G96" s="545" t="s">
        <v>805</v>
      </c>
      <c r="H96" s="537"/>
      <c r="I96" s="785"/>
      <c r="J96" s="785"/>
      <c r="K96" s="788"/>
      <c r="L96" s="791"/>
      <c r="M96" s="791"/>
      <c r="N96" s="833"/>
      <c r="O96" s="822"/>
      <c r="P96" s="834"/>
    </row>
    <row r="97" spans="1:16" s="623" customFormat="1" ht="15" customHeight="1" outlineLevel="1" x14ac:dyDescent="0.45">
      <c r="A97" s="820"/>
      <c r="B97" s="803"/>
      <c r="C97" s="806"/>
      <c r="D97" s="797"/>
      <c r="E97" s="837"/>
      <c r="F97" s="789"/>
      <c r="G97" s="545" t="s">
        <v>140</v>
      </c>
      <c r="H97" s="537"/>
      <c r="I97" s="786"/>
      <c r="J97" s="786"/>
      <c r="K97" s="789"/>
      <c r="L97" s="792"/>
      <c r="M97" s="792"/>
      <c r="N97" s="833"/>
      <c r="O97" s="823"/>
      <c r="P97" s="834"/>
    </row>
    <row r="98" spans="1:16" s="637" customFormat="1" ht="15" customHeight="1" outlineLevel="1" x14ac:dyDescent="0.45">
      <c r="A98" s="557"/>
      <c r="B98" s="722"/>
      <c r="C98" s="721"/>
      <c r="D98" s="634" t="s">
        <v>519</v>
      </c>
      <c r="E98" s="722"/>
      <c r="F98" s="635"/>
      <c r="G98" s="722"/>
      <c r="H98" s="722"/>
      <c r="I98" s="611"/>
      <c r="J98" s="611"/>
      <c r="K98" s="722"/>
      <c r="L98" s="636"/>
      <c r="M98" s="611"/>
      <c r="N98" s="636"/>
      <c r="O98" s="524"/>
      <c r="P98" s="553"/>
    </row>
    <row r="99" spans="1:16" s="623" customFormat="1" ht="21.75" customHeight="1" outlineLevel="1" x14ac:dyDescent="0.45">
      <c r="A99" s="818">
        <v>2</v>
      </c>
      <c r="B99" s="801" t="s">
        <v>1157</v>
      </c>
      <c r="C99" s="804" t="str">
        <f ca="1">IF(A99&gt;OFFSET(A99,-7,0),OFFSET(C99,-7,0)&amp;"."&amp;1,LEFT(OFFSET(C99,-7,0),SEARCH("^^",SUBSTITUTE("."&amp;OFFSET(C99,-7,0),".","^^",A99))-1)&amp;1--MID(OFFSET(C99,-7,0),SEARCH("^^",SUBSTITUTE("."&amp;OFFSET(C99,-7,0),".","^^",A99)),SEARCH("^^",SUBSTITUTE(OFFSET(C99,-7,0)&amp;".",".","^^",A99))-SEARCH("^^",SUBSTITUTE("."&amp;OFFSET(C99,-7,0),".","^^",A99))))</f>
        <v>1.15</v>
      </c>
      <c r="D99" s="797" t="s">
        <v>1672</v>
      </c>
      <c r="E99" s="837" t="s">
        <v>1564</v>
      </c>
      <c r="F99" s="797" t="s">
        <v>879</v>
      </c>
      <c r="G99" s="544" t="s">
        <v>137</v>
      </c>
      <c r="H99" s="544">
        <f>SUM(H100:H104)</f>
        <v>300</v>
      </c>
      <c r="I99" s="835" t="s">
        <v>1776</v>
      </c>
      <c r="J99" s="835"/>
      <c r="K99" s="836" t="s">
        <v>196</v>
      </c>
      <c r="L99" s="790" t="s">
        <v>12</v>
      </c>
      <c r="M99" s="790" t="s">
        <v>442</v>
      </c>
      <c r="N99" s="833" t="s">
        <v>444</v>
      </c>
      <c r="O99" s="821" t="s">
        <v>165</v>
      </c>
      <c r="P99" s="834" t="s">
        <v>1716</v>
      </c>
    </row>
    <row r="100" spans="1:16" s="623" customFormat="1" ht="15" customHeight="1" outlineLevel="1" x14ac:dyDescent="0.45">
      <c r="A100" s="819"/>
      <c r="B100" s="802"/>
      <c r="C100" s="805"/>
      <c r="D100" s="797"/>
      <c r="E100" s="837"/>
      <c r="F100" s="797"/>
      <c r="G100" s="545" t="s">
        <v>138</v>
      </c>
      <c r="H100" s="537">
        <v>240</v>
      </c>
      <c r="I100" s="835"/>
      <c r="J100" s="835"/>
      <c r="K100" s="836"/>
      <c r="L100" s="791"/>
      <c r="M100" s="791"/>
      <c r="N100" s="833"/>
      <c r="O100" s="822"/>
      <c r="P100" s="834"/>
    </row>
    <row r="101" spans="1:16" s="623" customFormat="1" ht="15" customHeight="1" outlineLevel="1" x14ac:dyDescent="0.45">
      <c r="A101" s="819"/>
      <c r="B101" s="802"/>
      <c r="C101" s="805"/>
      <c r="D101" s="797"/>
      <c r="E101" s="837"/>
      <c r="F101" s="797"/>
      <c r="G101" s="545" t="s">
        <v>139</v>
      </c>
      <c r="H101" s="537">
        <v>0</v>
      </c>
      <c r="I101" s="835"/>
      <c r="J101" s="835"/>
      <c r="K101" s="836"/>
      <c r="L101" s="791"/>
      <c r="M101" s="791"/>
      <c r="N101" s="833"/>
      <c r="O101" s="822"/>
      <c r="P101" s="834"/>
    </row>
    <row r="102" spans="1:16" s="623" customFormat="1" ht="15" customHeight="1" outlineLevel="1" x14ac:dyDescent="0.45">
      <c r="A102" s="819"/>
      <c r="B102" s="802"/>
      <c r="C102" s="805"/>
      <c r="D102" s="797"/>
      <c r="E102" s="837"/>
      <c r="F102" s="797"/>
      <c r="G102" s="545" t="s">
        <v>2761</v>
      </c>
      <c r="H102" s="538">
        <v>60</v>
      </c>
      <c r="I102" s="835"/>
      <c r="J102" s="835"/>
      <c r="K102" s="836"/>
      <c r="L102" s="791"/>
      <c r="M102" s="791"/>
      <c r="N102" s="833"/>
      <c r="O102" s="822"/>
      <c r="P102" s="834"/>
    </row>
    <row r="103" spans="1:16" s="623" customFormat="1" ht="15" customHeight="1" outlineLevel="1" x14ac:dyDescent="0.45">
      <c r="A103" s="819"/>
      <c r="B103" s="802"/>
      <c r="C103" s="805"/>
      <c r="D103" s="797"/>
      <c r="E103" s="837"/>
      <c r="F103" s="797"/>
      <c r="G103" s="545" t="s">
        <v>805</v>
      </c>
      <c r="H103" s="537"/>
      <c r="I103" s="835"/>
      <c r="J103" s="835"/>
      <c r="K103" s="836"/>
      <c r="L103" s="791"/>
      <c r="M103" s="791"/>
      <c r="N103" s="833"/>
      <c r="O103" s="822"/>
      <c r="P103" s="834"/>
    </row>
    <row r="104" spans="1:16" s="623" customFormat="1" ht="12" customHeight="1" outlineLevel="1" x14ac:dyDescent="0.45">
      <c r="A104" s="820"/>
      <c r="B104" s="803"/>
      <c r="C104" s="806"/>
      <c r="D104" s="797"/>
      <c r="E104" s="837"/>
      <c r="F104" s="797"/>
      <c r="G104" s="545" t="s">
        <v>140</v>
      </c>
      <c r="H104" s="537"/>
      <c r="I104" s="835"/>
      <c r="J104" s="835"/>
      <c r="K104" s="836"/>
      <c r="L104" s="792"/>
      <c r="M104" s="792"/>
      <c r="N104" s="833"/>
      <c r="O104" s="823"/>
      <c r="P104" s="834"/>
    </row>
    <row r="105" spans="1:16" s="623" customFormat="1" ht="15" customHeight="1" outlineLevel="1" x14ac:dyDescent="0.45">
      <c r="A105" s="818">
        <v>2</v>
      </c>
      <c r="B105" s="801"/>
      <c r="C105" s="804" t="str">
        <f ca="1">IF(A105&gt;OFFSET(A105,-6,0),OFFSET(C105,-6,0)&amp;"."&amp;1,LEFT(OFFSET(C105,-6,0),SEARCH("^^",SUBSTITUTE("."&amp;OFFSET(C105,-6,0),".","^^",A105))-1)&amp;1--MID(OFFSET(C105,-6,0),SEARCH("^^",SUBSTITUTE("."&amp;OFFSET(C105,-6,0),".","^^",A105)),SEARCH("^^",SUBSTITUTE(OFFSET(C105,-6,0)&amp;".",".","^^",A105))-SEARCH("^^",SUBSTITUTE("."&amp;OFFSET(C105,-6,0),".","^^",A105))))</f>
        <v>1.16</v>
      </c>
      <c r="D105" s="797" t="s">
        <v>1699</v>
      </c>
      <c r="E105" s="837" t="s">
        <v>1445</v>
      </c>
      <c r="F105" s="797" t="s">
        <v>879</v>
      </c>
      <c r="G105" s="544" t="s">
        <v>137</v>
      </c>
      <c r="H105" s="544">
        <f>SUM(H106:H110)</f>
        <v>177</v>
      </c>
      <c r="I105" s="835" t="s">
        <v>1774</v>
      </c>
      <c r="J105" s="835"/>
      <c r="K105" s="836" t="s">
        <v>1775</v>
      </c>
      <c r="L105" s="790" t="s">
        <v>12</v>
      </c>
      <c r="M105" s="790" t="s">
        <v>442</v>
      </c>
      <c r="N105" s="833" t="s">
        <v>445</v>
      </c>
      <c r="O105" s="560" t="s">
        <v>2737</v>
      </c>
      <c r="P105" s="834" t="s">
        <v>1777</v>
      </c>
    </row>
    <row r="106" spans="1:16" s="623" customFormat="1" ht="15" customHeight="1" outlineLevel="1" x14ac:dyDescent="0.45">
      <c r="A106" s="819"/>
      <c r="B106" s="802"/>
      <c r="C106" s="805"/>
      <c r="D106" s="797"/>
      <c r="E106" s="837"/>
      <c r="F106" s="797"/>
      <c r="G106" s="545" t="s">
        <v>138</v>
      </c>
      <c r="H106" s="538">
        <v>100</v>
      </c>
      <c r="I106" s="835"/>
      <c r="J106" s="835"/>
      <c r="K106" s="836"/>
      <c r="L106" s="791"/>
      <c r="M106" s="791"/>
      <c r="N106" s="833"/>
      <c r="O106" s="796"/>
      <c r="P106" s="834"/>
    </row>
    <row r="107" spans="1:16" s="623" customFormat="1" ht="15" customHeight="1" outlineLevel="1" x14ac:dyDescent="0.45">
      <c r="A107" s="819"/>
      <c r="B107" s="802"/>
      <c r="C107" s="805"/>
      <c r="D107" s="797"/>
      <c r="E107" s="837"/>
      <c r="F107" s="797"/>
      <c r="G107" s="545" t="s">
        <v>139</v>
      </c>
      <c r="H107" s="538">
        <v>45</v>
      </c>
      <c r="I107" s="835"/>
      <c r="J107" s="835"/>
      <c r="K107" s="836"/>
      <c r="L107" s="791"/>
      <c r="M107" s="791"/>
      <c r="N107" s="833"/>
      <c r="O107" s="796"/>
      <c r="P107" s="834"/>
    </row>
    <row r="108" spans="1:16" s="623" customFormat="1" ht="15" customHeight="1" outlineLevel="1" x14ac:dyDescent="0.45">
      <c r="A108" s="819"/>
      <c r="B108" s="802"/>
      <c r="C108" s="805"/>
      <c r="D108" s="797"/>
      <c r="E108" s="837"/>
      <c r="F108" s="797"/>
      <c r="G108" s="545" t="s">
        <v>2761</v>
      </c>
      <c r="H108" s="538"/>
      <c r="I108" s="835"/>
      <c r="J108" s="835"/>
      <c r="K108" s="836"/>
      <c r="L108" s="791"/>
      <c r="M108" s="791"/>
      <c r="N108" s="833"/>
      <c r="O108" s="561"/>
      <c r="P108" s="834"/>
    </row>
    <row r="109" spans="1:16" s="623" customFormat="1" ht="15" customHeight="1" outlineLevel="1" x14ac:dyDescent="0.45">
      <c r="A109" s="819"/>
      <c r="B109" s="802"/>
      <c r="C109" s="805"/>
      <c r="D109" s="797"/>
      <c r="E109" s="837"/>
      <c r="F109" s="797"/>
      <c r="G109" s="545" t="s">
        <v>805</v>
      </c>
      <c r="H109" s="538"/>
      <c r="I109" s="835"/>
      <c r="J109" s="835"/>
      <c r="K109" s="836"/>
      <c r="L109" s="791"/>
      <c r="M109" s="791"/>
      <c r="N109" s="833"/>
      <c r="O109" s="561"/>
      <c r="P109" s="834"/>
    </row>
    <row r="110" spans="1:16" s="623" customFormat="1" ht="15" customHeight="1" outlineLevel="1" x14ac:dyDescent="0.45">
      <c r="A110" s="820"/>
      <c r="B110" s="803"/>
      <c r="C110" s="806"/>
      <c r="D110" s="797"/>
      <c r="E110" s="837"/>
      <c r="F110" s="797"/>
      <c r="G110" s="545" t="s">
        <v>140</v>
      </c>
      <c r="H110" s="538">
        <v>32</v>
      </c>
      <c r="I110" s="835"/>
      <c r="J110" s="835"/>
      <c r="K110" s="836"/>
      <c r="L110" s="792"/>
      <c r="M110" s="792"/>
      <c r="N110" s="833"/>
      <c r="O110" s="562"/>
      <c r="P110" s="834"/>
    </row>
    <row r="111" spans="1:16" ht="30" customHeight="1" outlineLevel="1" x14ac:dyDescent="0.45">
      <c r="A111" s="818">
        <v>2</v>
      </c>
      <c r="B111" s="840"/>
      <c r="C111" s="804" t="str">
        <f ca="1">IF(A111&gt;OFFSET(A111,-6,0),OFFSET(C111,-6,0)&amp;"."&amp;1,LEFT(OFFSET(C111,-6,0),SEARCH("^^",SUBSTITUTE("."&amp;OFFSET(C111,-6,0),".","^^",A111))-1)&amp;1--MID(OFFSET(C111,-6,0),SEARCH("^^",SUBSTITUTE("."&amp;OFFSET(C111,-6,0),".","^^",A111)),SEARCH("^^",SUBSTITUTE(OFFSET(C111,-6,0)&amp;".",".","^^",A111))-SEARCH("^^",SUBSTITUTE("."&amp;OFFSET(C111,-6,0),".","^^",A111))))</f>
        <v>1.17</v>
      </c>
      <c r="D111" s="797" t="s">
        <v>192</v>
      </c>
      <c r="E111" s="840">
        <v>2019</v>
      </c>
      <c r="F111" s="797" t="s">
        <v>799</v>
      </c>
      <c r="G111" s="544" t="s">
        <v>137</v>
      </c>
      <c r="H111" s="601">
        <f>SUM(H112:H116)</f>
        <v>250</v>
      </c>
      <c r="I111" s="835" t="s">
        <v>193</v>
      </c>
      <c r="J111" s="835" t="s">
        <v>195</v>
      </c>
      <c r="K111" s="836" t="s">
        <v>196</v>
      </c>
      <c r="L111" s="833" t="s">
        <v>12</v>
      </c>
      <c r="M111" s="833" t="s">
        <v>442</v>
      </c>
      <c r="N111" s="833" t="s">
        <v>445</v>
      </c>
      <c r="O111" s="560"/>
      <c r="P111" s="834" t="s">
        <v>960</v>
      </c>
    </row>
    <row r="112" spans="1:16" s="623" customFormat="1" ht="15" customHeight="1" outlineLevel="1" x14ac:dyDescent="0.45">
      <c r="A112" s="819"/>
      <c r="B112" s="840"/>
      <c r="C112" s="805"/>
      <c r="D112" s="797"/>
      <c r="E112" s="840"/>
      <c r="F112" s="797"/>
      <c r="G112" s="545" t="s">
        <v>138</v>
      </c>
      <c r="H112" s="537"/>
      <c r="I112" s="835"/>
      <c r="J112" s="835"/>
      <c r="K112" s="836"/>
      <c r="L112" s="833"/>
      <c r="M112" s="833"/>
      <c r="N112" s="833"/>
      <c r="O112" s="796" t="s">
        <v>165</v>
      </c>
      <c r="P112" s="834"/>
    </row>
    <row r="113" spans="1:16" s="623" customFormat="1" outlineLevel="1" x14ac:dyDescent="0.45">
      <c r="A113" s="819"/>
      <c r="B113" s="840"/>
      <c r="C113" s="805"/>
      <c r="D113" s="797"/>
      <c r="E113" s="840"/>
      <c r="F113" s="797"/>
      <c r="G113" s="545" t="s">
        <v>139</v>
      </c>
      <c r="H113" s="537">
        <v>250</v>
      </c>
      <c r="I113" s="835"/>
      <c r="J113" s="835"/>
      <c r="K113" s="836"/>
      <c r="L113" s="833"/>
      <c r="M113" s="833"/>
      <c r="N113" s="833"/>
      <c r="O113" s="796"/>
      <c r="P113" s="834"/>
    </row>
    <row r="114" spans="1:16" s="623" customFormat="1" outlineLevel="1" x14ac:dyDescent="0.45">
      <c r="A114" s="819"/>
      <c r="B114" s="840"/>
      <c r="C114" s="805"/>
      <c r="D114" s="797"/>
      <c r="E114" s="840"/>
      <c r="F114" s="797"/>
      <c r="G114" s="545" t="s">
        <v>2761</v>
      </c>
      <c r="H114" s="537"/>
      <c r="I114" s="835"/>
      <c r="J114" s="835"/>
      <c r="K114" s="836"/>
      <c r="L114" s="833"/>
      <c r="M114" s="833"/>
      <c r="N114" s="833"/>
      <c r="O114" s="561"/>
      <c r="P114" s="834"/>
    </row>
    <row r="115" spans="1:16" s="623" customFormat="1" outlineLevel="1" x14ac:dyDescent="0.45">
      <c r="A115" s="819"/>
      <c r="B115" s="840"/>
      <c r="C115" s="805"/>
      <c r="D115" s="797"/>
      <c r="E115" s="840"/>
      <c r="F115" s="797"/>
      <c r="G115" s="545" t="s">
        <v>805</v>
      </c>
      <c r="H115" s="537"/>
      <c r="I115" s="835"/>
      <c r="J115" s="835"/>
      <c r="K115" s="836"/>
      <c r="L115" s="833"/>
      <c r="M115" s="833"/>
      <c r="N115" s="833"/>
      <c r="O115" s="561"/>
      <c r="P115" s="834"/>
    </row>
    <row r="116" spans="1:16" s="623" customFormat="1" outlineLevel="1" x14ac:dyDescent="0.45">
      <c r="A116" s="820"/>
      <c r="B116" s="840"/>
      <c r="C116" s="806"/>
      <c r="D116" s="797"/>
      <c r="E116" s="840"/>
      <c r="F116" s="797"/>
      <c r="G116" s="545" t="s">
        <v>140</v>
      </c>
      <c r="H116" s="537"/>
      <c r="I116" s="835"/>
      <c r="J116" s="835"/>
      <c r="K116" s="836"/>
      <c r="L116" s="833"/>
      <c r="M116" s="833"/>
      <c r="N116" s="833"/>
      <c r="O116" s="562"/>
      <c r="P116" s="834"/>
    </row>
    <row r="117" spans="1:16" s="637" customFormat="1" outlineLevel="1" x14ac:dyDescent="0.45">
      <c r="A117" s="557"/>
      <c r="B117" s="722"/>
      <c r="C117" s="721"/>
      <c r="D117" s="634" t="s">
        <v>521</v>
      </c>
      <c r="E117" s="722"/>
      <c r="F117" s="635"/>
      <c r="G117" s="722"/>
      <c r="H117" s="722"/>
      <c r="I117" s="611"/>
      <c r="J117" s="611"/>
      <c r="K117" s="722"/>
      <c r="L117" s="636"/>
      <c r="M117" s="611"/>
      <c r="N117" s="636"/>
      <c r="O117" s="524"/>
      <c r="P117" s="553"/>
    </row>
    <row r="118" spans="1:16" s="637" customFormat="1" ht="15" customHeight="1" outlineLevel="1" x14ac:dyDescent="0.45">
      <c r="A118" s="839">
        <v>2</v>
      </c>
      <c r="B118" s="801" t="s">
        <v>1157</v>
      </c>
      <c r="C118" s="804" t="str">
        <f ca="1">IF(A118&gt;OFFSET(A118,-7,0),OFFSET(C118,-7,0)&amp;"."&amp;1,LEFT(OFFSET(C118,-7,0),SEARCH("^^",SUBSTITUTE("."&amp;OFFSET(C118,-7,0),".","^^",A118))-1)&amp;1--MID(OFFSET(C118,-7,0),SEARCH("^^",SUBSTITUTE("."&amp;OFFSET(C118,-7,0),".","^^",A118)),SEARCH("^^",SUBSTITUTE(OFFSET(C118,-7,0)&amp;".",".","^^",A118))-SEARCH("^^",SUBSTITUTE("."&amp;OFFSET(C118,-7,0),".","^^",A118))))</f>
        <v>1.18</v>
      </c>
      <c r="D118" s="797" t="s">
        <v>1641</v>
      </c>
      <c r="E118" s="837" t="s">
        <v>188</v>
      </c>
      <c r="F118" s="797" t="s">
        <v>799</v>
      </c>
      <c r="G118" s="544" t="s">
        <v>137</v>
      </c>
      <c r="H118" s="544">
        <v>12</v>
      </c>
      <c r="I118" s="845" t="s">
        <v>1774</v>
      </c>
      <c r="J118" s="838"/>
      <c r="K118" s="836" t="s">
        <v>1775</v>
      </c>
      <c r="L118" s="833" t="s">
        <v>12</v>
      </c>
      <c r="M118" s="833" t="s">
        <v>442</v>
      </c>
      <c r="N118" s="833" t="s">
        <v>445</v>
      </c>
      <c r="O118" s="844" t="s">
        <v>238</v>
      </c>
      <c r="P118" s="793" t="s">
        <v>1778</v>
      </c>
    </row>
    <row r="119" spans="1:16" s="637" customFormat="1" outlineLevel="1" x14ac:dyDescent="0.45">
      <c r="A119" s="839"/>
      <c r="B119" s="802"/>
      <c r="C119" s="805"/>
      <c r="D119" s="797"/>
      <c r="E119" s="837"/>
      <c r="F119" s="797"/>
      <c r="G119" s="545" t="s">
        <v>138</v>
      </c>
      <c r="H119" s="538"/>
      <c r="I119" s="838"/>
      <c r="J119" s="838"/>
      <c r="K119" s="836"/>
      <c r="L119" s="833"/>
      <c r="M119" s="833"/>
      <c r="N119" s="833"/>
      <c r="O119" s="844"/>
      <c r="P119" s="794"/>
    </row>
    <row r="120" spans="1:16" s="637" customFormat="1" outlineLevel="1" x14ac:dyDescent="0.45">
      <c r="A120" s="839"/>
      <c r="B120" s="802"/>
      <c r="C120" s="805"/>
      <c r="D120" s="797"/>
      <c r="E120" s="837"/>
      <c r="F120" s="797"/>
      <c r="G120" s="545" t="s">
        <v>139</v>
      </c>
      <c r="H120" s="538"/>
      <c r="I120" s="838"/>
      <c r="J120" s="838"/>
      <c r="K120" s="836"/>
      <c r="L120" s="833"/>
      <c r="M120" s="833"/>
      <c r="N120" s="833"/>
      <c r="O120" s="844"/>
      <c r="P120" s="794"/>
    </row>
    <row r="121" spans="1:16" s="637" customFormat="1" outlineLevel="1" x14ac:dyDescent="0.45">
      <c r="A121" s="839"/>
      <c r="B121" s="802"/>
      <c r="C121" s="805"/>
      <c r="D121" s="797"/>
      <c r="E121" s="837"/>
      <c r="F121" s="797"/>
      <c r="G121" s="545" t="s">
        <v>2761</v>
      </c>
      <c r="H121" s="546"/>
      <c r="I121" s="838"/>
      <c r="J121" s="838"/>
      <c r="K121" s="836"/>
      <c r="L121" s="833"/>
      <c r="M121" s="833"/>
      <c r="N121" s="833"/>
      <c r="O121" s="844"/>
      <c r="P121" s="794"/>
    </row>
    <row r="122" spans="1:16" s="637" customFormat="1" outlineLevel="1" x14ac:dyDescent="0.45">
      <c r="A122" s="839"/>
      <c r="B122" s="802"/>
      <c r="C122" s="805"/>
      <c r="D122" s="797"/>
      <c r="E122" s="837"/>
      <c r="F122" s="797"/>
      <c r="G122" s="545" t="s">
        <v>805</v>
      </c>
      <c r="H122" s="546"/>
      <c r="I122" s="838"/>
      <c r="J122" s="838"/>
      <c r="K122" s="836"/>
      <c r="L122" s="833"/>
      <c r="M122" s="833"/>
      <c r="N122" s="833"/>
      <c r="O122" s="844"/>
      <c r="P122" s="794"/>
    </row>
    <row r="123" spans="1:16" s="637" customFormat="1" outlineLevel="1" x14ac:dyDescent="0.45">
      <c r="A123" s="839"/>
      <c r="B123" s="803"/>
      <c r="C123" s="806"/>
      <c r="D123" s="797"/>
      <c r="E123" s="837"/>
      <c r="F123" s="797"/>
      <c r="G123" s="545" t="s">
        <v>140</v>
      </c>
      <c r="H123" s="538">
        <v>0</v>
      </c>
      <c r="I123" s="838"/>
      <c r="J123" s="838"/>
      <c r="K123" s="836"/>
      <c r="L123" s="833"/>
      <c r="M123" s="833"/>
      <c r="N123" s="833"/>
      <c r="O123" s="844"/>
      <c r="P123" s="795"/>
    </row>
    <row r="124" spans="1:16" s="637" customFormat="1" ht="15" customHeight="1" outlineLevel="1" x14ac:dyDescent="0.45">
      <c r="A124" s="839">
        <v>2</v>
      </c>
      <c r="B124" s="801" t="s">
        <v>1157</v>
      </c>
      <c r="C124" s="804" t="str">
        <f ca="1">IF(A124&gt;OFFSET(A124,-6,0),OFFSET(C124,-6,0)&amp;"."&amp;1,LEFT(OFFSET(C124,-6,0),SEARCH("^^",SUBSTITUTE("."&amp;OFFSET(C124,-6,0),".","^^",A124))-1)&amp;1--MID(OFFSET(C124,-6,0),SEARCH("^^",SUBSTITUTE("."&amp;OFFSET(C124,-6,0),".","^^",A124)),SEARCH("^^",SUBSTITUTE(OFFSET(C124,-6,0)&amp;".",".","^^",A124))-SEARCH("^^",SUBSTITUTE("."&amp;OFFSET(C124,-6,0),".","^^",A124))))</f>
        <v>1.19</v>
      </c>
      <c r="D124" s="797" t="s">
        <v>2073</v>
      </c>
      <c r="E124" s="837" t="s">
        <v>318</v>
      </c>
      <c r="F124" s="797" t="s">
        <v>798</v>
      </c>
      <c r="G124" s="544" t="s">
        <v>137</v>
      </c>
      <c r="H124" s="544">
        <f>SUM(H125:H129)</f>
        <v>45</v>
      </c>
      <c r="I124" s="784" t="s">
        <v>165</v>
      </c>
      <c r="J124" s="784"/>
      <c r="K124" s="787" t="s">
        <v>205</v>
      </c>
      <c r="L124" s="790" t="s">
        <v>12</v>
      </c>
      <c r="M124" s="790" t="s">
        <v>442</v>
      </c>
      <c r="N124" s="833" t="s">
        <v>444</v>
      </c>
      <c r="O124" s="821" t="s">
        <v>165</v>
      </c>
      <c r="P124" s="834" t="s">
        <v>1716</v>
      </c>
    </row>
    <row r="125" spans="1:16" s="637" customFormat="1" ht="15" customHeight="1" outlineLevel="1" x14ac:dyDescent="0.45">
      <c r="A125" s="839"/>
      <c r="B125" s="802"/>
      <c r="C125" s="805"/>
      <c r="D125" s="797"/>
      <c r="E125" s="837"/>
      <c r="F125" s="797"/>
      <c r="G125" s="545" t="s">
        <v>138</v>
      </c>
      <c r="H125" s="538">
        <v>36</v>
      </c>
      <c r="I125" s="785"/>
      <c r="J125" s="785"/>
      <c r="K125" s="788"/>
      <c r="L125" s="791"/>
      <c r="M125" s="791"/>
      <c r="N125" s="833"/>
      <c r="O125" s="822"/>
      <c r="P125" s="834"/>
    </row>
    <row r="126" spans="1:16" s="637" customFormat="1" ht="15" customHeight="1" outlineLevel="1" x14ac:dyDescent="0.45">
      <c r="A126" s="839"/>
      <c r="B126" s="802"/>
      <c r="C126" s="805"/>
      <c r="D126" s="797"/>
      <c r="E126" s="837"/>
      <c r="F126" s="797"/>
      <c r="G126" s="545" t="s">
        <v>139</v>
      </c>
      <c r="H126" s="538"/>
      <c r="I126" s="785"/>
      <c r="J126" s="785"/>
      <c r="K126" s="788"/>
      <c r="L126" s="791"/>
      <c r="M126" s="791"/>
      <c r="N126" s="833"/>
      <c r="O126" s="822"/>
      <c r="P126" s="834"/>
    </row>
    <row r="127" spans="1:16" s="637" customFormat="1" ht="15" customHeight="1" outlineLevel="1" x14ac:dyDescent="0.45">
      <c r="A127" s="839"/>
      <c r="B127" s="802"/>
      <c r="C127" s="805"/>
      <c r="D127" s="797"/>
      <c r="E127" s="837"/>
      <c r="F127" s="797"/>
      <c r="G127" s="545" t="s">
        <v>2761</v>
      </c>
      <c r="H127" s="614">
        <v>9</v>
      </c>
      <c r="I127" s="785"/>
      <c r="J127" s="785"/>
      <c r="K127" s="788"/>
      <c r="L127" s="791"/>
      <c r="M127" s="791"/>
      <c r="N127" s="833"/>
      <c r="O127" s="822"/>
      <c r="P127" s="834"/>
    </row>
    <row r="128" spans="1:16" s="637" customFormat="1" ht="15" customHeight="1" outlineLevel="1" x14ac:dyDescent="0.45">
      <c r="A128" s="839"/>
      <c r="B128" s="802"/>
      <c r="C128" s="805"/>
      <c r="D128" s="797"/>
      <c r="E128" s="837"/>
      <c r="F128" s="797"/>
      <c r="G128" s="545" t="s">
        <v>805</v>
      </c>
      <c r="H128" s="546"/>
      <c r="I128" s="785"/>
      <c r="J128" s="785"/>
      <c r="K128" s="788"/>
      <c r="L128" s="791"/>
      <c r="M128" s="791"/>
      <c r="N128" s="833"/>
      <c r="O128" s="822"/>
      <c r="P128" s="834"/>
    </row>
    <row r="129" spans="1:16" s="637" customFormat="1" ht="63.75" customHeight="1" outlineLevel="1" x14ac:dyDescent="0.45">
      <c r="A129" s="839"/>
      <c r="B129" s="803"/>
      <c r="C129" s="806"/>
      <c r="D129" s="797"/>
      <c r="E129" s="837"/>
      <c r="F129" s="797"/>
      <c r="G129" s="545" t="s">
        <v>140</v>
      </c>
      <c r="H129" s="538">
        <v>0</v>
      </c>
      <c r="I129" s="786"/>
      <c r="J129" s="786"/>
      <c r="K129" s="789"/>
      <c r="L129" s="792"/>
      <c r="M129" s="792"/>
      <c r="N129" s="833"/>
      <c r="O129" s="823"/>
      <c r="P129" s="834"/>
    </row>
    <row r="130" spans="1:16" s="623" customFormat="1" outlineLevel="1" x14ac:dyDescent="0.45">
      <c r="A130" s="557"/>
      <c r="B130" s="722"/>
      <c r="C130" s="721"/>
      <c r="D130" s="634" t="s">
        <v>522</v>
      </c>
      <c r="E130" s="722"/>
      <c r="F130" s="635"/>
      <c r="G130" s="722"/>
      <c r="H130" s="722"/>
      <c r="I130" s="611"/>
      <c r="J130" s="611"/>
      <c r="K130" s="722"/>
      <c r="L130" s="636"/>
      <c r="M130" s="611"/>
      <c r="N130" s="636"/>
      <c r="O130" s="524"/>
      <c r="P130" s="553"/>
    </row>
    <row r="131" spans="1:16" s="623" customFormat="1" ht="25.5" customHeight="1" outlineLevel="1" x14ac:dyDescent="0.45">
      <c r="A131" s="841">
        <v>2</v>
      </c>
      <c r="B131" s="801" t="s">
        <v>1157</v>
      </c>
      <c r="C131" s="804" t="str">
        <f ca="1">IF(A131&gt;OFFSET(A131,-7,0),OFFSET(C131,-7,0)&amp;"."&amp;1,LEFT(OFFSET(C131,-7,0),SEARCH("^^",SUBSTITUTE("."&amp;OFFSET(C131,-7,0),".","^^",A131))-1)&amp;1--MID(OFFSET(C131,-7,0),SEARCH("^^",SUBSTITUTE("."&amp;OFFSET(C131,-7,0),".","^^",A131)),SEARCH("^^",SUBSTITUTE(OFFSET(C131,-7,0)&amp;".",".","^^",A131))-SEARCH("^^",SUBSTITUTE("."&amp;OFFSET(C131,-7,0),".","^^",A131))))</f>
        <v>1.20</v>
      </c>
      <c r="D131" s="797" t="s">
        <v>189</v>
      </c>
      <c r="E131" s="837" t="s">
        <v>164</v>
      </c>
      <c r="F131" s="797" t="s">
        <v>1264</v>
      </c>
      <c r="G131" s="544" t="s">
        <v>137</v>
      </c>
      <c r="H131" s="544">
        <f>SUM(H132:H136)</f>
        <v>507.7</v>
      </c>
      <c r="I131" s="846" t="s">
        <v>705</v>
      </c>
      <c r="J131" s="846" t="s">
        <v>1302</v>
      </c>
      <c r="K131" s="797" t="s">
        <v>190</v>
      </c>
      <c r="L131" s="833" t="s">
        <v>12</v>
      </c>
      <c r="M131" s="833" t="s">
        <v>442</v>
      </c>
      <c r="N131" s="833" t="s">
        <v>444</v>
      </c>
      <c r="O131" s="560" t="s">
        <v>165</v>
      </c>
      <c r="P131" s="834" t="s">
        <v>954</v>
      </c>
    </row>
    <row r="132" spans="1:16" s="623" customFormat="1" ht="15" customHeight="1" outlineLevel="1" x14ac:dyDescent="0.45">
      <c r="A132" s="842"/>
      <c r="B132" s="802"/>
      <c r="C132" s="805"/>
      <c r="D132" s="797"/>
      <c r="E132" s="837"/>
      <c r="F132" s="797"/>
      <c r="G132" s="545" t="s">
        <v>138</v>
      </c>
      <c r="H132" s="538"/>
      <c r="I132" s="846"/>
      <c r="J132" s="846"/>
      <c r="K132" s="797"/>
      <c r="L132" s="833"/>
      <c r="M132" s="833"/>
      <c r="N132" s="833"/>
      <c r="O132" s="796" t="s">
        <v>2743</v>
      </c>
      <c r="P132" s="834"/>
    </row>
    <row r="133" spans="1:16" s="623" customFormat="1" outlineLevel="1" x14ac:dyDescent="0.45">
      <c r="A133" s="842"/>
      <c r="B133" s="802"/>
      <c r="C133" s="805"/>
      <c r="D133" s="797"/>
      <c r="E133" s="837"/>
      <c r="F133" s="797"/>
      <c r="G133" s="545" t="s">
        <v>139</v>
      </c>
      <c r="H133" s="538">
        <v>251.3</v>
      </c>
      <c r="I133" s="846"/>
      <c r="J133" s="846"/>
      <c r="K133" s="797"/>
      <c r="L133" s="833"/>
      <c r="M133" s="833"/>
      <c r="N133" s="833"/>
      <c r="O133" s="796"/>
      <c r="P133" s="834"/>
    </row>
    <row r="134" spans="1:16" s="623" customFormat="1" outlineLevel="1" x14ac:dyDescent="0.45">
      <c r="A134" s="842"/>
      <c r="B134" s="802"/>
      <c r="C134" s="805"/>
      <c r="D134" s="797"/>
      <c r="E134" s="837"/>
      <c r="F134" s="797"/>
      <c r="G134" s="545" t="s">
        <v>2761</v>
      </c>
      <c r="H134" s="538">
        <v>256.39999999999998</v>
      </c>
      <c r="I134" s="846"/>
      <c r="J134" s="846"/>
      <c r="K134" s="797"/>
      <c r="L134" s="833"/>
      <c r="M134" s="833"/>
      <c r="N134" s="833"/>
      <c r="O134" s="561"/>
      <c r="P134" s="834"/>
    </row>
    <row r="135" spans="1:16" s="623" customFormat="1" outlineLevel="1" x14ac:dyDescent="0.45">
      <c r="A135" s="842"/>
      <c r="B135" s="802"/>
      <c r="C135" s="805"/>
      <c r="D135" s="797"/>
      <c r="E135" s="837"/>
      <c r="F135" s="797"/>
      <c r="G135" s="545" t="s">
        <v>805</v>
      </c>
      <c r="H135" s="546"/>
      <c r="I135" s="846"/>
      <c r="J135" s="846"/>
      <c r="K135" s="797"/>
      <c r="L135" s="833"/>
      <c r="M135" s="833"/>
      <c r="N135" s="833"/>
      <c r="O135" s="561"/>
      <c r="P135" s="834"/>
    </row>
    <row r="136" spans="1:16" s="623" customFormat="1" outlineLevel="1" x14ac:dyDescent="0.45">
      <c r="A136" s="843"/>
      <c r="B136" s="803"/>
      <c r="C136" s="806"/>
      <c r="D136" s="797"/>
      <c r="E136" s="837"/>
      <c r="F136" s="797"/>
      <c r="G136" s="545" t="s">
        <v>140</v>
      </c>
      <c r="H136" s="538"/>
      <c r="I136" s="846"/>
      <c r="J136" s="846"/>
      <c r="K136" s="797"/>
      <c r="L136" s="833"/>
      <c r="M136" s="833"/>
      <c r="N136" s="833"/>
      <c r="O136" s="562"/>
      <c r="P136" s="834"/>
    </row>
    <row r="137" spans="1:16" s="623" customFormat="1" outlineLevel="1" x14ac:dyDescent="0.45">
      <c r="A137" s="557"/>
      <c r="B137" s="722"/>
      <c r="C137" s="721"/>
      <c r="D137" s="634" t="s">
        <v>523</v>
      </c>
      <c r="E137" s="722"/>
      <c r="F137" s="635"/>
      <c r="G137" s="722"/>
      <c r="H137" s="722"/>
      <c r="I137" s="611"/>
      <c r="J137" s="611"/>
      <c r="K137" s="722"/>
      <c r="L137" s="636"/>
      <c r="M137" s="611"/>
      <c r="N137" s="636"/>
      <c r="O137" s="524"/>
      <c r="P137" s="553"/>
    </row>
    <row r="138" spans="1:16" s="623" customFormat="1" ht="15" customHeight="1" outlineLevel="1" x14ac:dyDescent="0.45">
      <c r="A138" s="841">
        <v>2</v>
      </c>
      <c r="B138" s="801"/>
      <c r="C138" s="804" t="str">
        <f ca="1">IF(A138&gt;OFFSET(A138,-7,0),OFFSET(C138,-7,0)&amp;"."&amp;1,LEFT(OFFSET(C138,-7,0),SEARCH("^^",SUBSTITUTE("."&amp;OFFSET(C138,-7,0),".","^^",A138))-1)&amp;1--MID(OFFSET(C138,-7,0),SEARCH("^^",SUBSTITUTE("."&amp;OFFSET(C138,-7,0),".","^^",A138)),SEARCH("^^",SUBSTITUTE(OFFSET(C138,-7,0)&amp;".",".","^^",A138))-SEARCH("^^",SUBSTITUTE("."&amp;OFFSET(C138,-7,0),".","^^",A138))))</f>
        <v>1.21</v>
      </c>
      <c r="D138" s="797" t="s">
        <v>1779</v>
      </c>
      <c r="E138" s="837">
        <v>2021</v>
      </c>
      <c r="F138" s="797" t="s">
        <v>799</v>
      </c>
      <c r="G138" s="544" t="s">
        <v>137</v>
      </c>
      <c r="H138" s="544">
        <f>SUM(H139:H143)</f>
        <v>0</v>
      </c>
      <c r="I138" s="846" t="s">
        <v>165</v>
      </c>
      <c r="J138" s="846"/>
      <c r="K138" s="812" t="s">
        <v>191</v>
      </c>
      <c r="L138" s="833" t="s">
        <v>12</v>
      </c>
      <c r="M138" s="833" t="s">
        <v>442</v>
      </c>
      <c r="N138" s="833" t="s">
        <v>444</v>
      </c>
      <c r="O138" s="821" t="s">
        <v>2729</v>
      </c>
      <c r="P138" s="834" t="s">
        <v>1780</v>
      </c>
    </row>
    <row r="139" spans="1:16" s="623" customFormat="1" outlineLevel="1" x14ac:dyDescent="0.45">
      <c r="A139" s="842"/>
      <c r="B139" s="802"/>
      <c r="C139" s="805"/>
      <c r="D139" s="797"/>
      <c r="E139" s="837"/>
      <c r="F139" s="797"/>
      <c r="G139" s="545" t="s">
        <v>138</v>
      </c>
      <c r="H139" s="538"/>
      <c r="I139" s="846"/>
      <c r="J139" s="846"/>
      <c r="K139" s="813"/>
      <c r="L139" s="833"/>
      <c r="M139" s="833"/>
      <c r="N139" s="833"/>
      <c r="O139" s="822"/>
      <c r="P139" s="834"/>
    </row>
    <row r="140" spans="1:16" s="623" customFormat="1" outlineLevel="1" x14ac:dyDescent="0.45">
      <c r="A140" s="842"/>
      <c r="B140" s="802"/>
      <c r="C140" s="805"/>
      <c r="D140" s="797"/>
      <c r="E140" s="837"/>
      <c r="F140" s="797"/>
      <c r="G140" s="545" t="s">
        <v>139</v>
      </c>
      <c r="H140" s="599">
        <v>0</v>
      </c>
      <c r="I140" s="846"/>
      <c r="J140" s="846"/>
      <c r="K140" s="813"/>
      <c r="L140" s="833"/>
      <c r="M140" s="833"/>
      <c r="N140" s="833"/>
      <c r="O140" s="822"/>
      <c r="P140" s="834"/>
    </row>
    <row r="141" spans="1:16" s="623" customFormat="1" outlineLevel="1" x14ac:dyDescent="0.45">
      <c r="A141" s="842"/>
      <c r="B141" s="802"/>
      <c r="C141" s="805"/>
      <c r="D141" s="797"/>
      <c r="E141" s="837"/>
      <c r="F141" s="797"/>
      <c r="G141" s="545" t="s">
        <v>2761</v>
      </c>
      <c r="H141" s="538">
        <v>0</v>
      </c>
      <c r="I141" s="846"/>
      <c r="J141" s="846"/>
      <c r="K141" s="813"/>
      <c r="L141" s="833"/>
      <c r="M141" s="833"/>
      <c r="N141" s="833"/>
      <c r="O141" s="822"/>
      <c r="P141" s="834"/>
    </row>
    <row r="142" spans="1:16" s="623" customFormat="1" outlineLevel="1" x14ac:dyDescent="0.45">
      <c r="A142" s="842"/>
      <c r="B142" s="802"/>
      <c r="C142" s="805"/>
      <c r="D142" s="797"/>
      <c r="E142" s="837"/>
      <c r="F142" s="797"/>
      <c r="G142" s="545" t="s">
        <v>805</v>
      </c>
      <c r="H142" s="546"/>
      <c r="I142" s="846"/>
      <c r="J142" s="846"/>
      <c r="K142" s="813"/>
      <c r="L142" s="833"/>
      <c r="M142" s="833"/>
      <c r="N142" s="833"/>
      <c r="O142" s="822"/>
      <c r="P142" s="834"/>
    </row>
    <row r="143" spans="1:16" s="623" customFormat="1" outlineLevel="1" x14ac:dyDescent="0.45">
      <c r="A143" s="843"/>
      <c r="B143" s="803"/>
      <c r="C143" s="806"/>
      <c r="D143" s="797"/>
      <c r="E143" s="837"/>
      <c r="F143" s="797"/>
      <c r="G143" s="545" t="s">
        <v>140</v>
      </c>
      <c r="H143" s="538"/>
      <c r="I143" s="846"/>
      <c r="J143" s="846"/>
      <c r="K143" s="814"/>
      <c r="L143" s="833"/>
      <c r="M143" s="833"/>
      <c r="N143" s="833"/>
      <c r="O143" s="823"/>
      <c r="P143" s="834"/>
    </row>
    <row r="144" spans="1:16" s="637" customFormat="1" outlineLevel="1" x14ac:dyDescent="0.45">
      <c r="A144" s="557"/>
      <c r="B144" s="722"/>
      <c r="C144" s="721"/>
      <c r="D144" s="634" t="s">
        <v>332</v>
      </c>
      <c r="E144" s="722"/>
      <c r="F144" s="635"/>
      <c r="G144" s="722"/>
      <c r="H144" s="722"/>
      <c r="I144" s="611"/>
      <c r="J144" s="611"/>
      <c r="K144" s="722"/>
      <c r="L144" s="636"/>
      <c r="M144" s="611"/>
      <c r="N144" s="636"/>
      <c r="O144" s="524"/>
      <c r="P144" s="553"/>
    </row>
    <row r="145" spans="1:16" s="623" customFormat="1" ht="15" customHeight="1" outlineLevel="1" x14ac:dyDescent="0.45">
      <c r="A145" s="841">
        <v>2</v>
      </c>
      <c r="B145" s="801" t="s">
        <v>1157</v>
      </c>
      <c r="C145" s="804" t="str">
        <f ca="1">IF(A145&gt;OFFSET(A145,-7,0),OFFSET(C145,-7,0)&amp;"."&amp;1,LEFT(OFFSET(C145,-7,0),SEARCH("^^",SUBSTITUTE("."&amp;OFFSET(C145,-7,0),".","^^",A145))-1)&amp;1--MID(OFFSET(C145,-7,0),SEARCH("^^",SUBSTITUTE("."&amp;OFFSET(C145,-7,0),".","^^",A145)),SEARCH("^^",SUBSTITUTE(OFFSET(C145,-7,0)&amp;".",".","^^",A145))-SEARCH("^^",SUBSTITUTE("."&amp;OFFSET(C145,-7,0),".","^^",A145))))</f>
        <v>1.22</v>
      </c>
      <c r="D145" s="797" t="s">
        <v>2009</v>
      </c>
      <c r="E145" s="837" t="s">
        <v>319</v>
      </c>
      <c r="F145" s="797" t="s">
        <v>855</v>
      </c>
      <c r="G145" s="544" t="s">
        <v>137</v>
      </c>
      <c r="H145" s="544">
        <f>SUM(H146:H150)</f>
        <v>250</v>
      </c>
      <c r="I145" s="846" t="s">
        <v>165</v>
      </c>
      <c r="J145" s="846"/>
      <c r="K145" s="812" t="s">
        <v>191</v>
      </c>
      <c r="L145" s="833" t="s">
        <v>12</v>
      </c>
      <c r="M145" s="833" t="s">
        <v>442</v>
      </c>
      <c r="N145" s="833" t="s">
        <v>444</v>
      </c>
      <c r="O145" s="821" t="s">
        <v>2729</v>
      </c>
      <c r="P145" s="834" t="s">
        <v>2100</v>
      </c>
    </row>
    <row r="146" spans="1:16" s="623" customFormat="1" ht="15" customHeight="1" outlineLevel="1" x14ac:dyDescent="0.45">
      <c r="A146" s="842"/>
      <c r="B146" s="802"/>
      <c r="C146" s="805"/>
      <c r="D146" s="797"/>
      <c r="E146" s="837"/>
      <c r="F146" s="797"/>
      <c r="G146" s="545" t="s">
        <v>138</v>
      </c>
      <c r="H146" s="538"/>
      <c r="I146" s="846"/>
      <c r="J146" s="846"/>
      <c r="K146" s="813"/>
      <c r="L146" s="833"/>
      <c r="M146" s="833"/>
      <c r="N146" s="833"/>
      <c r="O146" s="822"/>
      <c r="P146" s="834"/>
    </row>
    <row r="147" spans="1:16" s="623" customFormat="1" ht="15" customHeight="1" outlineLevel="1" x14ac:dyDescent="0.45">
      <c r="A147" s="842"/>
      <c r="B147" s="802"/>
      <c r="C147" s="805"/>
      <c r="D147" s="797"/>
      <c r="E147" s="837"/>
      <c r="F147" s="797"/>
      <c r="G147" s="545" t="s">
        <v>139</v>
      </c>
      <c r="H147" s="599">
        <v>250</v>
      </c>
      <c r="I147" s="846"/>
      <c r="J147" s="846"/>
      <c r="K147" s="813"/>
      <c r="L147" s="833"/>
      <c r="M147" s="833"/>
      <c r="N147" s="833"/>
      <c r="O147" s="822"/>
      <c r="P147" s="834"/>
    </row>
    <row r="148" spans="1:16" s="623" customFormat="1" ht="15" customHeight="1" outlineLevel="1" x14ac:dyDescent="0.45">
      <c r="A148" s="842"/>
      <c r="B148" s="802"/>
      <c r="C148" s="805"/>
      <c r="D148" s="797"/>
      <c r="E148" s="837"/>
      <c r="F148" s="797"/>
      <c r="G148" s="545" t="s">
        <v>2761</v>
      </c>
      <c r="H148" s="538">
        <v>0</v>
      </c>
      <c r="I148" s="846"/>
      <c r="J148" s="846"/>
      <c r="K148" s="813"/>
      <c r="L148" s="833"/>
      <c r="M148" s="833"/>
      <c r="N148" s="833"/>
      <c r="O148" s="822"/>
      <c r="P148" s="834"/>
    </row>
    <row r="149" spans="1:16" s="623" customFormat="1" ht="15" customHeight="1" outlineLevel="1" x14ac:dyDescent="0.45">
      <c r="A149" s="842"/>
      <c r="B149" s="802"/>
      <c r="C149" s="805"/>
      <c r="D149" s="797"/>
      <c r="E149" s="837"/>
      <c r="F149" s="797"/>
      <c r="G149" s="545" t="s">
        <v>805</v>
      </c>
      <c r="H149" s="546"/>
      <c r="I149" s="846"/>
      <c r="J149" s="846"/>
      <c r="K149" s="813"/>
      <c r="L149" s="833"/>
      <c r="M149" s="833"/>
      <c r="N149" s="833"/>
      <c r="O149" s="822"/>
      <c r="P149" s="834"/>
    </row>
    <row r="150" spans="1:16" s="623" customFormat="1" ht="15" customHeight="1" outlineLevel="1" x14ac:dyDescent="0.45">
      <c r="A150" s="843"/>
      <c r="B150" s="803"/>
      <c r="C150" s="806"/>
      <c r="D150" s="797"/>
      <c r="E150" s="837"/>
      <c r="F150" s="797"/>
      <c r="G150" s="545" t="s">
        <v>140</v>
      </c>
      <c r="H150" s="538"/>
      <c r="I150" s="846"/>
      <c r="J150" s="846"/>
      <c r="K150" s="814"/>
      <c r="L150" s="833"/>
      <c r="M150" s="833"/>
      <c r="N150" s="833"/>
      <c r="O150" s="823"/>
      <c r="P150" s="834"/>
    </row>
    <row r="151" spans="1:16" s="637" customFormat="1" outlineLevel="1" x14ac:dyDescent="0.45">
      <c r="A151" s="557"/>
      <c r="B151" s="722"/>
      <c r="C151" s="721"/>
      <c r="D151" s="634" t="s">
        <v>527</v>
      </c>
      <c r="E151" s="722"/>
      <c r="F151" s="635"/>
      <c r="G151" s="722"/>
      <c r="H151" s="722"/>
      <c r="I151" s="611"/>
      <c r="J151" s="611"/>
      <c r="K151" s="722"/>
      <c r="L151" s="636"/>
      <c r="M151" s="611"/>
      <c r="N151" s="636"/>
      <c r="O151" s="524"/>
      <c r="P151" s="553"/>
    </row>
    <row r="152" spans="1:16" ht="30" customHeight="1" outlineLevel="1" x14ac:dyDescent="0.45">
      <c r="A152" s="841">
        <v>2</v>
      </c>
      <c r="B152" s="847"/>
      <c r="C152" s="804" t="str">
        <f ca="1">IF(A152&gt;OFFSET(A152,-7,0),OFFSET(C152,-7,0)&amp;"."&amp;1,LEFT(OFFSET(C152,-7,0),SEARCH("^^",SUBSTITUTE("."&amp;OFFSET(C152,-7,0),".","^^",A152))-1)&amp;1--MID(OFFSET(C152,-7,0),SEARCH("^^",SUBSTITUTE("."&amp;OFFSET(C152,-7,0),".","^^",A152)),SEARCH("^^",SUBSTITUTE(OFFSET(C152,-7,0)&amp;".",".","^^",A152))-SEARCH("^^",SUBSTITUTE("."&amp;OFFSET(C152,-7,0),".","^^",A152))))</f>
        <v>1.23</v>
      </c>
      <c r="D152" s="787" t="s">
        <v>178</v>
      </c>
      <c r="E152" s="807" t="s">
        <v>866</v>
      </c>
      <c r="F152" s="797" t="s">
        <v>879</v>
      </c>
      <c r="G152" s="544" t="s">
        <v>137</v>
      </c>
      <c r="H152" s="544">
        <f>SUM(H153:H157)</f>
        <v>48.5</v>
      </c>
      <c r="I152" s="815" t="s">
        <v>165</v>
      </c>
      <c r="J152" s="815" t="s">
        <v>1303</v>
      </c>
      <c r="K152" s="812" t="s">
        <v>169</v>
      </c>
      <c r="L152" s="790" t="s">
        <v>12</v>
      </c>
      <c r="M152" s="790" t="s">
        <v>437</v>
      </c>
      <c r="N152" s="790" t="s">
        <v>441</v>
      </c>
      <c r="O152" s="560" t="s">
        <v>2729</v>
      </c>
      <c r="P152" s="793" t="s">
        <v>946</v>
      </c>
    </row>
    <row r="153" spans="1:16" s="623" customFormat="1" ht="15" customHeight="1" outlineLevel="1" x14ac:dyDescent="0.45">
      <c r="A153" s="842"/>
      <c r="B153" s="848"/>
      <c r="C153" s="805"/>
      <c r="D153" s="788"/>
      <c r="E153" s="808"/>
      <c r="F153" s="797"/>
      <c r="G153" s="545" t="s">
        <v>138</v>
      </c>
      <c r="H153" s="537"/>
      <c r="I153" s="816"/>
      <c r="J153" s="816"/>
      <c r="K153" s="813"/>
      <c r="L153" s="791"/>
      <c r="M153" s="791"/>
      <c r="N153" s="791"/>
      <c r="O153" s="561"/>
      <c r="P153" s="794"/>
    </row>
    <row r="154" spans="1:16" s="623" customFormat="1" outlineLevel="1" x14ac:dyDescent="0.45">
      <c r="A154" s="842"/>
      <c r="B154" s="848"/>
      <c r="C154" s="805"/>
      <c r="D154" s="788"/>
      <c r="E154" s="808"/>
      <c r="F154" s="797"/>
      <c r="G154" s="545" t="s">
        <v>139</v>
      </c>
      <c r="H154" s="537"/>
      <c r="I154" s="816"/>
      <c r="J154" s="816"/>
      <c r="K154" s="813"/>
      <c r="L154" s="791"/>
      <c r="M154" s="791"/>
      <c r="N154" s="791"/>
      <c r="O154" s="561"/>
      <c r="P154" s="794"/>
    </row>
    <row r="155" spans="1:16" s="623" customFormat="1" outlineLevel="1" x14ac:dyDescent="0.45">
      <c r="A155" s="842"/>
      <c r="B155" s="848"/>
      <c r="C155" s="805"/>
      <c r="D155" s="788"/>
      <c r="E155" s="808"/>
      <c r="F155" s="797"/>
      <c r="G155" s="545" t="s">
        <v>2761</v>
      </c>
      <c r="H155" s="551"/>
      <c r="I155" s="816"/>
      <c r="J155" s="816"/>
      <c r="K155" s="813"/>
      <c r="L155" s="791"/>
      <c r="M155" s="791"/>
      <c r="N155" s="791"/>
      <c r="O155" s="561"/>
      <c r="P155" s="794"/>
    </row>
    <row r="156" spans="1:16" s="623" customFormat="1" outlineLevel="1" x14ac:dyDescent="0.45">
      <c r="A156" s="842"/>
      <c r="B156" s="848"/>
      <c r="C156" s="805"/>
      <c r="D156" s="788"/>
      <c r="E156" s="808"/>
      <c r="F156" s="797"/>
      <c r="G156" s="545" t="s">
        <v>805</v>
      </c>
      <c r="H156" s="551"/>
      <c r="I156" s="816"/>
      <c r="J156" s="816"/>
      <c r="K156" s="813"/>
      <c r="L156" s="791"/>
      <c r="M156" s="791"/>
      <c r="N156" s="791"/>
      <c r="O156" s="561"/>
      <c r="P156" s="794"/>
    </row>
    <row r="157" spans="1:16" s="623" customFormat="1" outlineLevel="1" x14ac:dyDescent="0.45">
      <c r="A157" s="843"/>
      <c r="B157" s="849"/>
      <c r="C157" s="806"/>
      <c r="D157" s="789"/>
      <c r="E157" s="809"/>
      <c r="F157" s="797"/>
      <c r="G157" s="545" t="s">
        <v>140</v>
      </c>
      <c r="H157" s="548">
        <v>48.5</v>
      </c>
      <c r="I157" s="817"/>
      <c r="J157" s="817"/>
      <c r="K157" s="814"/>
      <c r="L157" s="792"/>
      <c r="M157" s="792"/>
      <c r="N157" s="792"/>
      <c r="O157" s="562"/>
      <c r="P157" s="795"/>
    </row>
    <row r="158" spans="1:16" s="623" customFormat="1" ht="25.5" customHeight="1" outlineLevel="1" x14ac:dyDescent="0.45">
      <c r="A158" s="841">
        <v>2</v>
      </c>
      <c r="B158" s="801" t="s">
        <v>1157</v>
      </c>
      <c r="C158" s="804" t="str">
        <f ca="1">IF(A158&gt;OFFSET(A158,-6,0),OFFSET(C158,-6,0)&amp;"."&amp;1,LEFT(OFFSET(C158,-6,0),SEARCH("^^",SUBSTITUTE("."&amp;OFFSET(C158,-6,0),".","^^",A158))-1)&amp;1--MID(OFFSET(C158,-6,0),SEARCH("^^",SUBSTITUTE("."&amp;OFFSET(C158,-6,0),".","^^",A158)),SEARCH("^^",SUBSTITUTE(OFFSET(C158,-6,0)&amp;".",".","^^",A158))-SEARCH("^^",SUBSTITUTE("."&amp;OFFSET(C158,-6,0),".","^^",A158))))</f>
        <v>1.24</v>
      </c>
      <c r="D158" s="787" t="s">
        <v>2042</v>
      </c>
      <c r="E158" s="807" t="s">
        <v>1445</v>
      </c>
      <c r="F158" s="797" t="s">
        <v>798</v>
      </c>
      <c r="G158" s="544" t="s">
        <v>137</v>
      </c>
      <c r="H158" s="544">
        <f>SUM(H159:H163)</f>
        <v>0</v>
      </c>
      <c r="I158" s="815" t="s">
        <v>165</v>
      </c>
      <c r="J158" s="815"/>
      <c r="K158" s="812" t="s">
        <v>191</v>
      </c>
      <c r="L158" s="833" t="s">
        <v>12</v>
      </c>
      <c r="M158" s="833" t="s">
        <v>442</v>
      </c>
      <c r="N158" s="833" t="s">
        <v>444</v>
      </c>
      <c r="O158" s="560" t="s">
        <v>165</v>
      </c>
      <c r="P158" s="834" t="s">
        <v>2102</v>
      </c>
    </row>
    <row r="159" spans="1:16" s="623" customFormat="1" ht="15" customHeight="1" outlineLevel="1" x14ac:dyDescent="0.45">
      <c r="A159" s="842"/>
      <c r="B159" s="802"/>
      <c r="C159" s="805"/>
      <c r="D159" s="788"/>
      <c r="E159" s="808"/>
      <c r="F159" s="797"/>
      <c r="G159" s="545" t="s">
        <v>138</v>
      </c>
      <c r="H159" s="537"/>
      <c r="I159" s="816"/>
      <c r="J159" s="816"/>
      <c r="K159" s="813"/>
      <c r="L159" s="833"/>
      <c r="M159" s="833"/>
      <c r="N159" s="833"/>
      <c r="O159" s="561"/>
      <c r="P159" s="834"/>
    </row>
    <row r="160" spans="1:16" s="623" customFormat="1" ht="15" customHeight="1" outlineLevel="1" x14ac:dyDescent="0.45">
      <c r="A160" s="842"/>
      <c r="B160" s="802"/>
      <c r="C160" s="805"/>
      <c r="D160" s="788"/>
      <c r="E160" s="808"/>
      <c r="F160" s="797"/>
      <c r="G160" s="545" t="s">
        <v>139</v>
      </c>
      <c r="H160" s="537"/>
      <c r="I160" s="816"/>
      <c r="J160" s="816"/>
      <c r="K160" s="813"/>
      <c r="L160" s="833"/>
      <c r="M160" s="833"/>
      <c r="N160" s="833"/>
      <c r="O160" s="561"/>
      <c r="P160" s="834"/>
    </row>
    <row r="161" spans="1:16" s="623" customFormat="1" ht="15" customHeight="1" outlineLevel="1" x14ac:dyDescent="0.45">
      <c r="A161" s="842"/>
      <c r="B161" s="802"/>
      <c r="C161" s="805"/>
      <c r="D161" s="788"/>
      <c r="E161" s="808"/>
      <c r="F161" s="797"/>
      <c r="G161" s="545" t="s">
        <v>2761</v>
      </c>
      <c r="H161" s="551"/>
      <c r="I161" s="816"/>
      <c r="J161" s="816"/>
      <c r="K161" s="813"/>
      <c r="L161" s="833"/>
      <c r="M161" s="833"/>
      <c r="N161" s="833"/>
      <c r="O161" s="561"/>
      <c r="P161" s="834"/>
    </row>
    <row r="162" spans="1:16" s="623" customFormat="1" ht="15" customHeight="1" outlineLevel="1" x14ac:dyDescent="0.45">
      <c r="A162" s="842"/>
      <c r="B162" s="802"/>
      <c r="C162" s="805"/>
      <c r="D162" s="788"/>
      <c r="E162" s="808"/>
      <c r="F162" s="797"/>
      <c r="G162" s="545" t="s">
        <v>805</v>
      </c>
      <c r="H162" s="551"/>
      <c r="I162" s="816"/>
      <c r="J162" s="816"/>
      <c r="K162" s="813"/>
      <c r="L162" s="833"/>
      <c r="M162" s="833"/>
      <c r="N162" s="833"/>
      <c r="O162" s="561"/>
      <c r="P162" s="834"/>
    </row>
    <row r="163" spans="1:16" s="623" customFormat="1" ht="15" customHeight="1" outlineLevel="1" x14ac:dyDescent="0.45">
      <c r="A163" s="843"/>
      <c r="B163" s="803"/>
      <c r="C163" s="806"/>
      <c r="D163" s="789"/>
      <c r="E163" s="809"/>
      <c r="F163" s="797"/>
      <c r="G163" s="545" t="s">
        <v>140</v>
      </c>
      <c r="H163" s="548">
        <v>0</v>
      </c>
      <c r="I163" s="817"/>
      <c r="J163" s="817"/>
      <c r="K163" s="814"/>
      <c r="L163" s="833"/>
      <c r="M163" s="833"/>
      <c r="N163" s="833"/>
      <c r="O163" s="562"/>
      <c r="P163" s="834"/>
    </row>
    <row r="164" spans="1:16" ht="30" customHeight="1" outlineLevel="1" x14ac:dyDescent="0.45">
      <c r="A164" s="818">
        <v>2</v>
      </c>
      <c r="B164" s="847"/>
      <c r="C164" s="804" t="str">
        <f ca="1">IF(A164&gt;OFFSET(A164,-6,0),OFFSET(C164,-6,0)&amp;"."&amp;1,LEFT(OFFSET(C164,-6,0),SEARCH("^^",SUBSTITUTE("."&amp;OFFSET(C164,-6,0),".","^^",A164))-1)&amp;1--MID(OFFSET(C164,-6,0),SEARCH("^^",SUBSTITUTE("."&amp;OFFSET(C164,-6,0),".","^^",A164)),SEARCH("^^",SUBSTITUTE(OFFSET(C164,-6,0)&amp;".",".","^^",A164))-SEARCH("^^",SUBSTITUTE("."&amp;OFFSET(C164,-6,0),".","^^",A164))))</f>
        <v>1.25</v>
      </c>
      <c r="D164" s="787" t="s">
        <v>183</v>
      </c>
      <c r="E164" s="847" t="s">
        <v>142</v>
      </c>
      <c r="F164" s="797" t="s">
        <v>879</v>
      </c>
      <c r="G164" s="544" t="s">
        <v>137</v>
      </c>
      <c r="H164" s="544">
        <f>SUM(H165:H169)</f>
        <v>15</v>
      </c>
      <c r="I164" s="815" t="s">
        <v>165</v>
      </c>
      <c r="J164" s="815" t="s">
        <v>1306</v>
      </c>
      <c r="K164" s="812" t="s">
        <v>182</v>
      </c>
      <c r="L164" s="790" t="s">
        <v>12</v>
      </c>
      <c r="M164" s="790" t="s">
        <v>442</v>
      </c>
      <c r="N164" s="790" t="s">
        <v>443</v>
      </c>
      <c r="O164" s="560" t="s">
        <v>2729</v>
      </c>
      <c r="P164" s="793" t="s">
        <v>951</v>
      </c>
    </row>
    <row r="165" spans="1:16" s="623" customFormat="1" ht="15" customHeight="1" outlineLevel="1" x14ac:dyDescent="0.45">
      <c r="A165" s="819"/>
      <c r="B165" s="848"/>
      <c r="C165" s="805"/>
      <c r="D165" s="788"/>
      <c r="E165" s="848"/>
      <c r="F165" s="797"/>
      <c r="G165" s="545" t="s">
        <v>138</v>
      </c>
      <c r="H165" s="537"/>
      <c r="I165" s="816"/>
      <c r="J165" s="816"/>
      <c r="K165" s="813"/>
      <c r="L165" s="791"/>
      <c r="M165" s="791"/>
      <c r="N165" s="791"/>
      <c r="O165" s="561"/>
      <c r="P165" s="794"/>
    </row>
    <row r="166" spans="1:16" s="623" customFormat="1" outlineLevel="1" x14ac:dyDescent="0.45">
      <c r="A166" s="819"/>
      <c r="B166" s="848"/>
      <c r="C166" s="805"/>
      <c r="D166" s="788"/>
      <c r="E166" s="848"/>
      <c r="F166" s="797"/>
      <c r="G166" s="545" t="s">
        <v>139</v>
      </c>
      <c r="H166" s="537"/>
      <c r="I166" s="816"/>
      <c r="J166" s="816"/>
      <c r="K166" s="813"/>
      <c r="L166" s="791"/>
      <c r="M166" s="791"/>
      <c r="N166" s="791"/>
      <c r="O166" s="561"/>
      <c r="P166" s="794"/>
    </row>
    <row r="167" spans="1:16" s="623" customFormat="1" outlineLevel="1" x14ac:dyDescent="0.45">
      <c r="A167" s="819"/>
      <c r="B167" s="848"/>
      <c r="C167" s="805"/>
      <c r="D167" s="788"/>
      <c r="E167" s="848"/>
      <c r="F167" s="797"/>
      <c r="G167" s="545" t="s">
        <v>2761</v>
      </c>
      <c r="H167" s="538">
        <v>15</v>
      </c>
      <c r="I167" s="816"/>
      <c r="J167" s="816"/>
      <c r="K167" s="813"/>
      <c r="L167" s="791"/>
      <c r="M167" s="791"/>
      <c r="N167" s="791"/>
      <c r="O167" s="561"/>
      <c r="P167" s="794"/>
    </row>
    <row r="168" spans="1:16" s="623" customFormat="1" outlineLevel="1" x14ac:dyDescent="0.45">
      <c r="A168" s="819"/>
      <c r="B168" s="848"/>
      <c r="C168" s="805"/>
      <c r="D168" s="788"/>
      <c r="E168" s="848"/>
      <c r="F168" s="797"/>
      <c r="G168" s="545" t="s">
        <v>805</v>
      </c>
      <c r="H168" s="537"/>
      <c r="I168" s="816"/>
      <c r="J168" s="816"/>
      <c r="K168" s="813"/>
      <c r="L168" s="791"/>
      <c r="M168" s="791"/>
      <c r="N168" s="791"/>
      <c r="O168" s="561"/>
      <c r="P168" s="794"/>
    </row>
    <row r="169" spans="1:16" s="623" customFormat="1" ht="76.5" customHeight="1" outlineLevel="1" x14ac:dyDescent="0.45">
      <c r="A169" s="820"/>
      <c r="B169" s="849"/>
      <c r="C169" s="806"/>
      <c r="D169" s="789"/>
      <c r="E169" s="849"/>
      <c r="F169" s="797"/>
      <c r="G169" s="545" t="s">
        <v>140</v>
      </c>
      <c r="H169" s="537"/>
      <c r="I169" s="817"/>
      <c r="J169" s="817"/>
      <c r="K169" s="814"/>
      <c r="L169" s="792"/>
      <c r="M169" s="792"/>
      <c r="N169" s="792"/>
      <c r="O169" s="562"/>
      <c r="P169" s="795"/>
    </row>
    <row r="170" spans="1:16" s="623" customFormat="1" ht="15" customHeight="1" outlineLevel="1" x14ac:dyDescent="0.45">
      <c r="A170" s="818">
        <v>2</v>
      </c>
      <c r="B170" s="847"/>
      <c r="C170" s="804" t="str">
        <f ca="1">IF(A170&gt;OFFSET(A170,-6,0),OFFSET(C170,-6,0)&amp;"."&amp;1,LEFT(OFFSET(C170,-6,0),SEARCH("^^",SUBSTITUTE("."&amp;OFFSET(C170,-6,0),".","^^",A170))-1)&amp;1--MID(OFFSET(C170,-6,0),SEARCH("^^",SUBSTITUTE("."&amp;OFFSET(C170,-6,0),".","^^",A170)),SEARCH("^^",SUBSTITUTE(OFFSET(C170,-6,0)&amp;".",".","^^",A170))-SEARCH("^^",SUBSTITUTE("."&amp;OFFSET(C170,-6,0),".","^^",A170))))</f>
        <v>1.26</v>
      </c>
      <c r="D170" s="787" t="s">
        <v>1696</v>
      </c>
      <c r="E170" s="847" t="s">
        <v>1445</v>
      </c>
      <c r="F170" s="797" t="s">
        <v>879</v>
      </c>
      <c r="G170" s="544" t="s">
        <v>137</v>
      </c>
      <c r="H170" s="544">
        <f>SUM(H171:H175)</f>
        <v>3</v>
      </c>
      <c r="I170" s="815" t="s">
        <v>201</v>
      </c>
      <c r="J170" s="815"/>
      <c r="K170" s="836" t="s">
        <v>1775</v>
      </c>
      <c r="L170" s="790" t="s">
        <v>12</v>
      </c>
      <c r="M170" s="790" t="s">
        <v>442</v>
      </c>
      <c r="N170" s="790" t="s">
        <v>447</v>
      </c>
      <c r="O170" s="821" t="s">
        <v>2729</v>
      </c>
      <c r="P170" s="793" t="s">
        <v>957</v>
      </c>
    </row>
    <row r="171" spans="1:16" s="623" customFormat="1" ht="15" customHeight="1" outlineLevel="1" x14ac:dyDescent="0.45">
      <c r="A171" s="819"/>
      <c r="B171" s="848"/>
      <c r="C171" s="805"/>
      <c r="D171" s="788"/>
      <c r="E171" s="848"/>
      <c r="F171" s="797"/>
      <c r="G171" s="545" t="s">
        <v>138</v>
      </c>
      <c r="H171" s="537"/>
      <c r="I171" s="816"/>
      <c r="J171" s="816"/>
      <c r="K171" s="836"/>
      <c r="L171" s="791"/>
      <c r="M171" s="791"/>
      <c r="N171" s="791"/>
      <c r="O171" s="822"/>
      <c r="P171" s="794"/>
    </row>
    <row r="172" spans="1:16" s="623" customFormat="1" outlineLevel="1" x14ac:dyDescent="0.45">
      <c r="A172" s="819"/>
      <c r="B172" s="848"/>
      <c r="C172" s="805"/>
      <c r="D172" s="788"/>
      <c r="E172" s="848"/>
      <c r="F172" s="797"/>
      <c r="G172" s="545" t="s">
        <v>139</v>
      </c>
      <c r="H172" s="537"/>
      <c r="I172" s="816"/>
      <c r="J172" s="816"/>
      <c r="K172" s="836"/>
      <c r="L172" s="791"/>
      <c r="M172" s="791"/>
      <c r="N172" s="791"/>
      <c r="O172" s="822"/>
      <c r="P172" s="794"/>
    </row>
    <row r="173" spans="1:16" s="623" customFormat="1" outlineLevel="1" x14ac:dyDescent="0.45">
      <c r="A173" s="819"/>
      <c r="B173" s="848"/>
      <c r="C173" s="805"/>
      <c r="D173" s="788"/>
      <c r="E173" s="848"/>
      <c r="F173" s="797"/>
      <c r="G173" s="545" t="s">
        <v>2761</v>
      </c>
      <c r="H173" s="537"/>
      <c r="I173" s="816"/>
      <c r="J173" s="816"/>
      <c r="K173" s="836"/>
      <c r="L173" s="791"/>
      <c r="M173" s="791"/>
      <c r="N173" s="791"/>
      <c r="O173" s="822"/>
      <c r="P173" s="794"/>
    </row>
    <row r="174" spans="1:16" s="623" customFormat="1" outlineLevel="1" x14ac:dyDescent="0.45">
      <c r="A174" s="819"/>
      <c r="B174" s="848"/>
      <c r="C174" s="805"/>
      <c r="D174" s="788"/>
      <c r="E174" s="848"/>
      <c r="F174" s="797"/>
      <c r="G174" s="545" t="s">
        <v>805</v>
      </c>
      <c r="H174" s="537"/>
      <c r="I174" s="816"/>
      <c r="J174" s="816"/>
      <c r="K174" s="836"/>
      <c r="L174" s="791"/>
      <c r="M174" s="791"/>
      <c r="N174" s="791"/>
      <c r="O174" s="822"/>
      <c r="P174" s="794"/>
    </row>
    <row r="175" spans="1:16" s="623" customFormat="1" outlineLevel="1" x14ac:dyDescent="0.45">
      <c r="A175" s="820"/>
      <c r="B175" s="849"/>
      <c r="C175" s="806"/>
      <c r="D175" s="789"/>
      <c r="E175" s="849"/>
      <c r="F175" s="797"/>
      <c r="G175" s="545" t="s">
        <v>140</v>
      </c>
      <c r="H175" s="537">
        <v>3</v>
      </c>
      <c r="I175" s="817"/>
      <c r="J175" s="817"/>
      <c r="K175" s="836"/>
      <c r="L175" s="792"/>
      <c r="M175" s="792"/>
      <c r="N175" s="792"/>
      <c r="O175" s="823"/>
      <c r="P175" s="795"/>
    </row>
    <row r="176" spans="1:16" s="623" customFormat="1" ht="15" customHeight="1" outlineLevel="1" x14ac:dyDescent="0.45">
      <c r="A176" s="818">
        <v>2</v>
      </c>
      <c r="B176" s="847"/>
      <c r="C176" s="804" t="str">
        <f ca="1">IF(A176&gt;OFFSET(A176,-6,0),OFFSET(C176,-6,0)&amp;"."&amp;1,LEFT(OFFSET(C176,-6,0),SEARCH("^^",SUBSTITUTE("."&amp;OFFSET(C176,-6,0),".","^^",A176))-1)&amp;1--MID(OFFSET(C176,-6,0),SEARCH("^^",SUBSTITUTE("."&amp;OFFSET(C176,-6,0),".","^^",A176)),SEARCH("^^",SUBSTITUTE(OFFSET(C176,-6,0)&amp;".",".","^^",A176))-SEARCH("^^",SUBSTITUTE("."&amp;OFFSET(C176,-6,0),".","^^",A176))))</f>
        <v>1.27</v>
      </c>
      <c r="D176" s="787" t="s">
        <v>2103</v>
      </c>
      <c r="E176" s="847" t="s">
        <v>808</v>
      </c>
      <c r="F176" s="797" t="s">
        <v>855</v>
      </c>
      <c r="G176" s="544" t="s">
        <v>137</v>
      </c>
      <c r="H176" s="544">
        <v>5</v>
      </c>
      <c r="I176" s="815" t="s">
        <v>201</v>
      </c>
      <c r="J176" s="815"/>
      <c r="K176" s="836" t="s">
        <v>1775</v>
      </c>
      <c r="L176" s="790" t="s">
        <v>12</v>
      </c>
      <c r="M176" s="790" t="s">
        <v>442</v>
      </c>
      <c r="N176" s="790" t="s">
        <v>447</v>
      </c>
      <c r="O176" s="821" t="s">
        <v>165</v>
      </c>
      <c r="P176" s="793" t="s">
        <v>1718</v>
      </c>
    </row>
    <row r="177" spans="1:16" s="623" customFormat="1" ht="15" customHeight="1" outlineLevel="1" x14ac:dyDescent="0.45">
      <c r="A177" s="819"/>
      <c r="B177" s="848"/>
      <c r="C177" s="805"/>
      <c r="D177" s="788"/>
      <c r="E177" s="848"/>
      <c r="F177" s="797"/>
      <c r="G177" s="545" t="s">
        <v>138</v>
      </c>
      <c r="H177" s="537"/>
      <c r="I177" s="816"/>
      <c r="J177" s="816"/>
      <c r="K177" s="836"/>
      <c r="L177" s="791"/>
      <c r="M177" s="791"/>
      <c r="N177" s="791"/>
      <c r="O177" s="822"/>
      <c r="P177" s="794"/>
    </row>
    <row r="178" spans="1:16" s="623" customFormat="1" outlineLevel="1" x14ac:dyDescent="0.45">
      <c r="A178" s="819"/>
      <c r="B178" s="848"/>
      <c r="C178" s="805"/>
      <c r="D178" s="788"/>
      <c r="E178" s="848"/>
      <c r="F178" s="797"/>
      <c r="G178" s="545" t="s">
        <v>139</v>
      </c>
      <c r="H178" s="537"/>
      <c r="I178" s="816"/>
      <c r="J178" s="816"/>
      <c r="K178" s="836"/>
      <c r="L178" s="791"/>
      <c r="M178" s="791"/>
      <c r="N178" s="791"/>
      <c r="O178" s="822"/>
      <c r="P178" s="794"/>
    </row>
    <row r="179" spans="1:16" s="623" customFormat="1" outlineLevel="1" x14ac:dyDescent="0.45">
      <c r="A179" s="819"/>
      <c r="B179" s="848"/>
      <c r="C179" s="805"/>
      <c r="D179" s="788"/>
      <c r="E179" s="848"/>
      <c r="F179" s="797"/>
      <c r="G179" s="545" t="s">
        <v>2761</v>
      </c>
      <c r="H179" s="537"/>
      <c r="I179" s="816"/>
      <c r="J179" s="816"/>
      <c r="K179" s="836"/>
      <c r="L179" s="791"/>
      <c r="M179" s="791"/>
      <c r="N179" s="791"/>
      <c r="O179" s="822"/>
      <c r="P179" s="794"/>
    </row>
    <row r="180" spans="1:16" s="623" customFormat="1" outlineLevel="1" x14ac:dyDescent="0.45">
      <c r="A180" s="819"/>
      <c r="B180" s="848"/>
      <c r="C180" s="805"/>
      <c r="D180" s="788"/>
      <c r="E180" s="848"/>
      <c r="F180" s="797"/>
      <c r="G180" s="545" t="s">
        <v>805</v>
      </c>
      <c r="H180" s="537"/>
      <c r="I180" s="816"/>
      <c r="J180" s="816"/>
      <c r="K180" s="836"/>
      <c r="L180" s="791"/>
      <c r="M180" s="791"/>
      <c r="N180" s="791"/>
      <c r="O180" s="822"/>
      <c r="P180" s="794"/>
    </row>
    <row r="181" spans="1:16" s="623" customFormat="1" outlineLevel="1" x14ac:dyDescent="0.45">
      <c r="A181" s="820"/>
      <c r="B181" s="849"/>
      <c r="C181" s="806"/>
      <c r="D181" s="789"/>
      <c r="E181" s="849"/>
      <c r="F181" s="797"/>
      <c r="G181" s="545" t="s">
        <v>140</v>
      </c>
      <c r="H181" s="537"/>
      <c r="I181" s="817"/>
      <c r="J181" s="817"/>
      <c r="K181" s="836"/>
      <c r="L181" s="792"/>
      <c r="M181" s="792"/>
      <c r="N181" s="792"/>
      <c r="O181" s="823"/>
      <c r="P181" s="795"/>
    </row>
    <row r="182" spans="1:16" ht="30" customHeight="1" outlineLevel="1" x14ac:dyDescent="0.45">
      <c r="A182" s="818">
        <v>2</v>
      </c>
      <c r="B182" s="847"/>
      <c r="C182" s="804" t="str">
        <f ca="1">IF(A182&gt;OFFSET(A182,-6,0),OFFSET(C182,-6,0)&amp;"."&amp;1,LEFT(OFFSET(C182,-6,0),SEARCH("^^",SUBSTITUTE("."&amp;OFFSET(C182,-6,0),".","^^",A182))-1)&amp;1--MID(OFFSET(C182,-6,0),SEARCH("^^",SUBSTITUTE("."&amp;OFFSET(C182,-6,0),".","^^",A182)),SEARCH("^^",SUBSTITUTE(OFFSET(C182,-6,0)&amp;".",".","^^",A182))-SEARCH("^^",SUBSTITUTE("."&amp;OFFSET(C182,-6,0),".","^^",A182))))</f>
        <v>1.28</v>
      </c>
      <c r="D182" s="787" t="s">
        <v>184</v>
      </c>
      <c r="E182" s="847" t="s">
        <v>142</v>
      </c>
      <c r="F182" s="797" t="s">
        <v>879</v>
      </c>
      <c r="G182" s="544" t="s">
        <v>137</v>
      </c>
      <c r="H182" s="544">
        <f>SUM(H183:H187)</f>
        <v>0</v>
      </c>
      <c r="I182" s="815" t="s">
        <v>165</v>
      </c>
      <c r="J182" s="815" t="s">
        <v>1307</v>
      </c>
      <c r="K182" s="812" t="s">
        <v>180</v>
      </c>
      <c r="L182" s="790" t="s">
        <v>12</v>
      </c>
      <c r="M182" s="790" t="s">
        <v>442</v>
      </c>
      <c r="N182" s="790" t="s">
        <v>443</v>
      </c>
      <c r="O182" s="821" t="s">
        <v>2729</v>
      </c>
      <c r="P182" s="793" t="s">
        <v>952</v>
      </c>
    </row>
    <row r="183" spans="1:16" s="623" customFormat="1" ht="15" customHeight="1" outlineLevel="1" x14ac:dyDescent="0.45">
      <c r="A183" s="819"/>
      <c r="B183" s="848"/>
      <c r="C183" s="805"/>
      <c r="D183" s="788"/>
      <c r="E183" s="848"/>
      <c r="F183" s="797"/>
      <c r="G183" s="545" t="s">
        <v>138</v>
      </c>
      <c r="H183" s="537"/>
      <c r="I183" s="816"/>
      <c r="J183" s="816"/>
      <c r="K183" s="813"/>
      <c r="L183" s="791"/>
      <c r="M183" s="791"/>
      <c r="N183" s="791"/>
      <c r="O183" s="822"/>
      <c r="P183" s="794"/>
    </row>
    <row r="184" spans="1:16" s="623" customFormat="1" outlineLevel="1" x14ac:dyDescent="0.45">
      <c r="A184" s="819"/>
      <c r="B184" s="848"/>
      <c r="C184" s="805"/>
      <c r="D184" s="788"/>
      <c r="E184" s="848"/>
      <c r="F184" s="797"/>
      <c r="G184" s="545" t="s">
        <v>139</v>
      </c>
      <c r="H184" s="537"/>
      <c r="I184" s="816"/>
      <c r="J184" s="816"/>
      <c r="K184" s="813"/>
      <c r="L184" s="791"/>
      <c r="M184" s="791"/>
      <c r="N184" s="791"/>
      <c r="O184" s="822"/>
      <c r="P184" s="794"/>
    </row>
    <row r="185" spans="1:16" s="623" customFormat="1" outlineLevel="1" x14ac:dyDescent="0.45">
      <c r="A185" s="819"/>
      <c r="B185" s="848"/>
      <c r="C185" s="805"/>
      <c r="D185" s="788"/>
      <c r="E185" s="848"/>
      <c r="F185" s="797"/>
      <c r="G185" s="545" t="s">
        <v>2761</v>
      </c>
      <c r="H185" s="537"/>
      <c r="I185" s="816"/>
      <c r="J185" s="816"/>
      <c r="K185" s="813"/>
      <c r="L185" s="791"/>
      <c r="M185" s="791"/>
      <c r="N185" s="791"/>
      <c r="O185" s="822"/>
      <c r="P185" s="794"/>
    </row>
    <row r="186" spans="1:16" s="623" customFormat="1" outlineLevel="1" x14ac:dyDescent="0.45">
      <c r="A186" s="819"/>
      <c r="B186" s="848"/>
      <c r="C186" s="805"/>
      <c r="D186" s="788"/>
      <c r="E186" s="848"/>
      <c r="F186" s="797"/>
      <c r="G186" s="545" t="s">
        <v>805</v>
      </c>
      <c r="H186" s="537"/>
      <c r="I186" s="816"/>
      <c r="J186" s="816"/>
      <c r="K186" s="813"/>
      <c r="L186" s="791"/>
      <c r="M186" s="791"/>
      <c r="N186" s="791"/>
      <c r="O186" s="822"/>
      <c r="P186" s="794"/>
    </row>
    <row r="187" spans="1:16" s="623" customFormat="1" ht="115.5" customHeight="1" outlineLevel="1" x14ac:dyDescent="0.45">
      <c r="A187" s="820"/>
      <c r="B187" s="849"/>
      <c r="C187" s="806"/>
      <c r="D187" s="789"/>
      <c r="E187" s="849"/>
      <c r="F187" s="797"/>
      <c r="G187" s="545" t="s">
        <v>140</v>
      </c>
      <c r="H187" s="537"/>
      <c r="I187" s="817"/>
      <c r="J187" s="817"/>
      <c r="K187" s="814"/>
      <c r="L187" s="792"/>
      <c r="M187" s="792"/>
      <c r="N187" s="792"/>
      <c r="O187" s="823"/>
      <c r="P187" s="795"/>
    </row>
    <row r="188" spans="1:16" ht="30" customHeight="1" outlineLevel="1" x14ac:dyDescent="0.45">
      <c r="A188" s="818">
        <v>2</v>
      </c>
      <c r="B188" s="847"/>
      <c r="C188" s="804" t="str">
        <f ca="1">IF(A188&gt;OFFSET(A188,-6,0),OFFSET(C188,-6,0)&amp;"."&amp;1,LEFT(OFFSET(C188,-6,0),SEARCH("^^",SUBSTITUTE("."&amp;OFFSET(C188,-6,0),".","^^",A188))-1)&amp;1--MID(OFFSET(C188,-6,0),SEARCH("^^",SUBSTITUTE("."&amp;OFFSET(C188,-6,0),".","^^",A188)),SEARCH("^^",SUBSTITUTE(OFFSET(C188,-6,0)&amp;".",".","^^",A188))-SEARCH("^^",SUBSTITUTE("."&amp;OFFSET(C188,-6,0),".","^^",A188))))</f>
        <v>1.29</v>
      </c>
      <c r="D188" s="787" t="s">
        <v>628</v>
      </c>
      <c r="E188" s="807" t="s">
        <v>1883</v>
      </c>
      <c r="F188" s="797" t="s">
        <v>879</v>
      </c>
      <c r="G188" s="544" t="s">
        <v>137</v>
      </c>
      <c r="H188" s="544">
        <f>SUM(H189:H193)</f>
        <v>5.0999999999999996</v>
      </c>
      <c r="I188" s="815" t="s">
        <v>165</v>
      </c>
      <c r="J188" s="815" t="s">
        <v>719</v>
      </c>
      <c r="K188" s="812" t="s">
        <v>182</v>
      </c>
      <c r="L188" s="790" t="s">
        <v>12</v>
      </c>
      <c r="M188" s="790" t="s">
        <v>442</v>
      </c>
      <c r="N188" s="790" t="s">
        <v>443</v>
      </c>
      <c r="O188" s="560" t="s">
        <v>165</v>
      </c>
      <c r="P188" s="793" t="s">
        <v>953</v>
      </c>
    </row>
    <row r="189" spans="1:16" s="623" customFormat="1" ht="15" customHeight="1" outlineLevel="1" x14ac:dyDescent="0.45">
      <c r="A189" s="819"/>
      <c r="B189" s="848"/>
      <c r="C189" s="805"/>
      <c r="D189" s="788"/>
      <c r="E189" s="808"/>
      <c r="F189" s="797"/>
      <c r="G189" s="545" t="s">
        <v>138</v>
      </c>
      <c r="H189" s="537"/>
      <c r="I189" s="816"/>
      <c r="J189" s="816"/>
      <c r="K189" s="813"/>
      <c r="L189" s="791"/>
      <c r="M189" s="791"/>
      <c r="N189" s="791"/>
      <c r="O189" s="561"/>
      <c r="P189" s="794"/>
    </row>
    <row r="190" spans="1:16" s="623" customFormat="1" outlineLevel="1" x14ac:dyDescent="0.45">
      <c r="A190" s="819"/>
      <c r="B190" s="848"/>
      <c r="C190" s="805"/>
      <c r="D190" s="788"/>
      <c r="E190" s="808"/>
      <c r="F190" s="797"/>
      <c r="G190" s="545" t="s">
        <v>139</v>
      </c>
      <c r="H190" s="537">
        <v>0.1</v>
      </c>
      <c r="I190" s="816"/>
      <c r="J190" s="816"/>
      <c r="K190" s="813"/>
      <c r="L190" s="791"/>
      <c r="M190" s="791"/>
      <c r="N190" s="791"/>
      <c r="O190" s="561"/>
      <c r="P190" s="794"/>
    </row>
    <row r="191" spans="1:16" s="623" customFormat="1" outlineLevel="1" x14ac:dyDescent="0.45">
      <c r="A191" s="819"/>
      <c r="B191" s="848"/>
      <c r="C191" s="805"/>
      <c r="D191" s="788"/>
      <c r="E191" s="808"/>
      <c r="F191" s="797"/>
      <c r="G191" s="545" t="s">
        <v>2761</v>
      </c>
      <c r="H191" s="538">
        <v>5</v>
      </c>
      <c r="I191" s="816"/>
      <c r="J191" s="816"/>
      <c r="K191" s="813"/>
      <c r="L191" s="791"/>
      <c r="M191" s="791"/>
      <c r="N191" s="791"/>
      <c r="O191" s="561"/>
      <c r="P191" s="794"/>
    </row>
    <row r="192" spans="1:16" s="623" customFormat="1" outlineLevel="1" x14ac:dyDescent="0.45">
      <c r="A192" s="819"/>
      <c r="B192" s="848"/>
      <c r="C192" s="805"/>
      <c r="D192" s="788"/>
      <c r="E192" s="808"/>
      <c r="F192" s="797"/>
      <c r="G192" s="545" t="s">
        <v>805</v>
      </c>
      <c r="H192" s="551"/>
      <c r="I192" s="816"/>
      <c r="J192" s="816"/>
      <c r="K192" s="813"/>
      <c r="L192" s="791"/>
      <c r="M192" s="791"/>
      <c r="N192" s="791"/>
      <c r="O192" s="561"/>
      <c r="P192" s="794"/>
    </row>
    <row r="193" spans="1:16" s="623" customFormat="1" outlineLevel="1" x14ac:dyDescent="0.45">
      <c r="A193" s="820"/>
      <c r="B193" s="849"/>
      <c r="C193" s="806"/>
      <c r="D193" s="789"/>
      <c r="E193" s="809"/>
      <c r="F193" s="797"/>
      <c r="G193" s="545" t="s">
        <v>140</v>
      </c>
      <c r="H193" s="537"/>
      <c r="I193" s="817"/>
      <c r="J193" s="817"/>
      <c r="K193" s="814"/>
      <c r="L193" s="792"/>
      <c r="M193" s="792"/>
      <c r="N193" s="792"/>
      <c r="O193" s="562"/>
      <c r="P193" s="795"/>
    </row>
    <row r="194" spans="1:16" s="623" customFormat="1" ht="30" customHeight="1" outlineLevel="1" x14ac:dyDescent="0.45">
      <c r="A194" s="818">
        <v>2</v>
      </c>
      <c r="B194" s="847"/>
      <c r="C194" s="804" t="str">
        <f ca="1">IF(A194&gt;OFFSET(A194,-6,0),OFFSET(C194,-6,0)&amp;"."&amp;1,LEFT(OFFSET(C194,-6,0),SEARCH("^^",SUBSTITUTE("."&amp;OFFSET(C194,-6,0),".","^^",A194))-1)&amp;1--MID(OFFSET(C194,-6,0),SEARCH("^^",SUBSTITUTE("."&amp;OFFSET(C194,-6,0),".","^^",A194)),SEARCH("^^",SUBSTITUTE(OFFSET(C194,-6,0)&amp;".",".","^^",A194))-SEARCH("^^",SUBSTITUTE("."&amp;OFFSET(C194,-6,0),".","^^",A194))))</f>
        <v>1.30</v>
      </c>
      <c r="D194" s="787" t="s">
        <v>410</v>
      </c>
      <c r="E194" s="847" t="s">
        <v>142</v>
      </c>
      <c r="F194" s="797" t="s">
        <v>879</v>
      </c>
      <c r="G194" s="544" t="s">
        <v>137</v>
      </c>
      <c r="H194" s="544">
        <f>SUM(H195:H199)</f>
        <v>0</v>
      </c>
      <c r="I194" s="784" t="s">
        <v>165</v>
      </c>
      <c r="J194" s="784" t="s">
        <v>753</v>
      </c>
      <c r="K194" s="787" t="s">
        <v>205</v>
      </c>
      <c r="L194" s="790" t="s">
        <v>12</v>
      </c>
      <c r="M194" s="790" t="s">
        <v>442</v>
      </c>
      <c r="N194" s="790" t="s">
        <v>444</v>
      </c>
      <c r="O194" s="560" t="s">
        <v>2729</v>
      </c>
      <c r="P194" s="793" t="s">
        <v>957</v>
      </c>
    </row>
    <row r="195" spans="1:16" s="623" customFormat="1" ht="15" customHeight="1" outlineLevel="1" x14ac:dyDescent="0.45">
      <c r="A195" s="819"/>
      <c r="B195" s="848"/>
      <c r="C195" s="805"/>
      <c r="D195" s="788"/>
      <c r="E195" s="848"/>
      <c r="F195" s="797"/>
      <c r="G195" s="545" t="s">
        <v>138</v>
      </c>
      <c r="H195" s="537"/>
      <c r="I195" s="785"/>
      <c r="J195" s="785"/>
      <c r="K195" s="788"/>
      <c r="L195" s="791"/>
      <c r="M195" s="791"/>
      <c r="N195" s="791"/>
      <c r="O195" s="561"/>
      <c r="P195" s="794"/>
    </row>
    <row r="196" spans="1:16" s="623" customFormat="1" outlineLevel="1" x14ac:dyDescent="0.45">
      <c r="A196" s="819"/>
      <c r="B196" s="848"/>
      <c r="C196" s="805"/>
      <c r="D196" s="788"/>
      <c r="E196" s="848"/>
      <c r="F196" s="797"/>
      <c r="G196" s="545" t="s">
        <v>139</v>
      </c>
      <c r="H196" s="537"/>
      <c r="I196" s="785"/>
      <c r="J196" s="785"/>
      <c r="K196" s="788"/>
      <c r="L196" s="791"/>
      <c r="M196" s="791"/>
      <c r="N196" s="791"/>
      <c r="O196" s="561"/>
      <c r="P196" s="794"/>
    </row>
    <row r="197" spans="1:16" s="623" customFormat="1" outlineLevel="1" x14ac:dyDescent="0.45">
      <c r="A197" s="819"/>
      <c r="B197" s="848"/>
      <c r="C197" s="805"/>
      <c r="D197" s="788"/>
      <c r="E197" s="848"/>
      <c r="F197" s="797"/>
      <c r="G197" s="545" t="s">
        <v>2761</v>
      </c>
      <c r="H197" s="538"/>
      <c r="I197" s="785"/>
      <c r="J197" s="785"/>
      <c r="K197" s="788"/>
      <c r="L197" s="791"/>
      <c r="M197" s="791"/>
      <c r="N197" s="791"/>
      <c r="O197" s="561"/>
      <c r="P197" s="794"/>
    </row>
    <row r="198" spans="1:16" s="623" customFormat="1" outlineLevel="1" x14ac:dyDescent="0.45">
      <c r="A198" s="819"/>
      <c r="B198" s="848"/>
      <c r="C198" s="805"/>
      <c r="D198" s="788"/>
      <c r="E198" s="848"/>
      <c r="F198" s="797"/>
      <c r="G198" s="545" t="s">
        <v>805</v>
      </c>
      <c r="H198" s="551"/>
      <c r="I198" s="785"/>
      <c r="J198" s="785"/>
      <c r="K198" s="788"/>
      <c r="L198" s="791"/>
      <c r="M198" s="791"/>
      <c r="N198" s="791"/>
      <c r="O198" s="561"/>
      <c r="P198" s="794"/>
    </row>
    <row r="199" spans="1:16" s="623" customFormat="1" ht="261" customHeight="1" outlineLevel="1" x14ac:dyDescent="0.45">
      <c r="A199" s="820"/>
      <c r="B199" s="849"/>
      <c r="C199" s="806"/>
      <c r="D199" s="789"/>
      <c r="E199" s="849"/>
      <c r="F199" s="797"/>
      <c r="G199" s="545" t="s">
        <v>140</v>
      </c>
      <c r="H199" s="537"/>
      <c r="I199" s="786"/>
      <c r="J199" s="786"/>
      <c r="K199" s="789"/>
      <c r="L199" s="792"/>
      <c r="M199" s="792"/>
      <c r="N199" s="792"/>
      <c r="O199" s="562"/>
      <c r="P199" s="795"/>
    </row>
    <row r="200" spans="1:16" s="623" customFormat="1" ht="30" customHeight="1" outlineLevel="1" x14ac:dyDescent="0.45">
      <c r="A200" s="818">
        <v>2</v>
      </c>
      <c r="B200" s="807"/>
      <c r="C200" s="804" t="str">
        <f ca="1">IF(A200&gt;OFFSET(A200,-6,0),OFFSET(C200,-6,0)&amp;"."&amp;1,LEFT(OFFSET(C200,-6,0),SEARCH("^^",SUBSTITUTE("."&amp;OFFSET(C200,-6,0),".","^^",A200))-1)&amp;1--MID(OFFSET(C200,-6,0),SEARCH("^^",SUBSTITUTE("."&amp;OFFSET(C200,-6,0),".","^^",A200)),SEARCH("^^",SUBSTITUTE(OFFSET(C200,-6,0)&amp;".",".","^^",A200))-SEARCH("^^",SUBSTITUTE("."&amp;OFFSET(C200,-6,0),".","^^",A200))))</f>
        <v>1.31</v>
      </c>
      <c r="D200" s="787" t="s">
        <v>1169</v>
      </c>
      <c r="E200" s="807" t="s">
        <v>1430</v>
      </c>
      <c r="F200" s="797" t="s">
        <v>799</v>
      </c>
      <c r="G200" s="544" t="s">
        <v>137</v>
      </c>
      <c r="H200" s="544">
        <f>SUM(H201:H205)</f>
        <v>0</v>
      </c>
      <c r="I200" s="784" t="s">
        <v>165</v>
      </c>
      <c r="J200" s="784" t="s">
        <v>753</v>
      </c>
      <c r="K200" s="787" t="s">
        <v>205</v>
      </c>
      <c r="L200" s="790" t="s">
        <v>12</v>
      </c>
      <c r="M200" s="790" t="s">
        <v>442</v>
      </c>
      <c r="N200" s="790" t="s">
        <v>444</v>
      </c>
      <c r="O200" s="560" t="s">
        <v>2729</v>
      </c>
      <c r="P200" s="793" t="s">
        <v>958</v>
      </c>
    </row>
    <row r="201" spans="1:16" s="623" customFormat="1" ht="15" customHeight="1" outlineLevel="1" x14ac:dyDescent="0.45">
      <c r="A201" s="819"/>
      <c r="B201" s="808"/>
      <c r="C201" s="805"/>
      <c r="D201" s="788"/>
      <c r="E201" s="808"/>
      <c r="F201" s="797"/>
      <c r="G201" s="545" t="s">
        <v>138</v>
      </c>
      <c r="H201" s="537"/>
      <c r="I201" s="785"/>
      <c r="J201" s="785"/>
      <c r="K201" s="788"/>
      <c r="L201" s="791"/>
      <c r="M201" s="791"/>
      <c r="N201" s="791"/>
      <c r="O201" s="561"/>
      <c r="P201" s="794"/>
    </row>
    <row r="202" spans="1:16" s="623" customFormat="1" outlineLevel="1" x14ac:dyDescent="0.45">
      <c r="A202" s="819"/>
      <c r="B202" s="808"/>
      <c r="C202" s="805"/>
      <c r="D202" s="788"/>
      <c r="E202" s="808"/>
      <c r="F202" s="797"/>
      <c r="G202" s="545" t="s">
        <v>139</v>
      </c>
      <c r="H202" s="537"/>
      <c r="I202" s="785"/>
      <c r="J202" s="785"/>
      <c r="K202" s="788"/>
      <c r="L202" s="791"/>
      <c r="M202" s="791"/>
      <c r="N202" s="791"/>
      <c r="O202" s="561"/>
      <c r="P202" s="794"/>
    </row>
    <row r="203" spans="1:16" s="623" customFormat="1" outlineLevel="1" x14ac:dyDescent="0.45">
      <c r="A203" s="819"/>
      <c r="B203" s="808"/>
      <c r="C203" s="805"/>
      <c r="D203" s="788"/>
      <c r="E203" s="808"/>
      <c r="F203" s="797"/>
      <c r="G203" s="545" t="s">
        <v>2761</v>
      </c>
      <c r="H203" s="538"/>
      <c r="I203" s="785"/>
      <c r="J203" s="785"/>
      <c r="K203" s="788"/>
      <c r="L203" s="791"/>
      <c r="M203" s="791"/>
      <c r="N203" s="791"/>
      <c r="O203" s="561"/>
      <c r="P203" s="794"/>
    </row>
    <row r="204" spans="1:16" s="623" customFormat="1" outlineLevel="1" x14ac:dyDescent="0.45">
      <c r="A204" s="819"/>
      <c r="B204" s="808"/>
      <c r="C204" s="805"/>
      <c r="D204" s="788"/>
      <c r="E204" s="808"/>
      <c r="F204" s="797"/>
      <c r="G204" s="545" t="s">
        <v>805</v>
      </c>
      <c r="H204" s="551"/>
      <c r="I204" s="785"/>
      <c r="J204" s="785"/>
      <c r="K204" s="788"/>
      <c r="L204" s="791"/>
      <c r="M204" s="791"/>
      <c r="N204" s="791"/>
      <c r="O204" s="561"/>
      <c r="P204" s="794"/>
    </row>
    <row r="205" spans="1:16" s="623" customFormat="1" ht="80.25" customHeight="1" outlineLevel="1" x14ac:dyDescent="0.45">
      <c r="A205" s="820"/>
      <c r="B205" s="809"/>
      <c r="C205" s="806"/>
      <c r="D205" s="789"/>
      <c r="E205" s="809"/>
      <c r="F205" s="797"/>
      <c r="G205" s="545" t="s">
        <v>140</v>
      </c>
      <c r="H205" s="537"/>
      <c r="I205" s="786"/>
      <c r="J205" s="786"/>
      <c r="K205" s="789"/>
      <c r="L205" s="792"/>
      <c r="M205" s="792"/>
      <c r="N205" s="792"/>
      <c r="O205" s="562"/>
      <c r="P205" s="795"/>
    </row>
    <row r="206" spans="1:16" s="623" customFormat="1" ht="30" customHeight="1" outlineLevel="1" x14ac:dyDescent="0.45">
      <c r="A206" s="818">
        <v>2</v>
      </c>
      <c r="B206" s="807"/>
      <c r="C206" s="804" t="str">
        <f ca="1">IF(A206&gt;OFFSET(A206,-6,0),OFFSET(C206,-6,0)&amp;"."&amp;1,LEFT(OFFSET(C206,-6,0),SEARCH("^^",SUBSTITUTE("."&amp;OFFSET(C206,-6,0),".","^^",A206))-1)&amp;1--MID(OFFSET(C206,-6,0),SEARCH("^^",SUBSTITUTE("."&amp;OFFSET(C206,-6,0),".","^^",A206)),SEARCH("^^",SUBSTITUTE(OFFSET(C206,-6,0)&amp;".",".","^^",A206))-SEARCH("^^",SUBSTITUTE("."&amp;OFFSET(C206,-6,0),".","^^",A206))))</f>
        <v>1.32</v>
      </c>
      <c r="D206" s="787" t="s">
        <v>1168</v>
      </c>
      <c r="E206" s="807" t="s">
        <v>142</v>
      </c>
      <c r="F206" s="797" t="s">
        <v>879</v>
      </c>
      <c r="G206" s="544" t="s">
        <v>137</v>
      </c>
      <c r="H206" s="544">
        <f>SUM(H207:H211)</f>
        <v>0</v>
      </c>
      <c r="I206" s="784" t="s">
        <v>165</v>
      </c>
      <c r="J206" s="784" t="s">
        <v>753</v>
      </c>
      <c r="K206" s="812" t="s">
        <v>205</v>
      </c>
      <c r="L206" s="790" t="s">
        <v>12</v>
      </c>
      <c r="M206" s="790" t="s">
        <v>442</v>
      </c>
      <c r="N206" s="790" t="s">
        <v>446</v>
      </c>
      <c r="O206" s="560" t="s">
        <v>2729</v>
      </c>
      <c r="P206" s="793" t="s">
        <v>962</v>
      </c>
    </row>
    <row r="207" spans="1:16" s="623" customFormat="1" ht="15" customHeight="1" outlineLevel="1" x14ac:dyDescent="0.45">
      <c r="A207" s="819"/>
      <c r="B207" s="808"/>
      <c r="C207" s="805"/>
      <c r="D207" s="788"/>
      <c r="E207" s="808"/>
      <c r="F207" s="797"/>
      <c r="G207" s="545" t="s">
        <v>138</v>
      </c>
      <c r="H207" s="537"/>
      <c r="I207" s="785"/>
      <c r="J207" s="785"/>
      <c r="K207" s="813"/>
      <c r="L207" s="791"/>
      <c r="M207" s="791"/>
      <c r="N207" s="791"/>
      <c r="O207" s="561"/>
      <c r="P207" s="794"/>
    </row>
    <row r="208" spans="1:16" s="623" customFormat="1" outlineLevel="1" x14ac:dyDescent="0.45">
      <c r="A208" s="819"/>
      <c r="B208" s="808"/>
      <c r="C208" s="805"/>
      <c r="D208" s="788"/>
      <c r="E208" s="808"/>
      <c r="F208" s="797"/>
      <c r="G208" s="545" t="s">
        <v>139</v>
      </c>
      <c r="H208" s="537"/>
      <c r="I208" s="785"/>
      <c r="J208" s="785"/>
      <c r="K208" s="813"/>
      <c r="L208" s="791"/>
      <c r="M208" s="791"/>
      <c r="N208" s="791"/>
      <c r="O208" s="561"/>
      <c r="P208" s="794"/>
    </row>
    <row r="209" spans="1:16" s="623" customFormat="1" outlineLevel="1" x14ac:dyDescent="0.45">
      <c r="A209" s="819"/>
      <c r="B209" s="808"/>
      <c r="C209" s="805"/>
      <c r="D209" s="788"/>
      <c r="E209" s="808"/>
      <c r="F209" s="797"/>
      <c r="G209" s="545" t="s">
        <v>2761</v>
      </c>
      <c r="H209" s="537"/>
      <c r="I209" s="785"/>
      <c r="J209" s="785"/>
      <c r="K209" s="813"/>
      <c r="L209" s="791"/>
      <c r="M209" s="791"/>
      <c r="N209" s="791"/>
      <c r="O209" s="561"/>
      <c r="P209" s="794"/>
    </row>
    <row r="210" spans="1:16" s="623" customFormat="1" ht="81.75" customHeight="1" outlineLevel="1" x14ac:dyDescent="0.45">
      <c r="A210" s="819"/>
      <c r="B210" s="808"/>
      <c r="C210" s="805"/>
      <c r="D210" s="788"/>
      <c r="E210" s="808"/>
      <c r="F210" s="797"/>
      <c r="G210" s="545" t="s">
        <v>805</v>
      </c>
      <c r="H210" s="537"/>
      <c r="I210" s="785"/>
      <c r="J210" s="785"/>
      <c r="K210" s="813"/>
      <c r="L210" s="791"/>
      <c r="M210" s="791"/>
      <c r="N210" s="791"/>
      <c r="O210" s="561"/>
      <c r="P210" s="794"/>
    </row>
    <row r="211" spans="1:16" s="623" customFormat="1" ht="251.25" customHeight="1" outlineLevel="1" x14ac:dyDescent="0.45">
      <c r="A211" s="820"/>
      <c r="B211" s="809"/>
      <c r="C211" s="806"/>
      <c r="D211" s="789"/>
      <c r="E211" s="809"/>
      <c r="F211" s="797"/>
      <c r="G211" s="545" t="s">
        <v>140</v>
      </c>
      <c r="H211" s="537"/>
      <c r="I211" s="786"/>
      <c r="J211" s="786"/>
      <c r="K211" s="814"/>
      <c r="L211" s="792"/>
      <c r="M211" s="792"/>
      <c r="N211" s="792"/>
      <c r="O211" s="562"/>
      <c r="P211" s="795"/>
    </row>
    <row r="212" spans="1:16" s="623" customFormat="1" ht="30" customHeight="1" outlineLevel="1" x14ac:dyDescent="0.45">
      <c r="A212" s="818">
        <v>2</v>
      </c>
      <c r="B212" s="807"/>
      <c r="C212" s="804" t="str">
        <f ca="1">IF(A212&gt;OFFSET(A212,-6,0),OFFSET(C212,-6,0)&amp;"."&amp;1,LEFT(OFFSET(C212,-6,0),SEARCH("^^",SUBSTITUTE("."&amp;OFFSET(C212,-6,0),".","^^",A212))-1)&amp;1--MID(OFFSET(C212,-6,0),SEARCH("^^",SUBSTITUTE("."&amp;OFFSET(C212,-6,0),".","^^",A212)),SEARCH("^^",SUBSTITUTE(OFFSET(C212,-6,0)&amp;".",".","^^",A212))-SEARCH("^^",SUBSTITUTE("."&amp;OFFSET(C212,-6,0),".","^^",A212))))</f>
        <v>1.33</v>
      </c>
      <c r="D212" s="787" t="s">
        <v>412</v>
      </c>
      <c r="E212" s="807" t="s">
        <v>142</v>
      </c>
      <c r="F212" s="797" t="s">
        <v>879</v>
      </c>
      <c r="G212" s="544" t="s">
        <v>137</v>
      </c>
      <c r="H212" s="544">
        <f>SUM(H213:H217)</f>
        <v>0</v>
      </c>
      <c r="I212" s="784" t="s">
        <v>165</v>
      </c>
      <c r="J212" s="784" t="s">
        <v>753</v>
      </c>
      <c r="K212" s="812" t="s">
        <v>205</v>
      </c>
      <c r="L212" s="790" t="s">
        <v>12</v>
      </c>
      <c r="M212" s="790" t="s">
        <v>442</v>
      </c>
      <c r="N212" s="790" t="s">
        <v>446</v>
      </c>
      <c r="O212" s="560" t="s">
        <v>2729</v>
      </c>
      <c r="P212" s="793" t="s">
        <v>963</v>
      </c>
    </row>
    <row r="213" spans="1:16" s="623" customFormat="1" ht="15" customHeight="1" outlineLevel="1" x14ac:dyDescent="0.45">
      <c r="A213" s="819"/>
      <c r="B213" s="808"/>
      <c r="C213" s="805"/>
      <c r="D213" s="788"/>
      <c r="E213" s="808"/>
      <c r="F213" s="797"/>
      <c r="G213" s="545" t="s">
        <v>138</v>
      </c>
      <c r="H213" s="537"/>
      <c r="I213" s="785"/>
      <c r="J213" s="785"/>
      <c r="K213" s="813"/>
      <c r="L213" s="791"/>
      <c r="M213" s="791"/>
      <c r="N213" s="791"/>
      <c r="O213" s="561"/>
      <c r="P213" s="794"/>
    </row>
    <row r="214" spans="1:16" s="623" customFormat="1" outlineLevel="1" x14ac:dyDescent="0.45">
      <c r="A214" s="819"/>
      <c r="B214" s="808"/>
      <c r="C214" s="805"/>
      <c r="D214" s="788"/>
      <c r="E214" s="808"/>
      <c r="F214" s="797"/>
      <c r="G214" s="545" t="s">
        <v>139</v>
      </c>
      <c r="H214" s="537"/>
      <c r="I214" s="785"/>
      <c r="J214" s="785"/>
      <c r="K214" s="813"/>
      <c r="L214" s="791"/>
      <c r="M214" s="791"/>
      <c r="N214" s="791"/>
      <c r="O214" s="561"/>
      <c r="P214" s="794"/>
    </row>
    <row r="215" spans="1:16" s="623" customFormat="1" outlineLevel="1" x14ac:dyDescent="0.45">
      <c r="A215" s="819"/>
      <c r="B215" s="808"/>
      <c r="C215" s="805"/>
      <c r="D215" s="788"/>
      <c r="E215" s="808"/>
      <c r="F215" s="797"/>
      <c r="G215" s="545" t="s">
        <v>2761</v>
      </c>
      <c r="H215" s="538"/>
      <c r="I215" s="785"/>
      <c r="J215" s="785"/>
      <c r="K215" s="813"/>
      <c r="L215" s="791"/>
      <c r="M215" s="791"/>
      <c r="N215" s="791"/>
      <c r="O215" s="561"/>
      <c r="P215" s="794"/>
    </row>
    <row r="216" spans="1:16" s="623" customFormat="1" outlineLevel="1" x14ac:dyDescent="0.45">
      <c r="A216" s="819"/>
      <c r="B216" s="808"/>
      <c r="C216" s="805"/>
      <c r="D216" s="788"/>
      <c r="E216" s="808"/>
      <c r="F216" s="797"/>
      <c r="G216" s="545" t="s">
        <v>805</v>
      </c>
      <c r="H216" s="551"/>
      <c r="I216" s="785"/>
      <c r="J216" s="785"/>
      <c r="K216" s="813"/>
      <c r="L216" s="791"/>
      <c r="M216" s="791"/>
      <c r="N216" s="791"/>
      <c r="O216" s="561"/>
      <c r="P216" s="794"/>
    </row>
    <row r="217" spans="1:16" s="623" customFormat="1" ht="168.75" customHeight="1" outlineLevel="1" x14ac:dyDescent="0.45">
      <c r="A217" s="820"/>
      <c r="B217" s="809"/>
      <c r="C217" s="806"/>
      <c r="D217" s="789"/>
      <c r="E217" s="809"/>
      <c r="F217" s="797"/>
      <c r="G217" s="545" t="s">
        <v>140</v>
      </c>
      <c r="H217" s="537"/>
      <c r="I217" s="786"/>
      <c r="J217" s="786"/>
      <c r="K217" s="814"/>
      <c r="L217" s="792"/>
      <c r="M217" s="792"/>
      <c r="N217" s="792"/>
      <c r="O217" s="562"/>
      <c r="P217" s="795"/>
    </row>
    <row r="218" spans="1:16" ht="30" customHeight="1" outlineLevel="1" x14ac:dyDescent="0.45">
      <c r="A218" s="818">
        <v>2</v>
      </c>
      <c r="B218" s="847"/>
      <c r="C218" s="804" t="str">
        <f ca="1">IF(A218&gt;OFFSET(A218,-6,0),OFFSET(C218,-6,0)&amp;"."&amp;1,LEFT(OFFSET(C218,-6,0),SEARCH("^^",SUBSTITUTE("."&amp;OFFSET(C218,-6,0),".","^^",A218))-1)&amp;1--MID(OFFSET(C218,-6,0),SEARCH("^^",SUBSTITUTE("."&amp;OFFSET(C218,-6,0),".","^^",A218)),SEARCH("^^",SUBSTITUTE(OFFSET(C218,-6,0)&amp;".",".","^^",A218))-SEARCH("^^",SUBSTITUTE("."&amp;OFFSET(C218,-6,0),".","^^",A218))))</f>
        <v>1.34</v>
      </c>
      <c r="D218" s="787" t="s">
        <v>200</v>
      </c>
      <c r="E218" s="807" t="s">
        <v>866</v>
      </c>
      <c r="F218" s="850" t="s">
        <v>879</v>
      </c>
      <c r="G218" s="544" t="s">
        <v>137</v>
      </c>
      <c r="H218" s="544">
        <f>SUM(H219:H223)</f>
        <v>0.4</v>
      </c>
      <c r="I218" s="815" t="s">
        <v>201</v>
      </c>
      <c r="J218" s="815" t="s">
        <v>1313</v>
      </c>
      <c r="K218" s="812" t="s">
        <v>169</v>
      </c>
      <c r="L218" s="790" t="s">
        <v>12</v>
      </c>
      <c r="M218" s="790" t="s">
        <v>442</v>
      </c>
      <c r="N218" s="790" t="s">
        <v>447</v>
      </c>
      <c r="O218" s="560" t="s">
        <v>165</v>
      </c>
      <c r="P218" s="793" t="s">
        <v>965</v>
      </c>
    </row>
    <row r="219" spans="1:16" s="623" customFormat="1" ht="15" customHeight="1" outlineLevel="1" x14ac:dyDescent="0.45">
      <c r="A219" s="819"/>
      <c r="B219" s="848"/>
      <c r="C219" s="805"/>
      <c r="D219" s="788"/>
      <c r="E219" s="808"/>
      <c r="F219" s="850"/>
      <c r="G219" s="545" t="s">
        <v>138</v>
      </c>
      <c r="H219" s="537"/>
      <c r="I219" s="816"/>
      <c r="J219" s="816"/>
      <c r="K219" s="813"/>
      <c r="L219" s="791"/>
      <c r="M219" s="791"/>
      <c r="N219" s="791"/>
      <c r="O219" s="561"/>
      <c r="P219" s="794"/>
    </row>
    <row r="220" spans="1:16" s="623" customFormat="1" outlineLevel="1" x14ac:dyDescent="0.45">
      <c r="A220" s="819"/>
      <c r="B220" s="848"/>
      <c r="C220" s="805"/>
      <c r="D220" s="788"/>
      <c r="E220" s="808"/>
      <c r="F220" s="850"/>
      <c r="G220" s="545" t="s">
        <v>139</v>
      </c>
      <c r="H220" s="537"/>
      <c r="I220" s="816"/>
      <c r="J220" s="816"/>
      <c r="K220" s="813"/>
      <c r="L220" s="791"/>
      <c r="M220" s="791"/>
      <c r="N220" s="791"/>
      <c r="O220" s="561"/>
      <c r="P220" s="794"/>
    </row>
    <row r="221" spans="1:16" s="623" customFormat="1" outlineLevel="1" x14ac:dyDescent="0.45">
      <c r="A221" s="819"/>
      <c r="B221" s="848"/>
      <c r="C221" s="805"/>
      <c r="D221" s="788"/>
      <c r="E221" s="808"/>
      <c r="F221" s="850"/>
      <c r="G221" s="545" t="s">
        <v>2761</v>
      </c>
      <c r="H221" s="537"/>
      <c r="I221" s="816"/>
      <c r="J221" s="816"/>
      <c r="K221" s="813"/>
      <c r="L221" s="791"/>
      <c r="M221" s="791"/>
      <c r="N221" s="791"/>
      <c r="O221" s="561"/>
      <c r="P221" s="794"/>
    </row>
    <row r="222" spans="1:16" s="623" customFormat="1" outlineLevel="1" x14ac:dyDescent="0.45">
      <c r="A222" s="819"/>
      <c r="B222" s="848"/>
      <c r="C222" s="805"/>
      <c r="D222" s="788"/>
      <c r="E222" s="808"/>
      <c r="F222" s="850"/>
      <c r="G222" s="545" t="s">
        <v>805</v>
      </c>
      <c r="H222" s="537"/>
      <c r="I222" s="816"/>
      <c r="J222" s="816"/>
      <c r="K222" s="813"/>
      <c r="L222" s="791"/>
      <c r="M222" s="791"/>
      <c r="N222" s="791"/>
      <c r="O222" s="561"/>
      <c r="P222" s="794"/>
    </row>
    <row r="223" spans="1:16" s="623" customFormat="1" ht="88.5" customHeight="1" outlineLevel="1" x14ac:dyDescent="0.45">
      <c r="A223" s="820"/>
      <c r="B223" s="849"/>
      <c r="C223" s="806"/>
      <c r="D223" s="789"/>
      <c r="E223" s="809"/>
      <c r="F223" s="850"/>
      <c r="G223" s="545" t="s">
        <v>140</v>
      </c>
      <c r="H223" s="550">
        <v>0.4</v>
      </c>
      <c r="I223" s="817"/>
      <c r="J223" s="817"/>
      <c r="K223" s="814"/>
      <c r="L223" s="792"/>
      <c r="M223" s="792"/>
      <c r="N223" s="792"/>
      <c r="O223" s="562"/>
      <c r="P223" s="795"/>
    </row>
    <row r="224" spans="1:16" ht="30" customHeight="1" outlineLevel="1" x14ac:dyDescent="0.45">
      <c r="A224" s="818">
        <v>2</v>
      </c>
      <c r="B224" s="847"/>
      <c r="C224" s="804" t="str">
        <f ca="1">IF(A224&gt;OFFSET(A224,-6,0),OFFSET(C224,-6,0)&amp;"."&amp;1,LEFT(OFFSET(C224,-6,0),SEARCH("^^",SUBSTITUTE("."&amp;OFFSET(C224,-6,0),".","^^",A224))-1)&amp;1--MID(OFFSET(C224,-6,0),SEARCH("^^",SUBSTITUTE("."&amp;OFFSET(C224,-6,0),".","^^",A224)),SEARCH("^^",SUBSTITUTE(OFFSET(C224,-6,0)&amp;".",".","^^",A224))-SEARCH("^^",SUBSTITUTE("."&amp;OFFSET(C224,-6,0),".","^^",A224))))</f>
        <v>1.35</v>
      </c>
      <c r="D224" s="787" t="s">
        <v>202</v>
      </c>
      <c r="E224" s="807" t="s">
        <v>1170</v>
      </c>
      <c r="F224" s="797" t="s">
        <v>879</v>
      </c>
      <c r="G224" s="544" t="s">
        <v>137</v>
      </c>
      <c r="H224" s="544">
        <f>SUM(H225:H229)</f>
        <v>120</v>
      </c>
      <c r="I224" s="815" t="s">
        <v>2270</v>
      </c>
      <c r="J224" s="815" t="s">
        <v>1313</v>
      </c>
      <c r="K224" s="812" t="s">
        <v>169</v>
      </c>
      <c r="L224" s="790" t="s">
        <v>12</v>
      </c>
      <c r="M224" s="790" t="s">
        <v>442</v>
      </c>
      <c r="N224" s="790" t="s">
        <v>447</v>
      </c>
      <c r="O224" s="560" t="s">
        <v>165</v>
      </c>
      <c r="P224" s="793" t="s">
        <v>966</v>
      </c>
    </row>
    <row r="225" spans="1:16" s="623" customFormat="1" ht="15" customHeight="1" outlineLevel="1" x14ac:dyDescent="0.45">
      <c r="A225" s="819"/>
      <c r="B225" s="848"/>
      <c r="C225" s="805"/>
      <c r="D225" s="788"/>
      <c r="E225" s="808"/>
      <c r="F225" s="797"/>
      <c r="G225" s="545" t="s">
        <v>138</v>
      </c>
      <c r="H225" s="538"/>
      <c r="I225" s="816"/>
      <c r="J225" s="816"/>
      <c r="K225" s="813"/>
      <c r="L225" s="791"/>
      <c r="M225" s="791"/>
      <c r="N225" s="791"/>
      <c r="O225" s="561"/>
      <c r="P225" s="794"/>
    </row>
    <row r="226" spans="1:16" s="623" customFormat="1" outlineLevel="1" x14ac:dyDescent="0.45">
      <c r="A226" s="819"/>
      <c r="B226" s="848"/>
      <c r="C226" s="805"/>
      <c r="D226" s="788"/>
      <c r="E226" s="808"/>
      <c r="F226" s="797"/>
      <c r="G226" s="545" t="s">
        <v>139</v>
      </c>
      <c r="H226" s="538">
        <v>100</v>
      </c>
      <c r="I226" s="816"/>
      <c r="J226" s="816"/>
      <c r="K226" s="813"/>
      <c r="L226" s="791"/>
      <c r="M226" s="791"/>
      <c r="N226" s="791"/>
      <c r="O226" s="561"/>
      <c r="P226" s="794"/>
    </row>
    <row r="227" spans="1:16" s="623" customFormat="1" outlineLevel="1" x14ac:dyDescent="0.45">
      <c r="A227" s="819"/>
      <c r="B227" s="848"/>
      <c r="C227" s="805"/>
      <c r="D227" s="788"/>
      <c r="E227" s="808"/>
      <c r="F227" s="797"/>
      <c r="G227" s="545" t="s">
        <v>2761</v>
      </c>
      <c r="H227" s="546"/>
      <c r="I227" s="816"/>
      <c r="J227" s="816"/>
      <c r="K227" s="813"/>
      <c r="L227" s="791"/>
      <c r="M227" s="791"/>
      <c r="N227" s="791"/>
      <c r="O227" s="561"/>
      <c r="P227" s="794"/>
    </row>
    <row r="228" spans="1:16" s="623" customFormat="1" outlineLevel="1" x14ac:dyDescent="0.45">
      <c r="A228" s="819"/>
      <c r="B228" s="848"/>
      <c r="C228" s="805"/>
      <c r="D228" s="788"/>
      <c r="E228" s="808"/>
      <c r="F228" s="797"/>
      <c r="G228" s="545" t="s">
        <v>805</v>
      </c>
      <c r="H228" s="538">
        <v>20</v>
      </c>
      <c r="I228" s="816"/>
      <c r="J228" s="816"/>
      <c r="K228" s="813"/>
      <c r="L228" s="791"/>
      <c r="M228" s="791"/>
      <c r="N228" s="791"/>
      <c r="O228" s="561"/>
      <c r="P228" s="794"/>
    </row>
    <row r="229" spans="1:16" s="623" customFormat="1" ht="138.75" customHeight="1" outlineLevel="1" x14ac:dyDescent="0.45">
      <c r="A229" s="820"/>
      <c r="B229" s="849"/>
      <c r="C229" s="806"/>
      <c r="D229" s="789"/>
      <c r="E229" s="809"/>
      <c r="F229" s="797"/>
      <c r="G229" s="545" t="s">
        <v>140</v>
      </c>
      <c r="H229" s="538"/>
      <c r="I229" s="817"/>
      <c r="J229" s="817"/>
      <c r="K229" s="814"/>
      <c r="L229" s="792"/>
      <c r="M229" s="792"/>
      <c r="N229" s="792"/>
      <c r="O229" s="562"/>
      <c r="P229" s="795"/>
    </row>
    <row r="230" spans="1:16" ht="30" customHeight="1" outlineLevel="1" x14ac:dyDescent="0.45">
      <c r="A230" s="818">
        <v>2</v>
      </c>
      <c r="B230" s="847"/>
      <c r="C230" s="804" t="str">
        <f ca="1">IF(A230&gt;OFFSET(A230,-6,0),OFFSET(C230,-6,0)&amp;"."&amp;1,LEFT(OFFSET(C230,-6,0),SEARCH("^^",SUBSTITUTE("."&amp;OFFSET(C230,-6,0),".","^^",A230))-1)&amp;1--MID(OFFSET(C230,-6,0),SEARCH("^^",SUBSTITUTE("."&amp;OFFSET(C230,-6,0),".","^^",A230)),SEARCH("^^",SUBSTITUTE(OFFSET(C230,-6,0)&amp;".",".","^^",A230))-SEARCH("^^",SUBSTITUTE("."&amp;OFFSET(C230,-6,0),".","^^",A230))))</f>
        <v>1.36</v>
      </c>
      <c r="D230" s="787" t="s">
        <v>203</v>
      </c>
      <c r="E230" s="807" t="s">
        <v>142</v>
      </c>
      <c r="F230" s="797" t="s">
        <v>879</v>
      </c>
      <c r="G230" s="544" t="s">
        <v>137</v>
      </c>
      <c r="H230" s="544">
        <f>SUM(H231:H235)</f>
        <v>0</v>
      </c>
      <c r="I230" s="815" t="s">
        <v>2270</v>
      </c>
      <c r="J230" s="815" t="s">
        <v>1313</v>
      </c>
      <c r="K230" s="812" t="s">
        <v>169</v>
      </c>
      <c r="L230" s="790" t="s">
        <v>12</v>
      </c>
      <c r="M230" s="790" t="s">
        <v>442</v>
      </c>
      <c r="N230" s="790" t="s">
        <v>447</v>
      </c>
      <c r="O230" s="560" t="s">
        <v>165</v>
      </c>
      <c r="P230" s="793" t="s">
        <v>967</v>
      </c>
    </row>
    <row r="231" spans="1:16" s="623" customFormat="1" ht="15" customHeight="1" outlineLevel="1" x14ac:dyDescent="0.45">
      <c r="A231" s="819"/>
      <c r="B231" s="848"/>
      <c r="C231" s="805"/>
      <c r="D231" s="788"/>
      <c r="E231" s="808"/>
      <c r="F231" s="797"/>
      <c r="G231" s="545" t="s">
        <v>138</v>
      </c>
      <c r="H231" s="537"/>
      <c r="I231" s="816"/>
      <c r="J231" s="816"/>
      <c r="K231" s="813"/>
      <c r="L231" s="791"/>
      <c r="M231" s="791"/>
      <c r="N231" s="791"/>
      <c r="O231" s="561"/>
      <c r="P231" s="794"/>
    </row>
    <row r="232" spans="1:16" s="623" customFormat="1" outlineLevel="1" x14ac:dyDescent="0.45">
      <c r="A232" s="819"/>
      <c r="B232" s="848"/>
      <c r="C232" s="805"/>
      <c r="D232" s="788"/>
      <c r="E232" s="808"/>
      <c r="F232" s="797"/>
      <c r="G232" s="545" t="s">
        <v>139</v>
      </c>
      <c r="H232" s="537"/>
      <c r="I232" s="816"/>
      <c r="J232" s="816"/>
      <c r="K232" s="813"/>
      <c r="L232" s="791"/>
      <c r="M232" s="791"/>
      <c r="N232" s="791"/>
      <c r="O232" s="561"/>
      <c r="P232" s="794"/>
    </row>
    <row r="233" spans="1:16" s="623" customFormat="1" outlineLevel="1" x14ac:dyDescent="0.45">
      <c r="A233" s="819"/>
      <c r="B233" s="848"/>
      <c r="C233" s="805"/>
      <c r="D233" s="788"/>
      <c r="E233" s="808"/>
      <c r="F233" s="797"/>
      <c r="G233" s="545" t="s">
        <v>2761</v>
      </c>
      <c r="H233" s="551"/>
      <c r="I233" s="816"/>
      <c r="J233" s="816"/>
      <c r="K233" s="813"/>
      <c r="L233" s="791"/>
      <c r="M233" s="791"/>
      <c r="N233" s="791"/>
      <c r="O233" s="561"/>
      <c r="P233" s="794"/>
    </row>
    <row r="234" spans="1:16" s="623" customFormat="1" outlineLevel="1" x14ac:dyDescent="0.45">
      <c r="A234" s="819"/>
      <c r="B234" s="848"/>
      <c r="C234" s="805"/>
      <c r="D234" s="788"/>
      <c r="E234" s="808"/>
      <c r="F234" s="797"/>
      <c r="G234" s="545" t="s">
        <v>805</v>
      </c>
      <c r="H234" s="537"/>
      <c r="I234" s="816"/>
      <c r="J234" s="816"/>
      <c r="K234" s="813"/>
      <c r="L234" s="791"/>
      <c r="M234" s="791"/>
      <c r="N234" s="791"/>
      <c r="O234" s="561"/>
      <c r="P234" s="794"/>
    </row>
    <row r="235" spans="1:16" s="623" customFormat="1" ht="160.5" customHeight="1" outlineLevel="1" x14ac:dyDescent="0.45">
      <c r="A235" s="820"/>
      <c r="B235" s="849"/>
      <c r="C235" s="806"/>
      <c r="D235" s="789"/>
      <c r="E235" s="809"/>
      <c r="F235" s="797"/>
      <c r="G235" s="545" t="s">
        <v>140</v>
      </c>
      <c r="H235" s="537"/>
      <c r="I235" s="817"/>
      <c r="J235" s="817"/>
      <c r="K235" s="814"/>
      <c r="L235" s="792"/>
      <c r="M235" s="792"/>
      <c r="N235" s="792"/>
      <c r="O235" s="562"/>
      <c r="P235" s="795"/>
    </row>
    <row r="236" spans="1:16" ht="30" customHeight="1" outlineLevel="1" x14ac:dyDescent="0.45">
      <c r="A236" s="818">
        <v>2</v>
      </c>
      <c r="B236" s="847"/>
      <c r="C236" s="804" t="str">
        <f ca="1">IF(A236&gt;OFFSET(A236,-6,0),OFFSET(C236,-6,0)&amp;"."&amp;1,LEFT(OFFSET(C236,-6,0),SEARCH("^^",SUBSTITUTE("."&amp;OFFSET(C236,-6,0),".","^^",A236))-1)&amp;1--MID(OFFSET(C236,-6,0),SEARCH("^^",SUBSTITUTE("."&amp;OFFSET(C236,-6,0),".","^^",A236)),SEARCH("^^",SUBSTITUTE(OFFSET(C236,-6,0)&amp;".",".","^^",A236))-SEARCH("^^",SUBSTITUTE("."&amp;OFFSET(C236,-6,0),".","^^",A236))))</f>
        <v>1.37</v>
      </c>
      <c r="D236" s="787" t="s">
        <v>204</v>
      </c>
      <c r="E236" s="807" t="s">
        <v>142</v>
      </c>
      <c r="F236" s="797" t="s">
        <v>879</v>
      </c>
      <c r="G236" s="544" t="s">
        <v>137</v>
      </c>
      <c r="H236" s="544">
        <f>SUM(H237:H241)</f>
        <v>0</v>
      </c>
      <c r="I236" s="815" t="s">
        <v>2270</v>
      </c>
      <c r="J236" s="815" t="s">
        <v>1313</v>
      </c>
      <c r="K236" s="812" t="s">
        <v>169</v>
      </c>
      <c r="L236" s="790" t="s">
        <v>12</v>
      </c>
      <c r="M236" s="790" t="s">
        <v>442</v>
      </c>
      <c r="N236" s="790" t="s">
        <v>447</v>
      </c>
      <c r="O236" s="560" t="s">
        <v>165</v>
      </c>
      <c r="P236" s="793" t="s">
        <v>968</v>
      </c>
    </row>
    <row r="237" spans="1:16" s="623" customFormat="1" ht="15" customHeight="1" outlineLevel="1" x14ac:dyDescent="0.45">
      <c r="A237" s="819"/>
      <c r="B237" s="848"/>
      <c r="C237" s="805"/>
      <c r="D237" s="788"/>
      <c r="E237" s="808"/>
      <c r="F237" s="797"/>
      <c r="G237" s="545" t="s">
        <v>138</v>
      </c>
      <c r="H237" s="537"/>
      <c r="I237" s="816"/>
      <c r="J237" s="816"/>
      <c r="K237" s="813"/>
      <c r="L237" s="791"/>
      <c r="M237" s="791"/>
      <c r="N237" s="791"/>
      <c r="O237" s="561"/>
      <c r="P237" s="794"/>
    </row>
    <row r="238" spans="1:16" s="623" customFormat="1" outlineLevel="1" x14ac:dyDescent="0.45">
      <c r="A238" s="819"/>
      <c r="B238" s="848"/>
      <c r="C238" s="805"/>
      <c r="D238" s="788"/>
      <c r="E238" s="808"/>
      <c r="F238" s="797"/>
      <c r="G238" s="545" t="s">
        <v>139</v>
      </c>
      <c r="H238" s="537"/>
      <c r="I238" s="816"/>
      <c r="J238" s="816"/>
      <c r="K238" s="813"/>
      <c r="L238" s="791"/>
      <c r="M238" s="791"/>
      <c r="N238" s="791"/>
      <c r="O238" s="561"/>
      <c r="P238" s="794"/>
    </row>
    <row r="239" spans="1:16" s="623" customFormat="1" outlineLevel="1" x14ac:dyDescent="0.45">
      <c r="A239" s="819"/>
      <c r="B239" s="848"/>
      <c r="C239" s="805"/>
      <c r="D239" s="788"/>
      <c r="E239" s="808"/>
      <c r="F239" s="797"/>
      <c r="G239" s="545" t="s">
        <v>2761</v>
      </c>
      <c r="H239" s="551"/>
      <c r="I239" s="816"/>
      <c r="J239" s="816"/>
      <c r="K239" s="813"/>
      <c r="L239" s="791"/>
      <c r="M239" s="791"/>
      <c r="N239" s="791"/>
      <c r="O239" s="561"/>
      <c r="P239" s="794"/>
    </row>
    <row r="240" spans="1:16" s="623" customFormat="1" outlineLevel="1" x14ac:dyDescent="0.45">
      <c r="A240" s="819"/>
      <c r="B240" s="848"/>
      <c r="C240" s="805"/>
      <c r="D240" s="788"/>
      <c r="E240" s="808"/>
      <c r="F240" s="797"/>
      <c r="G240" s="545" t="s">
        <v>805</v>
      </c>
      <c r="H240" s="537"/>
      <c r="I240" s="816"/>
      <c r="J240" s="816"/>
      <c r="K240" s="813"/>
      <c r="L240" s="791"/>
      <c r="M240" s="791"/>
      <c r="N240" s="791"/>
      <c r="O240" s="561"/>
      <c r="P240" s="794"/>
    </row>
    <row r="241" spans="1:16" s="623" customFormat="1" ht="306.75" customHeight="1" outlineLevel="1" x14ac:dyDescent="0.45">
      <c r="A241" s="820"/>
      <c r="B241" s="849"/>
      <c r="C241" s="806"/>
      <c r="D241" s="789"/>
      <c r="E241" s="809"/>
      <c r="F241" s="797"/>
      <c r="G241" s="545" t="s">
        <v>140</v>
      </c>
      <c r="H241" s="537"/>
      <c r="I241" s="817"/>
      <c r="J241" s="817"/>
      <c r="K241" s="814"/>
      <c r="L241" s="792"/>
      <c r="M241" s="792"/>
      <c r="N241" s="792"/>
      <c r="O241" s="562"/>
      <c r="P241" s="795"/>
    </row>
    <row r="242" spans="1:16" s="623" customFormat="1" ht="30" customHeight="1" outlineLevel="1" x14ac:dyDescent="0.45">
      <c r="A242" s="818">
        <v>2</v>
      </c>
      <c r="B242" s="807"/>
      <c r="C242" s="804" t="str">
        <f ca="1">IF(A242&gt;OFFSET(A242,-6,0),OFFSET(C242,-6,0)&amp;"."&amp;1,LEFT(OFFSET(C242,-6,0),SEARCH("^^",SUBSTITUTE("."&amp;OFFSET(C242,-6,0),".","^^",A242))-1)&amp;1--MID(OFFSET(C242,-6,0),SEARCH("^^",SUBSTITUTE("."&amp;OFFSET(C242,-6,0),".","^^",A242)),SEARCH("^^",SUBSTITUTE(OFFSET(C242,-6,0)&amp;".",".","^^",A242))-SEARCH("^^",SUBSTITUTE("."&amp;OFFSET(C242,-6,0),".","^^",A242))))</f>
        <v>1.38</v>
      </c>
      <c r="D242" s="787" t="s">
        <v>411</v>
      </c>
      <c r="E242" s="807" t="s">
        <v>142</v>
      </c>
      <c r="F242" s="797" t="s">
        <v>879</v>
      </c>
      <c r="G242" s="544" t="s">
        <v>137</v>
      </c>
      <c r="H242" s="544">
        <f>SUM(H243:H247)</f>
        <v>0</v>
      </c>
      <c r="I242" s="784" t="s">
        <v>165</v>
      </c>
      <c r="J242" s="784" t="s">
        <v>753</v>
      </c>
      <c r="K242" s="787" t="s">
        <v>205</v>
      </c>
      <c r="L242" s="790" t="s">
        <v>12</v>
      </c>
      <c r="M242" s="790" t="s">
        <v>442</v>
      </c>
      <c r="N242" s="790" t="s">
        <v>447</v>
      </c>
      <c r="O242" s="560" t="s">
        <v>165</v>
      </c>
      <c r="P242" s="793" t="s">
        <v>969</v>
      </c>
    </row>
    <row r="243" spans="1:16" s="623" customFormat="1" ht="15" customHeight="1" outlineLevel="1" x14ac:dyDescent="0.45">
      <c r="A243" s="819"/>
      <c r="B243" s="808"/>
      <c r="C243" s="805"/>
      <c r="D243" s="788"/>
      <c r="E243" s="808"/>
      <c r="F243" s="797"/>
      <c r="G243" s="545" t="s">
        <v>138</v>
      </c>
      <c r="H243" s="537"/>
      <c r="I243" s="785"/>
      <c r="J243" s="785"/>
      <c r="K243" s="788"/>
      <c r="L243" s="791"/>
      <c r="M243" s="791"/>
      <c r="N243" s="791"/>
      <c r="O243" s="561"/>
      <c r="P243" s="794"/>
    </row>
    <row r="244" spans="1:16" s="623" customFormat="1" outlineLevel="1" x14ac:dyDescent="0.45">
      <c r="A244" s="819"/>
      <c r="B244" s="808"/>
      <c r="C244" s="805"/>
      <c r="D244" s="788"/>
      <c r="E244" s="808"/>
      <c r="F244" s="797"/>
      <c r="G244" s="545" t="s">
        <v>139</v>
      </c>
      <c r="H244" s="537"/>
      <c r="I244" s="785"/>
      <c r="J244" s="785"/>
      <c r="K244" s="788"/>
      <c r="L244" s="791"/>
      <c r="M244" s="791"/>
      <c r="N244" s="791"/>
      <c r="O244" s="561"/>
      <c r="P244" s="794"/>
    </row>
    <row r="245" spans="1:16" s="623" customFormat="1" outlineLevel="1" x14ac:dyDescent="0.45">
      <c r="A245" s="819"/>
      <c r="B245" s="808"/>
      <c r="C245" s="805"/>
      <c r="D245" s="788"/>
      <c r="E245" s="808"/>
      <c r="F245" s="797"/>
      <c r="G245" s="545" t="s">
        <v>2761</v>
      </c>
      <c r="H245" s="551"/>
      <c r="I245" s="785"/>
      <c r="J245" s="785"/>
      <c r="K245" s="788"/>
      <c r="L245" s="791"/>
      <c r="M245" s="791"/>
      <c r="N245" s="791"/>
      <c r="O245" s="561"/>
      <c r="P245" s="794"/>
    </row>
    <row r="246" spans="1:16" s="623" customFormat="1" outlineLevel="1" x14ac:dyDescent="0.45">
      <c r="A246" s="819"/>
      <c r="B246" s="808"/>
      <c r="C246" s="805"/>
      <c r="D246" s="788"/>
      <c r="E246" s="808"/>
      <c r="F246" s="797"/>
      <c r="G246" s="545" t="s">
        <v>805</v>
      </c>
      <c r="H246" s="537"/>
      <c r="I246" s="785"/>
      <c r="J246" s="785"/>
      <c r="K246" s="788"/>
      <c r="L246" s="791"/>
      <c r="M246" s="791"/>
      <c r="N246" s="791"/>
      <c r="O246" s="561"/>
      <c r="P246" s="794"/>
    </row>
    <row r="247" spans="1:16" s="623" customFormat="1" ht="35.25" customHeight="1" outlineLevel="1" x14ac:dyDescent="0.45">
      <c r="A247" s="820"/>
      <c r="B247" s="809"/>
      <c r="C247" s="806"/>
      <c r="D247" s="789"/>
      <c r="E247" s="809"/>
      <c r="F247" s="797"/>
      <c r="G247" s="545" t="s">
        <v>140</v>
      </c>
      <c r="H247" s="537"/>
      <c r="I247" s="786"/>
      <c r="J247" s="786"/>
      <c r="K247" s="789"/>
      <c r="L247" s="792"/>
      <c r="M247" s="792"/>
      <c r="N247" s="792"/>
      <c r="O247" s="562"/>
      <c r="P247" s="795"/>
    </row>
    <row r="248" spans="1:16" s="623" customFormat="1" ht="30" customHeight="1" outlineLevel="1" x14ac:dyDescent="0.45">
      <c r="A248" s="818">
        <v>2</v>
      </c>
      <c r="B248" s="807"/>
      <c r="C248" s="804" t="str">
        <f ca="1">IF(A248&gt;OFFSET(A248,-6,0),OFFSET(C248,-6,0)&amp;"."&amp;1,LEFT(OFFSET(C248,-6,0),SEARCH("^^",SUBSTITUTE("."&amp;OFFSET(C248,-6,0),".","^^",A248))-1)&amp;1--MID(OFFSET(C248,-6,0),SEARCH("^^",SUBSTITUTE("."&amp;OFFSET(C248,-6,0),".","^^",A248)),SEARCH("^^",SUBSTITUTE(OFFSET(C248,-6,0)&amp;".",".","^^",A248))-SEARCH("^^",SUBSTITUTE("."&amp;OFFSET(C248,-6,0),".","^^",A248))))</f>
        <v>1.39</v>
      </c>
      <c r="D248" s="787" t="s">
        <v>1171</v>
      </c>
      <c r="E248" s="807" t="s">
        <v>885</v>
      </c>
      <c r="F248" s="797" t="s">
        <v>879</v>
      </c>
      <c r="G248" s="544" t="s">
        <v>137</v>
      </c>
      <c r="H248" s="544">
        <f>SUM(H249:H253)</f>
        <v>0</v>
      </c>
      <c r="I248" s="784" t="s">
        <v>165</v>
      </c>
      <c r="J248" s="784" t="s">
        <v>753</v>
      </c>
      <c r="K248" s="812" t="s">
        <v>205</v>
      </c>
      <c r="L248" s="790" t="s">
        <v>12</v>
      </c>
      <c r="M248" s="790" t="s">
        <v>442</v>
      </c>
      <c r="N248" s="790" t="s">
        <v>448</v>
      </c>
      <c r="O248" s="560" t="s">
        <v>165</v>
      </c>
      <c r="P248" s="793" t="s">
        <v>970</v>
      </c>
    </row>
    <row r="249" spans="1:16" s="623" customFormat="1" ht="15" customHeight="1" outlineLevel="1" x14ac:dyDescent="0.45">
      <c r="A249" s="819"/>
      <c r="B249" s="808"/>
      <c r="C249" s="805"/>
      <c r="D249" s="788"/>
      <c r="E249" s="808"/>
      <c r="F249" s="797"/>
      <c r="G249" s="545" t="s">
        <v>138</v>
      </c>
      <c r="H249" s="537"/>
      <c r="I249" s="785"/>
      <c r="J249" s="785"/>
      <c r="K249" s="813"/>
      <c r="L249" s="791"/>
      <c r="M249" s="791"/>
      <c r="N249" s="791"/>
      <c r="O249" s="561"/>
      <c r="P249" s="794"/>
    </row>
    <row r="250" spans="1:16" s="623" customFormat="1" outlineLevel="1" x14ac:dyDescent="0.45">
      <c r="A250" s="819"/>
      <c r="B250" s="808"/>
      <c r="C250" s="805"/>
      <c r="D250" s="788"/>
      <c r="E250" s="808"/>
      <c r="F250" s="797"/>
      <c r="G250" s="545" t="s">
        <v>139</v>
      </c>
      <c r="H250" s="537"/>
      <c r="I250" s="785"/>
      <c r="J250" s="785"/>
      <c r="K250" s="813"/>
      <c r="L250" s="791"/>
      <c r="M250" s="791"/>
      <c r="N250" s="791"/>
      <c r="O250" s="561"/>
      <c r="P250" s="794"/>
    </row>
    <row r="251" spans="1:16" s="623" customFormat="1" outlineLevel="1" x14ac:dyDescent="0.45">
      <c r="A251" s="819"/>
      <c r="B251" s="808"/>
      <c r="C251" s="805"/>
      <c r="D251" s="788"/>
      <c r="E251" s="808"/>
      <c r="F251" s="797"/>
      <c r="G251" s="545" t="s">
        <v>2761</v>
      </c>
      <c r="H251" s="551"/>
      <c r="I251" s="785"/>
      <c r="J251" s="785"/>
      <c r="K251" s="813"/>
      <c r="L251" s="791"/>
      <c r="M251" s="791"/>
      <c r="N251" s="791"/>
      <c r="O251" s="561"/>
      <c r="P251" s="794"/>
    </row>
    <row r="252" spans="1:16" s="623" customFormat="1" outlineLevel="1" x14ac:dyDescent="0.45">
      <c r="A252" s="819"/>
      <c r="B252" s="808"/>
      <c r="C252" s="805"/>
      <c r="D252" s="788"/>
      <c r="E252" s="808"/>
      <c r="F252" s="797"/>
      <c r="G252" s="545" t="s">
        <v>805</v>
      </c>
      <c r="H252" s="537"/>
      <c r="I252" s="785"/>
      <c r="J252" s="785"/>
      <c r="K252" s="813"/>
      <c r="L252" s="791"/>
      <c r="M252" s="791"/>
      <c r="N252" s="791"/>
      <c r="O252" s="561"/>
      <c r="P252" s="794"/>
    </row>
    <row r="253" spans="1:16" s="623" customFormat="1" ht="115.5" customHeight="1" outlineLevel="1" x14ac:dyDescent="0.45">
      <c r="A253" s="820"/>
      <c r="B253" s="809"/>
      <c r="C253" s="806"/>
      <c r="D253" s="789"/>
      <c r="E253" s="809"/>
      <c r="F253" s="797"/>
      <c r="G253" s="545" t="s">
        <v>140</v>
      </c>
      <c r="H253" s="537"/>
      <c r="I253" s="786"/>
      <c r="J253" s="786"/>
      <c r="K253" s="814"/>
      <c r="L253" s="792"/>
      <c r="M253" s="792"/>
      <c r="N253" s="792"/>
      <c r="O253" s="562"/>
      <c r="P253" s="795"/>
    </row>
    <row r="254" spans="1:16" s="623" customFormat="1" ht="30" customHeight="1" outlineLevel="1" x14ac:dyDescent="0.45">
      <c r="A254" s="818">
        <v>2</v>
      </c>
      <c r="B254" s="807"/>
      <c r="C254" s="804" t="str">
        <f ca="1">IF(A254&gt;OFFSET(A254,-6,0),OFFSET(C254,-6,0)&amp;"."&amp;1,LEFT(OFFSET(C254,-6,0),SEARCH("^^",SUBSTITUTE("."&amp;OFFSET(C254,-6,0),".","^^",A254))-1)&amp;1--MID(OFFSET(C254,-6,0),SEARCH("^^",SUBSTITUTE("."&amp;OFFSET(C254,-6,0),".","^^",A254)),SEARCH("^^",SUBSTITUTE(OFFSET(C254,-6,0)&amp;".",".","^^",A254))-SEARCH("^^",SUBSTITUTE("."&amp;OFFSET(C254,-6,0),".","^^",A254))))</f>
        <v>1.40</v>
      </c>
      <c r="D254" s="787" t="s">
        <v>409</v>
      </c>
      <c r="E254" s="807" t="s">
        <v>150</v>
      </c>
      <c r="F254" s="797" t="s">
        <v>879</v>
      </c>
      <c r="G254" s="544" t="s">
        <v>137</v>
      </c>
      <c r="H254" s="544">
        <f>SUM(H255:H259)</f>
        <v>0</v>
      </c>
      <c r="I254" s="784" t="s">
        <v>165</v>
      </c>
      <c r="J254" s="784" t="s">
        <v>753</v>
      </c>
      <c r="K254" s="787" t="s">
        <v>205</v>
      </c>
      <c r="L254" s="790" t="s">
        <v>12</v>
      </c>
      <c r="M254" s="790" t="s">
        <v>442</v>
      </c>
      <c r="N254" s="790" t="s">
        <v>448</v>
      </c>
      <c r="O254" s="560" t="s">
        <v>2729</v>
      </c>
      <c r="P254" s="793" t="s">
        <v>972</v>
      </c>
    </row>
    <row r="255" spans="1:16" s="623" customFormat="1" ht="15" customHeight="1" outlineLevel="1" x14ac:dyDescent="0.45">
      <c r="A255" s="819"/>
      <c r="B255" s="808"/>
      <c r="C255" s="805"/>
      <c r="D255" s="788"/>
      <c r="E255" s="808"/>
      <c r="F255" s="797"/>
      <c r="G255" s="545" t="s">
        <v>138</v>
      </c>
      <c r="H255" s="537"/>
      <c r="I255" s="785"/>
      <c r="J255" s="785"/>
      <c r="K255" s="788"/>
      <c r="L255" s="791"/>
      <c r="M255" s="791"/>
      <c r="N255" s="791"/>
      <c r="O255" s="561"/>
      <c r="P255" s="794"/>
    </row>
    <row r="256" spans="1:16" s="623" customFormat="1" outlineLevel="1" x14ac:dyDescent="0.45">
      <c r="A256" s="819"/>
      <c r="B256" s="808"/>
      <c r="C256" s="805"/>
      <c r="D256" s="788"/>
      <c r="E256" s="808"/>
      <c r="F256" s="797"/>
      <c r="G256" s="545" t="s">
        <v>139</v>
      </c>
      <c r="H256" s="537"/>
      <c r="I256" s="785"/>
      <c r="J256" s="785"/>
      <c r="K256" s="788"/>
      <c r="L256" s="791"/>
      <c r="M256" s="791"/>
      <c r="N256" s="791"/>
      <c r="O256" s="561"/>
      <c r="P256" s="794"/>
    </row>
    <row r="257" spans="1:16" s="623" customFormat="1" outlineLevel="1" x14ac:dyDescent="0.45">
      <c r="A257" s="819"/>
      <c r="B257" s="808"/>
      <c r="C257" s="805"/>
      <c r="D257" s="788"/>
      <c r="E257" s="808"/>
      <c r="F257" s="797"/>
      <c r="G257" s="545" t="s">
        <v>2761</v>
      </c>
      <c r="H257" s="551"/>
      <c r="I257" s="785"/>
      <c r="J257" s="785"/>
      <c r="K257" s="788"/>
      <c r="L257" s="791"/>
      <c r="M257" s="791"/>
      <c r="N257" s="791"/>
      <c r="O257" s="561"/>
      <c r="P257" s="794"/>
    </row>
    <row r="258" spans="1:16" s="623" customFormat="1" outlineLevel="1" x14ac:dyDescent="0.45">
      <c r="A258" s="819"/>
      <c r="B258" s="808"/>
      <c r="C258" s="805"/>
      <c r="D258" s="788"/>
      <c r="E258" s="808"/>
      <c r="F258" s="797"/>
      <c r="G258" s="545" t="s">
        <v>805</v>
      </c>
      <c r="H258" s="537"/>
      <c r="I258" s="785"/>
      <c r="J258" s="785"/>
      <c r="K258" s="788"/>
      <c r="L258" s="791"/>
      <c r="M258" s="791"/>
      <c r="N258" s="791"/>
      <c r="O258" s="561"/>
      <c r="P258" s="794"/>
    </row>
    <row r="259" spans="1:16" s="623" customFormat="1" ht="162" customHeight="1" outlineLevel="1" x14ac:dyDescent="0.45">
      <c r="A259" s="820"/>
      <c r="B259" s="809"/>
      <c r="C259" s="806"/>
      <c r="D259" s="789"/>
      <c r="E259" s="809"/>
      <c r="F259" s="797"/>
      <c r="G259" s="545" t="s">
        <v>140</v>
      </c>
      <c r="H259" s="537"/>
      <c r="I259" s="786"/>
      <c r="J259" s="786"/>
      <c r="K259" s="789"/>
      <c r="L259" s="792"/>
      <c r="M259" s="792"/>
      <c r="N259" s="792"/>
      <c r="O259" s="562"/>
      <c r="P259" s="795"/>
    </row>
    <row r="260" spans="1:16" s="623" customFormat="1" ht="30" customHeight="1" outlineLevel="1" x14ac:dyDescent="0.45">
      <c r="A260" s="818">
        <v>2</v>
      </c>
      <c r="B260" s="807"/>
      <c r="C260" s="804" t="str">
        <f ca="1">IF(A260&gt;OFFSET(A260,-6,0),OFFSET(C260,-6,0)&amp;"."&amp;1,LEFT(OFFSET(C260,-6,0),SEARCH("^^",SUBSTITUTE("."&amp;OFFSET(C260,-6,0),".","^^",A260))-1)&amp;1--MID(OFFSET(C260,-6,0),SEARCH("^^",SUBSTITUTE("."&amp;OFFSET(C260,-6,0),".","^^",A260)),SEARCH("^^",SUBSTITUTE(OFFSET(C260,-6,0)&amp;".",".","^^",A260))-SEARCH("^^",SUBSTITUTE("."&amp;OFFSET(C260,-6,0),".","^^",A260))))</f>
        <v>1.41</v>
      </c>
      <c r="D260" s="787" t="s">
        <v>413</v>
      </c>
      <c r="E260" s="807" t="s">
        <v>164</v>
      </c>
      <c r="F260" s="797" t="s">
        <v>799</v>
      </c>
      <c r="G260" s="544" t="s">
        <v>137</v>
      </c>
      <c r="H260" s="544">
        <f>SUM(H261:H265)</f>
        <v>0</v>
      </c>
      <c r="I260" s="784" t="s">
        <v>165</v>
      </c>
      <c r="J260" s="784" t="s">
        <v>753</v>
      </c>
      <c r="K260" s="787" t="s">
        <v>205</v>
      </c>
      <c r="L260" s="790" t="s">
        <v>12</v>
      </c>
      <c r="M260" s="790" t="s">
        <v>442</v>
      </c>
      <c r="N260" s="790" t="s">
        <v>448</v>
      </c>
      <c r="O260" s="560" t="s">
        <v>2729</v>
      </c>
      <c r="P260" s="793" t="s">
        <v>973</v>
      </c>
    </row>
    <row r="261" spans="1:16" s="623" customFormat="1" ht="15" customHeight="1" outlineLevel="1" x14ac:dyDescent="0.45">
      <c r="A261" s="819"/>
      <c r="B261" s="808"/>
      <c r="C261" s="805"/>
      <c r="D261" s="788"/>
      <c r="E261" s="808"/>
      <c r="F261" s="797"/>
      <c r="G261" s="545" t="s">
        <v>138</v>
      </c>
      <c r="H261" s="638"/>
      <c r="I261" s="785"/>
      <c r="J261" s="785"/>
      <c r="K261" s="788"/>
      <c r="L261" s="791"/>
      <c r="M261" s="791"/>
      <c r="N261" s="791"/>
      <c r="O261" s="561"/>
      <c r="P261" s="794"/>
    </row>
    <row r="262" spans="1:16" s="623" customFormat="1" outlineLevel="1" x14ac:dyDescent="0.45">
      <c r="A262" s="819"/>
      <c r="B262" s="808"/>
      <c r="C262" s="805"/>
      <c r="D262" s="788"/>
      <c r="E262" s="808"/>
      <c r="F262" s="797"/>
      <c r="G262" s="545" t="s">
        <v>139</v>
      </c>
      <c r="H262" s="638"/>
      <c r="I262" s="785"/>
      <c r="J262" s="785"/>
      <c r="K262" s="788"/>
      <c r="L262" s="791"/>
      <c r="M262" s="791"/>
      <c r="N262" s="791"/>
      <c r="O262" s="561"/>
      <c r="P262" s="794"/>
    </row>
    <row r="263" spans="1:16" s="623" customFormat="1" outlineLevel="1" x14ac:dyDescent="0.45">
      <c r="A263" s="819"/>
      <c r="B263" s="808"/>
      <c r="C263" s="805"/>
      <c r="D263" s="788"/>
      <c r="E263" s="808"/>
      <c r="F263" s="797"/>
      <c r="G263" s="545" t="s">
        <v>2761</v>
      </c>
      <c r="H263" s="638"/>
      <c r="I263" s="785"/>
      <c r="J263" s="785"/>
      <c r="K263" s="788"/>
      <c r="L263" s="791"/>
      <c r="M263" s="791"/>
      <c r="N263" s="791"/>
      <c r="O263" s="561"/>
      <c r="P263" s="794"/>
    </row>
    <row r="264" spans="1:16" s="623" customFormat="1" outlineLevel="1" x14ac:dyDescent="0.45">
      <c r="A264" s="819"/>
      <c r="B264" s="808"/>
      <c r="C264" s="805"/>
      <c r="D264" s="788"/>
      <c r="E264" s="808"/>
      <c r="F264" s="797"/>
      <c r="G264" s="545" t="s">
        <v>805</v>
      </c>
      <c r="H264" s="638"/>
      <c r="I264" s="785"/>
      <c r="J264" s="785"/>
      <c r="K264" s="788"/>
      <c r="L264" s="791"/>
      <c r="M264" s="791"/>
      <c r="N264" s="791"/>
      <c r="O264" s="561"/>
      <c r="P264" s="794"/>
    </row>
    <row r="265" spans="1:16" s="623" customFormat="1" outlineLevel="1" x14ac:dyDescent="0.45">
      <c r="A265" s="820"/>
      <c r="B265" s="809"/>
      <c r="C265" s="806"/>
      <c r="D265" s="789"/>
      <c r="E265" s="809"/>
      <c r="F265" s="797"/>
      <c r="G265" s="545" t="s">
        <v>140</v>
      </c>
      <c r="H265" s="638"/>
      <c r="I265" s="786"/>
      <c r="J265" s="786"/>
      <c r="K265" s="789"/>
      <c r="L265" s="792"/>
      <c r="M265" s="792"/>
      <c r="N265" s="792"/>
      <c r="O265" s="562"/>
      <c r="P265" s="795"/>
    </row>
    <row r="266" spans="1:16" s="623" customFormat="1" ht="30" customHeight="1" outlineLevel="1" x14ac:dyDescent="0.45">
      <c r="A266" s="841">
        <v>2</v>
      </c>
      <c r="B266" s="837"/>
      <c r="C266" s="804" t="str">
        <f ca="1">IF(A266&gt;OFFSET(A266,-6,0),OFFSET(C266,-6,0)&amp;"."&amp;1,LEFT(OFFSET(C266,-6,0),SEARCH("^^",SUBSTITUTE("."&amp;OFFSET(C266,-6,0),".","^^",A266))-1)&amp;1--MID(OFFSET(C266,-6,0),SEARCH("^^",SUBSTITUTE("."&amp;OFFSET(C266,-6,0),".","^^",A266)),SEARCH("^^",SUBSTITUTE(OFFSET(C266,-6,0)&amp;".",".","^^",A266))-SEARCH("^^",SUBSTITUTE("."&amp;OFFSET(C266,-6,0),".","^^",A266))))</f>
        <v>1.42</v>
      </c>
      <c r="D266" s="797" t="s">
        <v>796</v>
      </c>
      <c r="E266" s="837" t="s">
        <v>1583</v>
      </c>
      <c r="F266" s="797" t="s">
        <v>879</v>
      </c>
      <c r="G266" s="544" t="s">
        <v>137</v>
      </c>
      <c r="H266" s="544">
        <f>SUM(H267:H271)</f>
        <v>0</v>
      </c>
      <c r="I266" s="846" t="s">
        <v>165</v>
      </c>
      <c r="J266" s="846"/>
      <c r="K266" s="797" t="s">
        <v>205</v>
      </c>
      <c r="L266" s="833" t="s">
        <v>12</v>
      </c>
      <c r="M266" s="833" t="s">
        <v>442</v>
      </c>
      <c r="N266" s="833" t="s">
        <v>448</v>
      </c>
      <c r="O266" s="560" t="s">
        <v>165</v>
      </c>
      <c r="P266" s="834" t="s">
        <v>971</v>
      </c>
    </row>
    <row r="267" spans="1:16" s="623" customFormat="1" ht="15" customHeight="1" outlineLevel="1" x14ac:dyDescent="0.45">
      <c r="A267" s="842"/>
      <c r="B267" s="837"/>
      <c r="C267" s="805"/>
      <c r="D267" s="797"/>
      <c r="E267" s="837"/>
      <c r="F267" s="797"/>
      <c r="G267" s="545" t="s">
        <v>138</v>
      </c>
      <c r="H267" s="537"/>
      <c r="I267" s="846"/>
      <c r="J267" s="846"/>
      <c r="K267" s="797"/>
      <c r="L267" s="833"/>
      <c r="M267" s="833"/>
      <c r="N267" s="833"/>
      <c r="O267" s="561"/>
      <c r="P267" s="834"/>
    </row>
    <row r="268" spans="1:16" s="623" customFormat="1" outlineLevel="1" x14ac:dyDescent="0.45">
      <c r="A268" s="842"/>
      <c r="B268" s="837"/>
      <c r="C268" s="805"/>
      <c r="D268" s="797"/>
      <c r="E268" s="837"/>
      <c r="F268" s="797"/>
      <c r="G268" s="545" t="s">
        <v>139</v>
      </c>
      <c r="H268" s="537"/>
      <c r="I268" s="846"/>
      <c r="J268" s="846"/>
      <c r="K268" s="797"/>
      <c r="L268" s="833"/>
      <c r="M268" s="833"/>
      <c r="N268" s="833"/>
      <c r="O268" s="561"/>
      <c r="P268" s="834"/>
    </row>
    <row r="269" spans="1:16" s="623" customFormat="1" outlineLevel="1" x14ac:dyDescent="0.45">
      <c r="A269" s="842"/>
      <c r="B269" s="837"/>
      <c r="C269" s="805"/>
      <c r="D269" s="797"/>
      <c r="E269" s="837"/>
      <c r="F269" s="797"/>
      <c r="G269" s="545" t="s">
        <v>2761</v>
      </c>
      <c r="H269" s="551"/>
      <c r="I269" s="846"/>
      <c r="J269" s="846"/>
      <c r="K269" s="797"/>
      <c r="L269" s="833"/>
      <c r="M269" s="833"/>
      <c r="N269" s="833"/>
      <c r="O269" s="561"/>
      <c r="P269" s="834"/>
    </row>
    <row r="270" spans="1:16" s="623" customFormat="1" outlineLevel="1" x14ac:dyDescent="0.45">
      <c r="A270" s="842"/>
      <c r="B270" s="837"/>
      <c r="C270" s="805"/>
      <c r="D270" s="797"/>
      <c r="E270" s="837"/>
      <c r="F270" s="797"/>
      <c r="G270" s="545" t="s">
        <v>805</v>
      </c>
      <c r="H270" s="537"/>
      <c r="I270" s="846"/>
      <c r="J270" s="846"/>
      <c r="K270" s="797"/>
      <c r="L270" s="833"/>
      <c r="M270" s="833"/>
      <c r="N270" s="833"/>
      <c r="O270" s="561"/>
      <c r="P270" s="834"/>
    </row>
    <row r="271" spans="1:16" s="623" customFormat="1" ht="76.5" customHeight="1" outlineLevel="1" x14ac:dyDescent="0.45">
      <c r="A271" s="843"/>
      <c r="B271" s="837"/>
      <c r="C271" s="806"/>
      <c r="D271" s="797"/>
      <c r="E271" s="837"/>
      <c r="F271" s="797"/>
      <c r="G271" s="545" t="s">
        <v>140</v>
      </c>
      <c r="H271" s="537"/>
      <c r="I271" s="846"/>
      <c r="J271" s="846"/>
      <c r="K271" s="797"/>
      <c r="L271" s="833"/>
      <c r="M271" s="833"/>
      <c r="N271" s="833"/>
      <c r="O271" s="562"/>
      <c r="P271" s="834"/>
    </row>
    <row r="272" spans="1:16" s="623" customFormat="1" ht="30" customHeight="1" outlineLevel="1" x14ac:dyDescent="0.45">
      <c r="A272" s="841">
        <v>2</v>
      </c>
      <c r="B272" s="837"/>
      <c r="C272" s="804" t="str">
        <f ca="1">IF(A272&gt;OFFSET(A272,-6,0),OFFSET(C272,-6,0)&amp;"."&amp;1,LEFT(OFFSET(C272,-6,0),SEARCH("^^",SUBSTITUTE("."&amp;OFFSET(C272,-6,0),".","^^",A272))-1)&amp;1--MID(OFFSET(C272,-6,0),SEARCH("^^",SUBSTITUTE("."&amp;OFFSET(C272,-6,0),".","^^",A272)),SEARCH("^^",SUBSTITUTE(OFFSET(C272,-6,0)&amp;".",".","^^",A272))-SEARCH("^^",SUBSTITUTE("."&amp;OFFSET(C272,-6,0),".","^^",A272))))</f>
        <v>1.43</v>
      </c>
      <c r="D272" s="797" t="s">
        <v>886</v>
      </c>
      <c r="E272" s="837" t="s">
        <v>887</v>
      </c>
      <c r="F272" s="797" t="s">
        <v>879</v>
      </c>
      <c r="G272" s="544" t="s">
        <v>137</v>
      </c>
      <c r="H272" s="544">
        <f>SUM(H273:H277)</f>
        <v>0</v>
      </c>
      <c r="I272" s="846" t="s">
        <v>165</v>
      </c>
      <c r="J272" s="846"/>
      <c r="K272" s="797" t="s">
        <v>205</v>
      </c>
      <c r="L272" s="833" t="s">
        <v>12</v>
      </c>
      <c r="M272" s="833" t="s">
        <v>442</v>
      </c>
      <c r="N272" s="833" t="s">
        <v>443</v>
      </c>
      <c r="O272" s="560" t="s">
        <v>165</v>
      </c>
      <c r="P272" s="834" t="s">
        <v>948</v>
      </c>
    </row>
    <row r="273" spans="1:16" s="623" customFormat="1" ht="15" customHeight="1" outlineLevel="1" x14ac:dyDescent="0.45">
      <c r="A273" s="842"/>
      <c r="B273" s="837"/>
      <c r="C273" s="805"/>
      <c r="D273" s="797"/>
      <c r="E273" s="837"/>
      <c r="F273" s="797"/>
      <c r="G273" s="545" t="s">
        <v>138</v>
      </c>
      <c r="H273" s="537"/>
      <c r="I273" s="846"/>
      <c r="J273" s="846"/>
      <c r="K273" s="797"/>
      <c r="L273" s="833"/>
      <c r="M273" s="833"/>
      <c r="N273" s="833"/>
      <c r="O273" s="561"/>
      <c r="P273" s="834"/>
    </row>
    <row r="274" spans="1:16" s="623" customFormat="1" outlineLevel="1" x14ac:dyDescent="0.45">
      <c r="A274" s="842"/>
      <c r="B274" s="837"/>
      <c r="C274" s="805"/>
      <c r="D274" s="797"/>
      <c r="E274" s="837"/>
      <c r="F274" s="797"/>
      <c r="G274" s="545" t="s">
        <v>139</v>
      </c>
      <c r="H274" s="537"/>
      <c r="I274" s="846"/>
      <c r="J274" s="846"/>
      <c r="K274" s="797"/>
      <c r="L274" s="833"/>
      <c r="M274" s="833"/>
      <c r="N274" s="833"/>
      <c r="O274" s="561"/>
      <c r="P274" s="834"/>
    </row>
    <row r="275" spans="1:16" s="623" customFormat="1" outlineLevel="1" x14ac:dyDescent="0.45">
      <c r="A275" s="842"/>
      <c r="B275" s="837"/>
      <c r="C275" s="805"/>
      <c r="D275" s="797"/>
      <c r="E275" s="837"/>
      <c r="F275" s="797"/>
      <c r="G275" s="545" t="s">
        <v>2761</v>
      </c>
      <c r="H275" s="551"/>
      <c r="I275" s="846"/>
      <c r="J275" s="846"/>
      <c r="K275" s="797"/>
      <c r="L275" s="833"/>
      <c r="M275" s="833"/>
      <c r="N275" s="833"/>
      <c r="O275" s="561"/>
      <c r="P275" s="834"/>
    </row>
    <row r="276" spans="1:16" s="623" customFormat="1" outlineLevel="1" x14ac:dyDescent="0.45">
      <c r="A276" s="842"/>
      <c r="B276" s="837"/>
      <c r="C276" s="805"/>
      <c r="D276" s="797"/>
      <c r="E276" s="837"/>
      <c r="F276" s="797"/>
      <c r="G276" s="545" t="s">
        <v>805</v>
      </c>
      <c r="H276" s="537"/>
      <c r="I276" s="846"/>
      <c r="J276" s="846"/>
      <c r="K276" s="797"/>
      <c r="L276" s="833"/>
      <c r="M276" s="833"/>
      <c r="N276" s="833"/>
      <c r="O276" s="561"/>
      <c r="P276" s="834"/>
    </row>
    <row r="277" spans="1:16" s="623" customFormat="1" outlineLevel="1" x14ac:dyDescent="0.45">
      <c r="A277" s="843"/>
      <c r="B277" s="837"/>
      <c r="C277" s="806"/>
      <c r="D277" s="797"/>
      <c r="E277" s="837"/>
      <c r="F277" s="797"/>
      <c r="G277" s="545" t="s">
        <v>140</v>
      </c>
      <c r="H277" s="537"/>
      <c r="I277" s="846"/>
      <c r="J277" s="846"/>
      <c r="K277" s="797"/>
      <c r="L277" s="833"/>
      <c r="M277" s="833"/>
      <c r="N277" s="833"/>
      <c r="O277" s="562"/>
      <c r="P277" s="834"/>
    </row>
    <row r="278" spans="1:16" s="623" customFormat="1" ht="30" customHeight="1" outlineLevel="1" x14ac:dyDescent="0.45">
      <c r="A278" s="841">
        <v>2</v>
      </c>
      <c r="B278" s="837"/>
      <c r="C278" s="804" t="str">
        <f ca="1">IF(A278&gt;OFFSET(A278,-6,0),OFFSET(C278,-6,0)&amp;"."&amp;1,LEFT(OFFSET(C278,-6,0),SEARCH("^^",SUBSTITUTE("."&amp;OFFSET(C278,-6,0),".","^^",A278))-1)&amp;1--MID(OFFSET(C278,-6,0),SEARCH("^^",SUBSTITUTE("."&amp;OFFSET(C278,-6,0),".","^^",A278)),SEARCH("^^",SUBSTITUTE(OFFSET(C278,-6,0)&amp;".",".","^^",A278))-SEARCH("^^",SUBSTITUTE("."&amp;OFFSET(C278,-6,0),".","^^",A278))))</f>
        <v>1.44</v>
      </c>
      <c r="D278" s="797" t="s">
        <v>888</v>
      </c>
      <c r="E278" s="837" t="s">
        <v>650</v>
      </c>
      <c r="F278" s="797" t="s">
        <v>879</v>
      </c>
      <c r="G278" s="544" t="s">
        <v>137</v>
      </c>
      <c r="H278" s="544">
        <f>SUM(H279:H283)</f>
        <v>0</v>
      </c>
      <c r="I278" s="846" t="s">
        <v>165</v>
      </c>
      <c r="J278" s="846"/>
      <c r="K278" s="797" t="s">
        <v>205</v>
      </c>
      <c r="L278" s="833" t="s">
        <v>12</v>
      </c>
      <c r="M278" s="833" t="s">
        <v>442</v>
      </c>
      <c r="N278" s="833" t="s">
        <v>446</v>
      </c>
      <c r="O278" s="560" t="s">
        <v>165</v>
      </c>
      <c r="P278" s="834" t="s">
        <v>964</v>
      </c>
    </row>
    <row r="279" spans="1:16" s="623" customFormat="1" ht="15" customHeight="1" outlineLevel="1" x14ac:dyDescent="0.45">
      <c r="A279" s="842"/>
      <c r="B279" s="837"/>
      <c r="C279" s="805"/>
      <c r="D279" s="797"/>
      <c r="E279" s="837"/>
      <c r="F279" s="797"/>
      <c r="G279" s="545" t="s">
        <v>138</v>
      </c>
      <c r="H279" s="537"/>
      <c r="I279" s="846"/>
      <c r="J279" s="846"/>
      <c r="K279" s="797"/>
      <c r="L279" s="833"/>
      <c r="M279" s="833"/>
      <c r="N279" s="833"/>
      <c r="O279" s="561"/>
      <c r="P279" s="834"/>
    </row>
    <row r="280" spans="1:16" s="623" customFormat="1" outlineLevel="1" x14ac:dyDescent="0.45">
      <c r="A280" s="842"/>
      <c r="B280" s="837"/>
      <c r="C280" s="805"/>
      <c r="D280" s="797"/>
      <c r="E280" s="837"/>
      <c r="F280" s="797"/>
      <c r="G280" s="545" t="s">
        <v>139</v>
      </c>
      <c r="H280" s="537"/>
      <c r="I280" s="846"/>
      <c r="J280" s="846"/>
      <c r="K280" s="797"/>
      <c r="L280" s="833"/>
      <c r="M280" s="833"/>
      <c r="N280" s="833"/>
      <c r="O280" s="561"/>
      <c r="P280" s="834"/>
    </row>
    <row r="281" spans="1:16" s="623" customFormat="1" outlineLevel="1" x14ac:dyDescent="0.45">
      <c r="A281" s="842"/>
      <c r="B281" s="837"/>
      <c r="C281" s="805"/>
      <c r="D281" s="797"/>
      <c r="E281" s="837"/>
      <c r="F281" s="797"/>
      <c r="G281" s="545" t="s">
        <v>2761</v>
      </c>
      <c r="H281" s="551"/>
      <c r="I281" s="846"/>
      <c r="J281" s="846"/>
      <c r="K281" s="797"/>
      <c r="L281" s="833"/>
      <c r="M281" s="833"/>
      <c r="N281" s="833"/>
      <c r="O281" s="561"/>
      <c r="P281" s="834"/>
    </row>
    <row r="282" spans="1:16" s="623" customFormat="1" outlineLevel="1" x14ac:dyDescent="0.45">
      <c r="A282" s="842"/>
      <c r="B282" s="837"/>
      <c r="C282" s="805"/>
      <c r="D282" s="797"/>
      <c r="E282" s="837"/>
      <c r="F282" s="797"/>
      <c r="G282" s="545" t="s">
        <v>805</v>
      </c>
      <c r="H282" s="537"/>
      <c r="I282" s="846"/>
      <c r="J282" s="846"/>
      <c r="K282" s="797"/>
      <c r="L282" s="833"/>
      <c r="M282" s="833"/>
      <c r="N282" s="833"/>
      <c r="O282" s="561"/>
      <c r="P282" s="834"/>
    </row>
    <row r="283" spans="1:16" s="623" customFormat="1" outlineLevel="1" x14ac:dyDescent="0.45">
      <c r="A283" s="843"/>
      <c r="B283" s="837"/>
      <c r="C283" s="806"/>
      <c r="D283" s="797"/>
      <c r="E283" s="837"/>
      <c r="F283" s="797"/>
      <c r="G283" s="545" t="s">
        <v>140</v>
      </c>
      <c r="H283" s="537"/>
      <c r="I283" s="846"/>
      <c r="J283" s="846"/>
      <c r="K283" s="797"/>
      <c r="L283" s="833"/>
      <c r="M283" s="833"/>
      <c r="N283" s="833"/>
      <c r="O283" s="562"/>
      <c r="P283" s="834"/>
    </row>
    <row r="284" spans="1:16" s="623" customFormat="1" ht="30" customHeight="1" outlineLevel="1" x14ac:dyDescent="0.45">
      <c r="A284" s="841">
        <v>2</v>
      </c>
      <c r="B284" s="837"/>
      <c r="C284" s="804" t="str">
        <f ca="1">IF(A284&gt;OFFSET(A284,-6,0),OFFSET(C284,-6,0)&amp;"."&amp;1,LEFT(OFFSET(C284,-6,0),SEARCH("^^",SUBSTITUTE("."&amp;OFFSET(C284,-6,0),".","^^",A284))-1)&amp;1--MID(OFFSET(C284,-6,0),SEARCH("^^",SUBSTITUTE("."&amp;OFFSET(C284,-6,0),".","^^",A284)),SEARCH("^^",SUBSTITUTE(OFFSET(C284,-6,0)&amp;".",".","^^",A284))-SEARCH("^^",SUBSTITUTE("."&amp;OFFSET(C284,-6,0),".","^^",A284))))</f>
        <v>1.45</v>
      </c>
      <c r="D284" s="797" t="s">
        <v>1326</v>
      </c>
      <c r="E284" s="837">
        <v>2022</v>
      </c>
      <c r="F284" s="797" t="s">
        <v>798</v>
      </c>
      <c r="G284" s="544" t="s">
        <v>137</v>
      </c>
      <c r="H284" s="544">
        <f>SUM(H285:H289)</f>
        <v>16</v>
      </c>
      <c r="I284" s="846" t="s">
        <v>165</v>
      </c>
      <c r="J284" s="846" t="s">
        <v>1363</v>
      </c>
      <c r="K284" s="797" t="s">
        <v>205</v>
      </c>
      <c r="L284" s="833" t="s">
        <v>12</v>
      </c>
      <c r="M284" s="833" t="s">
        <v>442</v>
      </c>
      <c r="N284" s="833" t="s">
        <v>443</v>
      </c>
      <c r="O284" s="560" t="s">
        <v>165</v>
      </c>
      <c r="P284" s="834" t="s">
        <v>1328</v>
      </c>
    </row>
    <row r="285" spans="1:16" s="623" customFormat="1" ht="15" customHeight="1" outlineLevel="1" x14ac:dyDescent="0.45">
      <c r="A285" s="842"/>
      <c r="B285" s="837"/>
      <c r="C285" s="805"/>
      <c r="D285" s="797"/>
      <c r="E285" s="837"/>
      <c r="F285" s="797"/>
      <c r="G285" s="545" t="s">
        <v>138</v>
      </c>
      <c r="H285" s="537">
        <v>16</v>
      </c>
      <c r="I285" s="846"/>
      <c r="J285" s="846"/>
      <c r="K285" s="797"/>
      <c r="L285" s="833"/>
      <c r="M285" s="833"/>
      <c r="N285" s="833"/>
      <c r="O285" s="561"/>
      <c r="P285" s="834"/>
    </row>
    <row r="286" spans="1:16" s="623" customFormat="1" outlineLevel="1" x14ac:dyDescent="0.45">
      <c r="A286" s="842"/>
      <c r="B286" s="837"/>
      <c r="C286" s="805"/>
      <c r="D286" s="797"/>
      <c r="E286" s="837"/>
      <c r="F286" s="797"/>
      <c r="G286" s="545" t="s">
        <v>139</v>
      </c>
      <c r="H286" s="551"/>
      <c r="I286" s="846"/>
      <c r="J286" s="846"/>
      <c r="K286" s="797"/>
      <c r="L286" s="833"/>
      <c r="M286" s="833"/>
      <c r="N286" s="833"/>
      <c r="O286" s="561"/>
      <c r="P286" s="834"/>
    </row>
    <row r="287" spans="1:16" s="623" customFormat="1" outlineLevel="1" x14ac:dyDescent="0.45">
      <c r="A287" s="842"/>
      <c r="B287" s="837"/>
      <c r="C287" s="805"/>
      <c r="D287" s="797"/>
      <c r="E287" s="837"/>
      <c r="F287" s="797"/>
      <c r="G287" s="545" t="s">
        <v>2761</v>
      </c>
      <c r="H287" s="551"/>
      <c r="I287" s="846"/>
      <c r="J287" s="846"/>
      <c r="K287" s="797"/>
      <c r="L287" s="833"/>
      <c r="M287" s="833"/>
      <c r="N287" s="833"/>
      <c r="O287" s="561"/>
      <c r="P287" s="834"/>
    </row>
    <row r="288" spans="1:16" s="623" customFormat="1" outlineLevel="1" x14ac:dyDescent="0.45">
      <c r="A288" s="842"/>
      <c r="B288" s="837"/>
      <c r="C288" s="805"/>
      <c r="D288" s="797"/>
      <c r="E288" s="837"/>
      <c r="F288" s="797"/>
      <c r="G288" s="545" t="s">
        <v>805</v>
      </c>
      <c r="H288" s="551"/>
      <c r="I288" s="846"/>
      <c r="J288" s="846"/>
      <c r="K288" s="797"/>
      <c r="L288" s="833"/>
      <c r="M288" s="833"/>
      <c r="N288" s="833"/>
      <c r="O288" s="561"/>
      <c r="P288" s="834"/>
    </row>
    <row r="289" spans="1:16" s="623" customFormat="1" outlineLevel="1" x14ac:dyDescent="0.45">
      <c r="A289" s="843"/>
      <c r="B289" s="837"/>
      <c r="C289" s="806"/>
      <c r="D289" s="797"/>
      <c r="E289" s="837"/>
      <c r="F289" s="797"/>
      <c r="G289" s="545" t="s">
        <v>140</v>
      </c>
      <c r="H289" s="551"/>
      <c r="I289" s="846"/>
      <c r="J289" s="846"/>
      <c r="K289" s="797"/>
      <c r="L289" s="833"/>
      <c r="M289" s="833"/>
      <c r="N289" s="833"/>
      <c r="O289" s="562"/>
      <c r="P289" s="834"/>
    </row>
    <row r="290" spans="1:16" s="623" customFormat="1" ht="30" customHeight="1" outlineLevel="1" x14ac:dyDescent="0.45">
      <c r="A290" s="841">
        <v>2</v>
      </c>
      <c r="B290" s="837"/>
      <c r="C290" s="804" t="str">
        <f ca="1">IF(A290&gt;OFFSET(A290,-6,0),OFFSET(C290,-6,0)&amp;"."&amp;1,LEFT(OFFSET(C290,-6,0),SEARCH("^^",SUBSTITUTE("."&amp;OFFSET(C290,-6,0),".","^^",A290))-1)&amp;1--MID(OFFSET(C290,-6,0),SEARCH("^^",SUBSTITUTE("."&amp;OFFSET(C290,-6,0),".","^^",A290)),SEARCH("^^",SUBSTITUTE(OFFSET(C290,-6,0)&amp;".",".","^^",A290))-SEARCH("^^",SUBSTITUTE("."&amp;OFFSET(C290,-6,0),".","^^",A290))))</f>
        <v>1.46</v>
      </c>
      <c r="D290" s="797" t="s">
        <v>1502</v>
      </c>
      <c r="E290" s="837" t="s">
        <v>650</v>
      </c>
      <c r="F290" s="850" t="s">
        <v>879</v>
      </c>
      <c r="G290" s="544" t="s">
        <v>137</v>
      </c>
      <c r="H290" s="544">
        <f>SUM(H291:H295)</f>
        <v>0</v>
      </c>
      <c r="I290" s="846" t="s">
        <v>165</v>
      </c>
      <c r="J290" s="846" t="s">
        <v>1364</v>
      </c>
      <c r="K290" s="797" t="s">
        <v>205</v>
      </c>
      <c r="L290" s="833" t="s">
        <v>12</v>
      </c>
      <c r="M290" s="833" t="s">
        <v>442</v>
      </c>
      <c r="N290" s="833" t="s">
        <v>443</v>
      </c>
      <c r="O290" s="560" t="s">
        <v>2729</v>
      </c>
      <c r="P290" s="834" t="s">
        <v>1717</v>
      </c>
    </row>
    <row r="291" spans="1:16" s="623" customFormat="1" ht="15" customHeight="1" outlineLevel="1" x14ac:dyDescent="0.45">
      <c r="A291" s="842"/>
      <c r="B291" s="837"/>
      <c r="C291" s="805"/>
      <c r="D291" s="797"/>
      <c r="E291" s="837"/>
      <c r="F291" s="850"/>
      <c r="G291" s="545" t="s">
        <v>138</v>
      </c>
      <c r="H291" s="537"/>
      <c r="I291" s="846"/>
      <c r="J291" s="846"/>
      <c r="K291" s="797"/>
      <c r="L291" s="833"/>
      <c r="M291" s="833"/>
      <c r="N291" s="833"/>
      <c r="O291" s="561"/>
      <c r="P291" s="834"/>
    </row>
    <row r="292" spans="1:16" s="623" customFormat="1" outlineLevel="1" x14ac:dyDescent="0.45">
      <c r="A292" s="842"/>
      <c r="B292" s="837"/>
      <c r="C292" s="805"/>
      <c r="D292" s="797"/>
      <c r="E292" s="837"/>
      <c r="F292" s="850"/>
      <c r="G292" s="545" t="s">
        <v>139</v>
      </c>
      <c r="H292" s="537"/>
      <c r="I292" s="846"/>
      <c r="J292" s="846"/>
      <c r="K292" s="797"/>
      <c r="L292" s="833"/>
      <c r="M292" s="833"/>
      <c r="N292" s="833"/>
      <c r="O292" s="561"/>
      <c r="P292" s="834"/>
    </row>
    <row r="293" spans="1:16" s="623" customFormat="1" outlineLevel="1" x14ac:dyDescent="0.45">
      <c r="A293" s="842"/>
      <c r="B293" s="837"/>
      <c r="C293" s="805"/>
      <c r="D293" s="797"/>
      <c r="E293" s="837"/>
      <c r="F293" s="850"/>
      <c r="G293" s="545" t="s">
        <v>2761</v>
      </c>
      <c r="H293" s="551"/>
      <c r="I293" s="846"/>
      <c r="J293" s="846"/>
      <c r="K293" s="797"/>
      <c r="L293" s="833"/>
      <c r="M293" s="833"/>
      <c r="N293" s="833"/>
      <c r="O293" s="561"/>
      <c r="P293" s="834"/>
    </row>
    <row r="294" spans="1:16" s="623" customFormat="1" outlineLevel="1" x14ac:dyDescent="0.45">
      <c r="A294" s="842"/>
      <c r="B294" s="837"/>
      <c r="C294" s="805"/>
      <c r="D294" s="797"/>
      <c r="E294" s="837"/>
      <c r="F294" s="850"/>
      <c r="G294" s="545" t="s">
        <v>805</v>
      </c>
      <c r="H294" s="537"/>
      <c r="I294" s="846"/>
      <c r="J294" s="846"/>
      <c r="K294" s="797"/>
      <c r="L294" s="833"/>
      <c r="M294" s="833"/>
      <c r="N294" s="833"/>
      <c r="O294" s="561"/>
      <c r="P294" s="834"/>
    </row>
    <row r="295" spans="1:16" s="623" customFormat="1" outlineLevel="1" x14ac:dyDescent="0.45">
      <c r="A295" s="843"/>
      <c r="B295" s="837"/>
      <c r="C295" s="806"/>
      <c r="D295" s="797"/>
      <c r="E295" s="837"/>
      <c r="F295" s="850"/>
      <c r="G295" s="545" t="s">
        <v>140</v>
      </c>
      <c r="H295" s="537"/>
      <c r="I295" s="846"/>
      <c r="J295" s="846"/>
      <c r="K295" s="797"/>
      <c r="L295" s="833"/>
      <c r="M295" s="833"/>
      <c r="N295" s="833"/>
      <c r="O295" s="562"/>
      <c r="P295" s="834"/>
    </row>
    <row r="296" spans="1:16" s="623" customFormat="1" ht="30" customHeight="1" outlineLevel="1" x14ac:dyDescent="0.45">
      <c r="A296" s="841">
        <v>2</v>
      </c>
      <c r="B296" s="837"/>
      <c r="C296" s="804" t="str">
        <f ca="1">IF(A296&gt;OFFSET(A296,-6,0),OFFSET(C296,-6,0)&amp;"."&amp;1,LEFT(OFFSET(C296,-6,0),SEARCH("^^",SUBSTITUTE("."&amp;OFFSET(C296,-6,0),".","^^",A296))-1)&amp;1--MID(OFFSET(C296,-6,0),SEARCH("^^",SUBSTITUTE("."&amp;OFFSET(C296,-6,0),".","^^",A296)),SEARCH("^^",SUBSTITUTE(OFFSET(C296,-6,0)&amp;".",".","^^",A296))-SEARCH("^^",SUBSTITUTE("."&amp;OFFSET(C296,-6,0),".","^^",A296))))</f>
        <v>1.47</v>
      </c>
      <c r="D296" s="797" t="s">
        <v>1329</v>
      </c>
      <c r="E296" s="837" t="s">
        <v>887</v>
      </c>
      <c r="F296" s="797" t="s">
        <v>879</v>
      </c>
      <c r="G296" s="544" t="s">
        <v>137</v>
      </c>
      <c r="H296" s="544">
        <f>SUM(H297:H301)</f>
        <v>18.205000000000002</v>
      </c>
      <c r="I296" s="846" t="s">
        <v>165</v>
      </c>
      <c r="J296" s="846" t="s">
        <v>1365</v>
      </c>
      <c r="K296" s="797" t="s">
        <v>205</v>
      </c>
      <c r="L296" s="833" t="s">
        <v>12</v>
      </c>
      <c r="M296" s="833" t="s">
        <v>442</v>
      </c>
      <c r="N296" s="833" t="s">
        <v>447</v>
      </c>
      <c r="O296" s="560" t="s">
        <v>165</v>
      </c>
      <c r="P296" s="834" t="s">
        <v>1330</v>
      </c>
    </row>
    <row r="297" spans="1:16" s="623" customFormat="1" ht="15" customHeight="1" outlineLevel="1" x14ac:dyDescent="0.45">
      <c r="A297" s="842"/>
      <c r="B297" s="837"/>
      <c r="C297" s="805"/>
      <c r="D297" s="797"/>
      <c r="E297" s="837"/>
      <c r="F297" s="797"/>
      <c r="G297" s="545" t="s">
        <v>138</v>
      </c>
      <c r="H297" s="537">
        <f>2.27+1.135+2+9+3.8</f>
        <v>18.205000000000002</v>
      </c>
      <c r="I297" s="846"/>
      <c r="J297" s="846"/>
      <c r="K297" s="797"/>
      <c r="L297" s="833"/>
      <c r="M297" s="833"/>
      <c r="N297" s="833"/>
      <c r="O297" s="561"/>
      <c r="P297" s="834"/>
    </row>
    <row r="298" spans="1:16" s="623" customFormat="1" outlineLevel="1" x14ac:dyDescent="0.45">
      <c r="A298" s="842"/>
      <c r="B298" s="837"/>
      <c r="C298" s="805"/>
      <c r="D298" s="797"/>
      <c r="E298" s="837"/>
      <c r="F298" s="797"/>
      <c r="G298" s="545" t="s">
        <v>139</v>
      </c>
      <c r="H298" s="537"/>
      <c r="I298" s="846"/>
      <c r="J298" s="846"/>
      <c r="K298" s="797"/>
      <c r="L298" s="833"/>
      <c r="M298" s="833"/>
      <c r="N298" s="833"/>
      <c r="O298" s="561"/>
      <c r="P298" s="834"/>
    </row>
    <row r="299" spans="1:16" s="623" customFormat="1" outlineLevel="1" x14ac:dyDescent="0.45">
      <c r="A299" s="842"/>
      <c r="B299" s="837"/>
      <c r="C299" s="805"/>
      <c r="D299" s="797"/>
      <c r="E299" s="837"/>
      <c r="F299" s="797"/>
      <c r="G299" s="545" t="s">
        <v>2761</v>
      </c>
      <c r="H299" s="551"/>
      <c r="I299" s="846"/>
      <c r="J299" s="846"/>
      <c r="K299" s="797"/>
      <c r="L299" s="833"/>
      <c r="M299" s="833"/>
      <c r="N299" s="833"/>
      <c r="O299" s="561"/>
      <c r="P299" s="834"/>
    </row>
    <row r="300" spans="1:16" s="623" customFormat="1" outlineLevel="1" x14ac:dyDescent="0.45">
      <c r="A300" s="842"/>
      <c r="B300" s="837"/>
      <c r="C300" s="805"/>
      <c r="D300" s="797"/>
      <c r="E300" s="837"/>
      <c r="F300" s="797"/>
      <c r="G300" s="545" t="s">
        <v>805</v>
      </c>
      <c r="H300" s="537"/>
      <c r="I300" s="846"/>
      <c r="J300" s="846"/>
      <c r="K300" s="797"/>
      <c r="L300" s="833"/>
      <c r="M300" s="833"/>
      <c r="N300" s="833"/>
      <c r="O300" s="561"/>
      <c r="P300" s="834"/>
    </row>
    <row r="301" spans="1:16" s="623" customFormat="1" ht="54.75" customHeight="1" outlineLevel="1" x14ac:dyDescent="0.45">
      <c r="A301" s="843"/>
      <c r="B301" s="837"/>
      <c r="C301" s="806"/>
      <c r="D301" s="797"/>
      <c r="E301" s="837"/>
      <c r="F301" s="797"/>
      <c r="G301" s="545" t="s">
        <v>140</v>
      </c>
      <c r="H301" s="537"/>
      <c r="I301" s="846"/>
      <c r="J301" s="846"/>
      <c r="K301" s="797"/>
      <c r="L301" s="833"/>
      <c r="M301" s="833"/>
      <c r="N301" s="833"/>
      <c r="O301" s="562"/>
      <c r="P301" s="834"/>
    </row>
    <row r="302" spans="1:16" s="623" customFormat="1" ht="30" customHeight="1" outlineLevel="1" x14ac:dyDescent="0.45">
      <c r="A302" s="841">
        <v>2</v>
      </c>
      <c r="B302" s="801" t="s">
        <v>1157</v>
      </c>
      <c r="C302" s="804" t="str">
        <f ca="1">IF(A302&gt;OFFSET(A302,-6,0),OFFSET(C302,-6,0)&amp;"."&amp;1,LEFT(OFFSET(C302,-6,0),SEARCH("^^",SUBSTITUTE("."&amp;OFFSET(C302,-6,0),".","^^",A302))-1)&amp;1--MID(OFFSET(C302,-6,0),SEARCH("^^",SUBSTITUTE("."&amp;OFFSET(C302,-6,0),".","^^",A302)),SEARCH("^^",SUBSTITUTE(OFFSET(C302,-6,0)&amp;".",".","^^",A302))-SEARCH("^^",SUBSTITUTE("."&amp;OFFSET(C302,-6,0),".","^^",A302))))</f>
        <v>1.48</v>
      </c>
      <c r="D302" s="797" t="s">
        <v>2506</v>
      </c>
      <c r="E302" s="837" t="s">
        <v>185</v>
      </c>
      <c r="F302" s="797" t="s">
        <v>855</v>
      </c>
      <c r="G302" s="544" t="s">
        <v>137</v>
      </c>
      <c r="H302" s="544">
        <f>SUM(H303:H307)</f>
        <v>0</v>
      </c>
      <c r="I302" s="846" t="s">
        <v>165</v>
      </c>
      <c r="J302" s="846"/>
      <c r="K302" s="797" t="s">
        <v>205</v>
      </c>
      <c r="L302" s="833" t="s">
        <v>12</v>
      </c>
      <c r="M302" s="833" t="s">
        <v>442</v>
      </c>
      <c r="N302" s="833" t="s">
        <v>447</v>
      </c>
      <c r="O302" s="560" t="s">
        <v>165</v>
      </c>
      <c r="P302" s="834" t="s">
        <v>2512</v>
      </c>
    </row>
    <row r="303" spans="1:16" s="623" customFormat="1" ht="15" customHeight="1" outlineLevel="1" x14ac:dyDescent="0.45">
      <c r="A303" s="842"/>
      <c r="B303" s="802"/>
      <c r="C303" s="805"/>
      <c r="D303" s="797"/>
      <c r="E303" s="837"/>
      <c r="F303" s="797"/>
      <c r="G303" s="545" t="s">
        <v>138</v>
      </c>
      <c r="H303" s="537"/>
      <c r="I303" s="846"/>
      <c r="J303" s="846"/>
      <c r="K303" s="797"/>
      <c r="L303" s="833"/>
      <c r="M303" s="833"/>
      <c r="N303" s="833"/>
      <c r="O303" s="561"/>
      <c r="P303" s="834"/>
    </row>
    <row r="304" spans="1:16" s="623" customFormat="1" outlineLevel="1" x14ac:dyDescent="0.45">
      <c r="A304" s="842"/>
      <c r="B304" s="802"/>
      <c r="C304" s="805"/>
      <c r="D304" s="797"/>
      <c r="E304" s="837"/>
      <c r="F304" s="797"/>
      <c r="G304" s="545" t="s">
        <v>139</v>
      </c>
      <c r="H304" s="537"/>
      <c r="I304" s="846"/>
      <c r="J304" s="846"/>
      <c r="K304" s="797"/>
      <c r="L304" s="833"/>
      <c r="M304" s="833"/>
      <c r="N304" s="833"/>
      <c r="O304" s="561"/>
      <c r="P304" s="834"/>
    </row>
    <row r="305" spans="1:16" s="623" customFormat="1" outlineLevel="1" x14ac:dyDescent="0.45">
      <c r="A305" s="842"/>
      <c r="B305" s="802"/>
      <c r="C305" s="805"/>
      <c r="D305" s="797"/>
      <c r="E305" s="837"/>
      <c r="F305" s="797"/>
      <c r="G305" s="545" t="s">
        <v>2761</v>
      </c>
      <c r="H305" s="551"/>
      <c r="I305" s="846"/>
      <c r="J305" s="846"/>
      <c r="K305" s="797"/>
      <c r="L305" s="833"/>
      <c r="M305" s="833"/>
      <c r="N305" s="833"/>
      <c r="O305" s="561"/>
      <c r="P305" s="834"/>
    </row>
    <row r="306" spans="1:16" s="623" customFormat="1" outlineLevel="1" x14ac:dyDescent="0.45">
      <c r="A306" s="842"/>
      <c r="B306" s="802"/>
      <c r="C306" s="805"/>
      <c r="D306" s="797"/>
      <c r="E306" s="837"/>
      <c r="F306" s="797"/>
      <c r="G306" s="545" t="s">
        <v>805</v>
      </c>
      <c r="H306" s="537"/>
      <c r="I306" s="846"/>
      <c r="J306" s="846"/>
      <c r="K306" s="797"/>
      <c r="L306" s="833"/>
      <c r="M306" s="833"/>
      <c r="N306" s="833"/>
      <c r="O306" s="561"/>
      <c r="P306" s="834"/>
    </row>
    <row r="307" spans="1:16" s="623" customFormat="1" outlineLevel="1" x14ac:dyDescent="0.45">
      <c r="A307" s="843"/>
      <c r="B307" s="803"/>
      <c r="C307" s="806"/>
      <c r="D307" s="797"/>
      <c r="E307" s="837"/>
      <c r="F307" s="797"/>
      <c r="G307" s="545" t="s">
        <v>140</v>
      </c>
      <c r="H307" s="537"/>
      <c r="I307" s="846"/>
      <c r="J307" s="846"/>
      <c r="K307" s="797"/>
      <c r="L307" s="833"/>
      <c r="M307" s="833"/>
      <c r="N307" s="833"/>
      <c r="O307" s="562"/>
      <c r="P307" s="834"/>
    </row>
    <row r="308" spans="1:16" s="623" customFormat="1" ht="30" customHeight="1" outlineLevel="1" x14ac:dyDescent="0.45">
      <c r="A308" s="841">
        <v>2</v>
      </c>
      <c r="B308" s="837"/>
      <c r="C308" s="804" t="str">
        <f ca="1">IF(A308&gt;OFFSET(A308,-6,0),OFFSET(C308,-6,0)&amp;"."&amp;1,LEFT(OFFSET(C308,-6,0),SEARCH("^^",SUBSTITUTE("."&amp;OFFSET(C308,-6,0),".","^^",A308))-1)&amp;1--MID(OFFSET(C308,-6,0),SEARCH("^^",SUBSTITUTE("."&amp;OFFSET(C308,-6,0),".","^^",A308)),SEARCH("^^",SUBSTITUTE(OFFSET(C308,-6,0)&amp;".",".","^^",A308))-SEARCH("^^",SUBSTITUTE("."&amp;OFFSET(C308,-6,0),".","^^",A308))))</f>
        <v>1.49</v>
      </c>
      <c r="D308" s="797" t="s">
        <v>1332</v>
      </c>
      <c r="E308" s="837" t="s">
        <v>645</v>
      </c>
      <c r="F308" s="797" t="s">
        <v>799</v>
      </c>
      <c r="G308" s="544" t="s">
        <v>137</v>
      </c>
      <c r="H308" s="544">
        <f>SUM(H309:H313)</f>
        <v>0</v>
      </c>
      <c r="I308" s="846" t="s">
        <v>165</v>
      </c>
      <c r="J308" s="846" t="s">
        <v>1365</v>
      </c>
      <c r="K308" s="797" t="s">
        <v>205</v>
      </c>
      <c r="L308" s="833" t="s">
        <v>12</v>
      </c>
      <c r="M308" s="833" t="s">
        <v>442</v>
      </c>
      <c r="N308" s="833" t="s">
        <v>447</v>
      </c>
      <c r="O308" s="560" t="s">
        <v>165</v>
      </c>
      <c r="P308" s="834" t="s">
        <v>1331</v>
      </c>
    </row>
    <row r="309" spans="1:16" s="623" customFormat="1" ht="15" customHeight="1" outlineLevel="1" x14ac:dyDescent="0.45">
      <c r="A309" s="842"/>
      <c r="B309" s="837"/>
      <c r="C309" s="805"/>
      <c r="D309" s="797"/>
      <c r="E309" s="837"/>
      <c r="F309" s="797"/>
      <c r="G309" s="545" t="s">
        <v>138</v>
      </c>
      <c r="H309" s="537"/>
      <c r="I309" s="846"/>
      <c r="J309" s="846"/>
      <c r="K309" s="797"/>
      <c r="L309" s="833"/>
      <c r="M309" s="833"/>
      <c r="N309" s="833"/>
      <c r="O309" s="561"/>
      <c r="P309" s="834"/>
    </row>
    <row r="310" spans="1:16" s="623" customFormat="1" outlineLevel="1" x14ac:dyDescent="0.45">
      <c r="A310" s="842"/>
      <c r="B310" s="837"/>
      <c r="C310" s="805"/>
      <c r="D310" s="797"/>
      <c r="E310" s="837"/>
      <c r="F310" s="797"/>
      <c r="G310" s="545" t="s">
        <v>139</v>
      </c>
      <c r="H310" s="537"/>
      <c r="I310" s="846"/>
      <c r="J310" s="846"/>
      <c r="K310" s="797"/>
      <c r="L310" s="833"/>
      <c r="M310" s="833"/>
      <c r="N310" s="833"/>
      <c r="O310" s="561"/>
      <c r="P310" s="834"/>
    </row>
    <row r="311" spans="1:16" s="623" customFormat="1" outlineLevel="1" x14ac:dyDescent="0.45">
      <c r="A311" s="842"/>
      <c r="B311" s="837"/>
      <c r="C311" s="805"/>
      <c r="D311" s="797"/>
      <c r="E311" s="837"/>
      <c r="F311" s="797"/>
      <c r="G311" s="545" t="s">
        <v>2761</v>
      </c>
      <c r="H311" s="551"/>
      <c r="I311" s="846"/>
      <c r="J311" s="846"/>
      <c r="K311" s="797"/>
      <c r="L311" s="833"/>
      <c r="M311" s="833"/>
      <c r="N311" s="833"/>
      <c r="O311" s="561"/>
      <c r="P311" s="834"/>
    </row>
    <row r="312" spans="1:16" s="623" customFormat="1" outlineLevel="1" x14ac:dyDescent="0.45">
      <c r="A312" s="842"/>
      <c r="B312" s="837"/>
      <c r="C312" s="805"/>
      <c r="D312" s="797"/>
      <c r="E312" s="837"/>
      <c r="F312" s="797"/>
      <c r="G312" s="545" t="s">
        <v>805</v>
      </c>
      <c r="H312" s="537"/>
      <c r="I312" s="846"/>
      <c r="J312" s="846"/>
      <c r="K312" s="797"/>
      <c r="L312" s="833"/>
      <c r="M312" s="833"/>
      <c r="N312" s="833"/>
      <c r="O312" s="561"/>
      <c r="P312" s="834"/>
    </row>
    <row r="313" spans="1:16" s="623" customFormat="1" outlineLevel="1" x14ac:dyDescent="0.45">
      <c r="A313" s="843"/>
      <c r="B313" s="837"/>
      <c r="C313" s="806"/>
      <c r="D313" s="797"/>
      <c r="E313" s="837"/>
      <c r="F313" s="797"/>
      <c r="G313" s="545" t="s">
        <v>140</v>
      </c>
      <c r="H313" s="537"/>
      <c r="I313" s="846"/>
      <c r="J313" s="846"/>
      <c r="K313" s="797"/>
      <c r="L313" s="833"/>
      <c r="M313" s="833"/>
      <c r="N313" s="833"/>
      <c r="O313" s="562"/>
      <c r="P313" s="834"/>
    </row>
    <row r="314" spans="1:16" s="632" customFormat="1" x14ac:dyDescent="0.45">
      <c r="A314" s="558"/>
      <c r="B314" s="639"/>
      <c r="C314" s="640">
        <v>2</v>
      </c>
      <c r="D314" s="641" t="s">
        <v>528</v>
      </c>
      <c r="E314" s="639"/>
      <c r="F314" s="642"/>
      <c r="G314" s="639"/>
      <c r="H314" s="639"/>
      <c r="I314" s="612"/>
      <c r="J314" s="612"/>
      <c r="K314" s="639"/>
      <c r="L314" s="610"/>
      <c r="M314" s="612"/>
      <c r="N314" s="610"/>
      <c r="O314" s="523"/>
      <c r="P314" s="553"/>
    </row>
    <row r="315" spans="1:16" s="637" customFormat="1" outlineLevel="1" x14ac:dyDescent="0.45">
      <c r="A315" s="557"/>
      <c r="B315" s="722"/>
      <c r="C315" s="721"/>
      <c r="D315" s="634" t="s">
        <v>415</v>
      </c>
      <c r="E315" s="722"/>
      <c r="F315" s="635"/>
      <c r="G315" s="722"/>
      <c r="H315" s="722"/>
      <c r="I315" s="611"/>
      <c r="J315" s="611"/>
      <c r="K315" s="722"/>
      <c r="L315" s="636"/>
      <c r="M315" s="611"/>
      <c r="N315" s="636"/>
      <c r="O315" s="524"/>
      <c r="P315" s="553"/>
    </row>
    <row r="316" spans="1:16" ht="30" customHeight="1" outlineLevel="1" x14ac:dyDescent="0.45">
      <c r="A316" s="818">
        <v>2</v>
      </c>
      <c r="B316" s="801" t="s">
        <v>1157</v>
      </c>
      <c r="C316" s="804" t="str">
        <f ca="1">IF(A316&gt;OFFSET(A316,-2,0),OFFSET(C316,-2,0)&amp;"."&amp;1,LEFT(OFFSET(C316,-2,0),SEARCH("^^",SUBSTITUTE("."&amp;OFFSET(C316,-2,0),".","^^",A316))-1)&amp;1--MID(OFFSET(C316,-2,0),SEARCH("^^",SUBSTITUTE("."&amp;OFFSET(C316,-2,0),".","^^",A316)),SEARCH("^^",SUBSTITUTE(OFFSET(C316,-2,0)&amp;".",".","^^",A316))-SEARCH("^^",SUBSTITUTE("."&amp;OFFSET(C316,-2,0),".","^^",A316))))</f>
        <v>2.1</v>
      </c>
      <c r="D316" s="851" t="s">
        <v>1741</v>
      </c>
      <c r="E316" s="847" t="s">
        <v>318</v>
      </c>
      <c r="F316" s="797" t="s">
        <v>855</v>
      </c>
      <c r="G316" s="544" t="s">
        <v>137</v>
      </c>
      <c r="H316" s="544">
        <f>SUM(H317:H321)</f>
        <v>43.6</v>
      </c>
      <c r="I316" s="815" t="s">
        <v>226</v>
      </c>
      <c r="J316" s="784" t="s">
        <v>1322</v>
      </c>
      <c r="K316" s="812" t="s">
        <v>225</v>
      </c>
      <c r="L316" s="790" t="s">
        <v>12</v>
      </c>
      <c r="M316" s="790" t="s">
        <v>451</v>
      </c>
      <c r="N316" s="790" t="s">
        <v>455</v>
      </c>
      <c r="O316" s="560" t="s">
        <v>2733</v>
      </c>
      <c r="P316" s="793" t="s">
        <v>990</v>
      </c>
    </row>
    <row r="317" spans="1:16" s="623" customFormat="1" ht="15" customHeight="1" outlineLevel="1" x14ac:dyDescent="0.45">
      <c r="A317" s="819"/>
      <c r="B317" s="802"/>
      <c r="C317" s="805"/>
      <c r="D317" s="788"/>
      <c r="E317" s="848"/>
      <c r="F317" s="850"/>
      <c r="G317" s="545" t="s">
        <v>138</v>
      </c>
      <c r="H317" s="537">
        <v>0</v>
      </c>
      <c r="I317" s="816"/>
      <c r="J317" s="785"/>
      <c r="K317" s="813"/>
      <c r="L317" s="791"/>
      <c r="M317" s="791"/>
      <c r="N317" s="791"/>
      <c r="O317" s="561"/>
      <c r="P317" s="794"/>
    </row>
    <row r="318" spans="1:16" s="623" customFormat="1" ht="15" customHeight="1" outlineLevel="1" x14ac:dyDescent="0.45">
      <c r="A318" s="819"/>
      <c r="B318" s="802"/>
      <c r="C318" s="805"/>
      <c r="D318" s="788"/>
      <c r="E318" s="848"/>
      <c r="F318" s="850"/>
      <c r="G318" s="545" t="s">
        <v>139</v>
      </c>
      <c r="H318" s="537">
        <v>43.6</v>
      </c>
      <c r="I318" s="816"/>
      <c r="J318" s="785"/>
      <c r="K318" s="813"/>
      <c r="L318" s="791"/>
      <c r="M318" s="791"/>
      <c r="N318" s="791"/>
      <c r="O318" s="561"/>
      <c r="P318" s="794"/>
    </row>
    <row r="319" spans="1:16" s="623" customFormat="1" ht="15" customHeight="1" outlineLevel="1" x14ac:dyDescent="0.45">
      <c r="A319" s="819"/>
      <c r="B319" s="802"/>
      <c r="C319" s="805"/>
      <c r="D319" s="788"/>
      <c r="E319" s="848"/>
      <c r="F319" s="850"/>
      <c r="G319" s="545" t="s">
        <v>2761</v>
      </c>
      <c r="H319" s="537">
        <v>0</v>
      </c>
      <c r="I319" s="816"/>
      <c r="J319" s="785"/>
      <c r="K319" s="813"/>
      <c r="L319" s="791"/>
      <c r="M319" s="791"/>
      <c r="N319" s="791"/>
      <c r="O319" s="561"/>
      <c r="P319" s="794"/>
    </row>
    <row r="320" spans="1:16" s="623" customFormat="1" ht="15" customHeight="1" outlineLevel="1" x14ac:dyDescent="0.45">
      <c r="A320" s="819"/>
      <c r="B320" s="802"/>
      <c r="C320" s="805"/>
      <c r="D320" s="788"/>
      <c r="E320" s="848"/>
      <c r="F320" s="850"/>
      <c r="G320" s="545" t="s">
        <v>805</v>
      </c>
      <c r="H320" s="537">
        <v>0</v>
      </c>
      <c r="I320" s="816"/>
      <c r="J320" s="785"/>
      <c r="K320" s="813"/>
      <c r="L320" s="791"/>
      <c r="M320" s="791"/>
      <c r="N320" s="791"/>
      <c r="O320" s="561"/>
      <c r="P320" s="794"/>
    </row>
    <row r="321" spans="1:16" s="623" customFormat="1" ht="15" customHeight="1" outlineLevel="1" x14ac:dyDescent="0.45">
      <c r="A321" s="820"/>
      <c r="B321" s="803"/>
      <c r="C321" s="806"/>
      <c r="D321" s="789"/>
      <c r="E321" s="849"/>
      <c r="F321" s="850"/>
      <c r="G321" s="545" t="s">
        <v>140</v>
      </c>
      <c r="H321" s="537">
        <v>0</v>
      </c>
      <c r="I321" s="817"/>
      <c r="J321" s="786"/>
      <c r="K321" s="814"/>
      <c r="L321" s="792"/>
      <c r="M321" s="792"/>
      <c r="N321" s="792"/>
      <c r="O321" s="562"/>
      <c r="P321" s="795"/>
    </row>
    <row r="322" spans="1:16" s="623" customFormat="1" ht="15" customHeight="1" outlineLevel="1" x14ac:dyDescent="0.45">
      <c r="A322" s="818">
        <v>2</v>
      </c>
      <c r="B322" s="801"/>
      <c r="C322" s="804" t="str">
        <f ca="1">IF(A322&gt;OFFSET(A322,-6,0),OFFSET(C322,-6,0)&amp;"."&amp;1,LEFT(OFFSET(C322,-6,0),SEARCH("^^",SUBSTITUTE("."&amp;OFFSET(C322,-6,0),".","^^",A322))-1)&amp;1--MID(OFFSET(C322,-6,0),SEARCH("^^",SUBSTITUTE("."&amp;OFFSET(C322,-6,0),".","^^",A322)),SEARCH("^^",SUBSTITUTE(OFFSET(C322,-6,0)&amp;".",".","^^",A322))-SEARCH("^^",SUBSTITUTE("."&amp;OFFSET(C322,-6,0),".","^^",A322))))</f>
        <v>2.2</v>
      </c>
      <c r="D322" s="787" t="s">
        <v>1594</v>
      </c>
      <c r="E322" s="847" t="s">
        <v>318</v>
      </c>
      <c r="F322" s="787" t="s">
        <v>855</v>
      </c>
      <c r="G322" s="544" t="s">
        <v>137</v>
      </c>
      <c r="H322" s="544">
        <f t="shared" ref="H322" si="0">SUM(H323:H327)</f>
        <v>45.43</v>
      </c>
      <c r="I322" s="835" t="s">
        <v>226</v>
      </c>
      <c r="J322" s="827"/>
      <c r="K322" s="812" t="s">
        <v>225</v>
      </c>
      <c r="L322" s="790" t="s">
        <v>12</v>
      </c>
      <c r="M322" s="790" t="s">
        <v>451</v>
      </c>
      <c r="N322" s="790" t="s">
        <v>455</v>
      </c>
      <c r="O322" s="821" t="s">
        <v>2733</v>
      </c>
      <c r="P322" s="793" t="s">
        <v>993</v>
      </c>
    </row>
    <row r="323" spans="1:16" s="623" customFormat="1" ht="15" customHeight="1" outlineLevel="1" x14ac:dyDescent="0.45">
      <c r="A323" s="819"/>
      <c r="B323" s="802"/>
      <c r="C323" s="805"/>
      <c r="D323" s="788"/>
      <c r="E323" s="848"/>
      <c r="F323" s="788"/>
      <c r="G323" s="545" t="s">
        <v>138</v>
      </c>
      <c r="H323" s="537">
        <v>0</v>
      </c>
      <c r="I323" s="835"/>
      <c r="J323" s="828"/>
      <c r="K323" s="813"/>
      <c r="L323" s="791"/>
      <c r="M323" s="791"/>
      <c r="N323" s="791"/>
      <c r="O323" s="822"/>
      <c r="P323" s="794"/>
    </row>
    <row r="324" spans="1:16" s="623" customFormat="1" ht="15" customHeight="1" outlineLevel="1" x14ac:dyDescent="0.45">
      <c r="A324" s="819"/>
      <c r="B324" s="802"/>
      <c r="C324" s="805"/>
      <c r="D324" s="788"/>
      <c r="E324" s="848"/>
      <c r="F324" s="788"/>
      <c r="G324" s="545" t="s">
        <v>139</v>
      </c>
      <c r="H324" s="537">
        <v>45.43</v>
      </c>
      <c r="I324" s="835"/>
      <c r="J324" s="828"/>
      <c r="K324" s="813"/>
      <c r="L324" s="791"/>
      <c r="M324" s="791"/>
      <c r="N324" s="791"/>
      <c r="O324" s="822"/>
      <c r="P324" s="794"/>
    </row>
    <row r="325" spans="1:16" s="623" customFormat="1" ht="15" customHeight="1" outlineLevel="1" x14ac:dyDescent="0.45">
      <c r="A325" s="819"/>
      <c r="B325" s="802"/>
      <c r="C325" s="805"/>
      <c r="D325" s="788"/>
      <c r="E325" s="848"/>
      <c r="F325" s="788"/>
      <c r="G325" s="545" t="s">
        <v>2761</v>
      </c>
      <c r="H325" s="537">
        <v>0</v>
      </c>
      <c r="I325" s="835"/>
      <c r="J325" s="828"/>
      <c r="K325" s="813"/>
      <c r="L325" s="791"/>
      <c r="M325" s="791"/>
      <c r="N325" s="791"/>
      <c r="O325" s="822"/>
      <c r="P325" s="794"/>
    </row>
    <row r="326" spans="1:16" s="623" customFormat="1" ht="15" customHeight="1" outlineLevel="1" x14ac:dyDescent="0.45">
      <c r="A326" s="819"/>
      <c r="B326" s="802"/>
      <c r="C326" s="805"/>
      <c r="D326" s="788"/>
      <c r="E326" s="848"/>
      <c r="F326" s="788"/>
      <c r="G326" s="545" t="s">
        <v>805</v>
      </c>
      <c r="H326" s="537">
        <v>0</v>
      </c>
      <c r="I326" s="835"/>
      <c r="J326" s="828"/>
      <c r="K326" s="813"/>
      <c r="L326" s="791"/>
      <c r="M326" s="791"/>
      <c r="N326" s="791"/>
      <c r="O326" s="822"/>
      <c r="P326" s="794"/>
    </row>
    <row r="327" spans="1:16" s="623" customFormat="1" ht="15" customHeight="1" outlineLevel="1" x14ac:dyDescent="0.45">
      <c r="A327" s="820"/>
      <c r="B327" s="803"/>
      <c r="C327" s="806"/>
      <c r="D327" s="789"/>
      <c r="E327" s="849"/>
      <c r="F327" s="789"/>
      <c r="G327" s="545" t="s">
        <v>140</v>
      </c>
      <c r="H327" s="537">
        <v>0</v>
      </c>
      <c r="I327" s="835"/>
      <c r="J327" s="829"/>
      <c r="K327" s="814"/>
      <c r="L327" s="792"/>
      <c r="M327" s="792"/>
      <c r="N327" s="792"/>
      <c r="O327" s="823"/>
      <c r="P327" s="795"/>
    </row>
    <row r="328" spans="1:16" s="623" customFormat="1" ht="15" customHeight="1" outlineLevel="1" x14ac:dyDescent="0.45">
      <c r="A328" s="818">
        <v>2</v>
      </c>
      <c r="B328" s="801"/>
      <c r="C328" s="804" t="str">
        <f ca="1">IF(A328&gt;OFFSET(A328,-6,0),OFFSET(C328,-6,0)&amp;"."&amp;1,LEFT(OFFSET(C328,-6,0),SEARCH("^^",SUBSTITUTE("."&amp;OFFSET(C328,-6,0),".","^^",A328))-1)&amp;1--MID(OFFSET(C328,-6,0),SEARCH("^^",SUBSTITUTE("."&amp;OFFSET(C328,-6,0),".","^^",A328)),SEARCH("^^",SUBSTITUTE(OFFSET(C328,-6,0)&amp;".",".","^^",A328))-SEARCH("^^",SUBSTITUTE("."&amp;OFFSET(C328,-6,0),".","^^",A328))))</f>
        <v>2.3</v>
      </c>
      <c r="D328" s="787" t="s">
        <v>1582</v>
      </c>
      <c r="E328" s="847" t="s">
        <v>1583</v>
      </c>
      <c r="F328" s="787" t="s">
        <v>879</v>
      </c>
      <c r="G328" s="544" t="s">
        <v>137</v>
      </c>
      <c r="H328" s="544">
        <f t="shared" ref="H328" si="1">SUM(H329:H333)</f>
        <v>21.8</v>
      </c>
      <c r="I328" s="835" t="s">
        <v>226</v>
      </c>
      <c r="J328" s="827"/>
      <c r="K328" s="812" t="s">
        <v>225</v>
      </c>
      <c r="L328" s="790" t="s">
        <v>12</v>
      </c>
      <c r="M328" s="790" t="s">
        <v>451</v>
      </c>
      <c r="N328" s="790" t="s">
        <v>455</v>
      </c>
      <c r="O328" s="821" t="s">
        <v>2733</v>
      </c>
      <c r="P328" s="793" t="s">
        <v>1742</v>
      </c>
    </row>
    <row r="329" spans="1:16" s="623" customFormat="1" ht="15" customHeight="1" outlineLevel="1" x14ac:dyDescent="0.45">
      <c r="A329" s="819"/>
      <c r="B329" s="802"/>
      <c r="C329" s="805"/>
      <c r="D329" s="788"/>
      <c r="E329" s="848"/>
      <c r="F329" s="788"/>
      <c r="G329" s="545" t="s">
        <v>138</v>
      </c>
      <c r="H329" s="537"/>
      <c r="I329" s="835"/>
      <c r="J329" s="828"/>
      <c r="K329" s="813"/>
      <c r="L329" s="791"/>
      <c r="M329" s="791"/>
      <c r="N329" s="791"/>
      <c r="O329" s="822"/>
      <c r="P329" s="794"/>
    </row>
    <row r="330" spans="1:16" s="623" customFormat="1" ht="15" customHeight="1" outlineLevel="1" x14ac:dyDescent="0.45">
      <c r="A330" s="819"/>
      <c r="B330" s="802"/>
      <c r="C330" s="805"/>
      <c r="D330" s="788"/>
      <c r="E330" s="848"/>
      <c r="F330" s="788"/>
      <c r="G330" s="545" t="s">
        <v>139</v>
      </c>
      <c r="H330" s="537">
        <v>21.8</v>
      </c>
      <c r="I330" s="835"/>
      <c r="J330" s="828"/>
      <c r="K330" s="813"/>
      <c r="L330" s="791"/>
      <c r="M330" s="791"/>
      <c r="N330" s="791"/>
      <c r="O330" s="822"/>
      <c r="P330" s="794"/>
    </row>
    <row r="331" spans="1:16" s="623" customFormat="1" ht="15" customHeight="1" outlineLevel="1" x14ac:dyDescent="0.45">
      <c r="A331" s="819"/>
      <c r="B331" s="802"/>
      <c r="C331" s="805"/>
      <c r="D331" s="788"/>
      <c r="E331" s="848"/>
      <c r="F331" s="788"/>
      <c r="G331" s="545" t="s">
        <v>2761</v>
      </c>
      <c r="H331" s="537"/>
      <c r="I331" s="835"/>
      <c r="J331" s="828"/>
      <c r="K331" s="813"/>
      <c r="L331" s="791"/>
      <c r="M331" s="791"/>
      <c r="N331" s="791"/>
      <c r="O331" s="822"/>
      <c r="P331" s="794"/>
    </row>
    <row r="332" spans="1:16" s="623" customFormat="1" ht="15" customHeight="1" outlineLevel="1" x14ac:dyDescent="0.45">
      <c r="A332" s="819"/>
      <c r="B332" s="802"/>
      <c r="C332" s="805"/>
      <c r="D332" s="788"/>
      <c r="E332" s="848"/>
      <c r="F332" s="788"/>
      <c r="G332" s="545" t="s">
        <v>805</v>
      </c>
      <c r="H332" s="537"/>
      <c r="I332" s="835"/>
      <c r="J332" s="828"/>
      <c r="K332" s="813"/>
      <c r="L332" s="791"/>
      <c r="M332" s="791"/>
      <c r="N332" s="791"/>
      <c r="O332" s="822"/>
      <c r="P332" s="794"/>
    </row>
    <row r="333" spans="1:16" s="623" customFormat="1" ht="15" customHeight="1" outlineLevel="1" x14ac:dyDescent="0.45">
      <c r="A333" s="820"/>
      <c r="B333" s="803"/>
      <c r="C333" s="806"/>
      <c r="D333" s="789"/>
      <c r="E333" s="849"/>
      <c r="F333" s="789"/>
      <c r="G333" s="545" t="s">
        <v>140</v>
      </c>
      <c r="H333" s="537"/>
      <c r="I333" s="835"/>
      <c r="J333" s="829"/>
      <c r="K333" s="814"/>
      <c r="L333" s="792"/>
      <c r="M333" s="792"/>
      <c r="N333" s="792"/>
      <c r="O333" s="823"/>
      <c r="P333" s="795"/>
    </row>
    <row r="334" spans="1:16" s="623" customFormat="1" ht="17.25" customHeight="1" outlineLevel="1" x14ac:dyDescent="0.45">
      <c r="A334" s="818">
        <v>2</v>
      </c>
      <c r="B334" s="801"/>
      <c r="C334" s="804" t="str">
        <f ca="1">IF(A334&gt;OFFSET(A334,-6,0),OFFSET(C334,-6,0)&amp;"."&amp;1,LEFT(OFFSET(C334,-6,0),SEARCH("^^",SUBSTITUTE("."&amp;OFFSET(C334,-6,0),".","^^",A334))-1)&amp;1--MID(OFFSET(C334,-6,0),SEARCH("^^",SUBSTITUTE("."&amp;OFFSET(C334,-6,0),".","^^",A334)),SEARCH("^^",SUBSTITUTE(OFFSET(C334,-6,0)&amp;".",".","^^",A334))-SEARCH("^^",SUBSTITUTE("."&amp;OFFSET(C334,-6,0),".","^^",A334))))</f>
        <v>2.4</v>
      </c>
      <c r="D334" s="787" t="s">
        <v>1581</v>
      </c>
      <c r="E334" s="847" t="s">
        <v>1583</v>
      </c>
      <c r="F334" s="787" t="s">
        <v>799</v>
      </c>
      <c r="G334" s="544" t="s">
        <v>137</v>
      </c>
      <c r="H334" s="544">
        <f t="shared" ref="H334" si="2">SUM(H335:H339)</f>
        <v>60</v>
      </c>
      <c r="I334" s="835" t="s">
        <v>226</v>
      </c>
      <c r="J334" s="827"/>
      <c r="K334" s="812" t="s">
        <v>225</v>
      </c>
      <c r="L334" s="790" t="s">
        <v>12</v>
      </c>
      <c r="M334" s="790" t="s">
        <v>451</v>
      </c>
      <c r="N334" s="790" t="s">
        <v>455</v>
      </c>
      <c r="O334" s="821" t="s">
        <v>2733</v>
      </c>
      <c r="P334" s="793" t="s">
        <v>1743</v>
      </c>
    </row>
    <row r="335" spans="1:16" s="623" customFormat="1" ht="15" customHeight="1" outlineLevel="1" x14ac:dyDescent="0.45">
      <c r="A335" s="819"/>
      <c r="B335" s="802"/>
      <c r="C335" s="805"/>
      <c r="D335" s="788"/>
      <c r="E335" s="848"/>
      <c r="F335" s="788"/>
      <c r="G335" s="545" t="s">
        <v>138</v>
      </c>
      <c r="H335" s="537"/>
      <c r="I335" s="835"/>
      <c r="J335" s="828"/>
      <c r="K335" s="813"/>
      <c r="L335" s="791"/>
      <c r="M335" s="791"/>
      <c r="N335" s="791"/>
      <c r="O335" s="822"/>
      <c r="P335" s="794"/>
    </row>
    <row r="336" spans="1:16" s="623" customFormat="1" ht="15" customHeight="1" outlineLevel="1" x14ac:dyDescent="0.45">
      <c r="A336" s="819"/>
      <c r="B336" s="802"/>
      <c r="C336" s="805"/>
      <c r="D336" s="788"/>
      <c r="E336" s="848"/>
      <c r="F336" s="788"/>
      <c r="G336" s="545" t="s">
        <v>139</v>
      </c>
      <c r="H336" s="537">
        <v>60</v>
      </c>
      <c r="I336" s="835"/>
      <c r="J336" s="828"/>
      <c r="K336" s="813"/>
      <c r="L336" s="791"/>
      <c r="M336" s="791"/>
      <c r="N336" s="791"/>
      <c r="O336" s="822"/>
      <c r="P336" s="794"/>
    </row>
    <row r="337" spans="1:16" s="623" customFormat="1" ht="15" customHeight="1" outlineLevel="1" x14ac:dyDescent="0.45">
      <c r="A337" s="819"/>
      <c r="B337" s="802"/>
      <c r="C337" s="805"/>
      <c r="D337" s="788"/>
      <c r="E337" s="848"/>
      <c r="F337" s="788"/>
      <c r="G337" s="545" t="s">
        <v>2761</v>
      </c>
      <c r="H337" s="537"/>
      <c r="I337" s="835"/>
      <c r="J337" s="828"/>
      <c r="K337" s="813"/>
      <c r="L337" s="791"/>
      <c r="M337" s="791"/>
      <c r="N337" s="791"/>
      <c r="O337" s="822"/>
      <c r="P337" s="794"/>
    </row>
    <row r="338" spans="1:16" s="623" customFormat="1" ht="15" customHeight="1" outlineLevel="1" x14ac:dyDescent="0.45">
      <c r="A338" s="819"/>
      <c r="B338" s="802"/>
      <c r="C338" s="805"/>
      <c r="D338" s="788"/>
      <c r="E338" s="848"/>
      <c r="F338" s="788"/>
      <c r="G338" s="545" t="s">
        <v>805</v>
      </c>
      <c r="H338" s="537"/>
      <c r="I338" s="835"/>
      <c r="J338" s="828"/>
      <c r="K338" s="813"/>
      <c r="L338" s="791"/>
      <c r="M338" s="791"/>
      <c r="N338" s="791"/>
      <c r="O338" s="822"/>
      <c r="P338" s="794"/>
    </row>
    <row r="339" spans="1:16" s="623" customFormat="1" ht="15" customHeight="1" outlineLevel="1" x14ac:dyDescent="0.45">
      <c r="A339" s="820"/>
      <c r="B339" s="803"/>
      <c r="C339" s="806"/>
      <c r="D339" s="789"/>
      <c r="E339" s="849"/>
      <c r="F339" s="789"/>
      <c r="G339" s="545" t="s">
        <v>140</v>
      </c>
      <c r="H339" s="537"/>
      <c r="I339" s="835"/>
      <c r="J339" s="829"/>
      <c r="K339" s="814"/>
      <c r="L339" s="792"/>
      <c r="M339" s="792"/>
      <c r="N339" s="792"/>
      <c r="O339" s="823"/>
      <c r="P339" s="795"/>
    </row>
    <row r="340" spans="1:16" s="623" customFormat="1" ht="30" customHeight="1" outlineLevel="1" x14ac:dyDescent="0.45">
      <c r="A340" s="818">
        <v>2</v>
      </c>
      <c r="B340" s="801" t="s">
        <v>1157</v>
      </c>
      <c r="C340" s="804" t="str">
        <f ca="1">IF(A340&gt;OFFSET(A340,-6,0),OFFSET(C340,-6,0)&amp;"."&amp;1,LEFT(OFFSET(C340,-6,0),SEARCH("^^",SUBSTITUTE("."&amp;OFFSET(C340,-6,0),".","^^",A340))-1)&amp;1--MID(OFFSET(C340,-6,0),SEARCH("^^",SUBSTITUTE("."&amp;OFFSET(C340,-6,0),".","^^",A340)),SEARCH("^^",SUBSTITUTE(OFFSET(C340,-6,0)&amp;".",".","^^",A340))-SEARCH("^^",SUBSTITUTE("."&amp;OFFSET(C340,-6,0),".","^^",A340))))</f>
        <v>2.5</v>
      </c>
      <c r="D340" s="787" t="s">
        <v>1744</v>
      </c>
      <c r="E340" s="807">
        <v>2023</v>
      </c>
      <c r="F340" s="797" t="s">
        <v>855</v>
      </c>
      <c r="G340" s="544" t="s">
        <v>137</v>
      </c>
      <c r="H340" s="544">
        <f>SUM(H341:H345)</f>
        <v>180</v>
      </c>
      <c r="I340" s="784" t="s">
        <v>226</v>
      </c>
      <c r="J340" s="784" t="s">
        <v>1322</v>
      </c>
      <c r="K340" s="787" t="s">
        <v>225</v>
      </c>
      <c r="L340" s="790" t="s">
        <v>12</v>
      </c>
      <c r="M340" s="790" t="s">
        <v>451</v>
      </c>
      <c r="N340" s="790" t="s">
        <v>455</v>
      </c>
      <c r="O340" s="560" t="s">
        <v>2733</v>
      </c>
      <c r="P340" s="793" t="s">
        <v>989</v>
      </c>
    </row>
    <row r="341" spans="1:16" s="623" customFormat="1" ht="15" customHeight="1" outlineLevel="1" x14ac:dyDescent="0.45">
      <c r="A341" s="819"/>
      <c r="B341" s="802"/>
      <c r="C341" s="805"/>
      <c r="D341" s="788"/>
      <c r="E341" s="808"/>
      <c r="F341" s="797"/>
      <c r="G341" s="545" t="s">
        <v>138</v>
      </c>
      <c r="H341" s="538"/>
      <c r="I341" s="785"/>
      <c r="J341" s="785"/>
      <c r="K341" s="788"/>
      <c r="L341" s="791"/>
      <c r="M341" s="791"/>
      <c r="N341" s="791"/>
      <c r="O341" s="561"/>
      <c r="P341" s="794"/>
    </row>
    <row r="342" spans="1:16" s="623" customFormat="1" ht="15" customHeight="1" outlineLevel="1" x14ac:dyDescent="0.45">
      <c r="A342" s="819"/>
      <c r="B342" s="802"/>
      <c r="C342" s="805"/>
      <c r="D342" s="788"/>
      <c r="E342" s="808"/>
      <c r="F342" s="797"/>
      <c r="G342" s="545" t="s">
        <v>139</v>
      </c>
      <c r="H342" s="538">
        <v>180</v>
      </c>
      <c r="I342" s="785"/>
      <c r="J342" s="785"/>
      <c r="K342" s="788"/>
      <c r="L342" s="791"/>
      <c r="M342" s="791"/>
      <c r="N342" s="791"/>
      <c r="O342" s="561"/>
      <c r="P342" s="794"/>
    </row>
    <row r="343" spans="1:16" s="623" customFormat="1" ht="15" customHeight="1" outlineLevel="1" x14ac:dyDescent="0.45">
      <c r="A343" s="819"/>
      <c r="B343" s="802"/>
      <c r="C343" s="805"/>
      <c r="D343" s="788"/>
      <c r="E343" s="808"/>
      <c r="F343" s="797"/>
      <c r="G343" s="545" t="s">
        <v>2761</v>
      </c>
      <c r="H343" s="546"/>
      <c r="I343" s="785"/>
      <c r="J343" s="785"/>
      <c r="K343" s="788"/>
      <c r="L343" s="791"/>
      <c r="M343" s="791"/>
      <c r="N343" s="791"/>
      <c r="O343" s="561"/>
      <c r="P343" s="794"/>
    </row>
    <row r="344" spans="1:16" s="623" customFormat="1" ht="15" customHeight="1" outlineLevel="1" x14ac:dyDescent="0.45">
      <c r="A344" s="819"/>
      <c r="B344" s="802"/>
      <c r="C344" s="805"/>
      <c r="D344" s="788"/>
      <c r="E344" s="808"/>
      <c r="F344" s="797"/>
      <c r="G344" s="545" t="s">
        <v>805</v>
      </c>
      <c r="H344" s="546"/>
      <c r="I344" s="785"/>
      <c r="J344" s="785"/>
      <c r="K344" s="788"/>
      <c r="L344" s="791"/>
      <c r="M344" s="791"/>
      <c r="N344" s="791"/>
      <c r="O344" s="561"/>
      <c r="P344" s="794"/>
    </row>
    <row r="345" spans="1:16" s="623" customFormat="1" ht="47.25" customHeight="1" outlineLevel="1" x14ac:dyDescent="0.45">
      <c r="A345" s="820"/>
      <c r="B345" s="803"/>
      <c r="C345" s="806"/>
      <c r="D345" s="789"/>
      <c r="E345" s="809"/>
      <c r="F345" s="797"/>
      <c r="G345" s="545" t="s">
        <v>140</v>
      </c>
      <c r="H345" s="538">
        <v>0</v>
      </c>
      <c r="I345" s="786"/>
      <c r="J345" s="786"/>
      <c r="K345" s="789"/>
      <c r="L345" s="792"/>
      <c r="M345" s="792"/>
      <c r="N345" s="792"/>
      <c r="O345" s="562"/>
      <c r="P345" s="795"/>
    </row>
    <row r="346" spans="1:16" s="623" customFormat="1" ht="15" customHeight="1" outlineLevel="1" x14ac:dyDescent="0.45">
      <c r="A346" s="818">
        <v>2</v>
      </c>
      <c r="B346" s="801" t="s">
        <v>1157</v>
      </c>
      <c r="C346" s="804" t="str">
        <f ca="1">IF(A346&gt;OFFSET(A346,-6,0),OFFSET(C346,-6,0)&amp;"."&amp;1,LEFT(OFFSET(C346,-6,0),SEARCH("^^",SUBSTITUTE("."&amp;OFFSET(C346,-6,0),".","^^",A346))-1)&amp;1--MID(OFFSET(C346,-6,0),SEARCH("^^",SUBSTITUTE("."&amp;OFFSET(C346,-6,0),".","^^",A346)),SEARCH("^^",SUBSTITUTE(OFFSET(C346,-6,0)&amp;".",".","^^",A346))-SEARCH("^^",SUBSTITUTE("."&amp;OFFSET(C346,-6,0),".","^^",A346))))</f>
        <v>2.6</v>
      </c>
      <c r="D346" s="787" t="s">
        <v>1590</v>
      </c>
      <c r="E346" s="807" t="s">
        <v>1591</v>
      </c>
      <c r="F346" s="797" t="s">
        <v>879</v>
      </c>
      <c r="G346" s="544" t="s">
        <v>137</v>
      </c>
      <c r="H346" s="603">
        <f>SUM(H347:H351)</f>
        <v>353.84000000000003</v>
      </c>
      <c r="I346" s="784" t="s">
        <v>226</v>
      </c>
      <c r="J346" s="827"/>
      <c r="K346" s="787" t="s">
        <v>225</v>
      </c>
      <c r="L346" s="790" t="s">
        <v>12</v>
      </c>
      <c r="M346" s="790" t="s">
        <v>451</v>
      </c>
      <c r="N346" s="790" t="s">
        <v>456</v>
      </c>
      <c r="O346" s="844" t="s">
        <v>2733</v>
      </c>
      <c r="P346" s="793" t="s">
        <v>1746</v>
      </c>
    </row>
    <row r="347" spans="1:16" s="623" customFormat="1" ht="15" customHeight="1" outlineLevel="1" x14ac:dyDescent="0.45">
      <c r="A347" s="819"/>
      <c r="B347" s="802"/>
      <c r="C347" s="805"/>
      <c r="D347" s="788"/>
      <c r="E347" s="808"/>
      <c r="F347" s="797"/>
      <c r="G347" s="545" t="s">
        <v>138</v>
      </c>
      <c r="H347" s="602">
        <v>1.25</v>
      </c>
      <c r="I347" s="785"/>
      <c r="J347" s="828"/>
      <c r="K347" s="788"/>
      <c r="L347" s="791"/>
      <c r="M347" s="791"/>
      <c r="N347" s="791"/>
      <c r="O347" s="844"/>
      <c r="P347" s="794"/>
    </row>
    <row r="348" spans="1:16" s="623" customFormat="1" ht="15" customHeight="1" outlineLevel="1" x14ac:dyDescent="0.45">
      <c r="A348" s="819"/>
      <c r="B348" s="802"/>
      <c r="C348" s="805"/>
      <c r="D348" s="788"/>
      <c r="E348" s="808"/>
      <c r="F348" s="797"/>
      <c r="G348" s="545" t="s">
        <v>139</v>
      </c>
      <c r="H348" s="602">
        <f>337.75-180</f>
        <v>157.75</v>
      </c>
      <c r="I348" s="785"/>
      <c r="J348" s="828"/>
      <c r="K348" s="788"/>
      <c r="L348" s="791"/>
      <c r="M348" s="791"/>
      <c r="N348" s="791"/>
      <c r="O348" s="844"/>
      <c r="P348" s="794"/>
    </row>
    <row r="349" spans="1:16" s="623" customFormat="1" ht="15" customHeight="1" outlineLevel="1" x14ac:dyDescent="0.45">
      <c r="A349" s="819"/>
      <c r="B349" s="802"/>
      <c r="C349" s="805"/>
      <c r="D349" s="788"/>
      <c r="E349" s="808"/>
      <c r="F349" s="797"/>
      <c r="G349" s="545" t="s">
        <v>2761</v>
      </c>
      <c r="H349" s="538">
        <v>25.6</v>
      </c>
      <c r="I349" s="785"/>
      <c r="J349" s="828"/>
      <c r="K349" s="788"/>
      <c r="L349" s="791"/>
      <c r="M349" s="791"/>
      <c r="N349" s="791"/>
      <c r="O349" s="844"/>
      <c r="P349" s="794"/>
    </row>
    <row r="350" spans="1:16" s="623" customFormat="1" ht="15" customHeight="1" outlineLevel="1" x14ac:dyDescent="0.45">
      <c r="A350" s="819"/>
      <c r="B350" s="802"/>
      <c r="C350" s="805"/>
      <c r="D350" s="788"/>
      <c r="E350" s="808"/>
      <c r="F350" s="797"/>
      <c r="G350" s="545" t="s">
        <v>805</v>
      </c>
      <c r="H350" s="538"/>
      <c r="I350" s="785"/>
      <c r="J350" s="828"/>
      <c r="K350" s="788"/>
      <c r="L350" s="791"/>
      <c r="M350" s="791"/>
      <c r="N350" s="791"/>
      <c r="O350" s="844"/>
      <c r="P350" s="794"/>
    </row>
    <row r="351" spans="1:16" s="623" customFormat="1" ht="15" customHeight="1" outlineLevel="1" x14ac:dyDescent="0.45">
      <c r="A351" s="820"/>
      <c r="B351" s="803"/>
      <c r="C351" s="806"/>
      <c r="D351" s="789"/>
      <c r="E351" s="809"/>
      <c r="F351" s="797"/>
      <c r="G351" s="545" t="s">
        <v>140</v>
      </c>
      <c r="H351" s="538">
        <v>169.24</v>
      </c>
      <c r="I351" s="786"/>
      <c r="J351" s="829"/>
      <c r="K351" s="789"/>
      <c r="L351" s="792"/>
      <c r="M351" s="792"/>
      <c r="N351" s="792"/>
      <c r="O351" s="844"/>
      <c r="P351" s="795"/>
    </row>
    <row r="352" spans="1:16" ht="30" customHeight="1" outlineLevel="1" x14ac:dyDescent="0.45">
      <c r="A352" s="818">
        <v>2</v>
      </c>
      <c r="B352" s="847"/>
      <c r="C352" s="804" t="str">
        <f ca="1">IF(A352&gt;OFFSET(A352,-6,0),OFFSET(C352,-6,0)&amp;"."&amp;1,LEFT(OFFSET(C352,-6,0),SEARCH("^^",SUBSTITUTE("."&amp;OFFSET(C352,-6,0),".","^^",A352))-1)&amp;1--MID(OFFSET(C352,-6,0),SEARCH("^^",SUBSTITUTE("."&amp;OFFSET(C352,-6,0),".","^^",A352)),SEARCH("^^",SUBSTITUTE(OFFSET(C352,-6,0)&amp;".",".","^^",A352))-SEARCH("^^",SUBSTITUTE("."&amp;OFFSET(C352,-6,0),".","^^",A352))))</f>
        <v>2.7</v>
      </c>
      <c r="D352" s="787" t="s">
        <v>229</v>
      </c>
      <c r="E352" s="847">
        <v>2026</v>
      </c>
      <c r="F352" s="797" t="s">
        <v>855</v>
      </c>
      <c r="G352" s="544" t="s">
        <v>137</v>
      </c>
      <c r="H352" s="544">
        <f>SUM(H353:H357)</f>
        <v>50</v>
      </c>
      <c r="I352" s="815" t="s">
        <v>226</v>
      </c>
      <c r="J352" s="784" t="s">
        <v>1322</v>
      </c>
      <c r="K352" s="812" t="s">
        <v>228</v>
      </c>
      <c r="L352" s="790" t="s">
        <v>12</v>
      </c>
      <c r="M352" s="790" t="s">
        <v>451</v>
      </c>
      <c r="N352" s="790" t="s">
        <v>455</v>
      </c>
      <c r="O352" s="560" t="s">
        <v>2733</v>
      </c>
      <c r="P352" s="793" t="s">
        <v>992</v>
      </c>
    </row>
    <row r="353" spans="1:16" s="623" customFormat="1" ht="15" customHeight="1" outlineLevel="1" x14ac:dyDescent="0.45">
      <c r="A353" s="819"/>
      <c r="B353" s="848"/>
      <c r="C353" s="805"/>
      <c r="D353" s="788"/>
      <c r="E353" s="848"/>
      <c r="F353" s="797"/>
      <c r="G353" s="545" t="s">
        <v>138</v>
      </c>
      <c r="H353" s="537"/>
      <c r="I353" s="816"/>
      <c r="J353" s="785"/>
      <c r="K353" s="813"/>
      <c r="L353" s="791"/>
      <c r="M353" s="791"/>
      <c r="N353" s="791"/>
      <c r="O353" s="561"/>
      <c r="P353" s="794"/>
    </row>
    <row r="354" spans="1:16" s="623" customFormat="1" ht="15" customHeight="1" outlineLevel="1" x14ac:dyDescent="0.45">
      <c r="A354" s="819"/>
      <c r="B354" s="848"/>
      <c r="C354" s="805"/>
      <c r="D354" s="788"/>
      <c r="E354" s="848"/>
      <c r="F354" s="797"/>
      <c r="G354" s="545" t="s">
        <v>139</v>
      </c>
      <c r="H354" s="537">
        <v>50</v>
      </c>
      <c r="I354" s="816"/>
      <c r="J354" s="785"/>
      <c r="K354" s="813"/>
      <c r="L354" s="791"/>
      <c r="M354" s="791"/>
      <c r="N354" s="791"/>
      <c r="O354" s="561"/>
      <c r="P354" s="794"/>
    </row>
    <row r="355" spans="1:16" s="623" customFormat="1" ht="15" customHeight="1" outlineLevel="1" x14ac:dyDescent="0.45">
      <c r="A355" s="819"/>
      <c r="B355" s="848"/>
      <c r="C355" s="805"/>
      <c r="D355" s="788"/>
      <c r="E355" s="848"/>
      <c r="F355" s="797"/>
      <c r="G355" s="545" t="s">
        <v>2761</v>
      </c>
      <c r="H355" s="551"/>
      <c r="I355" s="816"/>
      <c r="J355" s="785"/>
      <c r="K355" s="813"/>
      <c r="L355" s="791"/>
      <c r="M355" s="791"/>
      <c r="N355" s="791"/>
      <c r="O355" s="561"/>
      <c r="P355" s="794"/>
    </row>
    <row r="356" spans="1:16" s="623" customFormat="1" ht="15" customHeight="1" outlineLevel="1" x14ac:dyDescent="0.45">
      <c r="A356" s="819"/>
      <c r="B356" s="848"/>
      <c r="C356" s="805"/>
      <c r="D356" s="788"/>
      <c r="E356" s="848"/>
      <c r="F356" s="797"/>
      <c r="G356" s="545" t="s">
        <v>805</v>
      </c>
      <c r="H356" s="551"/>
      <c r="I356" s="816"/>
      <c r="J356" s="785"/>
      <c r="K356" s="813"/>
      <c r="L356" s="791"/>
      <c r="M356" s="791"/>
      <c r="N356" s="791"/>
      <c r="O356" s="561"/>
      <c r="P356" s="794"/>
    </row>
    <row r="357" spans="1:16" s="623" customFormat="1" ht="15" customHeight="1" outlineLevel="1" x14ac:dyDescent="0.45">
      <c r="A357" s="820"/>
      <c r="B357" s="849"/>
      <c r="C357" s="806"/>
      <c r="D357" s="789"/>
      <c r="E357" s="849"/>
      <c r="F357" s="797"/>
      <c r="G357" s="545" t="s">
        <v>140</v>
      </c>
      <c r="H357" s="537"/>
      <c r="I357" s="817"/>
      <c r="J357" s="786"/>
      <c r="K357" s="814"/>
      <c r="L357" s="792"/>
      <c r="M357" s="792"/>
      <c r="N357" s="792"/>
      <c r="O357" s="562"/>
      <c r="P357" s="795"/>
    </row>
    <row r="358" spans="1:16" ht="30" customHeight="1" outlineLevel="1" x14ac:dyDescent="0.45">
      <c r="A358" s="818">
        <v>2</v>
      </c>
      <c r="B358" s="847"/>
      <c r="C358" s="804" t="str">
        <f ca="1">IF(A358&gt;OFFSET(A358,-6,0),OFFSET(C358,-6,0)&amp;"."&amp;1,LEFT(OFFSET(C358,-6,0),SEARCH("^^",SUBSTITUTE("."&amp;OFFSET(C358,-6,0),".","^^",A358))-1)&amp;1--MID(OFFSET(C358,-6,0),SEARCH("^^",SUBSTITUTE("."&amp;OFFSET(C358,-6,0),".","^^",A358)),SEARCH("^^",SUBSTITUTE(OFFSET(C358,-6,0)&amp;".",".","^^",A358))-SEARCH("^^",SUBSTITUTE("."&amp;OFFSET(C358,-6,0),".","^^",A358))))</f>
        <v>2.8</v>
      </c>
      <c r="D358" s="787" t="s">
        <v>230</v>
      </c>
      <c r="E358" s="847">
        <v>2026</v>
      </c>
      <c r="F358" s="797" t="s">
        <v>855</v>
      </c>
      <c r="G358" s="544" t="s">
        <v>137</v>
      </c>
      <c r="H358" s="544">
        <f>SUM(H359:H363)</f>
        <v>20</v>
      </c>
      <c r="I358" s="815" t="s">
        <v>226</v>
      </c>
      <c r="J358" s="784" t="s">
        <v>1322</v>
      </c>
      <c r="K358" s="812" t="s">
        <v>228</v>
      </c>
      <c r="L358" s="790" t="s">
        <v>12</v>
      </c>
      <c r="M358" s="790" t="s">
        <v>451</v>
      </c>
      <c r="N358" s="790" t="s">
        <v>455</v>
      </c>
      <c r="O358" s="560" t="s">
        <v>2733</v>
      </c>
      <c r="P358" s="793" t="s">
        <v>993</v>
      </c>
    </row>
    <row r="359" spans="1:16" s="623" customFormat="1" outlineLevel="1" x14ac:dyDescent="0.45">
      <c r="A359" s="819"/>
      <c r="B359" s="848"/>
      <c r="C359" s="805"/>
      <c r="D359" s="788"/>
      <c r="E359" s="848"/>
      <c r="F359" s="797"/>
      <c r="G359" s="545" t="s">
        <v>138</v>
      </c>
      <c r="H359" s="537"/>
      <c r="I359" s="816"/>
      <c r="J359" s="785"/>
      <c r="K359" s="813"/>
      <c r="L359" s="791"/>
      <c r="M359" s="791"/>
      <c r="N359" s="791"/>
      <c r="O359" s="561"/>
      <c r="P359" s="794"/>
    </row>
    <row r="360" spans="1:16" s="623" customFormat="1" outlineLevel="1" x14ac:dyDescent="0.45">
      <c r="A360" s="819"/>
      <c r="B360" s="848"/>
      <c r="C360" s="805"/>
      <c r="D360" s="788"/>
      <c r="E360" s="848"/>
      <c r="F360" s="797"/>
      <c r="G360" s="545" t="s">
        <v>139</v>
      </c>
      <c r="H360" s="537">
        <v>20</v>
      </c>
      <c r="I360" s="816"/>
      <c r="J360" s="785"/>
      <c r="K360" s="813"/>
      <c r="L360" s="791"/>
      <c r="M360" s="791"/>
      <c r="N360" s="791"/>
      <c r="O360" s="561"/>
      <c r="P360" s="794"/>
    </row>
    <row r="361" spans="1:16" s="623" customFormat="1" outlineLevel="1" x14ac:dyDescent="0.45">
      <c r="A361" s="819"/>
      <c r="B361" s="848"/>
      <c r="C361" s="805"/>
      <c r="D361" s="788"/>
      <c r="E361" s="848"/>
      <c r="F361" s="797"/>
      <c r="G361" s="545" t="s">
        <v>2761</v>
      </c>
      <c r="H361" s="551"/>
      <c r="I361" s="816"/>
      <c r="J361" s="785"/>
      <c r="K361" s="813"/>
      <c r="L361" s="791"/>
      <c r="M361" s="791"/>
      <c r="N361" s="791"/>
      <c r="O361" s="561"/>
      <c r="P361" s="794"/>
    </row>
    <row r="362" spans="1:16" s="623" customFormat="1" outlineLevel="1" x14ac:dyDescent="0.45">
      <c r="A362" s="819"/>
      <c r="B362" s="848"/>
      <c r="C362" s="805"/>
      <c r="D362" s="788"/>
      <c r="E362" s="848"/>
      <c r="F362" s="797"/>
      <c r="G362" s="545" t="s">
        <v>805</v>
      </c>
      <c r="H362" s="551"/>
      <c r="I362" s="816"/>
      <c r="J362" s="785"/>
      <c r="K362" s="813"/>
      <c r="L362" s="791"/>
      <c r="M362" s="791"/>
      <c r="N362" s="791"/>
      <c r="O362" s="561"/>
      <c r="P362" s="794"/>
    </row>
    <row r="363" spans="1:16" s="623" customFormat="1" outlineLevel="1" x14ac:dyDescent="0.45">
      <c r="A363" s="820"/>
      <c r="B363" s="849"/>
      <c r="C363" s="806"/>
      <c r="D363" s="789"/>
      <c r="E363" s="849"/>
      <c r="F363" s="797"/>
      <c r="G363" s="545" t="s">
        <v>140</v>
      </c>
      <c r="H363" s="537"/>
      <c r="I363" s="817"/>
      <c r="J363" s="786"/>
      <c r="K363" s="814"/>
      <c r="L363" s="792"/>
      <c r="M363" s="792"/>
      <c r="N363" s="792"/>
      <c r="O363" s="562"/>
      <c r="P363" s="795"/>
    </row>
    <row r="364" spans="1:16" s="623" customFormat="1" ht="15" customHeight="1" outlineLevel="1" x14ac:dyDescent="0.45">
      <c r="A364" s="818">
        <v>2</v>
      </c>
      <c r="B364" s="848"/>
      <c r="C364" s="804" t="str">
        <f ca="1">IF(A364&gt;OFFSET(A364,-6,0),OFFSET(C364,-6,0)&amp;"."&amp;1,LEFT(OFFSET(C364,-6,0),SEARCH("^^",SUBSTITUTE("."&amp;OFFSET(C364,-6,0),".","^^",A364))-1)&amp;1--MID(OFFSET(C364,-6,0),SEARCH("^^",SUBSTITUTE("."&amp;OFFSET(C364,-6,0),".","^^",A364)),SEARCH("^^",SUBSTITUTE(OFFSET(C364,-6,0)&amp;".",".","^^",A364))-SEARCH("^^",SUBSTITUTE("."&amp;OFFSET(C364,-6,0),".","^^",A364))))</f>
        <v>2.9</v>
      </c>
      <c r="D364" s="797" t="s">
        <v>224</v>
      </c>
      <c r="E364" s="837" t="s">
        <v>866</v>
      </c>
      <c r="F364" s="797" t="s">
        <v>879</v>
      </c>
      <c r="G364" s="544" t="s">
        <v>137</v>
      </c>
      <c r="H364" s="544">
        <f>SUM(H365:H369)</f>
        <v>50</v>
      </c>
      <c r="I364" s="846" t="s">
        <v>1227</v>
      </c>
      <c r="J364" s="846" t="s">
        <v>1324</v>
      </c>
      <c r="K364" s="797" t="s">
        <v>225</v>
      </c>
      <c r="L364" s="833" t="s">
        <v>12</v>
      </c>
      <c r="M364" s="833" t="s">
        <v>451</v>
      </c>
      <c r="N364" s="833" t="s">
        <v>456</v>
      </c>
      <c r="O364" s="560" t="s">
        <v>2733</v>
      </c>
      <c r="P364" s="794" t="s">
        <v>997</v>
      </c>
    </row>
    <row r="365" spans="1:16" s="623" customFormat="1" outlineLevel="1" x14ac:dyDescent="0.45">
      <c r="A365" s="819"/>
      <c r="B365" s="848"/>
      <c r="C365" s="805"/>
      <c r="D365" s="797"/>
      <c r="E365" s="837"/>
      <c r="F365" s="797"/>
      <c r="G365" s="545" t="s">
        <v>138</v>
      </c>
      <c r="H365" s="538">
        <v>30</v>
      </c>
      <c r="I365" s="846"/>
      <c r="J365" s="846"/>
      <c r="K365" s="797"/>
      <c r="L365" s="833"/>
      <c r="M365" s="833"/>
      <c r="N365" s="833"/>
      <c r="O365" s="561"/>
      <c r="P365" s="794"/>
    </row>
    <row r="366" spans="1:16" s="623" customFormat="1" outlineLevel="1" x14ac:dyDescent="0.45">
      <c r="A366" s="819"/>
      <c r="B366" s="848"/>
      <c r="C366" s="805"/>
      <c r="D366" s="797"/>
      <c r="E366" s="837"/>
      <c r="F366" s="797"/>
      <c r="G366" s="545" t="s">
        <v>139</v>
      </c>
      <c r="H366" s="538">
        <v>20</v>
      </c>
      <c r="I366" s="846"/>
      <c r="J366" s="846"/>
      <c r="K366" s="797"/>
      <c r="L366" s="833"/>
      <c r="M366" s="833"/>
      <c r="N366" s="833"/>
      <c r="O366" s="561"/>
      <c r="P366" s="794"/>
    </row>
    <row r="367" spans="1:16" s="623" customFormat="1" outlineLevel="1" x14ac:dyDescent="0.45">
      <c r="A367" s="819"/>
      <c r="B367" s="848"/>
      <c r="C367" s="805"/>
      <c r="D367" s="797"/>
      <c r="E367" s="837"/>
      <c r="F367" s="797"/>
      <c r="G367" s="545" t="s">
        <v>2761</v>
      </c>
      <c r="H367" s="546"/>
      <c r="I367" s="846"/>
      <c r="J367" s="846"/>
      <c r="K367" s="797"/>
      <c r="L367" s="833"/>
      <c r="M367" s="833"/>
      <c r="N367" s="833"/>
      <c r="O367" s="561"/>
      <c r="P367" s="794"/>
    </row>
    <row r="368" spans="1:16" s="623" customFormat="1" outlineLevel="1" x14ac:dyDescent="0.45">
      <c r="A368" s="819"/>
      <c r="B368" s="848"/>
      <c r="C368" s="805"/>
      <c r="D368" s="797"/>
      <c r="E368" s="837"/>
      <c r="F368" s="797"/>
      <c r="G368" s="545" t="s">
        <v>805</v>
      </c>
      <c r="H368" s="546"/>
      <c r="I368" s="846"/>
      <c r="J368" s="846"/>
      <c r="K368" s="797"/>
      <c r="L368" s="833"/>
      <c r="M368" s="833"/>
      <c r="N368" s="833"/>
      <c r="O368" s="561"/>
      <c r="P368" s="794"/>
    </row>
    <row r="369" spans="1:16" s="623" customFormat="1" outlineLevel="1" x14ac:dyDescent="0.45">
      <c r="A369" s="820"/>
      <c r="B369" s="849"/>
      <c r="C369" s="806"/>
      <c r="D369" s="797"/>
      <c r="E369" s="837"/>
      <c r="F369" s="797"/>
      <c r="G369" s="545" t="s">
        <v>140</v>
      </c>
      <c r="H369" s="538"/>
      <c r="I369" s="846"/>
      <c r="J369" s="846"/>
      <c r="K369" s="797"/>
      <c r="L369" s="833"/>
      <c r="M369" s="833"/>
      <c r="N369" s="833"/>
      <c r="O369" s="562"/>
      <c r="P369" s="795"/>
    </row>
    <row r="370" spans="1:16" s="623" customFormat="1" ht="15" customHeight="1" outlineLevel="1" x14ac:dyDescent="0.45">
      <c r="A370" s="818">
        <v>2</v>
      </c>
      <c r="B370" s="801" t="s">
        <v>1157</v>
      </c>
      <c r="C370" s="804" t="str">
        <f ca="1">IF(A370&gt;OFFSET(A370,-6,0),OFFSET(C370,-6,0)&amp;"."&amp;1,LEFT(OFFSET(C370,-6,0),SEARCH("^^",SUBSTITUTE("."&amp;OFFSET(C370,-6,0),".","^^",A370))-1)&amp;1--MID(OFFSET(C370,-6,0),SEARCH("^^",SUBSTITUTE("."&amp;OFFSET(C370,-6,0),".","^^",A370)),SEARCH("^^",SUBSTITUTE(OFFSET(C370,-6,0)&amp;".",".","^^",A370))-SEARCH("^^",SUBSTITUTE("."&amp;OFFSET(C370,-6,0),".","^^",A370))))</f>
        <v>2.10</v>
      </c>
      <c r="D370" s="797" t="s">
        <v>2711</v>
      </c>
      <c r="E370" s="837" t="s">
        <v>234</v>
      </c>
      <c r="F370" s="797" t="s">
        <v>855</v>
      </c>
      <c r="G370" s="544" t="s">
        <v>137</v>
      </c>
      <c r="H370" s="544">
        <f>SUM(H371:H375)</f>
        <v>0</v>
      </c>
      <c r="I370" s="846" t="s">
        <v>226</v>
      </c>
      <c r="J370" s="846" t="s">
        <v>1324</v>
      </c>
      <c r="K370" s="797" t="s">
        <v>225</v>
      </c>
      <c r="L370" s="833" t="s">
        <v>12</v>
      </c>
      <c r="M370" s="833" t="s">
        <v>451</v>
      </c>
      <c r="N370" s="833" t="s">
        <v>455</v>
      </c>
      <c r="O370" s="560" t="s">
        <v>2733</v>
      </c>
      <c r="P370" s="794" t="s">
        <v>2116</v>
      </c>
    </row>
    <row r="371" spans="1:16" s="623" customFormat="1" ht="15" customHeight="1" outlineLevel="1" x14ac:dyDescent="0.45">
      <c r="A371" s="819"/>
      <c r="B371" s="802"/>
      <c r="C371" s="805"/>
      <c r="D371" s="797"/>
      <c r="E371" s="837"/>
      <c r="F371" s="797"/>
      <c r="G371" s="545" t="s">
        <v>138</v>
      </c>
      <c r="H371" s="538">
        <v>0</v>
      </c>
      <c r="I371" s="846"/>
      <c r="J371" s="846"/>
      <c r="K371" s="797"/>
      <c r="L371" s="833"/>
      <c r="M371" s="833"/>
      <c r="N371" s="833"/>
      <c r="O371" s="561"/>
      <c r="P371" s="794"/>
    </row>
    <row r="372" spans="1:16" s="623" customFormat="1" ht="15" customHeight="1" outlineLevel="1" x14ac:dyDescent="0.45">
      <c r="A372" s="819"/>
      <c r="B372" s="802"/>
      <c r="C372" s="805"/>
      <c r="D372" s="797"/>
      <c r="E372" s="837"/>
      <c r="F372" s="797"/>
      <c r="G372" s="545" t="s">
        <v>139</v>
      </c>
      <c r="H372" s="538">
        <v>0</v>
      </c>
      <c r="I372" s="846"/>
      <c r="J372" s="846"/>
      <c r="K372" s="797"/>
      <c r="L372" s="833"/>
      <c r="M372" s="833"/>
      <c r="N372" s="833"/>
      <c r="O372" s="561"/>
      <c r="P372" s="794"/>
    </row>
    <row r="373" spans="1:16" s="623" customFormat="1" ht="15" customHeight="1" outlineLevel="1" x14ac:dyDescent="0.45">
      <c r="A373" s="819"/>
      <c r="B373" s="802"/>
      <c r="C373" s="805"/>
      <c r="D373" s="797"/>
      <c r="E373" s="837"/>
      <c r="F373" s="797"/>
      <c r="G373" s="545" t="s">
        <v>2761</v>
      </c>
      <c r="H373" s="546"/>
      <c r="I373" s="846"/>
      <c r="J373" s="846"/>
      <c r="K373" s="797"/>
      <c r="L373" s="833"/>
      <c r="M373" s="833"/>
      <c r="N373" s="833"/>
      <c r="O373" s="561"/>
      <c r="P373" s="794"/>
    </row>
    <row r="374" spans="1:16" s="623" customFormat="1" ht="15" customHeight="1" outlineLevel="1" x14ac:dyDescent="0.45">
      <c r="A374" s="819"/>
      <c r="B374" s="802"/>
      <c r="C374" s="805"/>
      <c r="D374" s="797"/>
      <c r="E374" s="837"/>
      <c r="F374" s="797"/>
      <c r="G374" s="545" t="s">
        <v>805</v>
      </c>
      <c r="H374" s="546"/>
      <c r="I374" s="846"/>
      <c r="J374" s="846"/>
      <c r="K374" s="797"/>
      <c r="L374" s="833"/>
      <c r="M374" s="833"/>
      <c r="N374" s="833"/>
      <c r="O374" s="561"/>
      <c r="P374" s="794"/>
    </row>
    <row r="375" spans="1:16" s="623" customFormat="1" ht="15" customHeight="1" outlineLevel="1" x14ac:dyDescent="0.45">
      <c r="A375" s="820"/>
      <c r="B375" s="803"/>
      <c r="C375" s="806"/>
      <c r="D375" s="797"/>
      <c r="E375" s="837"/>
      <c r="F375" s="797"/>
      <c r="G375" s="545" t="s">
        <v>140</v>
      </c>
      <c r="H375" s="538"/>
      <c r="I375" s="846"/>
      <c r="J375" s="846"/>
      <c r="K375" s="797"/>
      <c r="L375" s="833"/>
      <c r="M375" s="833"/>
      <c r="N375" s="833"/>
      <c r="O375" s="562"/>
      <c r="P375" s="795"/>
    </row>
    <row r="376" spans="1:16" s="623" customFormat="1" ht="15" customHeight="1" outlineLevel="1" x14ac:dyDescent="0.45">
      <c r="A376" s="818">
        <v>2</v>
      </c>
      <c r="B376" s="801" t="s">
        <v>1157</v>
      </c>
      <c r="C376" s="804" t="str">
        <f ca="1">IF(A376&gt;OFFSET(A376,-6,0),OFFSET(C376,-6,0)&amp;"."&amp;1,LEFT(OFFSET(C376,-6,0),SEARCH("^^",SUBSTITUTE("."&amp;OFFSET(C376,-6,0),".","^^",A376))-1)&amp;1--MID(OFFSET(C376,-6,0),SEARCH("^^",SUBSTITUTE("."&amp;OFFSET(C376,-6,0),".","^^",A376)),SEARCH("^^",SUBSTITUTE(OFFSET(C376,-6,0)&amp;".",".","^^",A376))-SEARCH("^^",SUBSTITUTE("."&amp;OFFSET(C376,-6,0),".","^^",A376))))</f>
        <v>2.11</v>
      </c>
      <c r="D376" s="797" t="s">
        <v>1734</v>
      </c>
      <c r="E376" s="837" t="s">
        <v>234</v>
      </c>
      <c r="F376" s="797" t="s">
        <v>855</v>
      </c>
      <c r="G376" s="544" t="s">
        <v>137</v>
      </c>
      <c r="H376" s="544">
        <f>SUM(H377:H381)</f>
        <v>0</v>
      </c>
      <c r="I376" s="846" t="s">
        <v>226</v>
      </c>
      <c r="J376" s="846" t="s">
        <v>1324</v>
      </c>
      <c r="K376" s="797" t="s">
        <v>225</v>
      </c>
      <c r="L376" s="833" t="s">
        <v>12</v>
      </c>
      <c r="M376" s="833" t="s">
        <v>451</v>
      </c>
      <c r="N376" s="833" t="s">
        <v>455</v>
      </c>
      <c r="O376" s="560" t="s">
        <v>2733</v>
      </c>
      <c r="P376" s="794" t="s">
        <v>1749</v>
      </c>
    </row>
    <row r="377" spans="1:16" s="623" customFormat="1" ht="15" customHeight="1" outlineLevel="1" x14ac:dyDescent="0.45">
      <c r="A377" s="819"/>
      <c r="B377" s="802"/>
      <c r="C377" s="805"/>
      <c r="D377" s="797"/>
      <c r="E377" s="837"/>
      <c r="F377" s="797"/>
      <c r="G377" s="545" t="s">
        <v>138</v>
      </c>
      <c r="H377" s="538">
        <v>0</v>
      </c>
      <c r="I377" s="846"/>
      <c r="J377" s="846"/>
      <c r="K377" s="797"/>
      <c r="L377" s="833"/>
      <c r="M377" s="833"/>
      <c r="N377" s="833"/>
      <c r="O377" s="561"/>
      <c r="P377" s="794"/>
    </row>
    <row r="378" spans="1:16" s="623" customFormat="1" outlineLevel="1" x14ac:dyDescent="0.45">
      <c r="A378" s="819"/>
      <c r="B378" s="802"/>
      <c r="C378" s="805"/>
      <c r="D378" s="797"/>
      <c r="E378" s="837"/>
      <c r="F378" s="797"/>
      <c r="G378" s="545" t="s">
        <v>139</v>
      </c>
      <c r="H378" s="538">
        <v>0</v>
      </c>
      <c r="I378" s="846"/>
      <c r="J378" s="846"/>
      <c r="K378" s="797"/>
      <c r="L378" s="833"/>
      <c r="M378" s="833"/>
      <c r="N378" s="833"/>
      <c r="O378" s="561"/>
      <c r="P378" s="794"/>
    </row>
    <row r="379" spans="1:16" s="623" customFormat="1" outlineLevel="1" x14ac:dyDescent="0.45">
      <c r="A379" s="819"/>
      <c r="B379" s="802"/>
      <c r="C379" s="805"/>
      <c r="D379" s="797"/>
      <c r="E379" s="837"/>
      <c r="F379" s="797"/>
      <c r="G379" s="545" t="s">
        <v>2761</v>
      </c>
      <c r="H379" s="546"/>
      <c r="I379" s="846"/>
      <c r="J379" s="846"/>
      <c r="K379" s="797"/>
      <c r="L379" s="833"/>
      <c r="M379" s="833"/>
      <c r="N379" s="833"/>
      <c r="O379" s="561"/>
      <c r="P379" s="794"/>
    </row>
    <row r="380" spans="1:16" s="623" customFormat="1" outlineLevel="1" x14ac:dyDescent="0.45">
      <c r="A380" s="819"/>
      <c r="B380" s="802"/>
      <c r="C380" s="805"/>
      <c r="D380" s="797"/>
      <c r="E380" s="837"/>
      <c r="F380" s="797"/>
      <c r="G380" s="545" t="s">
        <v>805</v>
      </c>
      <c r="H380" s="546"/>
      <c r="I380" s="846"/>
      <c r="J380" s="846"/>
      <c r="K380" s="797"/>
      <c r="L380" s="833"/>
      <c r="M380" s="833"/>
      <c r="N380" s="833"/>
      <c r="O380" s="561"/>
      <c r="P380" s="794"/>
    </row>
    <row r="381" spans="1:16" s="623" customFormat="1" outlineLevel="1" x14ac:dyDescent="0.45">
      <c r="A381" s="820"/>
      <c r="B381" s="803"/>
      <c r="C381" s="806"/>
      <c r="D381" s="797"/>
      <c r="E381" s="837"/>
      <c r="F381" s="797"/>
      <c r="G381" s="545" t="s">
        <v>140</v>
      </c>
      <c r="H381" s="538"/>
      <c r="I381" s="846"/>
      <c r="J381" s="846"/>
      <c r="K381" s="797"/>
      <c r="L381" s="833"/>
      <c r="M381" s="833"/>
      <c r="N381" s="833"/>
      <c r="O381" s="562"/>
      <c r="P381" s="795"/>
    </row>
    <row r="382" spans="1:16" s="623" customFormat="1" outlineLevel="1" x14ac:dyDescent="0.45">
      <c r="A382" s="723"/>
      <c r="B382" s="643"/>
      <c r="C382" s="644"/>
      <c r="D382" s="587" t="s">
        <v>518</v>
      </c>
      <c r="E382" s="584"/>
      <c r="F382" s="583"/>
      <c r="G382" s="547"/>
      <c r="H382" s="545"/>
      <c r="I382" s="585"/>
      <c r="J382" s="585"/>
      <c r="K382" s="583"/>
      <c r="L382" s="645"/>
      <c r="M382" s="645"/>
      <c r="N382" s="645"/>
      <c r="O382" s="586"/>
      <c r="P382" s="590"/>
    </row>
    <row r="383" spans="1:16" s="623" customFormat="1" ht="15" customHeight="1" outlineLevel="1" x14ac:dyDescent="0.45">
      <c r="A383" s="818">
        <v>2</v>
      </c>
      <c r="B383" s="837"/>
      <c r="C383" s="804" t="str">
        <f ca="1">IF(A383&gt;OFFSET(A383,-7,0),OFFSET(C383,-7,0)&amp;"."&amp;1,LEFT(OFFSET(C383,-7,0),SEARCH("^^",SUBSTITUTE("."&amp;OFFSET(C383,-7,0),".","^^",A383))-1)&amp;1--MID(OFFSET(C383,-7,0),SEARCH("^^",SUBSTITUTE("."&amp;OFFSET(C383,-7,0),".","^^",A383)),SEARCH("^^",SUBSTITUTE(OFFSET(C383,-7,0)&amp;".",".","^^",A383))-SEARCH("^^",SUBSTITUTE("."&amp;OFFSET(C383,-7,0),".","^^",A383))))</f>
        <v>2.12</v>
      </c>
      <c r="D383" s="797" t="s">
        <v>1585</v>
      </c>
      <c r="E383" s="837" t="s">
        <v>1445</v>
      </c>
      <c r="F383" s="797" t="s">
        <v>879</v>
      </c>
      <c r="G383" s="544" t="s">
        <v>137</v>
      </c>
      <c r="H383" s="544">
        <f>SUM(H384:H388)</f>
        <v>47.6</v>
      </c>
      <c r="I383" s="846" t="s">
        <v>226</v>
      </c>
      <c r="J383" s="846"/>
      <c r="K383" s="797" t="s">
        <v>225</v>
      </c>
      <c r="L383" s="833" t="s">
        <v>12</v>
      </c>
      <c r="M383" s="833" t="s">
        <v>451</v>
      </c>
      <c r="N383" s="833" t="s">
        <v>456</v>
      </c>
      <c r="O383" s="560" t="s">
        <v>2733</v>
      </c>
      <c r="P383" s="834" t="s">
        <v>1750</v>
      </c>
    </row>
    <row r="384" spans="1:16" s="623" customFormat="1" ht="15" customHeight="1" outlineLevel="1" x14ac:dyDescent="0.45">
      <c r="A384" s="819"/>
      <c r="B384" s="837"/>
      <c r="C384" s="805"/>
      <c r="D384" s="797"/>
      <c r="E384" s="837"/>
      <c r="F384" s="797"/>
      <c r="G384" s="545" t="s">
        <v>138</v>
      </c>
      <c r="H384" s="538">
        <v>0</v>
      </c>
      <c r="I384" s="846"/>
      <c r="J384" s="846"/>
      <c r="K384" s="797"/>
      <c r="L384" s="833"/>
      <c r="M384" s="833"/>
      <c r="N384" s="833"/>
      <c r="O384" s="561"/>
      <c r="P384" s="834"/>
    </row>
    <row r="385" spans="1:16" s="623" customFormat="1" outlineLevel="1" x14ac:dyDescent="0.45">
      <c r="A385" s="819"/>
      <c r="B385" s="837"/>
      <c r="C385" s="805"/>
      <c r="D385" s="797"/>
      <c r="E385" s="837"/>
      <c r="F385" s="797"/>
      <c r="G385" s="545" t="s">
        <v>139</v>
      </c>
      <c r="H385" s="538">
        <v>47.6</v>
      </c>
      <c r="I385" s="846"/>
      <c r="J385" s="846"/>
      <c r="K385" s="797"/>
      <c r="L385" s="833"/>
      <c r="M385" s="833"/>
      <c r="N385" s="833"/>
      <c r="O385" s="561"/>
      <c r="P385" s="834"/>
    </row>
    <row r="386" spans="1:16" s="623" customFormat="1" outlineLevel="1" x14ac:dyDescent="0.45">
      <c r="A386" s="819"/>
      <c r="B386" s="837"/>
      <c r="C386" s="805"/>
      <c r="D386" s="797"/>
      <c r="E386" s="837"/>
      <c r="F386" s="797"/>
      <c r="G386" s="545" t="s">
        <v>2761</v>
      </c>
      <c r="H386" s="546"/>
      <c r="I386" s="846"/>
      <c r="J386" s="846"/>
      <c r="K386" s="797"/>
      <c r="L386" s="833"/>
      <c r="M386" s="833"/>
      <c r="N386" s="833"/>
      <c r="O386" s="561"/>
      <c r="P386" s="834"/>
    </row>
    <row r="387" spans="1:16" s="623" customFormat="1" outlineLevel="1" x14ac:dyDescent="0.45">
      <c r="A387" s="819"/>
      <c r="B387" s="837"/>
      <c r="C387" s="805"/>
      <c r="D387" s="797"/>
      <c r="E387" s="837"/>
      <c r="F387" s="797"/>
      <c r="G387" s="545" t="s">
        <v>805</v>
      </c>
      <c r="H387" s="546"/>
      <c r="I387" s="846"/>
      <c r="J387" s="846"/>
      <c r="K387" s="797"/>
      <c r="L387" s="833"/>
      <c r="M387" s="833"/>
      <c r="N387" s="833"/>
      <c r="O387" s="561"/>
      <c r="P387" s="834"/>
    </row>
    <row r="388" spans="1:16" s="623" customFormat="1" outlineLevel="1" x14ac:dyDescent="0.45">
      <c r="A388" s="820"/>
      <c r="B388" s="837"/>
      <c r="C388" s="806"/>
      <c r="D388" s="797"/>
      <c r="E388" s="837"/>
      <c r="F388" s="797"/>
      <c r="G388" s="545" t="s">
        <v>140</v>
      </c>
      <c r="H388" s="538"/>
      <c r="I388" s="846"/>
      <c r="J388" s="846"/>
      <c r="K388" s="797"/>
      <c r="L388" s="833"/>
      <c r="M388" s="833"/>
      <c r="N388" s="833"/>
      <c r="O388" s="562"/>
      <c r="P388" s="834"/>
    </row>
    <row r="389" spans="1:16" s="623" customFormat="1" ht="30" customHeight="1" outlineLevel="1" x14ac:dyDescent="0.45">
      <c r="A389" s="818">
        <v>2</v>
      </c>
      <c r="B389" s="837"/>
      <c r="C389" s="804" t="str">
        <f ca="1">IF(A389&gt;OFFSET(A389,-6,0),OFFSET(C389,-6,0)&amp;"."&amp;1,LEFT(OFFSET(C389,-6,0),SEARCH("^^",SUBSTITUTE("."&amp;OFFSET(C389,-6,0),".","^^",A389))-1)&amp;1--MID(OFFSET(C389,-6,0),SEARCH("^^",SUBSTITUTE("."&amp;OFFSET(C389,-6,0),".","^^",A389)),SEARCH("^^",SUBSTITUTE(OFFSET(C389,-6,0)&amp;".",".","^^",A389))-SEARCH("^^",SUBSTITUTE("."&amp;OFFSET(C389,-6,0),".","^^",A389))))</f>
        <v>2.13</v>
      </c>
      <c r="D389" s="797" t="s">
        <v>1766</v>
      </c>
      <c r="E389" s="837" t="s">
        <v>1564</v>
      </c>
      <c r="F389" s="797" t="s">
        <v>855</v>
      </c>
      <c r="G389" s="544" t="s">
        <v>137</v>
      </c>
      <c r="H389" s="544">
        <v>80</v>
      </c>
      <c r="I389" s="846" t="s">
        <v>226</v>
      </c>
      <c r="J389" s="846"/>
      <c r="K389" s="797" t="s">
        <v>225</v>
      </c>
      <c r="L389" s="833" t="s">
        <v>12</v>
      </c>
      <c r="M389" s="833" t="s">
        <v>451</v>
      </c>
      <c r="N389" s="833" t="s">
        <v>456</v>
      </c>
      <c r="O389" s="560" t="s">
        <v>2733</v>
      </c>
      <c r="P389" s="834" t="s">
        <v>1750</v>
      </c>
    </row>
    <row r="390" spans="1:16" s="623" customFormat="1" ht="15" customHeight="1" outlineLevel="1" x14ac:dyDescent="0.45">
      <c r="A390" s="819"/>
      <c r="B390" s="837"/>
      <c r="C390" s="805"/>
      <c r="D390" s="797"/>
      <c r="E390" s="837"/>
      <c r="F390" s="797"/>
      <c r="G390" s="545" t="s">
        <v>138</v>
      </c>
      <c r="H390" s="538">
        <v>0</v>
      </c>
      <c r="I390" s="846"/>
      <c r="J390" s="846"/>
      <c r="K390" s="797"/>
      <c r="L390" s="833"/>
      <c r="M390" s="833"/>
      <c r="N390" s="833"/>
      <c r="O390" s="561"/>
      <c r="P390" s="834"/>
    </row>
    <row r="391" spans="1:16" s="623" customFormat="1" outlineLevel="1" x14ac:dyDescent="0.45">
      <c r="A391" s="819"/>
      <c r="B391" s="837"/>
      <c r="C391" s="805"/>
      <c r="D391" s="797"/>
      <c r="E391" s="837"/>
      <c r="F391" s="797"/>
      <c r="G391" s="545" t="s">
        <v>139</v>
      </c>
      <c r="H391" s="538">
        <v>0</v>
      </c>
      <c r="I391" s="846"/>
      <c r="J391" s="846"/>
      <c r="K391" s="797"/>
      <c r="L391" s="833"/>
      <c r="M391" s="833"/>
      <c r="N391" s="833"/>
      <c r="O391" s="561"/>
      <c r="P391" s="834"/>
    </row>
    <row r="392" spans="1:16" s="623" customFormat="1" outlineLevel="1" x14ac:dyDescent="0.45">
      <c r="A392" s="819"/>
      <c r="B392" s="837"/>
      <c r="C392" s="805"/>
      <c r="D392" s="797"/>
      <c r="E392" s="837"/>
      <c r="F392" s="797"/>
      <c r="G392" s="545" t="s">
        <v>2761</v>
      </c>
      <c r="H392" s="546"/>
      <c r="I392" s="846"/>
      <c r="J392" s="846"/>
      <c r="K392" s="797"/>
      <c r="L392" s="833"/>
      <c r="M392" s="833"/>
      <c r="N392" s="833"/>
      <c r="O392" s="561"/>
      <c r="P392" s="834"/>
    </row>
    <row r="393" spans="1:16" s="623" customFormat="1" outlineLevel="1" x14ac:dyDescent="0.45">
      <c r="A393" s="819"/>
      <c r="B393" s="837"/>
      <c r="C393" s="805"/>
      <c r="D393" s="797"/>
      <c r="E393" s="837"/>
      <c r="F393" s="797"/>
      <c r="G393" s="545" t="s">
        <v>805</v>
      </c>
      <c r="H393" s="546"/>
      <c r="I393" s="846"/>
      <c r="J393" s="846"/>
      <c r="K393" s="797"/>
      <c r="L393" s="833"/>
      <c r="M393" s="833"/>
      <c r="N393" s="833"/>
      <c r="O393" s="561"/>
      <c r="P393" s="834"/>
    </row>
    <row r="394" spans="1:16" s="623" customFormat="1" outlineLevel="1" x14ac:dyDescent="0.45">
      <c r="A394" s="820"/>
      <c r="B394" s="837"/>
      <c r="C394" s="806"/>
      <c r="D394" s="797"/>
      <c r="E394" s="837"/>
      <c r="F394" s="797"/>
      <c r="G394" s="545" t="s">
        <v>140</v>
      </c>
      <c r="H394" s="538"/>
      <c r="I394" s="846"/>
      <c r="J394" s="846"/>
      <c r="K394" s="797"/>
      <c r="L394" s="833"/>
      <c r="M394" s="833"/>
      <c r="N394" s="833"/>
      <c r="O394" s="562"/>
      <c r="P394" s="834"/>
    </row>
    <row r="395" spans="1:16" s="637" customFormat="1" outlineLevel="1" x14ac:dyDescent="0.45">
      <c r="A395" s="557"/>
      <c r="B395" s="722"/>
      <c r="C395" s="721"/>
      <c r="D395" s="634" t="s">
        <v>519</v>
      </c>
      <c r="E395" s="722"/>
      <c r="F395" s="635"/>
      <c r="G395" s="722"/>
      <c r="H395" s="722"/>
      <c r="I395" s="611"/>
      <c r="J395" s="611"/>
      <c r="K395" s="722"/>
      <c r="L395" s="636"/>
      <c r="M395" s="611"/>
      <c r="N395" s="636"/>
      <c r="O395" s="524"/>
      <c r="P395" s="553"/>
    </row>
    <row r="396" spans="1:16" s="637" customFormat="1" ht="15" customHeight="1" outlineLevel="1" x14ac:dyDescent="0.45">
      <c r="A396" s="855">
        <v>2</v>
      </c>
      <c r="B396" s="858"/>
      <c r="C396" s="804" t="str">
        <f ca="1">IF(A396&gt;OFFSET(A396,-7,0),OFFSET(C396,-7,0)&amp;"."&amp;1,LEFT(OFFSET(C396,-7,0),SEARCH("^^",SUBSTITUTE("."&amp;OFFSET(C396,-7,0),".","^^",A396))-1)&amp;1--MID(OFFSET(C396,-7,0),SEARCH("^^",SUBSTITUTE("."&amp;OFFSET(C396,-7,0),".","^^",A396)),SEARCH("^^",SUBSTITUTE(OFFSET(C396,-7,0)&amp;".",".","^^",A396))-SEARCH("^^",SUBSTITUTE("."&amp;OFFSET(C396,-7,0),".","^^",A396))))</f>
        <v>2.14</v>
      </c>
      <c r="D396" s="787" t="s">
        <v>1592</v>
      </c>
      <c r="E396" s="807" t="s">
        <v>1564</v>
      </c>
      <c r="F396" s="797" t="s">
        <v>799</v>
      </c>
      <c r="G396" s="544" t="s">
        <v>137</v>
      </c>
      <c r="H396" s="604">
        <f t="shared" ref="H396" si="3">SUM(H397:H401)</f>
        <v>23.8</v>
      </c>
      <c r="I396" s="784" t="s">
        <v>226</v>
      </c>
      <c r="J396" s="838"/>
      <c r="K396" s="797" t="s">
        <v>225</v>
      </c>
      <c r="L396" s="833" t="s">
        <v>12</v>
      </c>
      <c r="M396" s="833" t="s">
        <v>451</v>
      </c>
      <c r="N396" s="833" t="s">
        <v>455</v>
      </c>
      <c r="O396" s="852" t="s">
        <v>2733</v>
      </c>
      <c r="P396" s="793" t="s">
        <v>1751</v>
      </c>
    </row>
    <row r="397" spans="1:16" s="637" customFormat="1" ht="15" customHeight="1" outlineLevel="1" x14ac:dyDescent="0.45">
      <c r="A397" s="856"/>
      <c r="B397" s="859"/>
      <c r="C397" s="805"/>
      <c r="D397" s="788"/>
      <c r="E397" s="808"/>
      <c r="F397" s="797"/>
      <c r="G397" s="545" t="s">
        <v>138</v>
      </c>
      <c r="H397" s="605">
        <v>0</v>
      </c>
      <c r="I397" s="785"/>
      <c r="J397" s="838"/>
      <c r="K397" s="797"/>
      <c r="L397" s="833"/>
      <c r="M397" s="833"/>
      <c r="N397" s="833"/>
      <c r="O397" s="853"/>
      <c r="P397" s="794"/>
    </row>
    <row r="398" spans="1:16" s="637" customFormat="1" outlineLevel="1" x14ac:dyDescent="0.45">
      <c r="A398" s="856"/>
      <c r="B398" s="859"/>
      <c r="C398" s="805"/>
      <c r="D398" s="788"/>
      <c r="E398" s="808"/>
      <c r="F398" s="797"/>
      <c r="G398" s="545" t="s">
        <v>139</v>
      </c>
      <c r="H398" s="605">
        <v>23.8</v>
      </c>
      <c r="I398" s="785"/>
      <c r="J398" s="838"/>
      <c r="K398" s="797"/>
      <c r="L398" s="833"/>
      <c r="M398" s="833"/>
      <c r="N398" s="833"/>
      <c r="O398" s="853"/>
      <c r="P398" s="794"/>
    </row>
    <row r="399" spans="1:16" s="637" customFormat="1" outlineLevel="1" x14ac:dyDescent="0.45">
      <c r="A399" s="856"/>
      <c r="B399" s="859"/>
      <c r="C399" s="805"/>
      <c r="D399" s="788"/>
      <c r="E399" s="808"/>
      <c r="F399" s="797"/>
      <c r="G399" s="545" t="s">
        <v>2761</v>
      </c>
      <c r="H399" s="605">
        <v>0</v>
      </c>
      <c r="I399" s="785"/>
      <c r="J399" s="838"/>
      <c r="K399" s="797"/>
      <c r="L399" s="833"/>
      <c r="M399" s="833"/>
      <c r="N399" s="833"/>
      <c r="O399" s="853"/>
      <c r="P399" s="794"/>
    </row>
    <row r="400" spans="1:16" s="637" customFormat="1" outlineLevel="1" x14ac:dyDescent="0.45">
      <c r="A400" s="856"/>
      <c r="B400" s="859"/>
      <c r="C400" s="805"/>
      <c r="D400" s="788"/>
      <c r="E400" s="808"/>
      <c r="F400" s="797"/>
      <c r="G400" s="545" t="s">
        <v>805</v>
      </c>
      <c r="H400" s="605">
        <v>0</v>
      </c>
      <c r="I400" s="785"/>
      <c r="J400" s="838"/>
      <c r="K400" s="797"/>
      <c r="L400" s="833"/>
      <c r="M400" s="833"/>
      <c r="N400" s="833"/>
      <c r="O400" s="853"/>
      <c r="P400" s="794"/>
    </row>
    <row r="401" spans="1:16" s="637" customFormat="1" outlineLevel="1" x14ac:dyDescent="0.45">
      <c r="A401" s="857"/>
      <c r="B401" s="860"/>
      <c r="C401" s="806"/>
      <c r="D401" s="789"/>
      <c r="E401" s="809"/>
      <c r="F401" s="797"/>
      <c r="G401" s="545" t="s">
        <v>140</v>
      </c>
      <c r="H401" s="605">
        <v>0</v>
      </c>
      <c r="I401" s="786"/>
      <c r="J401" s="838"/>
      <c r="K401" s="797"/>
      <c r="L401" s="833"/>
      <c r="M401" s="833"/>
      <c r="N401" s="833"/>
      <c r="O401" s="854"/>
      <c r="P401" s="795"/>
    </row>
    <row r="402" spans="1:16" s="637" customFormat="1" outlineLevel="1" x14ac:dyDescent="0.45">
      <c r="A402" s="557"/>
      <c r="B402" s="722"/>
      <c r="C402" s="721"/>
      <c r="D402" s="634" t="s">
        <v>521</v>
      </c>
      <c r="E402" s="722"/>
      <c r="F402" s="635"/>
      <c r="G402" s="722"/>
      <c r="H402" s="722"/>
      <c r="I402" s="611"/>
      <c r="J402" s="611"/>
      <c r="K402" s="722"/>
      <c r="L402" s="636"/>
      <c r="M402" s="611"/>
      <c r="N402" s="636"/>
      <c r="O402" s="524"/>
      <c r="P402" s="553"/>
    </row>
    <row r="403" spans="1:16" ht="30" customHeight="1" outlineLevel="1" x14ac:dyDescent="0.45">
      <c r="A403" s="818">
        <v>2</v>
      </c>
      <c r="B403" s="840"/>
      <c r="C403" s="804" t="str">
        <f ca="1">IF(A403&gt;OFFSET(A403,-7,0),OFFSET(C403,-7,0)&amp;"."&amp;1,LEFT(OFFSET(C403,-7,0),SEARCH("^^",SUBSTITUTE("."&amp;OFFSET(C403,-7,0),".","^^",A403))-1)&amp;1--MID(OFFSET(C403,-7,0),SEARCH("^^",SUBSTITUTE("."&amp;OFFSET(C403,-7,0),".","^^",A403)),SEARCH("^^",SUBSTITUTE(OFFSET(C403,-7,0)&amp;".",".","^^",A403))-SEARCH("^^",SUBSTITUTE("."&amp;OFFSET(C403,-7,0),".","^^",A403))))</f>
        <v>2.15</v>
      </c>
      <c r="D403" s="797" t="s">
        <v>227</v>
      </c>
      <c r="E403" s="837">
        <v>2021</v>
      </c>
      <c r="F403" s="797" t="s">
        <v>799</v>
      </c>
      <c r="G403" s="544" t="s">
        <v>137</v>
      </c>
      <c r="H403" s="544">
        <v>14.1</v>
      </c>
      <c r="I403" s="835" t="s">
        <v>226</v>
      </c>
      <c r="J403" s="835" t="s">
        <v>1323</v>
      </c>
      <c r="K403" s="836" t="s">
        <v>228</v>
      </c>
      <c r="L403" s="833" t="s">
        <v>12</v>
      </c>
      <c r="M403" s="833" t="s">
        <v>451</v>
      </c>
      <c r="N403" s="833" t="s">
        <v>455</v>
      </c>
      <c r="O403" s="560" t="s">
        <v>2733</v>
      </c>
      <c r="P403" s="834" t="s">
        <v>991</v>
      </c>
    </row>
    <row r="404" spans="1:16" s="623" customFormat="1" ht="15" customHeight="1" outlineLevel="1" x14ac:dyDescent="0.45">
      <c r="A404" s="819"/>
      <c r="B404" s="840"/>
      <c r="C404" s="805"/>
      <c r="D404" s="797"/>
      <c r="E404" s="837"/>
      <c r="F404" s="797"/>
      <c r="G404" s="545" t="s">
        <v>138</v>
      </c>
      <c r="H404" s="538"/>
      <c r="I404" s="835"/>
      <c r="J404" s="835"/>
      <c r="K404" s="836"/>
      <c r="L404" s="833"/>
      <c r="M404" s="833"/>
      <c r="N404" s="833"/>
      <c r="O404" s="561"/>
      <c r="P404" s="834"/>
    </row>
    <row r="405" spans="1:16" s="623" customFormat="1" outlineLevel="1" x14ac:dyDescent="0.45">
      <c r="A405" s="819"/>
      <c r="B405" s="840"/>
      <c r="C405" s="805"/>
      <c r="D405" s="797"/>
      <c r="E405" s="837"/>
      <c r="F405" s="797"/>
      <c r="G405" s="545" t="s">
        <v>139</v>
      </c>
      <c r="H405" s="538">
        <v>14.1</v>
      </c>
      <c r="I405" s="835"/>
      <c r="J405" s="835"/>
      <c r="K405" s="836"/>
      <c r="L405" s="833"/>
      <c r="M405" s="833"/>
      <c r="N405" s="833"/>
      <c r="O405" s="561"/>
      <c r="P405" s="834"/>
    </row>
    <row r="406" spans="1:16" s="623" customFormat="1" outlineLevel="1" x14ac:dyDescent="0.45">
      <c r="A406" s="819"/>
      <c r="B406" s="840"/>
      <c r="C406" s="805"/>
      <c r="D406" s="797"/>
      <c r="E406" s="837"/>
      <c r="F406" s="797"/>
      <c r="G406" s="545" t="s">
        <v>2761</v>
      </c>
      <c r="H406" s="546"/>
      <c r="I406" s="835"/>
      <c r="J406" s="835"/>
      <c r="K406" s="836"/>
      <c r="L406" s="833"/>
      <c r="M406" s="833"/>
      <c r="N406" s="833"/>
      <c r="O406" s="561"/>
      <c r="P406" s="834"/>
    </row>
    <row r="407" spans="1:16" s="623" customFormat="1" outlineLevel="1" x14ac:dyDescent="0.45">
      <c r="A407" s="819"/>
      <c r="B407" s="840"/>
      <c r="C407" s="805"/>
      <c r="D407" s="797"/>
      <c r="E407" s="837"/>
      <c r="F407" s="797"/>
      <c r="G407" s="545" t="s">
        <v>805</v>
      </c>
      <c r="H407" s="546"/>
      <c r="I407" s="835"/>
      <c r="J407" s="835"/>
      <c r="K407" s="836"/>
      <c r="L407" s="833"/>
      <c r="M407" s="833"/>
      <c r="N407" s="833"/>
      <c r="O407" s="561"/>
      <c r="P407" s="834"/>
    </row>
    <row r="408" spans="1:16" s="623" customFormat="1" outlineLevel="1" x14ac:dyDescent="0.45">
      <c r="A408" s="820"/>
      <c r="B408" s="840"/>
      <c r="C408" s="806"/>
      <c r="D408" s="797"/>
      <c r="E408" s="837"/>
      <c r="F408" s="797"/>
      <c r="G408" s="545" t="s">
        <v>140</v>
      </c>
      <c r="H408" s="538"/>
      <c r="I408" s="835"/>
      <c r="J408" s="835"/>
      <c r="K408" s="836"/>
      <c r="L408" s="833"/>
      <c r="M408" s="833"/>
      <c r="N408" s="833"/>
      <c r="O408" s="562"/>
      <c r="P408" s="834"/>
    </row>
    <row r="409" spans="1:16" s="637" customFormat="1" outlineLevel="1" x14ac:dyDescent="0.45">
      <c r="A409" s="557"/>
      <c r="B409" s="722"/>
      <c r="C409" s="721"/>
      <c r="D409" s="634" t="s">
        <v>521</v>
      </c>
      <c r="E409" s="722"/>
      <c r="F409" s="635"/>
      <c r="G409" s="722"/>
      <c r="H409" s="722"/>
      <c r="I409" s="611"/>
      <c r="J409" s="611"/>
      <c r="K409" s="722"/>
      <c r="L409" s="636"/>
      <c r="M409" s="611"/>
      <c r="N409" s="636"/>
      <c r="O409" s="524"/>
      <c r="P409" s="553"/>
    </row>
    <row r="410" spans="1:16" ht="30" customHeight="1" outlineLevel="1" x14ac:dyDescent="0.45">
      <c r="A410" s="818">
        <v>2</v>
      </c>
      <c r="B410" s="840"/>
      <c r="C410" s="804" t="str">
        <f ca="1">IF(A410&gt;OFFSET(A410,-7,0),OFFSET(C410,-7,0)&amp;"."&amp;1,LEFT(OFFSET(C410,-7,0),SEARCH("^^",SUBSTITUTE("."&amp;OFFSET(C410,-7,0),".","^^",A410))-1)&amp;1--MID(OFFSET(C410,-7,0),SEARCH("^^",SUBSTITUTE("."&amp;OFFSET(C410,-7,0),".","^^",A410)),SEARCH("^^",SUBSTITUTE(OFFSET(C410,-7,0)&amp;".",".","^^",A410))-SEARCH("^^",SUBSTITUTE("."&amp;OFFSET(C410,-7,0),".","^^",A410))))</f>
        <v>2.16</v>
      </c>
      <c r="D410" s="797" t="s">
        <v>227</v>
      </c>
      <c r="E410" s="837">
        <v>2021</v>
      </c>
      <c r="F410" s="797" t="s">
        <v>799</v>
      </c>
      <c r="G410" s="544" t="s">
        <v>137</v>
      </c>
      <c r="H410" s="544">
        <v>14.1</v>
      </c>
      <c r="I410" s="835" t="s">
        <v>226</v>
      </c>
      <c r="J410" s="835" t="s">
        <v>1323</v>
      </c>
      <c r="K410" s="836" t="s">
        <v>228</v>
      </c>
      <c r="L410" s="833" t="s">
        <v>12</v>
      </c>
      <c r="M410" s="833" t="s">
        <v>451</v>
      </c>
      <c r="N410" s="833" t="s">
        <v>455</v>
      </c>
      <c r="O410" s="560" t="s">
        <v>2733</v>
      </c>
      <c r="P410" s="834" t="s">
        <v>991</v>
      </c>
    </row>
    <row r="411" spans="1:16" s="623" customFormat="1" ht="15" customHeight="1" outlineLevel="1" x14ac:dyDescent="0.45">
      <c r="A411" s="819"/>
      <c r="B411" s="840"/>
      <c r="C411" s="805"/>
      <c r="D411" s="797"/>
      <c r="E411" s="837"/>
      <c r="F411" s="797"/>
      <c r="G411" s="545" t="s">
        <v>138</v>
      </c>
      <c r="H411" s="538"/>
      <c r="I411" s="835"/>
      <c r="J411" s="835"/>
      <c r="K411" s="836"/>
      <c r="L411" s="833"/>
      <c r="M411" s="833"/>
      <c r="N411" s="833"/>
      <c r="O411" s="561"/>
      <c r="P411" s="834"/>
    </row>
    <row r="412" spans="1:16" s="623" customFormat="1" outlineLevel="1" x14ac:dyDescent="0.45">
      <c r="A412" s="819"/>
      <c r="B412" s="840"/>
      <c r="C412" s="805"/>
      <c r="D412" s="797"/>
      <c r="E412" s="837"/>
      <c r="F412" s="797"/>
      <c r="G412" s="545" t="s">
        <v>139</v>
      </c>
      <c r="H412" s="538">
        <v>14.1</v>
      </c>
      <c r="I412" s="835"/>
      <c r="J412" s="835"/>
      <c r="K412" s="836"/>
      <c r="L412" s="833"/>
      <c r="M412" s="833"/>
      <c r="N412" s="833"/>
      <c r="O412" s="561"/>
      <c r="P412" s="834"/>
    </row>
    <row r="413" spans="1:16" s="623" customFormat="1" outlineLevel="1" x14ac:dyDescent="0.45">
      <c r="A413" s="819"/>
      <c r="B413" s="840"/>
      <c r="C413" s="805"/>
      <c r="D413" s="797"/>
      <c r="E413" s="837"/>
      <c r="F413" s="797"/>
      <c r="G413" s="545" t="s">
        <v>2761</v>
      </c>
      <c r="H413" s="546"/>
      <c r="I413" s="835"/>
      <c r="J413" s="835"/>
      <c r="K413" s="836"/>
      <c r="L413" s="833"/>
      <c r="M413" s="833"/>
      <c r="N413" s="833"/>
      <c r="O413" s="561"/>
      <c r="P413" s="834"/>
    </row>
    <row r="414" spans="1:16" s="623" customFormat="1" outlineLevel="1" x14ac:dyDescent="0.45">
      <c r="A414" s="819"/>
      <c r="B414" s="840"/>
      <c r="C414" s="805"/>
      <c r="D414" s="797"/>
      <c r="E414" s="837"/>
      <c r="F414" s="797"/>
      <c r="G414" s="545" t="s">
        <v>805</v>
      </c>
      <c r="H414" s="546"/>
      <c r="I414" s="835"/>
      <c r="J414" s="835"/>
      <c r="K414" s="836"/>
      <c r="L414" s="833"/>
      <c r="M414" s="833"/>
      <c r="N414" s="833"/>
      <c r="O414" s="561"/>
      <c r="P414" s="834"/>
    </row>
    <row r="415" spans="1:16" s="623" customFormat="1" outlineLevel="1" x14ac:dyDescent="0.45">
      <c r="A415" s="820"/>
      <c r="B415" s="840"/>
      <c r="C415" s="806"/>
      <c r="D415" s="797"/>
      <c r="E415" s="837"/>
      <c r="F415" s="797"/>
      <c r="G415" s="545" t="s">
        <v>140</v>
      </c>
      <c r="H415" s="538"/>
      <c r="I415" s="835"/>
      <c r="J415" s="835"/>
      <c r="K415" s="836"/>
      <c r="L415" s="833"/>
      <c r="M415" s="833"/>
      <c r="N415" s="833"/>
      <c r="O415" s="562"/>
      <c r="P415" s="834"/>
    </row>
    <row r="416" spans="1:16" s="637" customFormat="1" outlineLevel="1" x14ac:dyDescent="0.45">
      <c r="A416" s="589"/>
      <c r="B416" s="647"/>
      <c r="C416" s="721"/>
      <c r="D416" s="634" t="s">
        <v>522</v>
      </c>
      <c r="E416" s="722"/>
      <c r="F416" s="635"/>
      <c r="G416" s="646"/>
      <c r="H416" s="646"/>
      <c r="J416" s="591"/>
      <c r="K416" s="646"/>
      <c r="L416" s="591"/>
      <c r="M416" s="591"/>
      <c r="N416" s="591"/>
      <c r="O416" s="588"/>
      <c r="P416" s="793" t="s">
        <v>1753</v>
      </c>
    </row>
    <row r="417" spans="1:16" s="637" customFormat="1" ht="15" customHeight="1" outlineLevel="1" x14ac:dyDescent="0.45">
      <c r="A417" s="864">
        <v>2</v>
      </c>
      <c r="B417" s="859"/>
      <c r="C417" s="804" t="str">
        <f ca="1">IF(A416&gt;OFFSET(A416,-7,0),OFFSET(C417,-7,0)&amp;"."&amp;1,LEFT(OFFSET(C417,-7,0),SEARCH("^^",SUBSTITUTE("."&amp;OFFSET(C417,-7,0),".","^^",A417))-1)&amp;1--MID(OFFSET(C417,-7,0),SEARCH("^^",SUBSTITUTE("."&amp;OFFSET(C417,-7,0),".","^^",A417)),SEARCH("^^",SUBSTITUTE(OFFSET(C417,-7,0)&amp;".",".","^^",A417))-SEARCH("^^",SUBSTITUTE("."&amp;OFFSET(C417,-7,0),".","^^",A417))))</f>
        <v>2.17</v>
      </c>
      <c r="D417" s="787" t="s">
        <v>1584</v>
      </c>
      <c r="E417" s="867">
        <v>2021</v>
      </c>
      <c r="F417" s="870" t="s">
        <v>799</v>
      </c>
      <c r="G417" s="544" t="s">
        <v>137</v>
      </c>
      <c r="H417" s="544">
        <v>10</v>
      </c>
      <c r="I417" s="784" t="s">
        <v>226</v>
      </c>
      <c r="J417" s="861"/>
      <c r="K417" s="836" t="s">
        <v>228</v>
      </c>
      <c r="L417" s="833" t="s">
        <v>12</v>
      </c>
      <c r="M417" s="833" t="s">
        <v>451</v>
      </c>
      <c r="N417" s="833" t="s">
        <v>455</v>
      </c>
      <c r="O417" s="821" t="s">
        <v>2733</v>
      </c>
      <c r="P417" s="794"/>
    </row>
    <row r="418" spans="1:16" s="637" customFormat="1" ht="15" customHeight="1" outlineLevel="1" x14ac:dyDescent="0.45">
      <c r="A418" s="865"/>
      <c r="B418" s="859"/>
      <c r="C418" s="805"/>
      <c r="D418" s="788"/>
      <c r="E418" s="868"/>
      <c r="F418" s="870"/>
      <c r="G418" s="545" t="s">
        <v>138</v>
      </c>
      <c r="H418" s="725"/>
      <c r="I418" s="785"/>
      <c r="J418" s="862"/>
      <c r="K418" s="836"/>
      <c r="L418" s="833"/>
      <c r="M418" s="833"/>
      <c r="N418" s="833"/>
      <c r="O418" s="822"/>
      <c r="P418" s="794"/>
    </row>
    <row r="419" spans="1:16" s="637" customFormat="1" outlineLevel="1" x14ac:dyDescent="0.45">
      <c r="A419" s="865"/>
      <c r="B419" s="859"/>
      <c r="C419" s="805"/>
      <c r="D419" s="788"/>
      <c r="E419" s="868"/>
      <c r="F419" s="870"/>
      <c r="G419" s="545" t="s">
        <v>139</v>
      </c>
      <c r="H419" s="354">
        <v>10</v>
      </c>
      <c r="I419" s="785"/>
      <c r="J419" s="862"/>
      <c r="K419" s="836"/>
      <c r="L419" s="833"/>
      <c r="M419" s="833"/>
      <c r="N419" s="833"/>
      <c r="O419" s="822"/>
      <c r="P419" s="794"/>
    </row>
    <row r="420" spans="1:16" s="637" customFormat="1" outlineLevel="1" x14ac:dyDescent="0.45">
      <c r="A420" s="865"/>
      <c r="B420" s="859"/>
      <c r="C420" s="805"/>
      <c r="D420" s="788"/>
      <c r="E420" s="868"/>
      <c r="F420" s="870"/>
      <c r="G420" s="545" t="s">
        <v>2761</v>
      </c>
      <c r="H420" s="725"/>
      <c r="I420" s="785"/>
      <c r="J420" s="862"/>
      <c r="K420" s="836"/>
      <c r="L420" s="833"/>
      <c r="M420" s="833"/>
      <c r="N420" s="833"/>
      <c r="O420" s="822"/>
      <c r="P420" s="794"/>
    </row>
    <row r="421" spans="1:16" s="637" customFormat="1" outlineLevel="1" x14ac:dyDescent="0.45">
      <c r="A421" s="865"/>
      <c r="B421" s="859"/>
      <c r="C421" s="805"/>
      <c r="D421" s="788"/>
      <c r="E421" s="868"/>
      <c r="F421" s="870"/>
      <c r="G421" s="545" t="s">
        <v>805</v>
      </c>
      <c r="H421" s="725"/>
      <c r="I421" s="785"/>
      <c r="J421" s="862"/>
      <c r="K421" s="836"/>
      <c r="L421" s="833"/>
      <c r="M421" s="833"/>
      <c r="N421" s="833"/>
      <c r="O421" s="822"/>
      <c r="P421" s="794"/>
    </row>
    <row r="422" spans="1:16" s="637" customFormat="1" outlineLevel="1" x14ac:dyDescent="0.45">
      <c r="A422" s="866"/>
      <c r="B422" s="860"/>
      <c r="C422" s="806"/>
      <c r="D422" s="789"/>
      <c r="E422" s="869"/>
      <c r="F422" s="870"/>
      <c r="G422" s="545" t="s">
        <v>140</v>
      </c>
      <c r="H422" s="725"/>
      <c r="I422" s="786"/>
      <c r="J422" s="863"/>
      <c r="K422" s="836"/>
      <c r="L422" s="833"/>
      <c r="M422" s="833"/>
      <c r="N422" s="833"/>
      <c r="O422" s="823"/>
      <c r="P422" s="795"/>
    </row>
    <row r="423" spans="1:16" s="637" customFormat="1" ht="17.25" customHeight="1" outlineLevel="1" x14ac:dyDescent="0.45">
      <c r="A423" s="724"/>
      <c r="B423" s="648"/>
      <c r="C423" s="649"/>
      <c r="D423" s="587" t="s">
        <v>523</v>
      </c>
      <c r="E423" s="584"/>
      <c r="F423" s="583"/>
      <c r="G423" s="547"/>
      <c r="H423" s="545"/>
      <c r="I423" s="585"/>
      <c r="J423" s="585"/>
      <c r="K423" s="583"/>
      <c r="L423" s="645"/>
      <c r="M423" s="645"/>
      <c r="N423" s="645"/>
      <c r="O423" s="588"/>
      <c r="P423" s="591"/>
    </row>
    <row r="424" spans="1:16" s="637" customFormat="1" ht="17.25" customHeight="1" outlineLevel="1" x14ac:dyDescent="0.45">
      <c r="A424" s="818">
        <v>2</v>
      </c>
      <c r="B424" s="801" t="s">
        <v>1157</v>
      </c>
      <c r="C424" s="804" t="str">
        <f ca="1">IF(A424&gt;OFFSET(A424,-7,0),OFFSET(C424,-7,0)&amp;"."&amp;1,LEFT(OFFSET(C424,-7,0),SEARCH("^^",SUBSTITUTE("."&amp;OFFSET(C424,-7,0),".","^^",A424))-1)&amp;1--MID(OFFSET(C424,-7,0),SEARCH("^^",SUBSTITUTE("."&amp;OFFSET(C424,-7,0),".","^^",A424)),SEARCH("^^",SUBSTITUTE(OFFSET(C424,-7,0)&amp;".",".","^^",A424))-SEARCH("^^",SUBSTITUTE("."&amp;OFFSET(C424,-7,0),".","^^",A424))))</f>
        <v>2.18</v>
      </c>
      <c r="D424" s="787" t="s">
        <v>1686</v>
      </c>
      <c r="E424" s="847">
        <v>2026</v>
      </c>
      <c r="F424" s="807" t="s">
        <v>855</v>
      </c>
      <c r="G424" s="544" t="s">
        <v>137</v>
      </c>
      <c r="H424" s="544">
        <f t="shared" ref="H424" si="4">SUM(H425:H429)</f>
        <v>0</v>
      </c>
      <c r="I424" s="784" t="s">
        <v>226</v>
      </c>
      <c r="J424" s="830"/>
      <c r="K424" s="797" t="s">
        <v>225</v>
      </c>
      <c r="L424" s="833" t="s">
        <v>12</v>
      </c>
      <c r="M424" s="833" t="s">
        <v>451</v>
      </c>
      <c r="N424" s="833" t="s">
        <v>455</v>
      </c>
      <c r="O424" s="821" t="s">
        <v>2733</v>
      </c>
      <c r="P424" s="793" t="s">
        <v>1755</v>
      </c>
    </row>
    <row r="425" spans="1:16" s="637" customFormat="1" ht="17.25" customHeight="1" outlineLevel="1" x14ac:dyDescent="0.45">
      <c r="A425" s="819"/>
      <c r="B425" s="802"/>
      <c r="C425" s="805"/>
      <c r="D425" s="788"/>
      <c r="E425" s="848"/>
      <c r="F425" s="808"/>
      <c r="G425" s="545" t="s">
        <v>138</v>
      </c>
      <c r="H425" s="537">
        <v>0</v>
      </c>
      <c r="I425" s="785"/>
      <c r="J425" s="831"/>
      <c r="K425" s="797"/>
      <c r="L425" s="833"/>
      <c r="M425" s="833"/>
      <c r="N425" s="833"/>
      <c r="O425" s="822"/>
      <c r="P425" s="794"/>
    </row>
    <row r="426" spans="1:16" s="637" customFormat="1" ht="17.25" customHeight="1" outlineLevel="1" x14ac:dyDescent="0.45">
      <c r="A426" s="819"/>
      <c r="B426" s="802"/>
      <c r="C426" s="805"/>
      <c r="D426" s="788"/>
      <c r="E426" s="848"/>
      <c r="F426" s="808"/>
      <c r="G426" s="545" t="s">
        <v>139</v>
      </c>
      <c r="H426" s="537">
        <v>0</v>
      </c>
      <c r="I426" s="785"/>
      <c r="J426" s="831"/>
      <c r="K426" s="797"/>
      <c r="L426" s="833"/>
      <c r="M426" s="833"/>
      <c r="N426" s="833"/>
      <c r="O426" s="822"/>
      <c r="P426" s="794"/>
    </row>
    <row r="427" spans="1:16" s="637" customFormat="1" ht="17.25" customHeight="1" outlineLevel="1" x14ac:dyDescent="0.45">
      <c r="A427" s="819"/>
      <c r="B427" s="802"/>
      <c r="C427" s="805"/>
      <c r="D427" s="788"/>
      <c r="E427" s="848"/>
      <c r="F427" s="808"/>
      <c r="G427" s="545" t="s">
        <v>2761</v>
      </c>
      <c r="H427" s="537">
        <v>0</v>
      </c>
      <c r="I427" s="785"/>
      <c r="J427" s="831"/>
      <c r="K427" s="797"/>
      <c r="L427" s="833"/>
      <c r="M427" s="833"/>
      <c r="N427" s="833"/>
      <c r="O427" s="822"/>
      <c r="P427" s="794"/>
    </row>
    <row r="428" spans="1:16" s="637" customFormat="1" ht="17.25" customHeight="1" outlineLevel="1" x14ac:dyDescent="0.45">
      <c r="A428" s="819"/>
      <c r="B428" s="802"/>
      <c r="C428" s="805"/>
      <c r="D428" s="788"/>
      <c r="E428" s="848"/>
      <c r="F428" s="808"/>
      <c r="G428" s="545" t="s">
        <v>805</v>
      </c>
      <c r="H428" s="537">
        <v>0</v>
      </c>
      <c r="I428" s="785"/>
      <c r="J428" s="831"/>
      <c r="K428" s="797"/>
      <c r="L428" s="833"/>
      <c r="M428" s="833"/>
      <c r="N428" s="833"/>
      <c r="O428" s="822"/>
      <c r="P428" s="794"/>
    </row>
    <row r="429" spans="1:16" s="637" customFormat="1" ht="17.25" customHeight="1" outlineLevel="1" x14ac:dyDescent="0.45">
      <c r="A429" s="820"/>
      <c r="B429" s="803"/>
      <c r="C429" s="806"/>
      <c r="D429" s="789"/>
      <c r="E429" s="849"/>
      <c r="F429" s="809"/>
      <c r="G429" s="545" t="s">
        <v>140</v>
      </c>
      <c r="H429" s="537">
        <v>0</v>
      </c>
      <c r="I429" s="786"/>
      <c r="J429" s="832"/>
      <c r="K429" s="797"/>
      <c r="L429" s="833"/>
      <c r="M429" s="833"/>
      <c r="N429" s="833"/>
      <c r="O429" s="823"/>
      <c r="P429" s="795"/>
    </row>
    <row r="430" spans="1:16" s="637" customFormat="1" ht="17.25" customHeight="1" outlineLevel="1" x14ac:dyDescent="0.45">
      <c r="A430" s="818">
        <v>2</v>
      </c>
      <c r="B430" s="801" t="s">
        <v>1157</v>
      </c>
      <c r="C430" s="804" t="str">
        <f ca="1">IF(A430&gt;OFFSET(A430,-6,0),OFFSET(C430,-6,0)&amp;"."&amp;1,LEFT(OFFSET(C430,-6,0),SEARCH("^^",SUBSTITUTE("."&amp;OFFSET(C430,-6,0),".","^^",A430))-1)&amp;1--MID(OFFSET(C430,-6,0),SEARCH("^^",SUBSTITUTE("."&amp;OFFSET(C430,-6,0),".","^^",A430)),SEARCH("^^",SUBSTITUTE(OFFSET(C430,-6,0)&amp;".",".","^^",A430))-SEARCH("^^",SUBSTITUTE("."&amp;OFFSET(C430,-6,0),".","^^",A430))))</f>
        <v>2.19</v>
      </c>
      <c r="D430" s="787" t="s">
        <v>1687</v>
      </c>
      <c r="E430" s="807">
        <v>2026</v>
      </c>
      <c r="F430" s="807" t="s">
        <v>855</v>
      </c>
      <c r="G430" s="544" t="s">
        <v>137</v>
      </c>
      <c r="H430" s="544">
        <f t="shared" ref="H430" si="5">SUM(H431:H435)</f>
        <v>0.3</v>
      </c>
      <c r="I430" s="784" t="s">
        <v>226</v>
      </c>
      <c r="J430" s="830"/>
      <c r="K430" s="836" t="s">
        <v>228</v>
      </c>
      <c r="L430" s="833" t="s">
        <v>12</v>
      </c>
      <c r="M430" s="833" t="s">
        <v>451</v>
      </c>
      <c r="N430" s="833" t="s">
        <v>455</v>
      </c>
      <c r="O430" s="821" t="s">
        <v>2733</v>
      </c>
      <c r="P430" s="793" t="s">
        <v>1756</v>
      </c>
    </row>
    <row r="431" spans="1:16" s="637" customFormat="1" ht="17.25" customHeight="1" outlineLevel="1" x14ac:dyDescent="0.45">
      <c r="A431" s="819"/>
      <c r="B431" s="802"/>
      <c r="C431" s="805"/>
      <c r="D431" s="788"/>
      <c r="E431" s="808"/>
      <c r="F431" s="808"/>
      <c r="G431" s="545" t="s">
        <v>138</v>
      </c>
      <c r="H431" s="537">
        <v>0</v>
      </c>
      <c r="I431" s="785"/>
      <c r="J431" s="831"/>
      <c r="K431" s="836"/>
      <c r="L431" s="833"/>
      <c r="M431" s="833"/>
      <c r="N431" s="833"/>
      <c r="O431" s="822"/>
      <c r="P431" s="794"/>
    </row>
    <row r="432" spans="1:16" s="637" customFormat="1" ht="17.25" customHeight="1" outlineLevel="1" x14ac:dyDescent="0.45">
      <c r="A432" s="819"/>
      <c r="B432" s="802"/>
      <c r="C432" s="805"/>
      <c r="D432" s="788"/>
      <c r="E432" s="808"/>
      <c r="F432" s="808"/>
      <c r="G432" s="545" t="s">
        <v>139</v>
      </c>
      <c r="H432" s="537">
        <v>0</v>
      </c>
      <c r="I432" s="785"/>
      <c r="J432" s="831"/>
      <c r="K432" s="836"/>
      <c r="L432" s="833"/>
      <c r="M432" s="833"/>
      <c r="N432" s="833"/>
      <c r="O432" s="822"/>
      <c r="P432" s="794"/>
    </row>
    <row r="433" spans="1:16" s="637" customFormat="1" ht="17.25" customHeight="1" outlineLevel="1" x14ac:dyDescent="0.45">
      <c r="A433" s="819"/>
      <c r="B433" s="802"/>
      <c r="C433" s="805"/>
      <c r="D433" s="788"/>
      <c r="E433" s="808"/>
      <c r="F433" s="808"/>
      <c r="G433" s="545" t="s">
        <v>2761</v>
      </c>
      <c r="H433" s="537">
        <v>0</v>
      </c>
      <c r="I433" s="785"/>
      <c r="J433" s="831"/>
      <c r="K433" s="836"/>
      <c r="L433" s="833"/>
      <c r="M433" s="833"/>
      <c r="N433" s="833"/>
      <c r="O433" s="822"/>
      <c r="P433" s="794"/>
    </row>
    <row r="434" spans="1:16" s="637" customFormat="1" ht="17.25" customHeight="1" outlineLevel="1" x14ac:dyDescent="0.45">
      <c r="A434" s="819"/>
      <c r="B434" s="802"/>
      <c r="C434" s="805"/>
      <c r="D434" s="788"/>
      <c r="E434" s="808"/>
      <c r="F434" s="808"/>
      <c r="G434" s="545" t="s">
        <v>805</v>
      </c>
      <c r="H434" s="538">
        <v>0</v>
      </c>
      <c r="I434" s="785"/>
      <c r="J434" s="831"/>
      <c r="K434" s="836"/>
      <c r="L434" s="833"/>
      <c r="M434" s="833"/>
      <c r="N434" s="833"/>
      <c r="O434" s="822"/>
      <c r="P434" s="794"/>
    </row>
    <row r="435" spans="1:16" s="637" customFormat="1" ht="17.25" customHeight="1" outlineLevel="1" x14ac:dyDescent="0.45">
      <c r="A435" s="820"/>
      <c r="B435" s="803"/>
      <c r="C435" s="806"/>
      <c r="D435" s="789"/>
      <c r="E435" s="809"/>
      <c r="F435" s="809"/>
      <c r="G435" s="545" t="s">
        <v>140</v>
      </c>
      <c r="H435" s="538">
        <v>0.3</v>
      </c>
      <c r="I435" s="786"/>
      <c r="J435" s="832"/>
      <c r="K435" s="836"/>
      <c r="L435" s="833"/>
      <c r="M435" s="833"/>
      <c r="N435" s="833"/>
      <c r="O435" s="823"/>
      <c r="P435" s="795"/>
    </row>
    <row r="436" spans="1:16" s="637" customFormat="1" ht="17.25" customHeight="1" outlineLevel="1" x14ac:dyDescent="0.45">
      <c r="A436" s="724"/>
      <c r="B436" s="648"/>
      <c r="C436" s="649"/>
      <c r="D436" s="587" t="s">
        <v>524</v>
      </c>
      <c r="E436" s="584"/>
      <c r="F436" s="583"/>
      <c r="G436" s="547"/>
      <c r="H436" s="545"/>
      <c r="I436" s="585"/>
      <c r="J436" s="585"/>
      <c r="K436" s="583"/>
      <c r="L436" s="645"/>
      <c r="M436" s="645"/>
      <c r="N436" s="645"/>
      <c r="O436" s="588"/>
      <c r="P436" s="591"/>
    </row>
    <row r="437" spans="1:16" s="637" customFormat="1" ht="17.25" customHeight="1" outlineLevel="1" x14ac:dyDescent="0.45">
      <c r="A437" s="818">
        <v>2</v>
      </c>
      <c r="B437" s="801" t="s">
        <v>1157</v>
      </c>
      <c r="C437" s="804" t="str">
        <f ca="1">IF(A436&gt;OFFSET(A436,-7,0),OFFSET(C437,-7,0)&amp;"."&amp;1,LEFT(OFFSET(C437,-7,0),SEARCH("^^",SUBSTITUTE("."&amp;OFFSET(C437,-7,0),".","^^",A437))-1)&amp;1--MID(OFFSET(C437,-7,0),SEARCH("^^",SUBSTITUTE("."&amp;OFFSET(C437,-7,0),".","^^",A437)),SEARCH("^^",SUBSTITUTE(OFFSET(C437,-7,0)&amp;".",".","^^",A437))-SEARCH("^^",SUBSTITUTE("."&amp;OFFSET(C437,-7,0),".","^^",A437))))</f>
        <v>2.20</v>
      </c>
      <c r="D437" s="787" t="s">
        <v>1595</v>
      </c>
      <c r="E437" s="847" t="s">
        <v>318</v>
      </c>
      <c r="F437" s="807" t="s">
        <v>855</v>
      </c>
      <c r="G437" s="544" t="s">
        <v>137</v>
      </c>
      <c r="H437" s="544">
        <f t="shared" ref="H437" si="6">SUM(H438:H442)</f>
        <v>8.3000000000000007</v>
      </c>
      <c r="I437" s="784" t="s">
        <v>226</v>
      </c>
      <c r="J437" s="830"/>
      <c r="K437" s="797" t="s">
        <v>225</v>
      </c>
      <c r="L437" s="833" t="s">
        <v>12</v>
      </c>
      <c r="M437" s="833" t="s">
        <v>451</v>
      </c>
      <c r="N437" s="833" t="s">
        <v>455</v>
      </c>
      <c r="O437" s="821" t="s">
        <v>2733</v>
      </c>
      <c r="P437" s="793" t="s">
        <v>1757</v>
      </c>
    </row>
    <row r="438" spans="1:16" s="637" customFormat="1" ht="17.25" customHeight="1" outlineLevel="1" x14ac:dyDescent="0.45">
      <c r="A438" s="819"/>
      <c r="B438" s="802"/>
      <c r="C438" s="805"/>
      <c r="D438" s="788"/>
      <c r="E438" s="848"/>
      <c r="F438" s="808"/>
      <c r="G438" s="545" t="s">
        <v>138</v>
      </c>
      <c r="H438" s="538">
        <v>0</v>
      </c>
      <c r="I438" s="785"/>
      <c r="J438" s="831"/>
      <c r="K438" s="797"/>
      <c r="L438" s="833"/>
      <c r="M438" s="833"/>
      <c r="N438" s="833"/>
      <c r="O438" s="822"/>
      <c r="P438" s="794"/>
    </row>
    <row r="439" spans="1:16" s="637" customFormat="1" ht="17.25" customHeight="1" outlineLevel="1" x14ac:dyDescent="0.45">
      <c r="A439" s="819"/>
      <c r="B439" s="802"/>
      <c r="C439" s="805"/>
      <c r="D439" s="788"/>
      <c r="E439" s="848"/>
      <c r="F439" s="808"/>
      <c r="G439" s="545" t="s">
        <v>139</v>
      </c>
      <c r="H439" s="538">
        <v>8.3000000000000007</v>
      </c>
      <c r="I439" s="785"/>
      <c r="J439" s="831"/>
      <c r="K439" s="797"/>
      <c r="L439" s="833"/>
      <c r="M439" s="833"/>
      <c r="N439" s="833"/>
      <c r="O439" s="822"/>
      <c r="P439" s="794"/>
    </row>
    <row r="440" spans="1:16" s="637" customFormat="1" ht="17.25" customHeight="1" outlineLevel="1" x14ac:dyDescent="0.45">
      <c r="A440" s="819"/>
      <c r="B440" s="802"/>
      <c r="C440" s="805"/>
      <c r="D440" s="788"/>
      <c r="E440" s="848"/>
      <c r="F440" s="808"/>
      <c r="G440" s="545" t="s">
        <v>2761</v>
      </c>
      <c r="H440" s="538">
        <v>0</v>
      </c>
      <c r="I440" s="785"/>
      <c r="J440" s="831"/>
      <c r="K440" s="797"/>
      <c r="L440" s="833"/>
      <c r="M440" s="833"/>
      <c r="N440" s="833"/>
      <c r="O440" s="822"/>
      <c r="P440" s="794"/>
    </row>
    <row r="441" spans="1:16" s="637" customFormat="1" ht="17.25" customHeight="1" outlineLevel="1" x14ac:dyDescent="0.45">
      <c r="A441" s="819"/>
      <c r="B441" s="802"/>
      <c r="C441" s="805"/>
      <c r="D441" s="788"/>
      <c r="E441" s="848"/>
      <c r="F441" s="808"/>
      <c r="G441" s="545" t="s">
        <v>805</v>
      </c>
      <c r="H441" s="538">
        <v>0</v>
      </c>
      <c r="I441" s="785"/>
      <c r="J441" s="831"/>
      <c r="K441" s="797"/>
      <c r="L441" s="833"/>
      <c r="M441" s="833"/>
      <c r="N441" s="833"/>
      <c r="O441" s="822"/>
      <c r="P441" s="794"/>
    </row>
    <row r="442" spans="1:16" s="637" customFormat="1" ht="17.25" customHeight="1" outlineLevel="1" x14ac:dyDescent="0.45">
      <c r="A442" s="820"/>
      <c r="B442" s="803"/>
      <c r="C442" s="806"/>
      <c r="D442" s="789"/>
      <c r="E442" s="849"/>
      <c r="F442" s="809"/>
      <c r="G442" s="545" t="s">
        <v>140</v>
      </c>
      <c r="H442" s="538">
        <v>0</v>
      </c>
      <c r="I442" s="786"/>
      <c r="J442" s="832"/>
      <c r="K442" s="797"/>
      <c r="L442" s="833"/>
      <c r="M442" s="833"/>
      <c r="N442" s="833"/>
      <c r="O442" s="823"/>
      <c r="P442" s="795"/>
    </row>
    <row r="443" spans="1:16" s="637" customFormat="1" ht="25.5" customHeight="1" outlineLevel="1" x14ac:dyDescent="0.45">
      <c r="A443" s="724"/>
      <c r="B443" s="648"/>
      <c r="C443" s="871" t="s">
        <v>332</v>
      </c>
      <c r="D443" s="872"/>
      <c r="E443" s="873"/>
      <c r="F443" s="583"/>
      <c r="G443" s="547"/>
      <c r="H443" s="545"/>
      <c r="I443" s="585"/>
      <c r="J443" s="585"/>
      <c r="K443" s="583"/>
      <c r="L443" s="645"/>
      <c r="M443" s="645"/>
      <c r="N443" s="645"/>
      <c r="O443" s="588"/>
      <c r="P443" s="591"/>
    </row>
    <row r="444" spans="1:16" ht="30" customHeight="1" outlineLevel="1" x14ac:dyDescent="0.45">
      <c r="A444" s="818">
        <v>2</v>
      </c>
      <c r="B444" s="801" t="s">
        <v>1157</v>
      </c>
      <c r="C444" s="804" t="str">
        <f ca="1">IF(A443&gt;OFFSET(A443,-7,0),OFFSET(C444,-7,0)&amp;"."&amp;1,LEFT(OFFSET(C444,-7,0),SEARCH("^^",SUBSTITUTE("."&amp;OFFSET(C444,-7,0),".","^^",A444))-1)&amp;1--MID(OFFSET(C444,-7,0),SEARCH("^^",SUBSTITUTE("."&amp;OFFSET(C444,-7,0),".","^^",A444)),SEARCH("^^",SUBSTITUTE(OFFSET(C444,-7,0)&amp;".",".","^^",A444))-SEARCH("^^",SUBSTITUTE("."&amp;OFFSET(C444,-7,0),".","^^",A444))))</f>
        <v>2.21</v>
      </c>
      <c r="D444" s="797" t="s">
        <v>1596</v>
      </c>
      <c r="E444" s="840" t="s">
        <v>318</v>
      </c>
      <c r="F444" s="797" t="s">
        <v>855</v>
      </c>
      <c r="G444" s="544" t="s">
        <v>137</v>
      </c>
      <c r="H444" s="544">
        <f t="shared" ref="H444" si="7">SUM(H445:H449)</f>
        <v>3.6</v>
      </c>
      <c r="I444" s="835" t="s">
        <v>226</v>
      </c>
      <c r="J444" s="835" t="s">
        <v>1323</v>
      </c>
      <c r="K444" s="836" t="s">
        <v>225</v>
      </c>
      <c r="L444" s="833" t="s">
        <v>12</v>
      </c>
      <c r="M444" s="833" t="s">
        <v>451</v>
      </c>
      <c r="N444" s="833" t="s">
        <v>455</v>
      </c>
      <c r="O444" s="560" t="s">
        <v>2733</v>
      </c>
      <c r="P444" s="834" t="s">
        <v>1761</v>
      </c>
    </row>
    <row r="445" spans="1:16" s="623" customFormat="1" ht="15" customHeight="1" outlineLevel="1" x14ac:dyDescent="0.45">
      <c r="A445" s="819"/>
      <c r="B445" s="802"/>
      <c r="C445" s="805"/>
      <c r="D445" s="797"/>
      <c r="E445" s="840"/>
      <c r="F445" s="797"/>
      <c r="G445" s="545" t="s">
        <v>138</v>
      </c>
      <c r="H445" s="537">
        <v>0</v>
      </c>
      <c r="I445" s="835"/>
      <c r="J445" s="835"/>
      <c r="K445" s="836"/>
      <c r="L445" s="833"/>
      <c r="M445" s="833"/>
      <c r="N445" s="833"/>
      <c r="O445" s="561"/>
      <c r="P445" s="834"/>
    </row>
    <row r="446" spans="1:16" s="623" customFormat="1" ht="15" customHeight="1" outlineLevel="1" x14ac:dyDescent="0.45">
      <c r="A446" s="819"/>
      <c r="B446" s="802"/>
      <c r="C446" s="805"/>
      <c r="D446" s="797"/>
      <c r="E446" s="840"/>
      <c r="F446" s="797"/>
      <c r="G446" s="545" t="s">
        <v>139</v>
      </c>
      <c r="H446" s="537">
        <v>3.6</v>
      </c>
      <c r="I446" s="835"/>
      <c r="J446" s="835"/>
      <c r="K446" s="836"/>
      <c r="L446" s="833"/>
      <c r="M446" s="833"/>
      <c r="N446" s="833"/>
      <c r="O446" s="561"/>
      <c r="P446" s="834"/>
    </row>
    <row r="447" spans="1:16" s="623" customFormat="1" ht="15" customHeight="1" outlineLevel="1" x14ac:dyDescent="0.45">
      <c r="A447" s="819"/>
      <c r="B447" s="802"/>
      <c r="C447" s="805"/>
      <c r="D447" s="797"/>
      <c r="E447" s="840"/>
      <c r="F447" s="797"/>
      <c r="G447" s="545" t="s">
        <v>2761</v>
      </c>
      <c r="H447" s="537">
        <v>0</v>
      </c>
      <c r="I447" s="835"/>
      <c r="J447" s="835"/>
      <c r="K447" s="836"/>
      <c r="L447" s="833"/>
      <c r="M447" s="833"/>
      <c r="N447" s="833"/>
      <c r="O447" s="561"/>
      <c r="P447" s="834"/>
    </row>
    <row r="448" spans="1:16" s="623" customFormat="1" ht="15" customHeight="1" outlineLevel="1" x14ac:dyDescent="0.45">
      <c r="A448" s="819"/>
      <c r="B448" s="802"/>
      <c r="C448" s="805"/>
      <c r="D448" s="797"/>
      <c r="E448" s="840"/>
      <c r="F448" s="797"/>
      <c r="G448" s="545" t="s">
        <v>805</v>
      </c>
      <c r="H448" s="537">
        <v>0</v>
      </c>
      <c r="I448" s="835"/>
      <c r="J448" s="835"/>
      <c r="K448" s="836"/>
      <c r="L448" s="833"/>
      <c r="M448" s="833"/>
      <c r="N448" s="833"/>
      <c r="O448" s="561"/>
      <c r="P448" s="834"/>
    </row>
    <row r="449" spans="1:16" s="623" customFormat="1" ht="15" customHeight="1" outlineLevel="1" x14ac:dyDescent="0.45">
      <c r="A449" s="820"/>
      <c r="B449" s="803"/>
      <c r="C449" s="806"/>
      <c r="D449" s="797"/>
      <c r="E449" s="840"/>
      <c r="F449" s="797"/>
      <c r="G449" s="545" t="s">
        <v>140</v>
      </c>
      <c r="H449" s="537">
        <v>0</v>
      </c>
      <c r="I449" s="835"/>
      <c r="J449" s="835"/>
      <c r="K449" s="836"/>
      <c r="L449" s="833"/>
      <c r="M449" s="833"/>
      <c r="N449" s="833"/>
      <c r="O449" s="562"/>
      <c r="P449" s="834"/>
    </row>
    <row r="450" spans="1:16" s="623" customFormat="1" ht="15" customHeight="1" outlineLevel="1" x14ac:dyDescent="0.45">
      <c r="A450" s="724"/>
      <c r="B450" s="648"/>
      <c r="C450" s="876" t="s">
        <v>1640</v>
      </c>
      <c r="D450" s="877"/>
      <c r="E450" s="878"/>
      <c r="F450" s="583"/>
      <c r="G450" s="547"/>
      <c r="H450" s="545"/>
      <c r="I450" s="585"/>
      <c r="J450" s="585"/>
      <c r="K450" s="583"/>
      <c r="L450" s="645"/>
      <c r="M450" s="645"/>
      <c r="N450" s="645"/>
      <c r="O450" s="588"/>
      <c r="P450" s="834" t="s">
        <v>996</v>
      </c>
    </row>
    <row r="451" spans="1:16" s="623" customFormat="1" ht="15" customHeight="1" outlineLevel="1" x14ac:dyDescent="0.45">
      <c r="A451" s="818">
        <v>2</v>
      </c>
      <c r="B451" s="875"/>
      <c r="C451" s="804" t="str">
        <f ca="1">IF(A450&gt;OFFSET(A450,-7,0),OFFSET(C451,-7,0)&amp;"."&amp;1,LEFT(OFFSET(C451,-7,0),SEARCH("^^",SUBSTITUTE("."&amp;OFFSET(C451,-7,0),".","^^",A451))-1)&amp;1--MID(OFFSET(C451,-7,0),SEARCH("^^",SUBSTITUTE("."&amp;OFFSET(C451,-7,0),".","^^",A451)),SEARCH("^^",SUBSTITUTE(OFFSET(C451,-7,0)&amp;".",".","^^",A451))-SEARCH("^^",SUBSTITUTE("."&amp;OFFSET(C451,-7,0),".","^^",A451))))</f>
        <v>2.22</v>
      </c>
      <c r="D451" s="797" t="s">
        <v>1758</v>
      </c>
      <c r="E451" s="840" t="s">
        <v>1759</v>
      </c>
      <c r="F451" s="797" t="s">
        <v>855</v>
      </c>
      <c r="G451" s="544" t="s">
        <v>137</v>
      </c>
      <c r="H451" s="544">
        <f>SUM(H452:H456)</f>
        <v>171.61</v>
      </c>
      <c r="I451" s="835" t="s">
        <v>226</v>
      </c>
      <c r="J451" s="874"/>
      <c r="K451" s="836" t="s">
        <v>228</v>
      </c>
      <c r="L451" s="833" t="s">
        <v>12</v>
      </c>
      <c r="M451" s="833" t="s">
        <v>451</v>
      </c>
      <c r="N451" s="833" t="s">
        <v>456</v>
      </c>
      <c r="O451" s="844" t="s">
        <v>2733</v>
      </c>
      <c r="P451" s="834"/>
    </row>
    <row r="452" spans="1:16" s="623" customFormat="1" ht="15" customHeight="1" outlineLevel="1" x14ac:dyDescent="0.45">
      <c r="A452" s="819"/>
      <c r="B452" s="875"/>
      <c r="C452" s="805"/>
      <c r="D452" s="797"/>
      <c r="E452" s="840"/>
      <c r="F452" s="797"/>
      <c r="G452" s="545" t="s">
        <v>138</v>
      </c>
      <c r="H452" s="537"/>
      <c r="I452" s="835"/>
      <c r="J452" s="874"/>
      <c r="K452" s="836"/>
      <c r="L452" s="833"/>
      <c r="M452" s="833"/>
      <c r="N452" s="833"/>
      <c r="O452" s="844"/>
      <c r="P452" s="834"/>
    </row>
    <row r="453" spans="1:16" s="623" customFormat="1" ht="15" customHeight="1" outlineLevel="1" x14ac:dyDescent="0.45">
      <c r="A453" s="819"/>
      <c r="B453" s="875"/>
      <c r="C453" s="805"/>
      <c r="D453" s="797"/>
      <c r="E453" s="840"/>
      <c r="F453" s="797"/>
      <c r="G453" s="545" t="s">
        <v>139</v>
      </c>
      <c r="H453" s="537">
        <v>77.8</v>
      </c>
      <c r="I453" s="835"/>
      <c r="J453" s="874"/>
      <c r="K453" s="836"/>
      <c r="L453" s="833"/>
      <c r="M453" s="833"/>
      <c r="N453" s="833"/>
      <c r="O453" s="844"/>
      <c r="P453" s="834"/>
    </row>
    <row r="454" spans="1:16" s="623" customFormat="1" ht="15" customHeight="1" outlineLevel="1" x14ac:dyDescent="0.45">
      <c r="A454" s="819"/>
      <c r="B454" s="875"/>
      <c r="C454" s="805"/>
      <c r="D454" s="797"/>
      <c r="E454" s="840"/>
      <c r="F454" s="797"/>
      <c r="G454" s="545" t="s">
        <v>2761</v>
      </c>
      <c r="H454" s="537">
        <v>4.8</v>
      </c>
      <c r="I454" s="835"/>
      <c r="J454" s="874"/>
      <c r="K454" s="836"/>
      <c r="L454" s="833"/>
      <c r="M454" s="833"/>
      <c r="N454" s="833"/>
      <c r="O454" s="844"/>
      <c r="P454" s="834"/>
    </row>
    <row r="455" spans="1:16" s="623" customFormat="1" ht="15" customHeight="1" outlineLevel="1" x14ac:dyDescent="0.45">
      <c r="A455" s="819"/>
      <c r="B455" s="875"/>
      <c r="C455" s="805"/>
      <c r="D455" s="797"/>
      <c r="E455" s="840"/>
      <c r="F455" s="797"/>
      <c r="G455" s="545" t="s">
        <v>805</v>
      </c>
      <c r="H455" s="551"/>
      <c r="I455" s="835"/>
      <c r="J455" s="874"/>
      <c r="K455" s="836"/>
      <c r="L455" s="833"/>
      <c r="M455" s="833"/>
      <c r="N455" s="833"/>
      <c r="O455" s="844"/>
      <c r="P455" s="834"/>
    </row>
    <row r="456" spans="1:16" s="623" customFormat="1" ht="15" customHeight="1" outlineLevel="1" x14ac:dyDescent="0.45">
      <c r="A456" s="820"/>
      <c r="B456" s="875"/>
      <c r="C456" s="806"/>
      <c r="D456" s="797"/>
      <c r="E456" s="840"/>
      <c r="F456" s="797"/>
      <c r="G456" s="545" t="s">
        <v>140</v>
      </c>
      <c r="H456" s="537">
        <v>89.01</v>
      </c>
      <c r="I456" s="835"/>
      <c r="J456" s="874"/>
      <c r="K456" s="836"/>
      <c r="L456" s="833"/>
      <c r="M456" s="833"/>
      <c r="N456" s="833"/>
      <c r="O456" s="844"/>
      <c r="P456" s="834"/>
    </row>
    <row r="457" spans="1:16" s="637" customFormat="1" outlineLevel="1" x14ac:dyDescent="0.45">
      <c r="A457" s="593"/>
      <c r="B457" s="646"/>
      <c r="C457" s="646"/>
      <c r="D457" s="650" t="s">
        <v>527</v>
      </c>
      <c r="E457" s="646"/>
      <c r="F457" s="587"/>
      <c r="G457" s="646"/>
      <c r="H457" s="646"/>
      <c r="I457" s="591"/>
      <c r="J457" s="591"/>
      <c r="K457" s="646"/>
      <c r="L457" s="591"/>
      <c r="M457" s="591"/>
      <c r="N457" s="591"/>
      <c r="O457" s="591"/>
      <c r="P457" s="720"/>
    </row>
    <row r="458" spans="1:16" s="623" customFormat="1" ht="30" customHeight="1" outlineLevel="1" x14ac:dyDescent="0.45">
      <c r="A458" s="818">
        <v>2</v>
      </c>
      <c r="B458" s="807"/>
      <c r="C458" s="804" t="str">
        <f ca="1">IF(A457&gt;OFFSET(A457,-7,0),OFFSET(C458,-7,0)&amp;"."&amp;1,LEFT(OFFSET(C458,-7,0),SEARCH("^^",SUBSTITUTE("."&amp;OFFSET(C458,-7,0),".","^^",A458))-1)&amp;1--MID(OFFSET(C458,-7,0),SEARCH("^^",SUBSTITUTE("."&amp;OFFSET(C458,-7,0),".","^^",A458)),SEARCH("^^",SUBSTITUTE(OFFSET(C458,-7,0)&amp;".",".","^^",A458))-SEARCH("^^",SUBSTITUTE("."&amp;OFFSET(C458,-7,0),".","^^",A458))))</f>
        <v>2.23</v>
      </c>
      <c r="D458" s="787" t="s">
        <v>883</v>
      </c>
      <c r="E458" s="807" t="s">
        <v>1762</v>
      </c>
      <c r="F458" s="850" t="s">
        <v>879</v>
      </c>
      <c r="G458" s="544" t="s">
        <v>137</v>
      </c>
      <c r="H458" s="544">
        <f>SUM(H459:H463)</f>
        <v>0</v>
      </c>
      <c r="I458" s="784" t="s">
        <v>720</v>
      </c>
      <c r="J458" s="784" t="s">
        <v>2277</v>
      </c>
      <c r="K458" s="787" t="s">
        <v>223</v>
      </c>
      <c r="L458" s="790" t="s">
        <v>12</v>
      </c>
      <c r="M458" s="790" t="s">
        <v>451</v>
      </c>
      <c r="N458" s="790" t="s">
        <v>454</v>
      </c>
      <c r="O458" s="560" t="s">
        <v>165</v>
      </c>
      <c r="P458" s="793" t="s">
        <v>988</v>
      </c>
    </row>
    <row r="459" spans="1:16" s="623" customFormat="1" ht="15" customHeight="1" outlineLevel="1" x14ac:dyDescent="0.45">
      <c r="A459" s="819"/>
      <c r="B459" s="808"/>
      <c r="C459" s="805"/>
      <c r="D459" s="788"/>
      <c r="E459" s="808"/>
      <c r="F459" s="797"/>
      <c r="G459" s="545" t="s">
        <v>138</v>
      </c>
      <c r="H459" s="546"/>
      <c r="I459" s="785"/>
      <c r="J459" s="785"/>
      <c r="K459" s="788"/>
      <c r="L459" s="791"/>
      <c r="M459" s="791"/>
      <c r="N459" s="791"/>
      <c r="O459" s="561"/>
      <c r="P459" s="794"/>
    </row>
    <row r="460" spans="1:16" s="623" customFormat="1" outlineLevel="1" x14ac:dyDescent="0.45">
      <c r="A460" s="819"/>
      <c r="B460" s="808"/>
      <c r="C460" s="805"/>
      <c r="D460" s="788"/>
      <c r="E460" s="808"/>
      <c r="F460" s="797"/>
      <c r="G460" s="545" t="s">
        <v>139</v>
      </c>
      <c r="H460" s="546"/>
      <c r="I460" s="785"/>
      <c r="J460" s="785"/>
      <c r="K460" s="788"/>
      <c r="L460" s="791"/>
      <c r="M460" s="791"/>
      <c r="N460" s="791"/>
      <c r="O460" s="561"/>
      <c r="P460" s="794"/>
    </row>
    <row r="461" spans="1:16" s="623" customFormat="1" outlineLevel="1" x14ac:dyDescent="0.45">
      <c r="A461" s="819"/>
      <c r="B461" s="808"/>
      <c r="C461" s="805"/>
      <c r="D461" s="788"/>
      <c r="E461" s="808"/>
      <c r="F461" s="797"/>
      <c r="G461" s="545" t="s">
        <v>2761</v>
      </c>
      <c r="H461" s="538">
        <v>0</v>
      </c>
      <c r="I461" s="785"/>
      <c r="J461" s="785"/>
      <c r="K461" s="788"/>
      <c r="L461" s="791"/>
      <c r="M461" s="791"/>
      <c r="N461" s="791"/>
      <c r="O461" s="561"/>
      <c r="P461" s="794"/>
    </row>
    <row r="462" spans="1:16" s="623" customFormat="1" outlineLevel="1" x14ac:dyDescent="0.45">
      <c r="A462" s="819"/>
      <c r="B462" s="808"/>
      <c r="C462" s="805"/>
      <c r="D462" s="788"/>
      <c r="E462" s="808"/>
      <c r="F462" s="797"/>
      <c r="G462" s="545" t="s">
        <v>805</v>
      </c>
      <c r="H462" s="546"/>
      <c r="I462" s="785"/>
      <c r="J462" s="785"/>
      <c r="K462" s="788"/>
      <c r="L462" s="791"/>
      <c r="M462" s="791"/>
      <c r="N462" s="791"/>
      <c r="O462" s="561"/>
      <c r="P462" s="794"/>
    </row>
    <row r="463" spans="1:16" s="623" customFormat="1" outlineLevel="1" x14ac:dyDescent="0.45">
      <c r="A463" s="820"/>
      <c r="B463" s="809"/>
      <c r="C463" s="806"/>
      <c r="D463" s="789"/>
      <c r="E463" s="809"/>
      <c r="F463" s="797"/>
      <c r="G463" s="545" t="s">
        <v>140</v>
      </c>
      <c r="H463" s="538"/>
      <c r="I463" s="786"/>
      <c r="J463" s="786"/>
      <c r="K463" s="789"/>
      <c r="L463" s="792"/>
      <c r="M463" s="792"/>
      <c r="N463" s="792"/>
      <c r="O463" s="562"/>
      <c r="P463" s="795"/>
    </row>
    <row r="464" spans="1:16" s="623" customFormat="1" ht="15" customHeight="1" outlineLevel="1" x14ac:dyDescent="0.45">
      <c r="A464" s="818">
        <v>2</v>
      </c>
      <c r="B464" s="801"/>
      <c r="C464" s="804" t="str">
        <f ca="1">IF(A464&gt;OFFSET(A464,-6,0),OFFSET(C464,-6,0)&amp;"."&amp;1,LEFT(OFFSET(C464,-6,0),SEARCH("^^",SUBSTITUTE("."&amp;OFFSET(C464,-6,0),".","^^",A464))-1)&amp;1--MID(OFFSET(C464,-6,0),SEARCH("^^",SUBSTITUTE("."&amp;OFFSET(C464,-6,0),".","^^",A464)),SEARCH("^^",SUBSTITUTE(OFFSET(C464,-6,0)&amp;".",".","^^",A464))-SEARCH("^^",SUBSTITUTE("."&amp;OFFSET(C464,-6,0),".","^^",A464))))</f>
        <v>2.24</v>
      </c>
      <c r="D464" s="787" t="s">
        <v>1597</v>
      </c>
      <c r="E464" s="807" t="s">
        <v>1591</v>
      </c>
      <c r="F464" s="807" t="s">
        <v>879</v>
      </c>
      <c r="G464" s="544" t="s">
        <v>137</v>
      </c>
      <c r="H464" s="544">
        <f t="shared" ref="H464" si="8">SUM(H465:H469)</f>
        <v>9.5</v>
      </c>
      <c r="I464" s="815" t="s">
        <v>226</v>
      </c>
      <c r="J464" s="827"/>
      <c r="K464" s="836" t="s">
        <v>225</v>
      </c>
      <c r="L464" s="790" t="s">
        <v>12</v>
      </c>
      <c r="M464" s="790" t="s">
        <v>451</v>
      </c>
      <c r="N464" s="790" t="s">
        <v>455</v>
      </c>
      <c r="O464" s="560" t="s">
        <v>2733</v>
      </c>
      <c r="P464" s="793" t="s">
        <v>1764</v>
      </c>
    </row>
    <row r="465" spans="1:16" s="623" customFormat="1" ht="15" customHeight="1" outlineLevel="1" x14ac:dyDescent="0.45">
      <c r="A465" s="819"/>
      <c r="B465" s="802"/>
      <c r="C465" s="805"/>
      <c r="D465" s="788"/>
      <c r="E465" s="808"/>
      <c r="F465" s="808"/>
      <c r="G465" s="545" t="s">
        <v>138</v>
      </c>
      <c r="H465" s="538">
        <v>0</v>
      </c>
      <c r="I465" s="816"/>
      <c r="J465" s="828"/>
      <c r="K465" s="836"/>
      <c r="L465" s="791"/>
      <c r="M465" s="791"/>
      <c r="N465" s="791"/>
      <c r="O465" s="561"/>
      <c r="P465" s="794"/>
    </row>
    <row r="466" spans="1:16" s="623" customFormat="1" outlineLevel="1" x14ac:dyDescent="0.45">
      <c r="A466" s="819"/>
      <c r="B466" s="802"/>
      <c r="C466" s="805"/>
      <c r="D466" s="788"/>
      <c r="E466" s="808"/>
      <c r="F466" s="808"/>
      <c r="G466" s="545" t="s">
        <v>139</v>
      </c>
      <c r="H466" s="538">
        <v>2</v>
      </c>
      <c r="I466" s="816"/>
      <c r="J466" s="828"/>
      <c r="K466" s="836"/>
      <c r="L466" s="791"/>
      <c r="M466" s="791"/>
      <c r="N466" s="791"/>
      <c r="O466" s="561"/>
      <c r="P466" s="794"/>
    </row>
    <row r="467" spans="1:16" s="623" customFormat="1" outlineLevel="1" x14ac:dyDescent="0.45">
      <c r="A467" s="819"/>
      <c r="B467" s="802"/>
      <c r="C467" s="805"/>
      <c r="D467" s="788"/>
      <c r="E467" s="808"/>
      <c r="F467" s="808"/>
      <c r="G467" s="545" t="s">
        <v>2761</v>
      </c>
      <c r="H467" s="538">
        <v>7.5</v>
      </c>
      <c r="I467" s="816"/>
      <c r="J467" s="828"/>
      <c r="K467" s="836"/>
      <c r="L467" s="791"/>
      <c r="M467" s="791"/>
      <c r="N467" s="791"/>
      <c r="O467" s="561"/>
      <c r="P467" s="794"/>
    </row>
    <row r="468" spans="1:16" s="623" customFormat="1" outlineLevel="1" x14ac:dyDescent="0.45">
      <c r="A468" s="819"/>
      <c r="B468" s="802"/>
      <c r="C468" s="805"/>
      <c r="D468" s="788"/>
      <c r="E468" s="808"/>
      <c r="F468" s="808"/>
      <c r="G468" s="545" t="s">
        <v>805</v>
      </c>
      <c r="H468" s="538">
        <v>0</v>
      </c>
      <c r="I468" s="816"/>
      <c r="J468" s="828"/>
      <c r="K468" s="836"/>
      <c r="L468" s="791"/>
      <c r="M468" s="791"/>
      <c r="N468" s="791"/>
      <c r="O468" s="561"/>
      <c r="P468" s="794"/>
    </row>
    <row r="469" spans="1:16" s="623" customFormat="1" outlineLevel="1" x14ac:dyDescent="0.45">
      <c r="A469" s="820"/>
      <c r="B469" s="803"/>
      <c r="C469" s="806"/>
      <c r="D469" s="789"/>
      <c r="E469" s="809"/>
      <c r="F469" s="809"/>
      <c r="G469" s="545" t="s">
        <v>140</v>
      </c>
      <c r="H469" s="538">
        <v>0</v>
      </c>
      <c r="I469" s="817"/>
      <c r="J469" s="828"/>
      <c r="K469" s="836"/>
      <c r="L469" s="792"/>
      <c r="M469" s="792"/>
      <c r="N469" s="792"/>
      <c r="O469" s="561"/>
      <c r="P469" s="795"/>
    </row>
    <row r="470" spans="1:16" s="623" customFormat="1" ht="15" customHeight="1" outlineLevel="1" x14ac:dyDescent="0.45">
      <c r="A470" s="818">
        <v>2</v>
      </c>
      <c r="B470" s="807"/>
      <c r="C470" s="804" t="str">
        <f ca="1">IF(A470&gt;OFFSET(A470,-6,0),OFFSET(C470,-6,0)&amp;"."&amp;1,LEFT(OFFSET(C470,-6,0),SEARCH("^^",SUBSTITUTE("."&amp;OFFSET(C470,-6,0),".","^^",A470))-1)&amp;1--MID(OFFSET(C470,-6,0),SEARCH("^^",SUBSTITUTE("."&amp;OFFSET(C470,-6,0),".","^^",A470)),SEARCH("^^",SUBSTITUTE(OFFSET(C470,-6,0)&amp;".",".","^^",A470))-SEARCH("^^",SUBSTITUTE("."&amp;OFFSET(C470,-6,0),".","^^",A470))))</f>
        <v>2.25</v>
      </c>
      <c r="D470" s="787" t="s">
        <v>1593</v>
      </c>
      <c r="E470" s="807" t="s">
        <v>1591</v>
      </c>
      <c r="F470" s="797" t="s">
        <v>879</v>
      </c>
      <c r="G470" s="544" t="s">
        <v>137</v>
      </c>
      <c r="H470" s="544">
        <f t="shared" ref="H470" si="9">SUM(H471:H475)</f>
        <v>15.100000000000001</v>
      </c>
      <c r="I470" s="815" t="s">
        <v>226</v>
      </c>
      <c r="J470" s="827"/>
      <c r="K470" s="836" t="s">
        <v>228</v>
      </c>
      <c r="L470" s="790" t="s">
        <v>12</v>
      </c>
      <c r="M470" s="790" t="s">
        <v>451</v>
      </c>
      <c r="N470" s="790" t="s">
        <v>455</v>
      </c>
      <c r="O470" s="560" t="s">
        <v>2733</v>
      </c>
      <c r="P470" s="793" t="s">
        <v>1763</v>
      </c>
    </row>
    <row r="471" spans="1:16" s="623" customFormat="1" ht="15" customHeight="1" outlineLevel="1" x14ac:dyDescent="0.45">
      <c r="A471" s="819"/>
      <c r="B471" s="808"/>
      <c r="C471" s="805"/>
      <c r="D471" s="788"/>
      <c r="E471" s="808"/>
      <c r="F471" s="797"/>
      <c r="G471" s="545" t="s">
        <v>138</v>
      </c>
      <c r="H471" s="538">
        <v>0</v>
      </c>
      <c r="I471" s="816"/>
      <c r="J471" s="828"/>
      <c r="K471" s="836"/>
      <c r="L471" s="791"/>
      <c r="M471" s="791"/>
      <c r="N471" s="791"/>
      <c r="O471" s="561"/>
      <c r="P471" s="794"/>
    </row>
    <row r="472" spans="1:16" s="623" customFormat="1" outlineLevel="1" x14ac:dyDescent="0.45">
      <c r="A472" s="819"/>
      <c r="B472" s="808"/>
      <c r="C472" s="805"/>
      <c r="D472" s="788"/>
      <c r="E472" s="808"/>
      <c r="F472" s="797"/>
      <c r="G472" s="545" t="s">
        <v>139</v>
      </c>
      <c r="H472" s="538">
        <v>11.3</v>
      </c>
      <c r="I472" s="816"/>
      <c r="J472" s="828"/>
      <c r="K472" s="836"/>
      <c r="L472" s="791"/>
      <c r="M472" s="791"/>
      <c r="N472" s="791"/>
      <c r="O472" s="561"/>
      <c r="P472" s="794"/>
    </row>
    <row r="473" spans="1:16" s="623" customFormat="1" outlineLevel="1" x14ac:dyDescent="0.45">
      <c r="A473" s="819"/>
      <c r="B473" s="808"/>
      <c r="C473" s="805"/>
      <c r="D473" s="788"/>
      <c r="E473" s="808"/>
      <c r="F473" s="797"/>
      <c r="G473" s="545" t="s">
        <v>2761</v>
      </c>
      <c r="H473" s="538">
        <v>0</v>
      </c>
      <c r="I473" s="816"/>
      <c r="J473" s="828"/>
      <c r="K473" s="836"/>
      <c r="L473" s="791"/>
      <c r="M473" s="791"/>
      <c r="N473" s="791"/>
      <c r="O473" s="561"/>
      <c r="P473" s="794"/>
    </row>
    <row r="474" spans="1:16" s="623" customFormat="1" outlineLevel="1" x14ac:dyDescent="0.45">
      <c r="A474" s="819"/>
      <c r="B474" s="808"/>
      <c r="C474" s="805"/>
      <c r="D474" s="788"/>
      <c r="E474" s="808"/>
      <c r="F474" s="797"/>
      <c r="G474" s="545" t="s">
        <v>805</v>
      </c>
      <c r="H474" s="538">
        <v>0</v>
      </c>
      <c r="I474" s="816"/>
      <c r="J474" s="828"/>
      <c r="K474" s="836"/>
      <c r="L474" s="791"/>
      <c r="M474" s="791"/>
      <c r="N474" s="791"/>
      <c r="O474" s="561"/>
      <c r="P474" s="794"/>
    </row>
    <row r="475" spans="1:16" s="623" customFormat="1" outlineLevel="1" x14ac:dyDescent="0.45">
      <c r="A475" s="820"/>
      <c r="B475" s="809"/>
      <c r="C475" s="806"/>
      <c r="D475" s="789"/>
      <c r="E475" s="809"/>
      <c r="F475" s="797"/>
      <c r="G475" s="545" t="s">
        <v>140</v>
      </c>
      <c r="H475" s="538">
        <v>3.8</v>
      </c>
      <c r="I475" s="817"/>
      <c r="J475" s="828"/>
      <c r="K475" s="836"/>
      <c r="L475" s="792"/>
      <c r="M475" s="792"/>
      <c r="N475" s="792"/>
      <c r="O475" s="561"/>
      <c r="P475" s="795"/>
    </row>
    <row r="476" spans="1:16" ht="30" customHeight="1" outlineLevel="1" x14ac:dyDescent="0.45">
      <c r="A476" s="818">
        <v>2</v>
      </c>
      <c r="B476" s="801" t="s">
        <v>1157</v>
      </c>
      <c r="C476" s="804" t="str">
        <f ca="1">IF(A476&gt;OFFSET(A476,-6,0),OFFSET(C476,-6,0)&amp;"."&amp;1,LEFT(OFFSET(C476,-6,0),SEARCH("^^",SUBSTITUTE("."&amp;OFFSET(C476,-6,0),".","^^",A476))-1)&amp;1--MID(OFFSET(C476,-6,0),SEARCH("^^",SUBSTITUTE("."&amp;OFFSET(C476,-6,0),".","^^",A476)),SEARCH("^^",SUBSTITUTE(OFFSET(C476,-6,0)&amp;".",".","^^",A476))-SEARCH("^^",SUBSTITUTE("."&amp;OFFSET(C476,-6,0),".","^^",A476))))</f>
        <v>2.26</v>
      </c>
      <c r="D476" s="787" t="s">
        <v>231</v>
      </c>
      <c r="E476" s="847" t="s">
        <v>185</v>
      </c>
      <c r="F476" s="797" t="s">
        <v>855</v>
      </c>
      <c r="G476" s="544" t="s">
        <v>137</v>
      </c>
      <c r="H476" s="544">
        <f>SUM(H477:H481)</f>
        <v>430</v>
      </c>
      <c r="I476" s="815" t="s">
        <v>226</v>
      </c>
      <c r="J476" s="815" t="s">
        <v>1322</v>
      </c>
      <c r="K476" s="812" t="s">
        <v>232</v>
      </c>
      <c r="L476" s="790" t="s">
        <v>12</v>
      </c>
      <c r="M476" s="790" t="s">
        <v>451</v>
      </c>
      <c r="N476" s="790" t="s">
        <v>456</v>
      </c>
      <c r="O476" s="560" t="s">
        <v>2733</v>
      </c>
      <c r="P476" s="793" t="s">
        <v>994</v>
      </c>
    </row>
    <row r="477" spans="1:16" s="623" customFormat="1" ht="15" customHeight="1" outlineLevel="1" x14ac:dyDescent="0.45">
      <c r="A477" s="819"/>
      <c r="B477" s="802"/>
      <c r="C477" s="805"/>
      <c r="D477" s="788"/>
      <c r="E477" s="848"/>
      <c r="F477" s="797"/>
      <c r="G477" s="545" t="s">
        <v>138</v>
      </c>
      <c r="H477" s="537">
        <v>250</v>
      </c>
      <c r="I477" s="816"/>
      <c r="J477" s="816"/>
      <c r="K477" s="813"/>
      <c r="L477" s="791"/>
      <c r="M477" s="791"/>
      <c r="N477" s="791"/>
      <c r="O477" s="561"/>
      <c r="P477" s="794"/>
    </row>
    <row r="478" spans="1:16" s="623" customFormat="1" ht="15" customHeight="1" outlineLevel="1" x14ac:dyDescent="0.45">
      <c r="A478" s="819"/>
      <c r="B478" s="802"/>
      <c r="C478" s="805"/>
      <c r="D478" s="788"/>
      <c r="E478" s="848"/>
      <c r="F478" s="797"/>
      <c r="G478" s="545" t="s">
        <v>139</v>
      </c>
      <c r="H478" s="537">
        <v>180</v>
      </c>
      <c r="I478" s="816"/>
      <c r="J478" s="816"/>
      <c r="K478" s="813"/>
      <c r="L478" s="791"/>
      <c r="M478" s="791"/>
      <c r="N478" s="791"/>
      <c r="O478" s="561"/>
      <c r="P478" s="794"/>
    </row>
    <row r="479" spans="1:16" s="623" customFormat="1" ht="15" customHeight="1" outlineLevel="1" x14ac:dyDescent="0.45">
      <c r="A479" s="819"/>
      <c r="B479" s="802"/>
      <c r="C479" s="805"/>
      <c r="D479" s="788"/>
      <c r="E479" s="848"/>
      <c r="F479" s="797"/>
      <c r="G479" s="545" t="s">
        <v>2761</v>
      </c>
      <c r="H479" s="551"/>
      <c r="I479" s="816"/>
      <c r="J479" s="816"/>
      <c r="K479" s="813"/>
      <c r="L479" s="791"/>
      <c r="M479" s="791"/>
      <c r="N479" s="791"/>
      <c r="O479" s="561"/>
      <c r="P479" s="794"/>
    </row>
    <row r="480" spans="1:16" s="623" customFormat="1" ht="15" customHeight="1" outlineLevel="1" x14ac:dyDescent="0.45">
      <c r="A480" s="819"/>
      <c r="B480" s="802"/>
      <c r="C480" s="805"/>
      <c r="D480" s="788"/>
      <c r="E480" s="848"/>
      <c r="F480" s="797"/>
      <c r="G480" s="545" t="s">
        <v>805</v>
      </c>
      <c r="H480" s="551"/>
      <c r="I480" s="816"/>
      <c r="J480" s="816"/>
      <c r="K480" s="813"/>
      <c r="L480" s="791"/>
      <c r="M480" s="791"/>
      <c r="N480" s="791"/>
      <c r="O480" s="561"/>
      <c r="P480" s="794"/>
    </row>
    <row r="481" spans="1:16" s="623" customFormat="1" ht="15" customHeight="1" outlineLevel="1" x14ac:dyDescent="0.45">
      <c r="A481" s="820"/>
      <c r="B481" s="803"/>
      <c r="C481" s="806"/>
      <c r="D481" s="789"/>
      <c r="E481" s="849"/>
      <c r="F481" s="797"/>
      <c r="G481" s="545" t="s">
        <v>140</v>
      </c>
      <c r="H481" s="537"/>
      <c r="I481" s="817"/>
      <c r="J481" s="817"/>
      <c r="K481" s="814"/>
      <c r="L481" s="792"/>
      <c r="M481" s="792"/>
      <c r="N481" s="792"/>
      <c r="O481" s="562"/>
      <c r="P481" s="795"/>
    </row>
    <row r="482" spans="1:16" ht="30" customHeight="1" outlineLevel="1" x14ac:dyDescent="0.45">
      <c r="A482" s="818">
        <v>2</v>
      </c>
      <c r="B482" s="801" t="s">
        <v>1157</v>
      </c>
      <c r="C482" s="804" t="str">
        <f ca="1">IF(A482&gt;OFFSET(A482,-6,0),OFFSET(C482,-6,0)&amp;"."&amp;1,LEFT(OFFSET(C482,-6,0),SEARCH("^^",SUBSTITUTE("."&amp;OFFSET(C482,-6,0),".","^^",A482))-1)&amp;1--MID(OFFSET(C482,-6,0),SEARCH("^^",SUBSTITUTE("."&amp;OFFSET(C482,-6,0),".","^^",A482)),SEARCH("^^",SUBSTITUTE(OFFSET(C482,-6,0)&amp;".",".","^^",A482))-SEARCH("^^",SUBSTITUTE("."&amp;OFFSET(C482,-6,0),".","^^",A482))))</f>
        <v>2.27</v>
      </c>
      <c r="D482" s="797" t="s">
        <v>233</v>
      </c>
      <c r="E482" s="840" t="s">
        <v>234</v>
      </c>
      <c r="F482" s="797" t="s">
        <v>855</v>
      </c>
      <c r="G482" s="544" t="s">
        <v>137</v>
      </c>
      <c r="H482" s="544">
        <f>SUM(H483:H487)</f>
        <v>250</v>
      </c>
      <c r="I482" s="835" t="s">
        <v>226</v>
      </c>
      <c r="J482" s="835" t="s">
        <v>1322</v>
      </c>
      <c r="K482" s="836" t="s">
        <v>232</v>
      </c>
      <c r="L482" s="833" t="s">
        <v>12</v>
      </c>
      <c r="M482" s="833" t="s">
        <v>451</v>
      </c>
      <c r="N482" s="833" t="s">
        <v>456</v>
      </c>
      <c r="O482" s="560" t="s">
        <v>2733</v>
      </c>
      <c r="P482" s="834" t="s">
        <v>995</v>
      </c>
    </row>
    <row r="483" spans="1:16" s="623" customFormat="1" ht="15" customHeight="1" outlineLevel="1" x14ac:dyDescent="0.45">
      <c r="A483" s="819"/>
      <c r="B483" s="802"/>
      <c r="C483" s="805"/>
      <c r="D483" s="797"/>
      <c r="E483" s="840"/>
      <c r="F483" s="797"/>
      <c r="G483" s="545" t="s">
        <v>138</v>
      </c>
      <c r="H483" s="537">
        <v>150</v>
      </c>
      <c r="I483" s="835"/>
      <c r="J483" s="835"/>
      <c r="K483" s="836"/>
      <c r="L483" s="833"/>
      <c r="M483" s="833"/>
      <c r="N483" s="833"/>
      <c r="O483" s="561"/>
      <c r="P483" s="834"/>
    </row>
    <row r="484" spans="1:16" s="623" customFormat="1" ht="15" customHeight="1" outlineLevel="1" x14ac:dyDescent="0.45">
      <c r="A484" s="819"/>
      <c r="B484" s="802"/>
      <c r="C484" s="805"/>
      <c r="D484" s="797"/>
      <c r="E484" s="840"/>
      <c r="F484" s="797"/>
      <c r="G484" s="545" t="s">
        <v>139</v>
      </c>
      <c r="H484" s="537">
        <v>100</v>
      </c>
      <c r="I484" s="835"/>
      <c r="J484" s="835"/>
      <c r="K484" s="836"/>
      <c r="L484" s="833"/>
      <c r="M484" s="833"/>
      <c r="N484" s="833"/>
      <c r="O484" s="561"/>
      <c r="P484" s="834"/>
    </row>
    <row r="485" spans="1:16" s="623" customFormat="1" ht="15" customHeight="1" outlineLevel="1" x14ac:dyDescent="0.45">
      <c r="A485" s="819"/>
      <c r="B485" s="802"/>
      <c r="C485" s="805"/>
      <c r="D485" s="797"/>
      <c r="E485" s="840"/>
      <c r="F485" s="797"/>
      <c r="G485" s="545" t="s">
        <v>2761</v>
      </c>
      <c r="H485" s="551"/>
      <c r="I485" s="835"/>
      <c r="J485" s="835"/>
      <c r="K485" s="836"/>
      <c r="L485" s="833"/>
      <c r="M485" s="833"/>
      <c r="N485" s="833"/>
      <c r="O485" s="561"/>
      <c r="P485" s="834"/>
    </row>
    <row r="486" spans="1:16" s="623" customFormat="1" ht="15" customHeight="1" outlineLevel="1" x14ac:dyDescent="0.45">
      <c r="A486" s="819"/>
      <c r="B486" s="802"/>
      <c r="C486" s="805"/>
      <c r="D486" s="797"/>
      <c r="E486" s="840"/>
      <c r="F486" s="797"/>
      <c r="G486" s="545" t="s">
        <v>805</v>
      </c>
      <c r="H486" s="551"/>
      <c r="I486" s="835"/>
      <c r="J486" s="835"/>
      <c r="K486" s="836"/>
      <c r="L486" s="833"/>
      <c r="M486" s="833"/>
      <c r="N486" s="833"/>
      <c r="O486" s="561"/>
      <c r="P486" s="834"/>
    </row>
    <row r="487" spans="1:16" s="623" customFormat="1" ht="15" customHeight="1" outlineLevel="1" x14ac:dyDescent="0.45">
      <c r="A487" s="820"/>
      <c r="B487" s="803"/>
      <c r="C487" s="806"/>
      <c r="D487" s="797"/>
      <c r="E487" s="840"/>
      <c r="F487" s="797"/>
      <c r="G487" s="545" t="s">
        <v>140</v>
      </c>
      <c r="H487" s="537"/>
      <c r="I487" s="835"/>
      <c r="J487" s="835"/>
      <c r="K487" s="836"/>
      <c r="L487" s="833"/>
      <c r="M487" s="833"/>
      <c r="N487" s="833"/>
      <c r="O487" s="562"/>
      <c r="P487" s="834"/>
    </row>
    <row r="488" spans="1:16" ht="30" customHeight="1" outlineLevel="1" x14ac:dyDescent="0.45">
      <c r="A488" s="818">
        <v>2</v>
      </c>
      <c r="B488" s="801" t="s">
        <v>1157</v>
      </c>
      <c r="C488" s="804" t="str">
        <f ca="1">IF(A488&gt;OFFSET(A488,-6,0),OFFSET(C488,-6,0)&amp;"."&amp;1,LEFT(OFFSET(C488,-6,0),SEARCH("^^",SUBSTITUTE("."&amp;OFFSET(C488,-6,0),".","^^",A488))-1)&amp;1--MID(OFFSET(C488,-6,0),SEARCH("^^",SUBSTITUTE("."&amp;OFFSET(C488,-6,0),".","^^",A488)),SEARCH("^^",SUBSTITUTE(OFFSET(C488,-6,0)&amp;".",".","^^",A488))-SEARCH("^^",SUBSTITUTE("."&amp;OFFSET(C488,-6,0),".","^^",A488))))</f>
        <v>2.28</v>
      </c>
      <c r="D488" s="797" t="s">
        <v>2509</v>
      </c>
      <c r="E488" s="840" t="s">
        <v>1564</v>
      </c>
      <c r="F488" s="797" t="s">
        <v>855</v>
      </c>
      <c r="G488" s="544" t="s">
        <v>137</v>
      </c>
      <c r="H488" s="544">
        <f>SUM(H489:H493)</f>
        <v>0</v>
      </c>
      <c r="I488" s="835" t="s">
        <v>226</v>
      </c>
      <c r="J488" s="835"/>
      <c r="K488" s="836"/>
      <c r="L488" s="833" t="s">
        <v>12</v>
      </c>
      <c r="M488" s="833" t="s">
        <v>451</v>
      </c>
      <c r="N488" s="833" t="s">
        <v>456</v>
      </c>
      <c r="O488" s="560" t="s">
        <v>2733</v>
      </c>
      <c r="P488" s="834" t="s">
        <v>2513</v>
      </c>
    </row>
    <row r="489" spans="1:16" s="623" customFormat="1" ht="15" customHeight="1" outlineLevel="1" x14ac:dyDescent="0.45">
      <c r="A489" s="819"/>
      <c r="B489" s="802"/>
      <c r="C489" s="805"/>
      <c r="D489" s="797"/>
      <c r="E489" s="840"/>
      <c r="F489" s="797"/>
      <c r="G489" s="545" t="s">
        <v>138</v>
      </c>
      <c r="H489" s="537"/>
      <c r="I489" s="835"/>
      <c r="J489" s="835"/>
      <c r="K489" s="836"/>
      <c r="L489" s="833"/>
      <c r="M489" s="833"/>
      <c r="N489" s="833"/>
      <c r="O489" s="561"/>
      <c r="P489" s="834"/>
    </row>
    <row r="490" spans="1:16" s="623" customFormat="1" ht="15" customHeight="1" outlineLevel="1" x14ac:dyDescent="0.45">
      <c r="A490" s="819"/>
      <c r="B490" s="802"/>
      <c r="C490" s="805"/>
      <c r="D490" s="797"/>
      <c r="E490" s="840"/>
      <c r="F490" s="797"/>
      <c r="G490" s="545" t="s">
        <v>139</v>
      </c>
      <c r="H490" s="537"/>
      <c r="I490" s="835"/>
      <c r="J490" s="835"/>
      <c r="K490" s="836"/>
      <c r="L490" s="833"/>
      <c r="M490" s="833"/>
      <c r="N490" s="833"/>
      <c r="O490" s="561"/>
      <c r="P490" s="834"/>
    </row>
    <row r="491" spans="1:16" s="623" customFormat="1" ht="15" customHeight="1" outlineLevel="1" x14ac:dyDescent="0.45">
      <c r="A491" s="819"/>
      <c r="B491" s="802"/>
      <c r="C491" s="805"/>
      <c r="D491" s="797"/>
      <c r="E491" s="840"/>
      <c r="F491" s="797"/>
      <c r="G491" s="545" t="s">
        <v>2761</v>
      </c>
      <c r="H491" s="551"/>
      <c r="I491" s="835"/>
      <c r="J491" s="835"/>
      <c r="K491" s="836"/>
      <c r="L491" s="833"/>
      <c r="M491" s="833"/>
      <c r="N491" s="833"/>
      <c r="O491" s="561"/>
      <c r="P491" s="834"/>
    </row>
    <row r="492" spans="1:16" s="623" customFormat="1" ht="15" customHeight="1" outlineLevel="1" x14ac:dyDescent="0.45">
      <c r="A492" s="819"/>
      <c r="B492" s="802"/>
      <c r="C492" s="805"/>
      <c r="D492" s="797"/>
      <c r="E492" s="840"/>
      <c r="F492" s="797"/>
      <c r="G492" s="545" t="s">
        <v>805</v>
      </c>
      <c r="H492" s="551"/>
      <c r="I492" s="835"/>
      <c r="J492" s="835"/>
      <c r="K492" s="836"/>
      <c r="L492" s="833"/>
      <c r="M492" s="833"/>
      <c r="N492" s="833"/>
      <c r="O492" s="561"/>
      <c r="P492" s="834"/>
    </row>
    <row r="493" spans="1:16" s="623" customFormat="1" ht="15" customHeight="1" outlineLevel="1" x14ac:dyDescent="0.45">
      <c r="A493" s="820"/>
      <c r="B493" s="803"/>
      <c r="C493" s="806"/>
      <c r="D493" s="797"/>
      <c r="E493" s="840"/>
      <c r="F493" s="797"/>
      <c r="G493" s="545" t="s">
        <v>140</v>
      </c>
      <c r="H493" s="537"/>
      <c r="I493" s="835"/>
      <c r="J493" s="835"/>
      <c r="K493" s="836"/>
      <c r="L493" s="833"/>
      <c r="M493" s="833"/>
      <c r="N493" s="833"/>
      <c r="O493" s="562"/>
      <c r="P493" s="834"/>
    </row>
    <row r="494" spans="1:16" s="632" customFormat="1" x14ac:dyDescent="0.45">
      <c r="A494" s="558"/>
      <c r="B494" s="639"/>
      <c r="C494" s="640">
        <v>3</v>
      </c>
      <c r="D494" s="641" t="s">
        <v>529</v>
      </c>
      <c r="E494" s="639"/>
      <c r="F494" s="642"/>
      <c r="G494" s="639"/>
      <c r="H494" s="639"/>
      <c r="I494" s="612"/>
      <c r="J494" s="612"/>
      <c r="K494" s="639"/>
      <c r="L494" s="610"/>
      <c r="M494" s="612"/>
      <c r="N494" s="610"/>
      <c r="O494" s="523"/>
      <c r="P494" s="553"/>
    </row>
    <row r="495" spans="1:16" s="637" customFormat="1" outlineLevel="1" x14ac:dyDescent="0.45">
      <c r="A495" s="557"/>
      <c r="B495" s="722"/>
      <c r="C495" s="721"/>
      <c r="D495" s="634" t="s">
        <v>415</v>
      </c>
      <c r="E495" s="722"/>
      <c r="F495" s="635"/>
      <c r="G495" s="722"/>
      <c r="H495" s="722"/>
      <c r="I495" s="611"/>
      <c r="J495" s="611"/>
      <c r="K495" s="722"/>
      <c r="L495" s="636"/>
      <c r="M495" s="611"/>
      <c r="N495" s="636"/>
      <c r="O495" s="524"/>
      <c r="P495" s="553"/>
    </row>
    <row r="496" spans="1:16" s="623" customFormat="1" ht="30" customHeight="1" outlineLevel="1" x14ac:dyDescent="0.45">
      <c r="A496" s="818">
        <v>2</v>
      </c>
      <c r="B496" s="801" t="s">
        <v>1157</v>
      </c>
      <c r="C496" s="804" t="str">
        <f ca="1">IF(A496&gt;OFFSET(A496,-2,0),OFFSET(C496,-2,0)&amp;"."&amp;1,LEFT(OFFSET(C496,-2,0),SEARCH("^^",SUBSTITUTE("."&amp;OFFSET(C496,-2,0),".","^^",A496))-1)&amp;1--MID(OFFSET(C496,-2,0),SEARCH("^^",SUBSTITUTE("."&amp;OFFSET(C496,-2,0),".","^^",A496)),SEARCH("^^",SUBSTITUTE(OFFSET(C496,-2,0)&amp;".",".","^^",A496))-SEARCH("^^",SUBSTITUTE("."&amp;OFFSET(C496,-2,0),".","^^",A496))))</f>
        <v>3.1</v>
      </c>
      <c r="D496" s="797" t="s">
        <v>241</v>
      </c>
      <c r="E496" s="837">
        <v>2018</v>
      </c>
      <c r="F496" s="797" t="s">
        <v>1264</v>
      </c>
      <c r="G496" s="544" t="s">
        <v>137</v>
      </c>
      <c r="H496" s="544">
        <f>SUM(H497:H501)</f>
        <v>200.155</v>
      </c>
      <c r="I496" s="846" t="s">
        <v>242</v>
      </c>
      <c r="J496" s="846" t="s">
        <v>721</v>
      </c>
      <c r="K496" s="797" t="s">
        <v>243</v>
      </c>
      <c r="L496" s="833" t="s">
        <v>12</v>
      </c>
      <c r="M496" s="833" t="s">
        <v>463</v>
      </c>
      <c r="N496" s="833" t="s">
        <v>464</v>
      </c>
      <c r="O496" s="560" t="s">
        <v>194</v>
      </c>
      <c r="P496" s="834" t="s">
        <v>1004</v>
      </c>
    </row>
    <row r="497" spans="1:16" s="623" customFormat="1" ht="15" customHeight="1" outlineLevel="1" x14ac:dyDescent="0.45">
      <c r="A497" s="819"/>
      <c r="B497" s="802"/>
      <c r="C497" s="805"/>
      <c r="D497" s="797"/>
      <c r="E497" s="837"/>
      <c r="F497" s="797"/>
      <c r="G497" s="545" t="s">
        <v>138</v>
      </c>
      <c r="H497" s="546"/>
      <c r="I497" s="846"/>
      <c r="J497" s="846"/>
      <c r="K497" s="797"/>
      <c r="L497" s="833"/>
      <c r="M497" s="833"/>
      <c r="N497" s="833"/>
      <c r="O497" s="561"/>
      <c r="P497" s="834"/>
    </row>
    <row r="498" spans="1:16" s="623" customFormat="1" ht="15" customHeight="1" outlineLevel="1" x14ac:dyDescent="0.45">
      <c r="A498" s="819"/>
      <c r="B498" s="802"/>
      <c r="C498" s="805"/>
      <c r="D498" s="797"/>
      <c r="E498" s="837"/>
      <c r="F498" s="797"/>
      <c r="G498" s="545" t="s">
        <v>139</v>
      </c>
      <c r="H498" s="546"/>
      <c r="I498" s="846"/>
      <c r="J498" s="846"/>
      <c r="K498" s="797"/>
      <c r="L498" s="833"/>
      <c r="M498" s="833"/>
      <c r="N498" s="833"/>
      <c r="O498" s="561"/>
      <c r="P498" s="834"/>
    </row>
    <row r="499" spans="1:16" s="623" customFormat="1" ht="15" customHeight="1" outlineLevel="1" x14ac:dyDescent="0.45">
      <c r="A499" s="819"/>
      <c r="B499" s="802"/>
      <c r="C499" s="805"/>
      <c r="D499" s="797"/>
      <c r="E499" s="837"/>
      <c r="F499" s="797"/>
      <c r="G499" s="545" t="s">
        <v>2761</v>
      </c>
      <c r="H499" s="546"/>
      <c r="I499" s="846"/>
      <c r="J499" s="846"/>
      <c r="K499" s="797"/>
      <c r="L499" s="833"/>
      <c r="M499" s="833"/>
      <c r="N499" s="833"/>
      <c r="O499" s="561"/>
      <c r="P499" s="834"/>
    </row>
    <row r="500" spans="1:16" s="623" customFormat="1" ht="15" customHeight="1" outlineLevel="1" x14ac:dyDescent="0.45">
      <c r="A500" s="819"/>
      <c r="B500" s="802"/>
      <c r="C500" s="805"/>
      <c r="D500" s="797"/>
      <c r="E500" s="837"/>
      <c r="F500" s="797"/>
      <c r="G500" s="545" t="s">
        <v>805</v>
      </c>
      <c r="H500" s="546"/>
      <c r="I500" s="846"/>
      <c r="J500" s="846"/>
      <c r="K500" s="797"/>
      <c r="L500" s="833"/>
      <c r="M500" s="833"/>
      <c r="N500" s="833"/>
      <c r="O500" s="561"/>
      <c r="P500" s="834"/>
    </row>
    <row r="501" spans="1:16" s="623" customFormat="1" ht="108.75" customHeight="1" outlineLevel="1" x14ac:dyDescent="0.45">
      <c r="A501" s="820"/>
      <c r="B501" s="803"/>
      <c r="C501" s="806"/>
      <c r="D501" s="797"/>
      <c r="E501" s="837"/>
      <c r="F501" s="797"/>
      <c r="G501" s="545" t="s">
        <v>140</v>
      </c>
      <c r="H501" s="548">
        <v>200.155</v>
      </c>
      <c r="I501" s="846"/>
      <c r="J501" s="846"/>
      <c r="K501" s="797"/>
      <c r="L501" s="833"/>
      <c r="M501" s="833"/>
      <c r="N501" s="833"/>
      <c r="O501" s="562"/>
      <c r="P501" s="834"/>
    </row>
    <row r="502" spans="1:16" s="637" customFormat="1" outlineLevel="1" x14ac:dyDescent="0.45">
      <c r="A502" s="557"/>
      <c r="B502" s="722"/>
      <c r="C502" s="721"/>
      <c r="D502" s="634" t="s">
        <v>527</v>
      </c>
      <c r="E502" s="722"/>
      <c r="F502" s="635"/>
      <c r="G502" s="722"/>
      <c r="H502" s="722"/>
      <c r="I502" s="611"/>
      <c r="J502" s="611"/>
      <c r="K502" s="722"/>
      <c r="L502" s="636"/>
      <c r="M502" s="611"/>
      <c r="N502" s="636"/>
      <c r="O502" s="524"/>
      <c r="P502" s="553"/>
    </row>
    <row r="503" spans="1:16" ht="30" customHeight="1" outlineLevel="1" x14ac:dyDescent="0.45">
      <c r="A503" s="818">
        <v>2</v>
      </c>
      <c r="B503" s="847"/>
      <c r="C503" s="804" t="str">
        <f ca="1">IF(A503&gt;OFFSET(A503,-7,0),OFFSET(C503,-7,0)&amp;"."&amp;1,LEFT(OFFSET(C503,-7,0),SEARCH("^^",SUBSTITUTE("."&amp;OFFSET(C503,-7,0),".","^^",A503))-1)&amp;1--MID(OFFSET(C503,-7,0),SEARCH("^^",SUBSTITUTE("."&amp;OFFSET(C503,-7,0),".","^^",A503)),SEARCH("^^",SUBSTITUTE(OFFSET(C503,-7,0)&amp;".",".","^^",A503))-SEARCH("^^",SUBSTITUTE("."&amp;OFFSET(C503,-7,0),".","^^",A503))))</f>
        <v>3.2</v>
      </c>
      <c r="D503" s="787" t="s">
        <v>795</v>
      </c>
      <c r="E503" s="807" t="s">
        <v>142</v>
      </c>
      <c r="F503" s="797" t="s">
        <v>879</v>
      </c>
      <c r="G503" s="544" t="s">
        <v>137</v>
      </c>
      <c r="H503" s="544">
        <f>SUM(H504:H508)</f>
        <v>25</v>
      </c>
      <c r="I503" s="815" t="s">
        <v>827</v>
      </c>
      <c r="J503" s="815" t="s">
        <v>1321</v>
      </c>
      <c r="K503" s="812" t="s">
        <v>163</v>
      </c>
      <c r="L503" s="790" t="s">
        <v>12</v>
      </c>
      <c r="M503" s="790" t="s">
        <v>437</v>
      </c>
      <c r="N503" s="790" t="s">
        <v>434</v>
      </c>
      <c r="O503" s="560" t="s">
        <v>2729</v>
      </c>
      <c r="P503" s="793" t="s">
        <v>937</v>
      </c>
    </row>
    <row r="504" spans="1:16" s="623" customFormat="1" ht="25.5" customHeight="1" outlineLevel="1" x14ac:dyDescent="0.45">
      <c r="A504" s="819"/>
      <c r="B504" s="848"/>
      <c r="C504" s="805"/>
      <c r="D504" s="788"/>
      <c r="E504" s="808"/>
      <c r="F504" s="797"/>
      <c r="G504" s="545" t="s">
        <v>138</v>
      </c>
      <c r="H504" s="537"/>
      <c r="I504" s="816"/>
      <c r="J504" s="816"/>
      <c r="K504" s="813"/>
      <c r="L504" s="791"/>
      <c r="M504" s="791"/>
      <c r="N504" s="791"/>
      <c r="O504" s="561" t="s">
        <v>2735</v>
      </c>
      <c r="P504" s="794"/>
    </row>
    <row r="505" spans="1:16" s="623" customFormat="1" outlineLevel="1" x14ac:dyDescent="0.45">
      <c r="A505" s="819"/>
      <c r="B505" s="848"/>
      <c r="C505" s="805"/>
      <c r="D505" s="788"/>
      <c r="E505" s="808"/>
      <c r="F505" s="797"/>
      <c r="G505" s="545" t="s">
        <v>139</v>
      </c>
      <c r="H505" s="538"/>
      <c r="I505" s="816"/>
      <c r="J505" s="816"/>
      <c r="K505" s="813"/>
      <c r="L505" s="791"/>
      <c r="M505" s="791"/>
      <c r="N505" s="791"/>
      <c r="O505" s="561" t="s">
        <v>2734</v>
      </c>
      <c r="P505" s="794"/>
    </row>
    <row r="506" spans="1:16" s="623" customFormat="1" outlineLevel="1" x14ac:dyDescent="0.45">
      <c r="A506" s="819"/>
      <c r="B506" s="848"/>
      <c r="C506" s="805"/>
      <c r="D506" s="788"/>
      <c r="E506" s="808"/>
      <c r="F506" s="797"/>
      <c r="G506" s="545" t="s">
        <v>2761</v>
      </c>
      <c r="H506" s="538">
        <v>8</v>
      </c>
      <c r="I506" s="816"/>
      <c r="J506" s="816"/>
      <c r="K506" s="813"/>
      <c r="L506" s="791"/>
      <c r="M506" s="791"/>
      <c r="N506" s="791"/>
      <c r="O506" s="561" t="s">
        <v>2731</v>
      </c>
      <c r="P506" s="794"/>
    </row>
    <row r="507" spans="1:16" s="623" customFormat="1" outlineLevel="1" x14ac:dyDescent="0.45">
      <c r="A507" s="819"/>
      <c r="B507" s="848"/>
      <c r="C507" s="805"/>
      <c r="D507" s="788"/>
      <c r="E507" s="808"/>
      <c r="F507" s="797"/>
      <c r="G507" s="545" t="s">
        <v>805</v>
      </c>
      <c r="H507" s="538">
        <v>5</v>
      </c>
      <c r="I507" s="816"/>
      <c r="J507" s="816"/>
      <c r="K507" s="813"/>
      <c r="L507" s="791"/>
      <c r="M507" s="791"/>
      <c r="N507" s="791"/>
      <c r="O507" s="561"/>
      <c r="P507" s="794"/>
    </row>
    <row r="508" spans="1:16" s="623" customFormat="1" ht="162" customHeight="1" outlineLevel="1" x14ac:dyDescent="0.45">
      <c r="A508" s="820"/>
      <c r="B508" s="849"/>
      <c r="C508" s="806"/>
      <c r="D508" s="789"/>
      <c r="E508" s="809"/>
      <c r="F508" s="797"/>
      <c r="G508" s="545" t="s">
        <v>140</v>
      </c>
      <c r="H508" s="548">
        <v>12</v>
      </c>
      <c r="I508" s="817"/>
      <c r="J508" s="817"/>
      <c r="K508" s="814"/>
      <c r="L508" s="792"/>
      <c r="M508" s="792"/>
      <c r="N508" s="792"/>
      <c r="O508" s="562"/>
      <c r="P508" s="795"/>
    </row>
    <row r="509" spans="1:16" ht="89.25" customHeight="1" outlineLevel="1" x14ac:dyDescent="0.45">
      <c r="A509" s="798">
        <v>2</v>
      </c>
      <c r="B509" s="847"/>
      <c r="C509" s="804" t="str">
        <f ca="1">IF(A509&gt;OFFSET(A509,-6,0),OFFSET(C509,-6,0)&amp;"."&amp;1,LEFT(OFFSET(C509,-6,0),SEARCH("^^",SUBSTITUTE("."&amp;OFFSET(C509,-6,0),".","^^",A509))-1)&amp;1--MID(OFFSET(C509,-6,0),SEARCH("^^",SUBSTITUTE("."&amp;OFFSET(C509,-6,0),".","^^",A509)),SEARCH("^^",SUBSTITUTE(OFFSET(C509,-6,0)&amp;".",".","^^",A509))-SEARCH("^^",SUBSTITUTE("."&amp;OFFSET(C509,-6,0),".","^^",A509))))</f>
        <v>3.3</v>
      </c>
      <c r="D509" s="787" t="s">
        <v>206</v>
      </c>
      <c r="E509" s="847" t="s">
        <v>142</v>
      </c>
      <c r="F509" s="797" t="s">
        <v>879</v>
      </c>
      <c r="G509" s="544" t="s">
        <v>137</v>
      </c>
      <c r="H509" s="544">
        <v>20</v>
      </c>
      <c r="I509" s="815" t="s">
        <v>162</v>
      </c>
      <c r="J509" s="815" t="s">
        <v>207</v>
      </c>
      <c r="K509" s="812" t="s">
        <v>208</v>
      </c>
      <c r="L509" s="790" t="s">
        <v>12</v>
      </c>
      <c r="M509" s="790" t="s">
        <v>449</v>
      </c>
      <c r="N509" s="790" t="s">
        <v>450</v>
      </c>
      <c r="O509" s="560" t="s">
        <v>162</v>
      </c>
      <c r="P509" s="793" t="s">
        <v>974</v>
      </c>
    </row>
    <row r="510" spans="1:16" s="623" customFormat="1" outlineLevel="1" x14ac:dyDescent="0.45">
      <c r="A510" s="799"/>
      <c r="B510" s="848"/>
      <c r="C510" s="805"/>
      <c r="D510" s="788"/>
      <c r="E510" s="848"/>
      <c r="F510" s="797"/>
      <c r="G510" s="545" t="s">
        <v>138</v>
      </c>
      <c r="H510" s="537"/>
      <c r="I510" s="816"/>
      <c r="J510" s="816"/>
      <c r="K510" s="813"/>
      <c r="L510" s="791"/>
      <c r="M510" s="791"/>
      <c r="N510" s="791"/>
      <c r="O510" s="561"/>
      <c r="P510" s="794"/>
    </row>
    <row r="511" spans="1:16" s="623" customFormat="1" outlineLevel="1" x14ac:dyDescent="0.45">
      <c r="A511" s="799"/>
      <c r="B511" s="848"/>
      <c r="C511" s="805"/>
      <c r="D511" s="788"/>
      <c r="E511" s="848"/>
      <c r="F511" s="797"/>
      <c r="G511" s="545" t="s">
        <v>139</v>
      </c>
      <c r="H511" s="537"/>
      <c r="I511" s="816"/>
      <c r="J511" s="816"/>
      <c r="K511" s="813"/>
      <c r="L511" s="791"/>
      <c r="M511" s="791"/>
      <c r="N511" s="791"/>
      <c r="O511" s="561"/>
      <c r="P511" s="794"/>
    </row>
    <row r="512" spans="1:16" s="623" customFormat="1" outlineLevel="1" x14ac:dyDescent="0.45">
      <c r="A512" s="799"/>
      <c r="B512" s="848"/>
      <c r="C512" s="805"/>
      <c r="D512" s="788"/>
      <c r="E512" s="848"/>
      <c r="F512" s="797"/>
      <c r="G512" s="545" t="s">
        <v>2761</v>
      </c>
      <c r="H512" s="538">
        <v>20</v>
      </c>
      <c r="I512" s="816"/>
      <c r="J512" s="816"/>
      <c r="K512" s="813"/>
      <c r="L512" s="791"/>
      <c r="M512" s="791"/>
      <c r="N512" s="791"/>
      <c r="O512" s="561"/>
      <c r="P512" s="794"/>
    </row>
    <row r="513" spans="1:16" s="623" customFormat="1" outlineLevel="1" x14ac:dyDescent="0.45">
      <c r="A513" s="799"/>
      <c r="B513" s="848"/>
      <c r="C513" s="805"/>
      <c r="D513" s="788"/>
      <c r="E513" s="848"/>
      <c r="F513" s="797"/>
      <c r="G513" s="545" t="s">
        <v>805</v>
      </c>
      <c r="H513" s="551"/>
      <c r="I513" s="816"/>
      <c r="J513" s="816"/>
      <c r="K513" s="813"/>
      <c r="L513" s="791"/>
      <c r="M513" s="791"/>
      <c r="N513" s="791"/>
      <c r="O513" s="561"/>
      <c r="P513" s="794"/>
    </row>
    <row r="514" spans="1:16" s="623" customFormat="1" ht="155.25" customHeight="1" outlineLevel="1" x14ac:dyDescent="0.45">
      <c r="A514" s="800"/>
      <c r="B514" s="849"/>
      <c r="C514" s="806"/>
      <c r="D514" s="789"/>
      <c r="E514" s="849"/>
      <c r="F514" s="797"/>
      <c r="G514" s="545" t="s">
        <v>140</v>
      </c>
      <c r="H514" s="537"/>
      <c r="I514" s="817"/>
      <c r="J514" s="817"/>
      <c r="K514" s="814"/>
      <c r="L514" s="792"/>
      <c r="M514" s="792"/>
      <c r="N514" s="792"/>
      <c r="O514" s="562"/>
      <c r="P514" s="795"/>
    </row>
    <row r="515" spans="1:16" ht="128.25" customHeight="1" outlineLevel="1" x14ac:dyDescent="0.45">
      <c r="A515" s="798">
        <v>2</v>
      </c>
      <c r="B515" s="847"/>
      <c r="C515" s="804" t="str">
        <f ca="1">IF(A515&gt;OFFSET(A515,-6,0),OFFSET(C515,-6,0)&amp;"."&amp;1,LEFT(OFFSET(C515,-6,0),SEARCH("^^",SUBSTITUTE("."&amp;OFFSET(C515,-6,0),".","^^",A515))-1)&amp;1--MID(OFFSET(C515,-6,0),SEARCH("^^",SUBSTITUTE("."&amp;OFFSET(C515,-6,0),".","^^",A515)),SEARCH("^^",SUBSTITUTE(OFFSET(C515,-6,0)&amp;".",".","^^",A515))-SEARCH("^^",SUBSTITUTE("."&amp;OFFSET(C515,-6,0),".","^^",A515))))</f>
        <v>3.4</v>
      </c>
      <c r="D515" s="787" t="s">
        <v>691</v>
      </c>
      <c r="E515" s="847" t="s">
        <v>142</v>
      </c>
      <c r="F515" s="797" t="s">
        <v>879</v>
      </c>
      <c r="G515" s="544" t="s">
        <v>137</v>
      </c>
      <c r="H515" s="544">
        <f>SUM(H516:H520)</f>
        <v>15.2</v>
      </c>
      <c r="I515" s="815" t="s">
        <v>162</v>
      </c>
      <c r="J515" s="815" t="s">
        <v>627</v>
      </c>
      <c r="K515" s="812" t="s">
        <v>237</v>
      </c>
      <c r="L515" s="790" t="s">
        <v>12</v>
      </c>
      <c r="M515" s="790" t="s">
        <v>457</v>
      </c>
      <c r="N515" s="790" t="s">
        <v>459</v>
      </c>
      <c r="O515" s="560" t="s">
        <v>2736</v>
      </c>
      <c r="P515" s="793" t="s">
        <v>999</v>
      </c>
    </row>
    <row r="516" spans="1:16" s="623" customFormat="1" outlineLevel="1" x14ac:dyDescent="0.45">
      <c r="A516" s="799"/>
      <c r="B516" s="848"/>
      <c r="C516" s="805"/>
      <c r="D516" s="788"/>
      <c r="E516" s="848"/>
      <c r="F516" s="797"/>
      <c r="G516" s="545" t="s">
        <v>138</v>
      </c>
      <c r="H516" s="537"/>
      <c r="I516" s="816"/>
      <c r="J516" s="816"/>
      <c r="K516" s="813"/>
      <c r="L516" s="791"/>
      <c r="M516" s="791"/>
      <c r="N516" s="791"/>
      <c r="O516" s="561"/>
      <c r="P516" s="794"/>
    </row>
    <row r="517" spans="1:16" s="623" customFormat="1" outlineLevel="1" x14ac:dyDescent="0.45">
      <c r="A517" s="799"/>
      <c r="B517" s="848"/>
      <c r="C517" s="805"/>
      <c r="D517" s="788"/>
      <c r="E517" s="848"/>
      <c r="F517" s="797"/>
      <c r="G517" s="545" t="s">
        <v>139</v>
      </c>
      <c r="H517" s="537"/>
      <c r="I517" s="816"/>
      <c r="J517" s="816"/>
      <c r="K517" s="813"/>
      <c r="L517" s="791"/>
      <c r="M517" s="791"/>
      <c r="N517" s="791"/>
      <c r="O517" s="561"/>
      <c r="P517" s="794"/>
    </row>
    <row r="518" spans="1:16" s="623" customFormat="1" outlineLevel="1" x14ac:dyDescent="0.45">
      <c r="A518" s="799"/>
      <c r="B518" s="848"/>
      <c r="C518" s="805"/>
      <c r="D518" s="788"/>
      <c r="E518" s="848"/>
      <c r="F518" s="797"/>
      <c r="G518" s="545" t="s">
        <v>2761</v>
      </c>
      <c r="H518" s="537">
        <v>15.2</v>
      </c>
      <c r="I518" s="816"/>
      <c r="J518" s="816"/>
      <c r="K518" s="813"/>
      <c r="L518" s="791"/>
      <c r="M518" s="791"/>
      <c r="N518" s="791"/>
      <c r="O518" s="561"/>
      <c r="P518" s="794"/>
    </row>
    <row r="519" spans="1:16" s="623" customFormat="1" outlineLevel="1" x14ac:dyDescent="0.45">
      <c r="A519" s="799"/>
      <c r="B519" s="848"/>
      <c r="C519" s="805"/>
      <c r="D519" s="788"/>
      <c r="E519" s="848"/>
      <c r="F519" s="797"/>
      <c r="G519" s="545" t="s">
        <v>805</v>
      </c>
      <c r="H519" s="537"/>
      <c r="I519" s="816"/>
      <c r="J519" s="816"/>
      <c r="K519" s="813"/>
      <c r="L519" s="791"/>
      <c r="M519" s="791"/>
      <c r="N519" s="791"/>
      <c r="O519" s="561"/>
      <c r="P519" s="794"/>
    </row>
    <row r="520" spans="1:16" s="623" customFormat="1" ht="64.5" customHeight="1" outlineLevel="1" x14ac:dyDescent="0.45">
      <c r="A520" s="800"/>
      <c r="B520" s="849"/>
      <c r="C520" s="806"/>
      <c r="D520" s="789"/>
      <c r="E520" s="849"/>
      <c r="F520" s="797"/>
      <c r="G520" s="545" t="s">
        <v>140</v>
      </c>
      <c r="H520" s="537"/>
      <c r="I520" s="817"/>
      <c r="J520" s="817"/>
      <c r="K520" s="814"/>
      <c r="L520" s="792"/>
      <c r="M520" s="792"/>
      <c r="N520" s="792"/>
      <c r="O520" s="562"/>
      <c r="P520" s="795"/>
    </row>
    <row r="521" spans="1:16" s="623" customFormat="1" ht="98.25" customHeight="1" outlineLevel="1" x14ac:dyDescent="0.45">
      <c r="A521" s="879">
        <v>2</v>
      </c>
      <c r="B521" s="837"/>
      <c r="C521" s="804" t="str">
        <f ca="1">IF(A521&gt;OFFSET(A521,-6,0),OFFSET(C521,-6,0)&amp;"."&amp;1,LEFT(OFFSET(C521,-6,0),SEARCH("^^",SUBSTITUTE("."&amp;OFFSET(C521,-6,0),".","^^",A521))-1)&amp;1--MID(OFFSET(C521,-6,0),SEARCH("^^",SUBSTITUTE("."&amp;OFFSET(C521,-6,0),".","^^",A521)),SEARCH("^^",SUBSTITUTE(OFFSET(C521,-6,0)&amp;".",".","^^",A521))-SEARCH("^^",SUBSTITUTE("."&amp;OFFSET(C521,-6,0),".","^^",A521))))</f>
        <v>3.5</v>
      </c>
      <c r="D521" s="797" t="s">
        <v>400</v>
      </c>
      <c r="E521" s="837" t="s">
        <v>142</v>
      </c>
      <c r="F521" s="797" t="s">
        <v>879</v>
      </c>
      <c r="G521" s="544" t="s">
        <v>137</v>
      </c>
      <c r="H521" s="544">
        <f>SUM(H522:H526)</f>
        <v>100.3</v>
      </c>
      <c r="I521" s="846" t="s">
        <v>722</v>
      </c>
      <c r="J521" s="846" t="s">
        <v>1368</v>
      </c>
      <c r="K521" s="797" t="s">
        <v>401</v>
      </c>
      <c r="L521" s="833" t="s">
        <v>12</v>
      </c>
      <c r="M521" s="833" t="s">
        <v>463</v>
      </c>
      <c r="N521" s="833" t="s">
        <v>464</v>
      </c>
      <c r="O521" s="560" t="s">
        <v>162</v>
      </c>
      <c r="P521" s="834" t="s">
        <v>1005</v>
      </c>
    </row>
    <row r="522" spans="1:16" s="623" customFormat="1" outlineLevel="1" x14ac:dyDescent="0.45">
      <c r="A522" s="880"/>
      <c r="B522" s="837"/>
      <c r="C522" s="805"/>
      <c r="D522" s="797"/>
      <c r="E522" s="837"/>
      <c r="F522" s="797"/>
      <c r="G522" s="545" t="s">
        <v>138</v>
      </c>
      <c r="H522" s="546"/>
      <c r="I522" s="846"/>
      <c r="J522" s="846"/>
      <c r="K522" s="797"/>
      <c r="L522" s="833"/>
      <c r="M522" s="833"/>
      <c r="N522" s="833"/>
      <c r="O522" s="561"/>
      <c r="P522" s="834"/>
    </row>
    <row r="523" spans="1:16" s="623" customFormat="1" outlineLevel="1" x14ac:dyDescent="0.45">
      <c r="A523" s="880"/>
      <c r="B523" s="837"/>
      <c r="C523" s="805"/>
      <c r="D523" s="797"/>
      <c r="E523" s="837"/>
      <c r="F523" s="797"/>
      <c r="G523" s="545" t="s">
        <v>139</v>
      </c>
      <c r="H523" s="546"/>
      <c r="I523" s="846"/>
      <c r="J523" s="846"/>
      <c r="K523" s="797"/>
      <c r="L523" s="833"/>
      <c r="M523" s="833"/>
      <c r="N523" s="833"/>
      <c r="O523" s="561"/>
      <c r="P523" s="834"/>
    </row>
    <row r="524" spans="1:16" s="623" customFormat="1" outlineLevel="1" x14ac:dyDescent="0.45">
      <c r="A524" s="880"/>
      <c r="B524" s="837"/>
      <c r="C524" s="805"/>
      <c r="D524" s="797"/>
      <c r="E524" s="837"/>
      <c r="F524" s="797"/>
      <c r="G524" s="545" t="s">
        <v>2761</v>
      </c>
      <c r="H524" s="538">
        <v>100.3</v>
      </c>
      <c r="I524" s="846"/>
      <c r="J524" s="846"/>
      <c r="K524" s="797"/>
      <c r="L524" s="833"/>
      <c r="M524" s="833"/>
      <c r="N524" s="833"/>
      <c r="O524" s="561"/>
      <c r="P524" s="834"/>
    </row>
    <row r="525" spans="1:16" s="623" customFormat="1" outlineLevel="1" x14ac:dyDescent="0.45">
      <c r="A525" s="880"/>
      <c r="B525" s="837"/>
      <c r="C525" s="805"/>
      <c r="D525" s="797"/>
      <c r="E525" s="837"/>
      <c r="F525" s="797"/>
      <c r="G525" s="545" t="s">
        <v>805</v>
      </c>
      <c r="H525" s="546"/>
      <c r="I525" s="846"/>
      <c r="J525" s="846"/>
      <c r="K525" s="797"/>
      <c r="L525" s="833"/>
      <c r="M525" s="833"/>
      <c r="N525" s="833"/>
      <c r="O525" s="561"/>
      <c r="P525" s="834"/>
    </row>
    <row r="526" spans="1:16" s="623" customFormat="1" ht="68.25" customHeight="1" outlineLevel="1" x14ac:dyDescent="0.45">
      <c r="A526" s="881"/>
      <c r="B526" s="837"/>
      <c r="C526" s="806"/>
      <c r="D526" s="797"/>
      <c r="E526" s="837"/>
      <c r="F526" s="797"/>
      <c r="G526" s="545" t="s">
        <v>140</v>
      </c>
      <c r="H526" s="538"/>
      <c r="I526" s="846"/>
      <c r="J526" s="846"/>
      <c r="K526" s="797"/>
      <c r="L526" s="833"/>
      <c r="M526" s="833"/>
      <c r="N526" s="833"/>
      <c r="O526" s="562"/>
      <c r="P526" s="834"/>
    </row>
    <row r="527" spans="1:16" s="632" customFormat="1" x14ac:dyDescent="0.45">
      <c r="A527" s="558"/>
      <c r="B527" s="639"/>
      <c r="C527" s="640">
        <v>4</v>
      </c>
      <c r="D527" s="641" t="s">
        <v>530</v>
      </c>
      <c r="E527" s="639"/>
      <c r="F527" s="642"/>
      <c r="G527" s="639"/>
      <c r="H527" s="639"/>
      <c r="I527" s="612"/>
      <c r="J527" s="612"/>
      <c r="K527" s="639"/>
      <c r="L527" s="610"/>
      <c r="M527" s="612"/>
      <c r="N527" s="610"/>
      <c r="O527" s="523"/>
      <c r="P527" s="553"/>
    </row>
    <row r="528" spans="1:16" s="637" customFormat="1" outlineLevel="1" x14ac:dyDescent="0.45">
      <c r="A528" s="557"/>
      <c r="B528" s="722"/>
      <c r="C528" s="721"/>
      <c r="D528" s="634" t="s">
        <v>415</v>
      </c>
      <c r="E528" s="722"/>
      <c r="F528" s="635"/>
      <c r="G528" s="722"/>
      <c r="H528" s="722"/>
      <c r="I528" s="611"/>
      <c r="J528" s="611"/>
      <c r="K528" s="722"/>
      <c r="L528" s="636"/>
      <c r="M528" s="611"/>
      <c r="N528" s="636"/>
      <c r="O528" s="524"/>
      <c r="P528" s="553"/>
    </row>
    <row r="529" spans="1:16" s="637" customFormat="1" ht="25.5" customHeight="1" outlineLevel="1" x14ac:dyDescent="0.45">
      <c r="A529" s="879">
        <v>2</v>
      </c>
      <c r="B529" s="801" t="s">
        <v>1157</v>
      </c>
      <c r="C529" s="804" t="str">
        <f ca="1">IF(A529&gt;OFFSET(A529,-2,0),OFFSET(C529,-2,0)&amp;"."&amp;1,LEFT(OFFSET(C529,-2,0),SEARCH("^^",SUBSTITUTE("."&amp;OFFSET(C529,-2,0),".","^^",A529))-1)&amp;1--MID(OFFSET(C529,-2,0),SEARCH("^^",SUBSTITUTE("."&amp;OFFSET(C529,-2,0),".","^^",A529)),SEARCH("^^",SUBSTITUTE(OFFSET(C529,-2,0)&amp;".",".","^^",A529))-SEARCH("^^",SUBSTITUTE("."&amp;OFFSET(C529,-2,0),".","^^",A529))))</f>
        <v>4.1</v>
      </c>
      <c r="D529" s="797" t="s">
        <v>220</v>
      </c>
      <c r="E529" s="837" t="s">
        <v>321</v>
      </c>
      <c r="F529" s="797" t="s">
        <v>879</v>
      </c>
      <c r="G529" s="544" t="s">
        <v>137</v>
      </c>
      <c r="H529" s="544">
        <f>SUM(H530:H534)</f>
        <v>177.5</v>
      </c>
      <c r="I529" s="846" t="s">
        <v>194</v>
      </c>
      <c r="J529" s="846" t="s">
        <v>753</v>
      </c>
      <c r="K529" s="797" t="s">
        <v>219</v>
      </c>
      <c r="L529" s="833" t="s">
        <v>12</v>
      </c>
      <c r="M529" s="833" t="s">
        <v>451</v>
      </c>
      <c r="N529" s="833" t="s">
        <v>453</v>
      </c>
      <c r="O529" s="560" t="s">
        <v>2743</v>
      </c>
      <c r="P529" s="834" t="s">
        <v>983</v>
      </c>
    </row>
    <row r="530" spans="1:16" s="637" customFormat="1" outlineLevel="1" x14ac:dyDescent="0.45">
      <c r="A530" s="880"/>
      <c r="B530" s="802"/>
      <c r="C530" s="805"/>
      <c r="D530" s="797"/>
      <c r="E530" s="837"/>
      <c r="F530" s="797"/>
      <c r="G530" s="545" t="s">
        <v>138</v>
      </c>
      <c r="H530" s="538"/>
      <c r="I530" s="846"/>
      <c r="J530" s="846"/>
      <c r="K530" s="797"/>
      <c r="L530" s="833"/>
      <c r="M530" s="833"/>
      <c r="N530" s="833"/>
      <c r="O530" s="796" t="s">
        <v>165</v>
      </c>
      <c r="P530" s="834"/>
    </row>
    <row r="531" spans="1:16" s="637" customFormat="1" outlineLevel="1" x14ac:dyDescent="0.45">
      <c r="A531" s="880"/>
      <c r="B531" s="802"/>
      <c r="C531" s="805"/>
      <c r="D531" s="797"/>
      <c r="E531" s="837"/>
      <c r="F531" s="797"/>
      <c r="G531" s="545" t="s">
        <v>139</v>
      </c>
      <c r="H531" s="546"/>
      <c r="I531" s="846"/>
      <c r="J531" s="846"/>
      <c r="K531" s="797"/>
      <c r="L531" s="833"/>
      <c r="M531" s="833"/>
      <c r="N531" s="833"/>
      <c r="O531" s="796"/>
      <c r="P531" s="834"/>
    </row>
    <row r="532" spans="1:16" s="637" customFormat="1" outlineLevel="1" x14ac:dyDescent="0.45">
      <c r="A532" s="880"/>
      <c r="B532" s="802"/>
      <c r="C532" s="805"/>
      <c r="D532" s="797"/>
      <c r="E532" s="837"/>
      <c r="F532" s="797"/>
      <c r="G532" s="545" t="s">
        <v>2761</v>
      </c>
      <c r="H532" s="538">
        <v>177.5</v>
      </c>
      <c r="I532" s="846"/>
      <c r="J532" s="846"/>
      <c r="K532" s="797"/>
      <c r="L532" s="833"/>
      <c r="M532" s="833"/>
      <c r="N532" s="833"/>
      <c r="O532" s="561"/>
      <c r="P532" s="834"/>
    </row>
    <row r="533" spans="1:16" s="637" customFormat="1" outlineLevel="1" x14ac:dyDescent="0.45">
      <c r="A533" s="880"/>
      <c r="B533" s="802"/>
      <c r="C533" s="805"/>
      <c r="D533" s="797"/>
      <c r="E533" s="837"/>
      <c r="F533" s="797"/>
      <c r="G533" s="545" t="s">
        <v>805</v>
      </c>
      <c r="H533" s="546"/>
      <c r="I533" s="846"/>
      <c r="J533" s="846"/>
      <c r="K533" s="797"/>
      <c r="L533" s="833"/>
      <c r="M533" s="833"/>
      <c r="N533" s="833"/>
      <c r="O533" s="561"/>
      <c r="P533" s="834"/>
    </row>
    <row r="534" spans="1:16" s="637" customFormat="1" ht="14.25" customHeight="1" outlineLevel="1" x14ac:dyDescent="0.45">
      <c r="A534" s="881"/>
      <c r="B534" s="803"/>
      <c r="C534" s="806"/>
      <c r="D534" s="797"/>
      <c r="E534" s="837"/>
      <c r="F534" s="797"/>
      <c r="G534" s="545" t="s">
        <v>140</v>
      </c>
      <c r="H534" s="546"/>
      <c r="I534" s="846"/>
      <c r="J534" s="846"/>
      <c r="K534" s="797"/>
      <c r="L534" s="833"/>
      <c r="M534" s="833"/>
      <c r="N534" s="833"/>
      <c r="O534" s="562"/>
      <c r="P534" s="834"/>
    </row>
    <row r="535" spans="1:16" s="623" customFormat="1" ht="25.5" customHeight="1" outlineLevel="1" x14ac:dyDescent="0.45">
      <c r="A535" s="798">
        <v>2</v>
      </c>
      <c r="B535" s="801" t="s">
        <v>1157</v>
      </c>
      <c r="C535" s="804" t="str">
        <f ca="1">IF(A535&gt;OFFSET(A535,-6,0),OFFSET(C535,-6,0)&amp;"."&amp;1,LEFT(OFFSET(C535,-6,0),SEARCH("^^",SUBSTITUTE("."&amp;OFFSET(C535,-6,0),".","^^",A535))-1)&amp;1--MID(OFFSET(C535,-6,0),SEARCH("^^",SUBSTITUTE("."&amp;OFFSET(C535,-6,0),".","^^",A535)),SEARCH("^^",SUBSTITUTE(OFFSET(C535,-6,0)&amp;".",".","^^",A535))-SEARCH("^^",SUBSTITUTE("."&amp;OFFSET(C535,-6,0),".","^^",A535))))</f>
        <v>4.2</v>
      </c>
      <c r="D535" s="797" t="s">
        <v>2041</v>
      </c>
      <c r="E535" s="837" t="s">
        <v>1445</v>
      </c>
      <c r="F535" s="797" t="s">
        <v>799</v>
      </c>
      <c r="G535" s="544" t="s">
        <v>137</v>
      </c>
      <c r="H535" s="544">
        <f>SUM(H536:H540)</f>
        <v>19.8</v>
      </c>
      <c r="I535" s="835" t="s">
        <v>415</v>
      </c>
      <c r="J535" s="835"/>
      <c r="K535" s="797" t="s">
        <v>222</v>
      </c>
      <c r="L535" s="833" t="s">
        <v>12</v>
      </c>
      <c r="M535" s="833" t="s">
        <v>451</v>
      </c>
      <c r="N535" s="833" t="s">
        <v>453</v>
      </c>
      <c r="O535" s="560" t="s">
        <v>2460</v>
      </c>
      <c r="P535" s="834" t="s">
        <v>1770</v>
      </c>
    </row>
    <row r="536" spans="1:16" s="623" customFormat="1" ht="15" customHeight="1" outlineLevel="1" x14ac:dyDescent="0.45">
      <c r="A536" s="799"/>
      <c r="B536" s="802"/>
      <c r="C536" s="805"/>
      <c r="D536" s="797"/>
      <c r="E536" s="837"/>
      <c r="F536" s="797"/>
      <c r="G536" s="545" t="s">
        <v>138</v>
      </c>
      <c r="H536" s="538"/>
      <c r="I536" s="835"/>
      <c r="J536" s="835"/>
      <c r="K536" s="797"/>
      <c r="L536" s="833"/>
      <c r="M536" s="833"/>
      <c r="N536" s="833"/>
      <c r="O536" s="561" t="s">
        <v>1196</v>
      </c>
      <c r="P536" s="834"/>
    </row>
    <row r="537" spans="1:16" s="623" customFormat="1" ht="15" customHeight="1" outlineLevel="1" x14ac:dyDescent="0.45">
      <c r="A537" s="799"/>
      <c r="B537" s="802"/>
      <c r="C537" s="805"/>
      <c r="D537" s="797"/>
      <c r="E537" s="837"/>
      <c r="F537" s="797"/>
      <c r="G537" s="545" t="s">
        <v>139</v>
      </c>
      <c r="H537" s="538"/>
      <c r="I537" s="835"/>
      <c r="J537" s="835"/>
      <c r="K537" s="797"/>
      <c r="L537" s="833"/>
      <c r="M537" s="833"/>
      <c r="N537" s="833"/>
      <c r="O537" s="561"/>
      <c r="P537" s="834"/>
    </row>
    <row r="538" spans="1:16" s="623" customFormat="1" ht="15" customHeight="1" outlineLevel="1" x14ac:dyDescent="0.45">
      <c r="A538" s="799"/>
      <c r="B538" s="802"/>
      <c r="C538" s="805"/>
      <c r="D538" s="797"/>
      <c r="E538" s="837"/>
      <c r="F538" s="797"/>
      <c r="G538" s="545" t="s">
        <v>2761</v>
      </c>
      <c r="H538" s="538"/>
      <c r="I538" s="835"/>
      <c r="J538" s="835"/>
      <c r="K538" s="797"/>
      <c r="L538" s="833"/>
      <c r="M538" s="833"/>
      <c r="N538" s="833"/>
      <c r="O538" s="561"/>
      <c r="P538" s="834"/>
    </row>
    <row r="539" spans="1:16" s="623" customFormat="1" ht="15" customHeight="1" outlineLevel="1" x14ac:dyDescent="0.45">
      <c r="A539" s="799"/>
      <c r="B539" s="802"/>
      <c r="C539" s="805"/>
      <c r="D539" s="797"/>
      <c r="E539" s="837"/>
      <c r="F539" s="797"/>
      <c r="G539" s="545" t="s">
        <v>805</v>
      </c>
      <c r="H539" s="538"/>
      <c r="I539" s="835"/>
      <c r="J539" s="835"/>
      <c r="K539" s="797"/>
      <c r="L539" s="833"/>
      <c r="M539" s="833"/>
      <c r="N539" s="833"/>
      <c r="O539" s="561"/>
      <c r="P539" s="834"/>
    </row>
    <row r="540" spans="1:16" s="623" customFormat="1" ht="15" customHeight="1" outlineLevel="1" x14ac:dyDescent="0.45">
      <c r="A540" s="800"/>
      <c r="B540" s="803"/>
      <c r="C540" s="806"/>
      <c r="D540" s="797"/>
      <c r="E540" s="837"/>
      <c r="F540" s="797"/>
      <c r="G540" s="545" t="s">
        <v>140</v>
      </c>
      <c r="H540" s="538">
        <v>19.8</v>
      </c>
      <c r="I540" s="835"/>
      <c r="J540" s="835"/>
      <c r="K540" s="797"/>
      <c r="L540" s="833"/>
      <c r="M540" s="833"/>
      <c r="N540" s="833"/>
      <c r="O540" s="562"/>
      <c r="P540" s="834"/>
    </row>
    <row r="541" spans="1:16" s="623" customFormat="1" ht="25.5" customHeight="1" outlineLevel="1" x14ac:dyDescent="0.45">
      <c r="A541" s="798">
        <v>2</v>
      </c>
      <c r="B541" s="801" t="s">
        <v>1157</v>
      </c>
      <c r="C541" s="804" t="str">
        <f ca="1">IF(A541&gt;OFFSET(A541,-6,0),OFFSET(C541,-6,0)&amp;"."&amp;1,LEFT(OFFSET(C541,-6,0),SEARCH("^^",SUBSTITUTE("."&amp;OFFSET(C541,-6,0),".","^^",A541))-1)&amp;1--MID(OFFSET(C541,-6,0),SEARCH("^^",SUBSTITUTE("."&amp;OFFSET(C541,-6,0),".","^^",A541)),SEARCH("^^",SUBSTITUTE(OFFSET(C541,-6,0)&amp;".",".","^^",A541))-SEARCH("^^",SUBSTITUTE("."&amp;OFFSET(C541,-6,0),".","^^",A541))))</f>
        <v>4.3</v>
      </c>
      <c r="D541" s="797" t="s">
        <v>2424</v>
      </c>
      <c r="E541" s="837" t="s">
        <v>808</v>
      </c>
      <c r="F541" s="797" t="s">
        <v>855</v>
      </c>
      <c r="G541" s="544" t="s">
        <v>137</v>
      </c>
      <c r="H541" s="544">
        <f>SUM(H542:H546)</f>
        <v>765.2</v>
      </c>
      <c r="I541" s="835" t="s">
        <v>415</v>
      </c>
      <c r="J541" s="835"/>
      <c r="K541" s="797" t="s">
        <v>222</v>
      </c>
      <c r="L541" s="833" t="s">
        <v>12</v>
      </c>
      <c r="M541" s="833" t="s">
        <v>451</v>
      </c>
      <c r="N541" s="833" t="s">
        <v>453</v>
      </c>
      <c r="O541" s="560" t="s">
        <v>2743</v>
      </c>
      <c r="P541" s="834" t="s">
        <v>2514</v>
      </c>
    </row>
    <row r="542" spans="1:16" s="623" customFormat="1" ht="15" customHeight="1" outlineLevel="1" x14ac:dyDescent="0.45">
      <c r="A542" s="799"/>
      <c r="B542" s="802"/>
      <c r="C542" s="805"/>
      <c r="D542" s="797"/>
      <c r="E542" s="837"/>
      <c r="F542" s="797"/>
      <c r="G542" s="545" t="s">
        <v>138</v>
      </c>
      <c r="H542" s="538"/>
      <c r="I542" s="835"/>
      <c r="J542" s="835"/>
      <c r="K542" s="797"/>
      <c r="L542" s="833"/>
      <c r="M542" s="833"/>
      <c r="N542" s="833"/>
      <c r="O542" s="561" t="s">
        <v>210</v>
      </c>
      <c r="P542" s="834"/>
    </row>
    <row r="543" spans="1:16" s="623" customFormat="1" ht="15" customHeight="1" outlineLevel="1" x14ac:dyDescent="0.45">
      <c r="A543" s="799"/>
      <c r="B543" s="802"/>
      <c r="C543" s="805"/>
      <c r="D543" s="797"/>
      <c r="E543" s="837"/>
      <c r="F543" s="797"/>
      <c r="G543" s="545" t="s">
        <v>139</v>
      </c>
      <c r="H543" s="538">
        <v>322.60000000000002</v>
      </c>
      <c r="I543" s="835"/>
      <c r="J543" s="835"/>
      <c r="K543" s="797"/>
      <c r="L543" s="833"/>
      <c r="M543" s="833"/>
      <c r="N543" s="833"/>
      <c r="O543" s="561"/>
      <c r="P543" s="834"/>
    </row>
    <row r="544" spans="1:16" s="623" customFormat="1" ht="15" customHeight="1" outlineLevel="1" x14ac:dyDescent="0.45">
      <c r="A544" s="799"/>
      <c r="B544" s="802"/>
      <c r="C544" s="805"/>
      <c r="D544" s="797"/>
      <c r="E544" s="837"/>
      <c r="F544" s="797"/>
      <c r="G544" s="545" t="s">
        <v>2761</v>
      </c>
      <c r="H544" s="538">
        <v>120</v>
      </c>
      <c r="I544" s="835"/>
      <c r="J544" s="835"/>
      <c r="K544" s="797"/>
      <c r="L544" s="833"/>
      <c r="M544" s="833"/>
      <c r="N544" s="833"/>
      <c r="O544" s="561"/>
      <c r="P544" s="834"/>
    </row>
    <row r="545" spans="1:16" s="623" customFormat="1" ht="15" customHeight="1" outlineLevel="1" x14ac:dyDescent="0.45">
      <c r="A545" s="799"/>
      <c r="B545" s="802"/>
      <c r="C545" s="805"/>
      <c r="D545" s="797"/>
      <c r="E545" s="837"/>
      <c r="F545" s="797"/>
      <c r="G545" s="545" t="s">
        <v>805</v>
      </c>
      <c r="H545" s="538"/>
      <c r="I545" s="835"/>
      <c r="J545" s="835"/>
      <c r="K545" s="797"/>
      <c r="L545" s="833"/>
      <c r="M545" s="833"/>
      <c r="N545" s="833"/>
      <c r="O545" s="561"/>
      <c r="P545" s="834"/>
    </row>
    <row r="546" spans="1:16" s="623" customFormat="1" ht="15" customHeight="1" outlineLevel="1" x14ac:dyDescent="0.45">
      <c r="A546" s="800"/>
      <c r="B546" s="803"/>
      <c r="C546" s="806"/>
      <c r="D546" s="797"/>
      <c r="E546" s="837"/>
      <c r="F546" s="797"/>
      <c r="G546" s="545" t="s">
        <v>140</v>
      </c>
      <c r="H546" s="538">
        <v>322.60000000000002</v>
      </c>
      <c r="I546" s="835"/>
      <c r="J546" s="835"/>
      <c r="K546" s="797"/>
      <c r="L546" s="833"/>
      <c r="M546" s="833"/>
      <c r="N546" s="833"/>
      <c r="O546" s="562"/>
      <c r="P546" s="834"/>
    </row>
    <row r="547" spans="1:16" s="637" customFormat="1" outlineLevel="1" x14ac:dyDescent="0.45">
      <c r="A547" s="557"/>
      <c r="B547" s="722"/>
      <c r="C547" s="721"/>
      <c r="D547" s="634" t="s">
        <v>518</v>
      </c>
      <c r="E547" s="722"/>
      <c r="F547" s="635"/>
      <c r="G547" s="722"/>
      <c r="H547" s="722"/>
      <c r="I547" s="611"/>
      <c r="J547" s="611"/>
      <c r="K547" s="722"/>
      <c r="L547" s="636"/>
      <c r="M547" s="611"/>
      <c r="N547" s="636"/>
      <c r="O547" s="524"/>
      <c r="P547" s="553"/>
    </row>
    <row r="548" spans="1:16" s="623" customFormat="1" ht="30" customHeight="1" outlineLevel="1" x14ac:dyDescent="0.45">
      <c r="A548" s="879">
        <v>2</v>
      </c>
      <c r="B548" s="801" t="s">
        <v>1157</v>
      </c>
      <c r="C548" s="804" t="str">
        <f ca="1">IF(A548&gt;OFFSET(A548,-7,0),OFFSET(C548,-7,0)&amp;"."&amp;1,LEFT(OFFSET(C548,-7,0),SEARCH("^^",SUBSTITUTE("."&amp;OFFSET(C548,-7,0),".","^^",A548))-1)&amp;1--MID(OFFSET(C548,-7,0),SEARCH("^^",SUBSTITUTE("."&amp;OFFSET(C548,-7,0),".","^^",A548)),SEARCH("^^",SUBSTITUTE(OFFSET(C548,-7,0)&amp;".",".","^^",A548))-SEARCH("^^",SUBSTITUTE("."&amp;OFFSET(C548,-7,0),".","^^",A548))))</f>
        <v>4.4</v>
      </c>
      <c r="D548" s="797" t="s">
        <v>2125</v>
      </c>
      <c r="E548" s="837" t="s">
        <v>1438</v>
      </c>
      <c r="F548" s="797" t="s">
        <v>855</v>
      </c>
      <c r="G548" s="544" t="s">
        <v>137</v>
      </c>
      <c r="H548" s="544">
        <f>SUM(H549:H553)</f>
        <v>50</v>
      </c>
      <c r="I548" s="846" t="s">
        <v>221</v>
      </c>
      <c r="J548" s="846" t="s">
        <v>1454</v>
      </c>
      <c r="K548" s="797" t="s">
        <v>222</v>
      </c>
      <c r="L548" s="833" t="s">
        <v>12</v>
      </c>
      <c r="M548" s="833" t="s">
        <v>451</v>
      </c>
      <c r="N548" s="833" t="s">
        <v>453</v>
      </c>
      <c r="O548" s="560" t="s">
        <v>210</v>
      </c>
      <c r="P548" s="834" t="s">
        <v>984</v>
      </c>
    </row>
    <row r="549" spans="1:16" s="623" customFormat="1" ht="15" customHeight="1" outlineLevel="1" x14ac:dyDescent="0.45">
      <c r="A549" s="880"/>
      <c r="B549" s="802"/>
      <c r="C549" s="805"/>
      <c r="D549" s="797"/>
      <c r="E549" s="837"/>
      <c r="F549" s="797"/>
      <c r="G549" s="545" t="s">
        <v>138</v>
      </c>
      <c r="H549" s="538"/>
      <c r="I549" s="846"/>
      <c r="J549" s="846"/>
      <c r="K549" s="797"/>
      <c r="L549" s="833"/>
      <c r="M549" s="833"/>
      <c r="N549" s="833"/>
      <c r="O549" s="561"/>
      <c r="P549" s="834"/>
    </row>
    <row r="550" spans="1:16" s="623" customFormat="1" ht="15" customHeight="1" outlineLevel="1" x14ac:dyDescent="0.45">
      <c r="A550" s="880"/>
      <c r="B550" s="802"/>
      <c r="C550" s="805"/>
      <c r="D550" s="797"/>
      <c r="E550" s="837"/>
      <c r="F550" s="797"/>
      <c r="G550" s="545" t="s">
        <v>139</v>
      </c>
      <c r="H550" s="538"/>
      <c r="I550" s="846"/>
      <c r="J550" s="846"/>
      <c r="K550" s="797"/>
      <c r="L550" s="833"/>
      <c r="M550" s="833"/>
      <c r="N550" s="833"/>
      <c r="O550" s="561"/>
      <c r="P550" s="834"/>
    </row>
    <row r="551" spans="1:16" s="623" customFormat="1" ht="15" customHeight="1" outlineLevel="1" x14ac:dyDescent="0.45">
      <c r="A551" s="880"/>
      <c r="B551" s="802"/>
      <c r="C551" s="805"/>
      <c r="D551" s="797"/>
      <c r="E551" s="837"/>
      <c r="F551" s="797"/>
      <c r="G551" s="545" t="s">
        <v>2761</v>
      </c>
      <c r="H551" s="546"/>
      <c r="I551" s="846"/>
      <c r="J551" s="846"/>
      <c r="K551" s="797"/>
      <c r="L551" s="833"/>
      <c r="M551" s="833"/>
      <c r="N551" s="833"/>
      <c r="O551" s="561"/>
      <c r="P551" s="834"/>
    </row>
    <row r="552" spans="1:16" s="623" customFormat="1" ht="15" customHeight="1" outlineLevel="1" x14ac:dyDescent="0.45">
      <c r="A552" s="880"/>
      <c r="B552" s="802"/>
      <c r="C552" s="805"/>
      <c r="D552" s="797"/>
      <c r="E552" s="837"/>
      <c r="F552" s="797"/>
      <c r="G552" s="545" t="s">
        <v>805</v>
      </c>
      <c r="H552" s="546"/>
      <c r="I552" s="846"/>
      <c r="J552" s="846"/>
      <c r="K552" s="797"/>
      <c r="L552" s="833"/>
      <c r="M552" s="833"/>
      <c r="N552" s="833"/>
      <c r="O552" s="561"/>
      <c r="P552" s="834"/>
    </row>
    <row r="553" spans="1:16" s="623" customFormat="1" ht="15" customHeight="1" outlineLevel="1" x14ac:dyDescent="0.45">
      <c r="A553" s="881"/>
      <c r="B553" s="803"/>
      <c r="C553" s="806"/>
      <c r="D553" s="797"/>
      <c r="E553" s="837"/>
      <c r="F553" s="797"/>
      <c r="G553" s="545" t="s">
        <v>140</v>
      </c>
      <c r="H553" s="538">
        <v>50</v>
      </c>
      <c r="I553" s="846"/>
      <c r="J553" s="846"/>
      <c r="K553" s="797"/>
      <c r="L553" s="833"/>
      <c r="M553" s="833"/>
      <c r="N553" s="833"/>
      <c r="O553" s="562"/>
      <c r="P553" s="834"/>
    </row>
    <row r="554" spans="1:16" s="637" customFormat="1" outlineLevel="1" x14ac:dyDescent="0.45">
      <c r="A554" s="724"/>
      <c r="B554" s="646"/>
      <c r="C554" s="646"/>
      <c r="D554" s="650" t="s">
        <v>520</v>
      </c>
      <c r="E554" s="646"/>
      <c r="F554" s="587"/>
      <c r="G554" s="646"/>
      <c r="H554" s="646"/>
      <c r="I554" s="591"/>
      <c r="J554" s="591"/>
      <c r="K554" s="646"/>
      <c r="L554" s="591"/>
      <c r="M554" s="591"/>
      <c r="N554" s="591"/>
      <c r="O554" s="591"/>
      <c r="P554" s="606"/>
    </row>
    <row r="555" spans="1:16" s="637" customFormat="1" ht="15" customHeight="1" outlineLevel="1" x14ac:dyDescent="0.45">
      <c r="A555" s="882">
        <v>2</v>
      </c>
      <c r="B555" s="801" t="s">
        <v>1157</v>
      </c>
      <c r="C555" s="804" t="str">
        <f ca="1">IF(A555&gt;OFFSET(A555,-7,0),OFFSET(C555,-7,0)&amp;"."&amp;1,LEFT(OFFSET(C555,-7,0),SEARCH("^^",SUBSTITUTE("."&amp;OFFSET(C555,-7,0),".","^^",A555))-1)&amp;1--MID(OFFSET(C555,-7,0),SEARCH("^^",SUBSTITUTE("."&amp;OFFSET(C555,-7,0),".","^^",A555)),SEARCH("^^",SUBSTITUTE(OFFSET(C555,-7,0)&amp;".",".","^^",A555))-SEARCH("^^",SUBSTITUTE("."&amp;OFFSET(C555,-7,0),".","^^",A555))))</f>
        <v>4.5</v>
      </c>
      <c r="D555" s="797" t="s">
        <v>1642</v>
      </c>
      <c r="E555" s="837" t="s">
        <v>1564</v>
      </c>
      <c r="F555" s="797" t="s">
        <v>855</v>
      </c>
      <c r="G555" s="544" t="s">
        <v>137</v>
      </c>
      <c r="H555" s="544">
        <f>SUM(H556:H560)</f>
        <v>7</v>
      </c>
      <c r="I555" s="845" t="s">
        <v>194</v>
      </c>
      <c r="J555" s="838"/>
      <c r="K555" s="797" t="s">
        <v>222</v>
      </c>
      <c r="L555" s="833" t="s">
        <v>12</v>
      </c>
      <c r="M555" s="833" t="s">
        <v>451</v>
      </c>
      <c r="N555" s="833" t="s">
        <v>453</v>
      </c>
      <c r="O555" s="844" t="s">
        <v>210</v>
      </c>
      <c r="P555" s="834" t="s">
        <v>1770</v>
      </c>
    </row>
    <row r="556" spans="1:16" s="637" customFormat="1" ht="15" customHeight="1" outlineLevel="1" x14ac:dyDescent="0.45">
      <c r="A556" s="882"/>
      <c r="B556" s="802"/>
      <c r="C556" s="805"/>
      <c r="D556" s="797"/>
      <c r="E556" s="837"/>
      <c r="F556" s="797"/>
      <c r="G556" s="545" t="s">
        <v>138</v>
      </c>
      <c r="H556" s="537"/>
      <c r="I556" s="845"/>
      <c r="J556" s="838"/>
      <c r="K556" s="797"/>
      <c r="L556" s="833"/>
      <c r="M556" s="833"/>
      <c r="N556" s="833"/>
      <c r="O556" s="844"/>
      <c r="P556" s="834"/>
    </row>
    <row r="557" spans="1:16" s="637" customFormat="1" ht="15" customHeight="1" outlineLevel="1" x14ac:dyDescent="0.45">
      <c r="A557" s="882"/>
      <c r="B557" s="802"/>
      <c r="C557" s="805"/>
      <c r="D557" s="797"/>
      <c r="E557" s="837"/>
      <c r="F557" s="797"/>
      <c r="G557" s="545" t="s">
        <v>139</v>
      </c>
      <c r="H557" s="537"/>
      <c r="I557" s="845"/>
      <c r="J557" s="838"/>
      <c r="K557" s="797"/>
      <c r="L557" s="833"/>
      <c r="M557" s="833"/>
      <c r="N557" s="833"/>
      <c r="O557" s="844"/>
      <c r="P557" s="834"/>
    </row>
    <row r="558" spans="1:16" s="637" customFormat="1" ht="15" customHeight="1" outlineLevel="1" x14ac:dyDescent="0.45">
      <c r="A558" s="882"/>
      <c r="B558" s="802"/>
      <c r="C558" s="805"/>
      <c r="D558" s="797"/>
      <c r="E558" s="837"/>
      <c r="F558" s="797"/>
      <c r="G558" s="545" t="s">
        <v>2761</v>
      </c>
      <c r="H558" s="537">
        <v>4.2</v>
      </c>
      <c r="I558" s="845"/>
      <c r="J558" s="838"/>
      <c r="K558" s="797"/>
      <c r="L558" s="833"/>
      <c r="M558" s="833"/>
      <c r="N558" s="833"/>
      <c r="O558" s="844"/>
      <c r="P558" s="834"/>
    </row>
    <row r="559" spans="1:16" s="637" customFormat="1" ht="15" customHeight="1" outlineLevel="1" x14ac:dyDescent="0.45">
      <c r="A559" s="882"/>
      <c r="B559" s="802"/>
      <c r="C559" s="805"/>
      <c r="D559" s="797"/>
      <c r="E559" s="837"/>
      <c r="F559" s="797"/>
      <c r="G559" s="545" t="s">
        <v>805</v>
      </c>
      <c r="H559" s="537"/>
      <c r="I559" s="845"/>
      <c r="J559" s="838"/>
      <c r="K559" s="797"/>
      <c r="L559" s="833"/>
      <c r="M559" s="833"/>
      <c r="N559" s="833"/>
      <c r="O559" s="844"/>
      <c r="P559" s="834"/>
    </row>
    <row r="560" spans="1:16" s="637" customFormat="1" ht="15" customHeight="1" outlineLevel="1" x14ac:dyDescent="0.45">
      <c r="A560" s="882"/>
      <c r="B560" s="803"/>
      <c r="C560" s="806"/>
      <c r="D560" s="797"/>
      <c r="E560" s="837"/>
      <c r="F560" s="797"/>
      <c r="G560" s="545" t="s">
        <v>140</v>
      </c>
      <c r="H560" s="537">
        <v>2.8</v>
      </c>
      <c r="I560" s="845"/>
      <c r="J560" s="838"/>
      <c r="K560" s="797"/>
      <c r="L560" s="833"/>
      <c r="M560" s="833"/>
      <c r="N560" s="833"/>
      <c r="O560" s="844"/>
      <c r="P560" s="834"/>
    </row>
    <row r="561" spans="1:16" s="637" customFormat="1" ht="21" customHeight="1" outlineLevel="1" x14ac:dyDescent="0.45">
      <c r="A561" s="841">
        <v>2</v>
      </c>
      <c r="B561" s="840"/>
      <c r="C561" s="804" t="str">
        <f ca="1">IF(A561&gt;OFFSET(A561,-6,0),OFFSET(C561,-6,0)&amp;"."&amp;1,LEFT(OFFSET(C561,-6,0),SEARCH("^^",SUBSTITUTE("."&amp;OFFSET(C561,-6,0),".","^^",A561))-1)&amp;1--MID(OFFSET(C561,-6,0),SEARCH("^^",SUBSTITUTE("."&amp;OFFSET(C561,-6,0),".","^^",A561)),SEARCH("^^",SUBSTITUTE(OFFSET(C561,-6,0)&amp;".",".","^^",A561))-SEARCH("^^",SUBSTITUTE("."&amp;OFFSET(C561,-6,0),".","^^",A561))))</f>
        <v>4.6</v>
      </c>
      <c r="D561" s="797" t="s">
        <v>907</v>
      </c>
      <c r="E561" s="840" t="s">
        <v>319</v>
      </c>
      <c r="F561" s="797" t="s">
        <v>855</v>
      </c>
      <c r="G561" s="544" t="s">
        <v>137</v>
      </c>
      <c r="H561" s="544">
        <f>SUM(H562:H566)</f>
        <v>10</v>
      </c>
      <c r="I561" s="835" t="s">
        <v>654</v>
      </c>
      <c r="J561" s="846" t="s">
        <v>723</v>
      </c>
      <c r="K561" s="836"/>
      <c r="L561" s="833" t="s">
        <v>12</v>
      </c>
      <c r="M561" s="833" t="s">
        <v>451</v>
      </c>
      <c r="N561" s="833" t="s">
        <v>453</v>
      </c>
      <c r="O561" s="560" t="s">
        <v>210</v>
      </c>
      <c r="P561" s="834" t="s">
        <v>985</v>
      </c>
    </row>
    <row r="562" spans="1:16" s="637" customFormat="1" outlineLevel="1" x14ac:dyDescent="0.45">
      <c r="A562" s="842"/>
      <c r="B562" s="840"/>
      <c r="C562" s="805"/>
      <c r="D562" s="797"/>
      <c r="E562" s="840"/>
      <c r="F562" s="797"/>
      <c r="G562" s="545" t="s">
        <v>138</v>
      </c>
      <c r="H562" s="537"/>
      <c r="I562" s="835"/>
      <c r="J562" s="846"/>
      <c r="K562" s="836"/>
      <c r="L562" s="833"/>
      <c r="M562" s="833"/>
      <c r="N562" s="833"/>
      <c r="O562" s="561"/>
      <c r="P562" s="834"/>
    </row>
    <row r="563" spans="1:16" s="637" customFormat="1" outlineLevel="1" x14ac:dyDescent="0.45">
      <c r="A563" s="842"/>
      <c r="B563" s="840"/>
      <c r="C563" s="805"/>
      <c r="D563" s="797"/>
      <c r="E563" s="840"/>
      <c r="F563" s="797"/>
      <c r="G563" s="545" t="s">
        <v>139</v>
      </c>
      <c r="H563" s="537"/>
      <c r="I563" s="835"/>
      <c r="J563" s="846"/>
      <c r="K563" s="836"/>
      <c r="L563" s="833"/>
      <c r="M563" s="833"/>
      <c r="N563" s="833"/>
      <c r="O563" s="561"/>
      <c r="P563" s="834"/>
    </row>
    <row r="564" spans="1:16" s="637" customFormat="1" outlineLevel="1" x14ac:dyDescent="0.45">
      <c r="A564" s="842"/>
      <c r="B564" s="840"/>
      <c r="C564" s="805"/>
      <c r="D564" s="797"/>
      <c r="E564" s="840"/>
      <c r="F564" s="797"/>
      <c r="G564" s="545" t="s">
        <v>2761</v>
      </c>
      <c r="H564" s="537">
        <v>5</v>
      </c>
      <c r="I564" s="835"/>
      <c r="J564" s="846"/>
      <c r="K564" s="836"/>
      <c r="L564" s="833"/>
      <c r="M564" s="833"/>
      <c r="N564" s="833"/>
      <c r="O564" s="561"/>
      <c r="P564" s="834"/>
    </row>
    <row r="565" spans="1:16" s="637" customFormat="1" outlineLevel="1" x14ac:dyDescent="0.45">
      <c r="A565" s="842"/>
      <c r="B565" s="840"/>
      <c r="C565" s="805"/>
      <c r="D565" s="797"/>
      <c r="E565" s="840"/>
      <c r="F565" s="797"/>
      <c r="G565" s="545" t="s">
        <v>805</v>
      </c>
      <c r="H565" s="537"/>
      <c r="I565" s="835"/>
      <c r="J565" s="846"/>
      <c r="K565" s="836"/>
      <c r="L565" s="833"/>
      <c r="M565" s="833"/>
      <c r="N565" s="833"/>
      <c r="O565" s="561"/>
      <c r="P565" s="834"/>
    </row>
    <row r="566" spans="1:16" s="637" customFormat="1" outlineLevel="1" x14ac:dyDescent="0.45">
      <c r="A566" s="843"/>
      <c r="B566" s="840"/>
      <c r="C566" s="806"/>
      <c r="D566" s="797"/>
      <c r="E566" s="840"/>
      <c r="F566" s="797"/>
      <c r="G566" s="545" t="s">
        <v>140</v>
      </c>
      <c r="H566" s="537">
        <v>5</v>
      </c>
      <c r="I566" s="835"/>
      <c r="J566" s="846"/>
      <c r="K566" s="836"/>
      <c r="L566" s="833"/>
      <c r="M566" s="833"/>
      <c r="N566" s="833"/>
      <c r="O566" s="562"/>
      <c r="P566" s="834"/>
    </row>
    <row r="567" spans="1:16" s="637" customFormat="1" outlineLevel="1" x14ac:dyDescent="0.45">
      <c r="A567" s="557"/>
      <c r="B567" s="722"/>
      <c r="C567" s="721"/>
      <c r="D567" s="634" t="s">
        <v>554</v>
      </c>
      <c r="E567" s="722"/>
      <c r="F567" s="635"/>
      <c r="G567" s="722"/>
      <c r="H567" s="722"/>
      <c r="I567" s="611"/>
      <c r="J567" s="611"/>
      <c r="K567" s="722"/>
      <c r="L567" s="636"/>
      <c r="M567" s="611"/>
      <c r="N567" s="636"/>
      <c r="O567" s="524"/>
      <c r="P567" s="553"/>
    </row>
    <row r="568" spans="1:16" s="637" customFormat="1" ht="15" customHeight="1" outlineLevel="1" x14ac:dyDescent="0.45">
      <c r="A568" s="841">
        <v>2</v>
      </c>
      <c r="B568" s="837"/>
      <c r="C568" s="804" t="str">
        <f ca="1">IF(A568&gt;OFFSET(A568,-7,0),OFFSET(C568,-7,0)&amp;"."&amp;1,LEFT(OFFSET(C568,-7,0),SEARCH("^^",SUBSTITUTE("."&amp;OFFSET(C568,-7,0),".","^^",A568))-1)&amp;1--MID(OFFSET(C568,-7,0),SEARCH("^^",SUBSTITUTE("."&amp;OFFSET(C568,-7,0),".","^^",A568)),SEARCH("^^",SUBSTITUTE(OFFSET(C568,-7,0)&amp;".",".","^^",A568))-SEARCH("^^",SUBSTITUTE("."&amp;OFFSET(C568,-7,0),".","^^",A568))))</f>
        <v>4.7</v>
      </c>
      <c r="D568" s="797" t="s">
        <v>1173</v>
      </c>
      <c r="E568" s="837" t="s">
        <v>1172</v>
      </c>
      <c r="F568" s="797" t="s">
        <v>855</v>
      </c>
      <c r="G568" s="544" t="s">
        <v>137</v>
      </c>
      <c r="H568" s="544">
        <f>SUM(H569:H573)</f>
        <v>0</v>
      </c>
      <c r="I568" s="835"/>
      <c r="J568" s="846" t="s">
        <v>1454</v>
      </c>
      <c r="K568" s="836"/>
      <c r="L568" s="833" t="s">
        <v>12</v>
      </c>
      <c r="M568" s="833" t="s">
        <v>451</v>
      </c>
      <c r="N568" s="833" t="s">
        <v>453</v>
      </c>
      <c r="O568" s="560" t="s">
        <v>210</v>
      </c>
      <c r="P568" s="834" t="s">
        <v>986</v>
      </c>
    </row>
    <row r="569" spans="1:16" s="637" customFormat="1" outlineLevel="1" x14ac:dyDescent="0.45">
      <c r="A569" s="842"/>
      <c r="B569" s="837"/>
      <c r="C569" s="805"/>
      <c r="D569" s="797"/>
      <c r="E569" s="837"/>
      <c r="F569" s="797"/>
      <c r="G569" s="545" t="s">
        <v>138</v>
      </c>
      <c r="H569" s="537"/>
      <c r="I569" s="835"/>
      <c r="J569" s="846"/>
      <c r="K569" s="836"/>
      <c r="L569" s="833"/>
      <c r="M569" s="833"/>
      <c r="N569" s="833"/>
      <c r="O569" s="561"/>
      <c r="P569" s="834"/>
    </row>
    <row r="570" spans="1:16" s="637" customFormat="1" outlineLevel="1" x14ac:dyDescent="0.45">
      <c r="A570" s="842"/>
      <c r="B570" s="837"/>
      <c r="C570" s="805"/>
      <c r="D570" s="797"/>
      <c r="E570" s="837"/>
      <c r="F570" s="797"/>
      <c r="G570" s="545" t="s">
        <v>139</v>
      </c>
      <c r="H570" s="537"/>
      <c r="I570" s="835"/>
      <c r="J570" s="846"/>
      <c r="K570" s="836"/>
      <c r="L570" s="833"/>
      <c r="M570" s="833"/>
      <c r="N570" s="833"/>
      <c r="O570" s="561"/>
      <c r="P570" s="834"/>
    </row>
    <row r="571" spans="1:16" s="637" customFormat="1" outlineLevel="1" x14ac:dyDescent="0.45">
      <c r="A571" s="842"/>
      <c r="B571" s="837"/>
      <c r="C571" s="805"/>
      <c r="D571" s="797"/>
      <c r="E571" s="837"/>
      <c r="F571" s="797"/>
      <c r="G571" s="545" t="s">
        <v>2761</v>
      </c>
      <c r="H571" s="537"/>
      <c r="I571" s="835"/>
      <c r="J571" s="846"/>
      <c r="K571" s="836"/>
      <c r="L571" s="833"/>
      <c r="M571" s="833"/>
      <c r="N571" s="833"/>
      <c r="O571" s="561"/>
      <c r="P571" s="834"/>
    </row>
    <row r="572" spans="1:16" s="637" customFormat="1" outlineLevel="1" x14ac:dyDescent="0.45">
      <c r="A572" s="842"/>
      <c r="B572" s="837"/>
      <c r="C572" s="805"/>
      <c r="D572" s="797"/>
      <c r="E572" s="837"/>
      <c r="F572" s="797"/>
      <c r="G572" s="545" t="s">
        <v>805</v>
      </c>
      <c r="H572" s="537"/>
      <c r="I572" s="835"/>
      <c r="J572" s="846"/>
      <c r="K572" s="836"/>
      <c r="L572" s="833"/>
      <c r="M572" s="833"/>
      <c r="N572" s="833"/>
      <c r="O572" s="561"/>
      <c r="P572" s="834"/>
    </row>
    <row r="573" spans="1:16" s="637" customFormat="1" outlineLevel="1" x14ac:dyDescent="0.45">
      <c r="A573" s="843"/>
      <c r="B573" s="837"/>
      <c r="C573" s="806"/>
      <c r="D573" s="797"/>
      <c r="E573" s="837"/>
      <c r="F573" s="797"/>
      <c r="G573" s="545" t="s">
        <v>140</v>
      </c>
      <c r="H573" s="537"/>
      <c r="I573" s="835"/>
      <c r="J573" s="846"/>
      <c r="K573" s="836"/>
      <c r="L573" s="833"/>
      <c r="M573" s="833"/>
      <c r="N573" s="833"/>
      <c r="O573" s="562"/>
      <c r="P573" s="834"/>
    </row>
    <row r="574" spans="1:16" s="637" customFormat="1" outlineLevel="1" x14ac:dyDescent="0.45">
      <c r="A574" s="557"/>
      <c r="B574" s="722"/>
      <c r="C574" s="721"/>
      <c r="D574" s="634" t="s">
        <v>523</v>
      </c>
      <c r="E574" s="722"/>
      <c r="F574" s="635"/>
      <c r="G574" s="722"/>
      <c r="H574" s="722"/>
      <c r="I574" s="611"/>
      <c r="J574" s="611"/>
      <c r="K574" s="722"/>
      <c r="L574" s="636"/>
      <c r="M574" s="611"/>
      <c r="N574" s="636"/>
      <c r="O574" s="524"/>
      <c r="P574" s="553"/>
    </row>
    <row r="575" spans="1:16" s="637" customFormat="1" ht="25.5" customHeight="1" outlineLevel="1" x14ac:dyDescent="0.45">
      <c r="A575" s="841">
        <v>2</v>
      </c>
      <c r="B575" s="840"/>
      <c r="C575" s="804" t="str">
        <f ca="1">IF(A575&gt;OFFSET(A575,-7,0),OFFSET(C575,-7,0)&amp;"."&amp;1,LEFT(OFFSET(C575,-7,0),SEARCH("^^",SUBSTITUTE("."&amp;OFFSET(C575,-7,0),".","^^",A575))-1)&amp;1--MID(OFFSET(C575,-7,0),SEARCH("^^",SUBSTITUTE("."&amp;OFFSET(C575,-7,0),".","^^",A575)),SEARCH("^^",SUBSTITUTE(OFFSET(C575,-7,0)&amp;".",".","^^",A575))-SEARCH("^^",SUBSTITUTE("."&amp;OFFSET(C575,-7,0),".","^^",A575))))</f>
        <v>4.8</v>
      </c>
      <c r="D575" s="797" t="s">
        <v>553</v>
      </c>
      <c r="E575" s="840" t="s">
        <v>1197</v>
      </c>
      <c r="F575" s="797" t="s">
        <v>1264</v>
      </c>
      <c r="G575" s="544" t="s">
        <v>137</v>
      </c>
      <c r="H575" s="544">
        <f>SUM(H576:H580)</f>
        <v>33</v>
      </c>
      <c r="I575" s="835" t="s">
        <v>194</v>
      </c>
      <c r="J575" s="846" t="s">
        <v>723</v>
      </c>
      <c r="K575" s="836"/>
      <c r="L575" s="833" t="s">
        <v>12</v>
      </c>
      <c r="M575" s="833" t="s">
        <v>451</v>
      </c>
      <c r="N575" s="833" t="s">
        <v>453</v>
      </c>
      <c r="O575" s="821" t="s">
        <v>2743</v>
      </c>
      <c r="P575" s="834" t="s">
        <v>987</v>
      </c>
    </row>
    <row r="576" spans="1:16" s="637" customFormat="1" outlineLevel="1" x14ac:dyDescent="0.45">
      <c r="A576" s="842"/>
      <c r="B576" s="840"/>
      <c r="C576" s="805"/>
      <c r="D576" s="797"/>
      <c r="E576" s="840"/>
      <c r="F576" s="797"/>
      <c r="G576" s="545" t="s">
        <v>138</v>
      </c>
      <c r="H576" s="537"/>
      <c r="I576" s="835"/>
      <c r="J576" s="846"/>
      <c r="K576" s="836"/>
      <c r="L576" s="833"/>
      <c r="M576" s="833"/>
      <c r="N576" s="833"/>
      <c r="O576" s="822"/>
      <c r="P576" s="834"/>
    </row>
    <row r="577" spans="1:16" s="637" customFormat="1" outlineLevel="1" x14ac:dyDescent="0.45">
      <c r="A577" s="842"/>
      <c r="B577" s="840"/>
      <c r="C577" s="805"/>
      <c r="D577" s="797"/>
      <c r="E577" s="840"/>
      <c r="F577" s="797"/>
      <c r="G577" s="545" t="s">
        <v>139</v>
      </c>
      <c r="H577" s="537"/>
      <c r="I577" s="835"/>
      <c r="J577" s="846"/>
      <c r="K577" s="836"/>
      <c r="L577" s="833"/>
      <c r="M577" s="833"/>
      <c r="N577" s="833"/>
      <c r="O577" s="822"/>
      <c r="P577" s="834"/>
    </row>
    <row r="578" spans="1:16" s="637" customFormat="1" outlineLevel="1" x14ac:dyDescent="0.45">
      <c r="A578" s="842"/>
      <c r="B578" s="840"/>
      <c r="C578" s="805"/>
      <c r="D578" s="797"/>
      <c r="E578" s="840"/>
      <c r="F578" s="797"/>
      <c r="G578" s="545" t="s">
        <v>2761</v>
      </c>
      <c r="H578" s="537">
        <v>33</v>
      </c>
      <c r="I578" s="835"/>
      <c r="J578" s="846"/>
      <c r="K578" s="836"/>
      <c r="L578" s="833"/>
      <c r="M578" s="833"/>
      <c r="N578" s="833"/>
      <c r="O578" s="822"/>
      <c r="P578" s="834"/>
    </row>
    <row r="579" spans="1:16" s="637" customFormat="1" outlineLevel="1" x14ac:dyDescent="0.45">
      <c r="A579" s="842"/>
      <c r="B579" s="840"/>
      <c r="C579" s="805"/>
      <c r="D579" s="797"/>
      <c r="E579" s="840"/>
      <c r="F579" s="797"/>
      <c r="G579" s="545" t="s">
        <v>805</v>
      </c>
      <c r="H579" s="537"/>
      <c r="I579" s="835"/>
      <c r="J579" s="846"/>
      <c r="K579" s="836"/>
      <c r="L579" s="833"/>
      <c r="M579" s="833"/>
      <c r="N579" s="833"/>
      <c r="O579" s="822"/>
      <c r="P579" s="834"/>
    </row>
    <row r="580" spans="1:16" s="637" customFormat="1" outlineLevel="1" x14ac:dyDescent="0.45">
      <c r="A580" s="843"/>
      <c r="B580" s="840"/>
      <c r="C580" s="806"/>
      <c r="D580" s="797"/>
      <c r="E580" s="840"/>
      <c r="F580" s="797"/>
      <c r="G580" s="545" t="s">
        <v>140</v>
      </c>
      <c r="H580" s="537"/>
      <c r="I580" s="835"/>
      <c r="J580" s="846"/>
      <c r="K580" s="836"/>
      <c r="L580" s="833"/>
      <c r="M580" s="833"/>
      <c r="N580" s="833"/>
      <c r="O580" s="823"/>
      <c r="P580" s="834"/>
    </row>
    <row r="581" spans="1:16" s="637" customFormat="1" ht="15" customHeight="1" outlineLevel="1" x14ac:dyDescent="0.45">
      <c r="A581" s="841">
        <v>2</v>
      </c>
      <c r="B581" s="801" t="s">
        <v>1157</v>
      </c>
      <c r="C581" s="804" t="str">
        <f ca="1">IF(A581&gt;OFFSET(A581,-6,0),OFFSET(C581,-6,0)&amp;"."&amp;1,LEFT(OFFSET(C581,-6,0),SEARCH("^^",SUBSTITUTE("."&amp;OFFSET(C581,-6,0),".","^^",A581))-1)&amp;1--MID(OFFSET(C581,-6,0),SEARCH("^^",SUBSTITUTE("."&amp;OFFSET(C581,-6,0),".","^^",A581)),SEARCH("^^",SUBSTITUTE(OFFSET(C581,-6,0)&amp;".",".","^^",A581))-SEARCH("^^",SUBSTITUTE("."&amp;OFFSET(C581,-6,0),".","^^",A581))))</f>
        <v>4.9</v>
      </c>
      <c r="D581" s="797" t="s">
        <v>1688</v>
      </c>
      <c r="E581" s="840">
        <v>2021</v>
      </c>
      <c r="F581" s="797" t="s">
        <v>799</v>
      </c>
      <c r="G581" s="544" t="s">
        <v>137</v>
      </c>
      <c r="H581" s="544">
        <f>SUM(H582:H586)</f>
        <v>1</v>
      </c>
      <c r="I581" s="835" t="s">
        <v>523</v>
      </c>
      <c r="J581" s="846"/>
      <c r="K581" s="797" t="s">
        <v>222</v>
      </c>
      <c r="L581" s="833" t="s">
        <v>12</v>
      </c>
      <c r="M581" s="833" t="s">
        <v>451</v>
      </c>
      <c r="N581" s="833" t="s">
        <v>453</v>
      </c>
      <c r="O581" s="821" t="s">
        <v>2743</v>
      </c>
      <c r="P581" s="834" t="s">
        <v>1916</v>
      </c>
    </row>
    <row r="582" spans="1:16" s="637" customFormat="1" ht="15" customHeight="1" outlineLevel="1" x14ac:dyDescent="0.45">
      <c r="A582" s="842"/>
      <c r="B582" s="802"/>
      <c r="C582" s="805"/>
      <c r="D582" s="797"/>
      <c r="E582" s="840"/>
      <c r="F582" s="797"/>
      <c r="G582" s="545" t="s">
        <v>138</v>
      </c>
      <c r="H582" s="537"/>
      <c r="I582" s="835"/>
      <c r="J582" s="846"/>
      <c r="K582" s="797"/>
      <c r="L582" s="833"/>
      <c r="M582" s="833"/>
      <c r="N582" s="833"/>
      <c r="O582" s="822"/>
      <c r="P582" s="834"/>
    </row>
    <row r="583" spans="1:16" s="637" customFormat="1" ht="15" customHeight="1" outlineLevel="1" x14ac:dyDescent="0.45">
      <c r="A583" s="842"/>
      <c r="B583" s="802"/>
      <c r="C583" s="805"/>
      <c r="D583" s="797"/>
      <c r="E583" s="840"/>
      <c r="F583" s="797"/>
      <c r="G583" s="545" t="s">
        <v>139</v>
      </c>
      <c r="H583" s="537"/>
      <c r="I583" s="835"/>
      <c r="J583" s="846"/>
      <c r="K583" s="797"/>
      <c r="L583" s="833"/>
      <c r="M583" s="833"/>
      <c r="N583" s="833"/>
      <c r="O583" s="822"/>
      <c r="P583" s="834"/>
    </row>
    <row r="584" spans="1:16" s="637" customFormat="1" ht="15" customHeight="1" outlineLevel="1" x14ac:dyDescent="0.45">
      <c r="A584" s="842"/>
      <c r="B584" s="802"/>
      <c r="C584" s="805"/>
      <c r="D584" s="797"/>
      <c r="E584" s="840"/>
      <c r="F584" s="797"/>
      <c r="G584" s="545" t="s">
        <v>2761</v>
      </c>
      <c r="H584" s="537">
        <v>1</v>
      </c>
      <c r="I584" s="835"/>
      <c r="J584" s="846"/>
      <c r="K584" s="797"/>
      <c r="L584" s="833"/>
      <c r="M584" s="833"/>
      <c r="N584" s="833"/>
      <c r="O584" s="822"/>
      <c r="P584" s="834"/>
    </row>
    <row r="585" spans="1:16" s="637" customFormat="1" ht="15" customHeight="1" outlineLevel="1" x14ac:dyDescent="0.45">
      <c r="A585" s="842"/>
      <c r="B585" s="802"/>
      <c r="C585" s="805"/>
      <c r="D585" s="797"/>
      <c r="E585" s="840"/>
      <c r="F585" s="797"/>
      <c r="G585" s="545" t="s">
        <v>805</v>
      </c>
      <c r="H585" s="537"/>
      <c r="I585" s="835"/>
      <c r="J585" s="846"/>
      <c r="K585" s="797"/>
      <c r="L585" s="833"/>
      <c r="M585" s="833"/>
      <c r="N585" s="833"/>
      <c r="O585" s="822"/>
      <c r="P585" s="834"/>
    </row>
    <row r="586" spans="1:16" s="637" customFormat="1" ht="15" customHeight="1" outlineLevel="1" x14ac:dyDescent="0.45">
      <c r="A586" s="843"/>
      <c r="B586" s="803"/>
      <c r="C586" s="806"/>
      <c r="D586" s="797"/>
      <c r="E586" s="840"/>
      <c r="F586" s="797"/>
      <c r="G586" s="545" t="s">
        <v>140</v>
      </c>
      <c r="H586" s="537"/>
      <c r="I586" s="835"/>
      <c r="J586" s="846"/>
      <c r="K586" s="797"/>
      <c r="L586" s="833"/>
      <c r="M586" s="833"/>
      <c r="N586" s="833"/>
      <c r="O586" s="823"/>
      <c r="P586" s="834"/>
    </row>
    <row r="587" spans="1:16" s="637" customFormat="1" outlineLevel="1" x14ac:dyDescent="0.45">
      <c r="A587" s="557"/>
      <c r="B587" s="722"/>
      <c r="C587" s="721"/>
      <c r="D587" s="634" t="s">
        <v>524</v>
      </c>
      <c r="E587" s="722"/>
      <c r="F587" s="635"/>
      <c r="G587" s="722"/>
      <c r="H587" s="722"/>
      <c r="I587" s="611"/>
      <c r="J587" s="611"/>
      <c r="K587" s="722"/>
      <c r="L587" s="636"/>
      <c r="M587" s="611"/>
      <c r="N587" s="636"/>
      <c r="O587" s="524"/>
      <c r="P587" s="553"/>
    </row>
    <row r="588" spans="1:16" s="637" customFormat="1" ht="15" customHeight="1" outlineLevel="1" x14ac:dyDescent="0.45">
      <c r="A588" s="841">
        <v>2</v>
      </c>
      <c r="B588" s="801" t="s">
        <v>1157</v>
      </c>
      <c r="C588" s="804" t="str">
        <f ca="1">IF(A588&gt;OFFSET(A588,-7,0),OFFSET(C588,-7,0)&amp;"."&amp;1,LEFT(OFFSET(C588,-7,0),SEARCH("^^",SUBSTITUTE("."&amp;OFFSET(C588,-7,0),".","^^",A588))-1)&amp;1--MID(OFFSET(C588,-7,0),SEARCH("^^",SUBSTITUTE("."&amp;OFFSET(C588,-7,0),".","^^",A588)),SEARCH("^^",SUBSTITUTE(OFFSET(C588,-7,0)&amp;".",".","^^",A588))-SEARCH("^^",SUBSTITUTE("."&amp;OFFSET(C588,-7,0),".","^^",A588))))</f>
        <v>4.10</v>
      </c>
      <c r="D588" s="797" t="s">
        <v>2508</v>
      </c>
      <c r="E588" s="837" t="s">
        <v>321</v>
      </c>
      <c r="F588" s="797" t="s">
        <v>855</v>
      </c>
      <c r="G588" s="544" t="s">
        <v>137</v>
      </c>
      <c r="H588" s="544">
        <f>SUM(H589:H593)</f>
        <v>0</v>
      </c>
      <c r="I588" s="835"/>
      <c r="J588" s="846" t="s">
        <v>1454</v>
      </c>
      <c r="K588" s="836"/>
      <c r="L588" s="833" t="s">
        <v>12</v>
      </c>
      <c r="M588" s="833" t="s">
        <v>451</v>
      </c>
      <c r="N588" s="833" t="s">
        <v>453</v>
      </c>
      <c r="O588" s="560" t="s">
        <v>210</v>
      </c>
      <c r="P588" s="834" t="s">
        <v>986</v>
      </c>
    </row>
    <row r="589" spans="1:16" s="637" customFormat="1" outlineLevel="1" x14ac:dyDescent="0.45">
      <c r="A589" s="842"/>
      <c r="B589" s="802"/>
      <c r="C589" s="805"/>
      <c r="D589" s="797"/>
      <c r="E589" s="837"/>
      <c r="F589" s="797"/>
      <c r="G589" s="545" t="s">
        <v>138</v>
      </c>
      <c r="H589" s="537"/>
      <c r="I589" s="835"/>
      <c r="J589" s="846"/>
      <c r="K589" s="836"/>
      <c r="L589" s="833"/>
      <c r="M589" s="833"/>
      <c r="N589" s="833"/>
      <c r="O589" s="561"/>
      <c r="P589" s="834"/>
    </row>
    <row r="590" spans="1:16" s="637" customFormat="1" outlineLevel="1" x14ac:dyDescent="0.45">
      <c r="A590" s="842"/>
      <c r="B590" s="802"/>
      <c r="C590" s="805"/>
      <c r="D590" s="797"/>
      <c r="E590" s="837"/>
      <c r="F590" s="797"/>
      <c r="G590" s="545" t="s">
        <v>139</v>
      </c>
      <c r="H590" s="537"/>
      <c r="I590" s="835"/>
      <c r="J590" s="846"/>
      <c r="K590" s="836"/>
      <c r="L590" s="833"/>
      <c r="M590" s="833"/>
      <c r="N590" s="833"/>
      <c r="O590" s="561"/>
      <c r="P590" s="834"/>
    </row>
    <row r="591" spans="1:16" s="637" customFormat="1" outlineLevel="1" x14ac:dyDescent="0.45">
      <c r="A591" s="842"/>
      <c r="B591" s="802"/>
      <c r="C591" s="805"/>
      <c r="D591" s="797"/>
      <c r="E591" s="837"/>
      <c r="F591" s="797"/>
      <c r="G591" s="545" t="s">
        <v>2761</v>
      </c>
      <c r="H591" s="537"/>
      <c r="I591" s="835"/>
      <c r="J591" s="846"/>
      <c r="K591" s="836"/>
      <c r="L591" s="833"/>
      <c r="M591" s="833"/>
      <c r="N591" s="833"/>
      <c r="O591" s="561"/>
      <c r="P591" s="834"/>
    </row>
    <row r="592" spans="1:16" s="637" customFormat="1" outlineLevel="1" x14ac:dyDescent="0.45">
      <c r="A592" s="842"/>
      <c r="B592" s="802"/>
      <c r="C592" s="805"/>
      <c r="D592" s="797"/>
      <c r="E592" s="837"/>
      <c r="F592" s="797"/>
      <c r="G592" s="545" t="s">
        <v>805</v>
      </c>
      <c r="H592" s="537"/>
      <c r="I592" s="835"/>
      <c r="J592" s="846"/>
      <c r="K592" s="836"/>
      <c r="L592" s="833"/>
      <c r="M592" s="833"/>
      <c r="N592" s="833"/>
      <c r="O592" s="561"/>
      <c r="P592" s="834"/>
    </row>
    <row r="593" spans="1:16" s="637" customFormat="1" outlineLevel="1" x14ac:dyDescent="0.45">
      <c r="A593" s="843"/>
      <c r="B593" s="803"/>
      <c r="C593" s="806"/>
      <c r="D593" s="797"/>
      <c r="E593" s="837"/>
      <c r="F593" s="797"/>
      <c r="G593" s="545" t="s">
        <v>140</v>
      </c>
      <c r="H593" s="537"/>
      <c r="I593" s="835"/>
      <c r="J593" s="846"/>
      <c r="K593" s="836"/>
      <c r="L593" s="833"/>
      <c r="M593" s="833"/>
      <c r="N593" s="833"/>
      <c r="O593" s="562"/>
      <c r="P593" s="834"/>
    </row>
    <row r="594" spans="1:16" s="637" customFormat="1" outlineLevel="1" x14ac:dyDescent="0.45">
      <c r="A594" s="557"/>
      <c r="B594" s="722"/>
      <c r="C594" s="721"/>
      <c r="D594" s="634" t="s">
        <v>527</v>
      </c>
      <c r="E594" s="722"/>
      <c r="F594" s="635"/>
      <c r="G594" s="722"/>
      <c r="H594" s="722"/>
      <c r="I594" s="611"/>
      <c r="J594" s="611"/>
      <c r="K594" s="722"/>
      <c r="L594" s="636"/>
      <c r="M594" s="611"/>
      <c r="N594" s="636"/>
      <c r="O594" s="524"/>
      <c r="P594" s="553"/>
    </row>
    <row r="595" spans="1:16" s="623" customFormat="1" ht="30" customHeight="1" outlineLevel="1" x14ac:dyDescent="0.45">
      <c r="A595" s="798">
        <v>2</v>
      </c>
      <c r="B595" s="807"/>
      <c r="C595" s="804" t="str">
        <f ca="1">IF(A595&gt;OFFSET(A595,-7,0),OFFSET(C595,-7,0)&amp;"."&amp;1,LEFT(OFFSET(C595,-7,0),SEARCH("^^",SUBSTITUTE("."&amp;OFFSET(C595,-7,0),".","^^",A595))-1)&amp;1--MID(OFFSET(C595,-7,0),SEARCH("^^",SUBSTITUTE("."&amp;OFFSET(C595,-7,0),".","^^",A595)),SEARCH("^^",SUBSTITUTE(OFFSET(C595,-7,0)&amp;".",".","^^",A595))-SEARCH("^^",SUBSTITUTE("."&amp;OFFSET(C595,-7,0),".","^^",A595))))</f>
        <v>4.11</v>
      </c>
      <c r="D595" s="787" t="s">
        <v>2795</v>
      </c>
      <c r="E595" s="807" t="s">
        <v>142</v>
      </c>
      <c r="F595" s="797" t="s">
        <v>879</v>
      </c>
      <c r="G595" s="544" t="s">
        <v>137</v>
      </c>
      <c r="H595" s="544">
        <f>SUM(H596:H600)</f>
        <v>0</v>
      </c>
      <c r="I595" s="784" t="s">
        <v>210</v>
      </c>
      <c r="J595" s="784" t="s">
        <v>724</v>
      </c>
      <c r="K595" s="787" t="s">
        <v>211</v>
      </c>
      <c r="L595" s="790" t="s">
        <v>12</v>
      </c>
      <c r="M595" s="790" t="s">
        <v>451</v>
      </c>
      <c r="N595" s="790" t="s">
        <v>452</v>
      </c>
      <c r="O595" s="560" t="s">
        <v>210</v>
      </c>
      <c r="P595" s="793" t="s">
        <v>976</v>
      </c>
    </row>
    <row r="596" spans="1:16" s="623" customFormat="1" outlineLevel="1" x14ac:dyDescent="0.45">
      <c r="A596" s="799"/>
      <c r="B596" s="808"/>
      <c r="C596" s="805"/>
      <c r="D596" s="788"/>
      <c r="E596" s="808"/>
      <c r="F596" s="797"/>
      <c r="G596" s="545" t="s">
        <v>138</v>
      </c>
      <c r="H596" s="538"/>
      <c r="I596" s="785"/>
      <c r="J596" s="785"/>
      <c r="K596" s="788"/>
      <c r="L596" s="791"/>
      <c r="M596" s="791"/>
      <c r="N596" s="791"/>
      <c r="O596" s="561"/>
      <c r="P596" s="794"/>
    </row>
    <row r="597" spans="1:16" s="623" customFormat="1" outlineLevel="1" x14ac:dyDescent="0.45">
      <c r="A597" s="799"/>
      <c r="B597" s="808"/>
      <c r="C597" s="805"/>
      <c r="D597" s="788"/>
      <c r="E597" s="808"/>
      <c r="F597" s="797"/>
      <c r="G597" s="545" t="s">
        <v>139</v>
      </c>
      <c r="H597" s="538"/>
      <c r="I597" s="785"/>
      <c r="J597" s="785"/>
      <c r="K597" s="788"/>
      <c r="L597" s="791"/>
      <c r="M597" s="791"/>
      <c r="N597" s="791"/>
      <c r="O597" s="561"/>
      <c r="P597" s="794"/>
    </row>
    <row r="598" spans="1:16" s="623" customFormat="1" outlineLevel="1" x14ac:dyDescent="0.45">
      <c r="A598" s="799"/>
      <c r="B598" s="808"/>
      <c r="C598" s="805"/>
      <c r="D598" s="788"/>
      <c r="E598" s="808"/>
      <c r="F598" s="797"/>
      <c r="G598" s="545" t="s">
        <v>2761</v>
      </c>
      <c r="H598" s="546"/>
      <c r="I598" s="785"/>
      <c r="J598" s="785"/>
      <c r="K598" s="788"/>
      <c r="L598" s="791"/>
      <c r="M598" s="791"/>
      <c r="N598" s="791"/>
      <c r="O598" s="561"/>
      <c r="P598" s="794"/>
    </row>
    <row r="599" spans="1:16" s="623" customFormat="1" outlineLevel="1" x14ac:dyDescent="0.45">
      <c r="A599" s="799"/>
      <c r="B599" s="808"/>
      <c r="C599" s="805"/>
      <c r="D599" s="788"/>
      <c r="E599" s="808"/>
      <c r="F599" s="797"/>
      <c r="G599" s="545" t="s">
        <v>805</v>
      </c>
      <c r="H599" s="546"/>
      <c r="I599" s="785"/>
      <c r="J599" s="785"/>
      <c r="K599" s="788"/>
      <c r="L599" s="791"/>
      <c r="M599" s="791"/>
      <c r="N599" s="791"/>
      <c r="O599" s="561"/>
      <c r="P599" s="794"/>
    </row>
    <row r="600" spans="1:16" s="623" customFormat="1" ht="69" customHeight="1" outlineLevel="1" x14ac:dyDescent="0.45">
      <c r="A600" s="800"/>
      <c r="B600" s="809"/>
      <c r="C600" s="806"/>
      <c r="D600" s="789"/>
      <c r="E600" s="809"/>
      <c r="F600" s="797"/>
      <c r="G600" s="545" t="s">
        <v>140</v>
      </c>
      <c r="H600" s="538"/>
      <c r="I600" s="786"/>
      <c r="J600" s="786"/>
      <c r="K600" s="789"/>
      <c r="L600" s="792"/>
      <c r="M600" s="792"/>
      <c r="N600" s="792"/>
      <c r="O600" s="562"/>
      <c r="P600" s="795"/>
    </row>
    <row r="601" spans="1:16" s="623" customFormat="1" ht="30" customHeight="1" outlineLevel="1" x14ac:dyDescent="0.45">
      <c r="A601" s="798">
        <v>2</v>
      </c>
      <c r="B601" s="807"/>
      <c r="C601" s="804" t="str">
        <f ca="1">IF(A601&gt;OFFSET(A601,-6,0),OFFSET(C601,-6,0)&amp;"."&amp;1,LEFT(OFFSET(C601,-6,0),SEARCH("^^",SUBSTITUTE("."&amp;OFFSET(C601,-6,0),".","^^",A601))-1)&amp;1--MID(OFFSET(C601,-6,0),SEARCH("^^",SUBSTITUTE("."&amp;OFFSET(C601,-6,0),".","^^",A601)),SEARCH("^^",SUBSTITUTE(OFFSET(C601,-6,0)&amp;".",".","^^",A601))-SEARCH("^^",SUBSTITUTE("."&amp;OFFSET(C601,-6,0),".","^^",A601))))</f>
        <v>4.12</v>
      </c>
      <c r="D601" s="787" t="s">
        <v>2758</v>
      </c>
      <c r="E601" s="807" t="s">
        <v>142</v>
      </c>
      <c r="F601" s="797" t="s">
        <v>879</v>
      </c>
      <c r="G601" s="544" t="s">
        <v>137</v>
      </c>
      <c r="H601" s="544">
        <f>SUM(H602:H606)</f>
        <v>31.2</v>
      </c>
      <c r="I601" s="784" t="s">
        <v>210</v>
      </c>
      <c r="J601" s="784" t="s">
        <v>724</v>
      </c>
      <c r="K601" s="787" t="s">
        <v>211</v>
      </c>
      <c r="L601" s="790" t="s">
        <v>12</v>
      </c>
      <c r="M601" s="790" t="s">
        <v>451</v>
      </c>
      <c r="N601" s="790" t="s">
        <v>452</v>
      </c>
      <c r="O601" s="560" t="s">
        <v>210</v>
      </c>
      <c r="P601" s="793" t="s">
        <v>977</v>
      </c>
    </row>
    <row r="602" spans="1:16" s="623" customFormat="1" outlineLevel="1" x14ac:dyDescent="0.45">
      <c r="A602" s="799"/>
      <c r="B602" s="808"/>
      <c r="C602" s="805"/>
      <c r="D602" s="788"/>
      <c r="E602" s="808"/>
      <c r="F602" s="797"/>
      <c r="G602" s="545" t="s">
        <v>138</v>
      </c>
      <c r="H602" s="538"/>
      <c r="I602" s="785"/>
      <c r="J602" s="785"/>
      <c r="K602" s="788"/>
      <c r="L602" s="791"/>
      <c r="M602" s="791"/>
      <c r="N602" s="791"/>
      <c r="O602" s="561"/>
      <c r="P602" s="794"/>
    </row>
    <row r="603" spans="1:16" s="623" customFormat="1" outlineLevel="1" x14ac:dyDescent="0.45">
      <c r="A603" s="799"/>
      <c r="B603" s="808"/>
      <c r="C603" s="805"/>
      <c r="D603" s="788"/>
      <c r="E603" s="808"/>
      <c r="F603" s="797"/>
      <c r="G603" s="545" t="s">
        <v>139</v>
      </c>
      <c r="H603" s="538">
        <v>1</v>
      </c>
      <c r="I603" s="785"/>
      <c r="J603" s="785"/>
      <c r="K603" s="788"/>
      <c r="L603" s="791"/>
      <c r="M603" s="791"/>
      <c r="N603" s="791"/>
      <c r="O603" s="561"/>
      <c r="P603" s="794"/>
    </row>
    <row r="604" spans="1:16" s="623" customFormat="1" outlineLevel="1" x14ac:dyDescent="0.45">
      <c r="A604" s="799"/>
      <c r="B604" s="808"/>
      <c r="C604" s="805"/>
      <c r="D604" s="788"/>
      <c r="E604" s="808"/>
      <c r="F604" s="797"/>
      <c r="G604" s="545" t="s">
        <v>2761</v>
      </c>
      <c r="H604" s="538">
        <v>30</v>
      </c>
      <c r="I604" s="785"/>
      <c r="J604" s="785"/>
      <c r="K604" s="788"/>
      <c r="L604" s="791"/>
      <c r="M604" s="791"/>
      <c r="N604" s="791"/>
      <c r="O604" s="561"/>
      <c r="P604" s="794"/>
    </row>
    <row r="605" spans="1:16" s="623" customFormat="1" outlineLevel="1" x14ac:dyDescent="0.45">
      <c r="A605" s="799"/>
      <c r="B605" s="808"/>
      <c r="C605" s="805"/>
      <c r="D605" s="788"/>
      <c r="E605" s="808"/>
      <c r="F605" s="797"/>
      <c r="G605" s="545" t="s">
        <v>805</v>
      </c>
      <c r="H605" s="538">
        <v>0.2</v>
      </c>
      <c r="I605" s="785"/>
      <c r="J605" s="785"/>
      <c r="K605" s="788"/>
      <c r="L605" s="791"/>
      <c r="M605" s="791"/>
      <c r="N605" s="791"/>
      <c r="O605" s="561"/>
      <c r="P605" s="794"/>
    </row>
    <row r="606" spans="1:16" s="623" customFormat="1" outlineLevel="1" x14ac:dyDescent="0.45">
      <c r="A606" s="800"/>
      <c r="B606" s="809"/>
      <c r="C606" s="806"/>
      <c r="D606" s="789"/>
      <c r="E606" s="809"/>
      <c r="F606" s="797"/>
      <c r="G606" s="545" t="s">
        <v>140</v>
      </c>
      <c r="H606" s="538"/>
      <c r="I606" s="786"/>
      <c r="J606" s="786"/>
      <c r="K606" s="789"/>
      <c r="L606" s="792"/>
      <c r="M606" s="792"/>
      <c r="N606" s="792"/>
      <c r="O606" s="562"/>
      <c r="P606" s="795"/>
    </row>
    <row r="607" spans="1:16" s="623" customFormat="1" ht="30" customHeight="1" outlineLevel="1" x14ac:dyDescent="0.45">
      <c r="A607" s="798">
        <v>2</v>
      </c>
      <c r="B607" s="807"/>
      <c r="C607" s="804" t="str">
        <f ca="1">IF(A607&gt;OFFSET(A607,-6,0),OFFSET(C607,-6,0)&amp;"."&amp;1,LEFT(OFFSET(C607,-6,0),SEARCH("^^",SUBSTITUTE("."&amp;OFFSET(C607,-6,0),".","^^",A607))-1)&amp;1--MID(OFFSET(C607,-6,0),SEARCH("^^",SUBSTITUTE("."&amp;OFFSET(C607,-6,0),".","^^",A607)),SEARCH("^^",SUBSTITUTE(OFFSET(C607,-6,0)&amp;".",".","^^",A607))-SEARCH("^^",SUBSTITUTE("."&amp;OFFSET(C607,-6,0),".","^^",A607))))</f>
        <v>4.13</v>
      </c>
      <c r="D607" s="787" t="s">
        <v>2796</v>
      </c>
      <c r="E607" s="807" t="s">
        <v>214</v>
      </c>
      <c r="F607" s="797" t="s">
        <v>855</v>
      </c>
      <c r="G607" s="544" t="s">
        <v>137</v>
      </c>
      <c r="H607" s="544">
        <f>SUM(H608:H612)</f>
        <v>5</v>
      </c>
      <c r="I607" s="784" t="s">
        <v>725</v>
      </c>
      <c r="J607" s="784" t="s">
        <v>723</v>
      </c>
      <c r="K607" s="787" t="s">
        <v>215</v>
      </c>
      <c r="L607" s="790" t="s">
        <v>12</v>
      </c>
      <c r="M607" s="790" t="s">
        <v>451</v>
      </c>
      <c r="N607" s="790" t="s">
        <v>453</v>
      </c>
      <c r="O607" s="560" t="s">
        <v>210</v>
      </c>
      <c r="P607" s="793" t="s">
        <v>978</v>
      </c>
    </row>
    <row r="608" spans="1:16" s="623" customFormat="1" outlineLevel="1" x14ac:dyDescent="0.45">
      <c r="A608" s="799"/>
      <c r="B608" s="808"/>
      <c r="C608" s="805"/>
      <c r="D608" s="788"/>
      <c r="E608" s="808"/>
      <c r="F608" s="797"/>
      <c r="G608" s="545" t="s">
        <v>138</v>
      </c>
      <c r="H608" s="538"/>
      <c r="I608" s="785"/>
      <c r="J608" s="785"/>
      <c r="K608" s="788"/>
      <c r="L608" s="791"/>
      <c r="M608" s="791"/>
      <c r="N608" s="791"/>
      <c r="O608" s="561"/>
      <c r="P608" s="794"/>
    </row>
    <row r="609" spans="1:16" s="623" customFormat="1" outlineLevel="1" x14ac:dyDescent="0.45">
      <c r="A609" s="799"/>
      <c r="B609" s="808"/>
      <c r="C609" s="805"/>
      <c r="D609" s="788"/>
      <c r="E609" s="808"/>
      <c r="F609" s="797"/>
      <c r="G609" s="545" t="s">
        <v>139</v>
      </c>
      <c r="H609" s="538"/>
      <c r="I609" s="785"/>
      <c r="J609" s="785"/>
      <c r="K609" s="788"/>
      <c r="L609" s="791"/>
      <c r="M609" s="791"/>
      <c r="N609" s="791"/>
      <c r="O609" s="561"/>
      <c r="P609" s="794"/>
    </row>
    <row r="610" spans="1:16" s="623" customFormat="1" outlineLevel="1" x14ac:dyDescent="0.45">
      <c r="A610" s="799"/>
      <c r="B610" s="808"/>
      <c r="C610" s="805"/>
      <c r="D610" s="788"/>
      <c r="E610" s="808"/>
      <c r="F610" s="797"/>
      <c r="G610" s="545" t="s">
        <v>2761</v>
      </c>
      <c r="H610" s="538">
        <v>2</v>
      </c>
      <c r="I610" s="785"/>
      <c r="J610" s="785"/>
      <c r="K610" s="788"/>
      <c r="L610" s="791"/>
      <c r="M610" s="791"/>
      <c r="N610" s="791"/>
      <c r="O610" s="561"/>
      <c r="P610" s="794"/>
    </row>
    <row r="611" spans="1:16" s="623" customFormat="1" outlineLevel="1" x14ac:dyDescent="0.45">
      <c r="A611" s="799"/>
      <c r="B611" s="808"/>
      <c r="C611" s="805"/>
      <c r="D611" s="788"/>
      <c r="E611" s="808"/>
      <c r="F611" s="797"/>
      <c r="G611" s="545" t="s">
        <v>805</v>
      </c>
      <c r="H611" s="538"/>
      <c r="I611" s="785"/>
      <c r="J611" s="785"/>
      <c r="K611" s="788"/>
      <c r="L611" s="791"/>
      <c r="M611" s="791"/>
      <c r="N611" s="791"/>
      <c r="O611" s="561"/>
      <c r="P611" s="794"/>
    </row>
    <row r="612" spans="1:16" s="623" customFormat="1" outlineLevel="1" x14ac:dyDescent="0.45">
      <c r="A612" s="800"/>
      <c r="B612" s="809"/>
      <c r="C612" s="806"/>
      <c r="D612" s="789"/>
      <c r="E612" s="809"/>
      <c r="F612" s="797"/>
      <c r="G612" s="545" t="s">
        <v>140</v>
      </c>
      <c r="H612" s="538">
        <v>3</v>
      </c>
      <c r="I612" s="786"/>
      <c r="J612" s="786"/>
      <c r="K612" s="789"/>
      <c r="L612" s="792"/>
      <c r="M612" s="792"/>
      <c r="N612" s="792"/>
      <c r="O612" s="562"/>
      <c r="P612" s="795"/>
    </row>
    <row r="613" spans="1:16" s="623" customFormat="1" ht="30" customHeight="1" outlineLevel="1" x14ac:dyDescent="0.45">
      <c r="A613" s="818">
        <v>2</v>
      </c>
      <c r="B613" s="807"/>
      <c r="C613" s="804" t="str">
        <f ca="1">IF(A613&gt;OFFSET(A613,-6,0),OFFSET(C613,-6,0)&amp;"."&amp;1,LEFT(OFFSET(C613,-6,0),SEARCH("^^",SUBSTITUTE("."&amp;OFFSET(C613,-6,0),".","^^",A613))-1)&amp;1--MID(OFFSET(C613,-6,0),SEARCH("^^",SUBSTITUTE("."&amp;OFFSET(C613,-6,0),".","^^",A613)),SEARCH("^^",SUBSTITUTE(OFFSET(C613,-6,0)&amp;".",".","^^",A613))-SEARCH("^^",SUBSTITUTE("."&amp;OFFSET(C613,-6,0),".","^^",A613))))</f>
        <v>4.14</v>
      </c>
      <c r="D613" s="787" t="s">
        <v>216</v>
      </c>
      <c r="E613" s="807" t="s">
        <v>142</v>
      </c>
      <c r="F613" s="797" t="s">
        <v>879</v>
      </c>
      <c r="G613" s="544" t="s">
        <v>137</v>
      </c>
      <c r="H613" s="544">
        <f>SUM(H614:H618)</f>
        <v>103</v>
      </c>
      <c r="I613" s="784" t="s">
        <v>727</v>
      </c>
      <c r="J613" s="784" t="s">
        <v>726</v>
      </c>
      <c r="K613" s="787" t="s">
        <v>217</v>
      </c>
      <c r="L613" s="790" t="s">
        <v>12</v>
      </c>
      <c r="M613" s="790" t="s">
        <v>451</v>
      </c>
      <c r="N613" s="790" t="s">
        <v>453</v>
      </c>
      <c r="O613" s="560" t="s">
        <v>165</v>
      </c>
      <c r="P613" s="793" t="s">
        <v>979</v>
      </c>
    </row>
    <row r="614" spans="1:16" s="623" customFormat="1" ht="15" customHeight="1" outlineLevel="1" x14ac:dyDescent="0.45">
      <c r="A614" s="819"/>
      <c r="B614" s="808"/>
      <c r="C614" s="805"/>
      <c r="D614" s="788"/>
      <c r="E614" s="808"/>
      <c r="F614" s="797"/>
      <c r="G614" s="545" t="s">
        <v>138</v>
      </c>
      <c r="H614" s="538"/>
      <c r="I614" s="785"/>
      <c r="J614" s="785"/>
      <c r="K614" s="788"/>
      <c r="L614" s="791"/>
      <c r="M614" s="791"/>
      <c r="N614" s="791"/>
      <c r="O614" s="561"/>
      <c r="P614" s="794"/>
    </row>
    <row r="615" spans="1:16" s="623" customFormat="1" outlineLevel="1" x14ac:dyDescent="0.45">
      <c r="A615" s="819"/>
      <c r="B615" s="808"/>
      <c r="C615" s="805"/>
      <c r="D615" s="788"/>
      <c r="E615" s="808"/>
      <c r="F615" s="797"/>
      <c r="G615" s="545" t="s">
        <v>139</v>
      </c>
      <c r="H615" s="538"/>
      <c r="I615" s="785"/>
      <c r="J615" s="785"/>
      <c r="K615" s="788"/>
      <c r="L615" s="791"/>
      <c r="M615" s="791"/>
      <c r="N615" s="791"/>
      <c r="O615" s="561"/>
      <c r="P615" s="794"/>
    </row>
    <row r="616" spans="1:16" s="623" customFormat="1" outlineLevel="1" x14ac:dyDescent="0.45">
      <c r="A616" s="819"/>
      <c r="B616" s="808"/>
      <c r="C616" s="805"/>
      <c r="D616" s="788"/>
      <c r="E616" s="808"/>
      <c r="F616" s="797"/>
      <c r="G616" s="545" t="s">
        <v>2761</v>
      </c>
      <c r="H616" s="538">
        <v>100</v>
      </c>
      <c r="I616" s="785"/>
      <c r="J616" s="785"/>
      <c r="K616" s="788"/>
      <c r="L616" s="791"/>
      <c r="M616" s="791"/>
      <c r="N616" s="791"/>
      <c r="O616" s="561"/>
      <c r="P616" s="794"/>
    </row>
    <row r="617" spans="1:16" s="623" customFormat="1" outlineLevel="1" x14ac:dyDescent="0.45">
      <c r="A617" s="819"/>
      <c r="B617" s="808"/>
      <c r="C617" s="805"/>
      <c r="D617" s="788"/>
      <c r="E617" s="808"/>
      <c r="F617" s="797"/>
      <c r="G617" s="545" t="s">
        <v>805</v>
      </c>
      <c r="H617" s="538"/>
      <c r="I617" s="785"/>
      <c r="J617" s="785"/>
      <c r="K617" s="788"/>
      <c r="L617" s="791"/>
      <c r="M617" s="791"/>
      <c r="N617" s="791"/>
      <c r="O617" s="561"/>
      <c r="P617" s="794"/>
    </row>
    <row r="618" spans="1:16" s="623" customFormat="1" ht="104.25" customHeight="1" outlineLevel="1" x14ac:dyDescent="0.45">
      <c r="A618" s="820"/>
      <c r="B618" s="809"/>
      <c r="C618" s="806"/>
      <c r="D618" s="789"/>
      <c r="E618" s="809"/>
      <c r="F618" s="797"/>
      <c r="G618" s="545" t="s">
        <v>140</v>
      </c>
      <c r="H618" s="538">
        <v>3</v>
      </c>
      <c r="I618" s="786"/>
      <c r="J618" s="786"/>
      <c r="K618" s="789"/>
      <c r="L618" s="792"/>
      <c r="M618" s="792"/>
      <c r="N618" s="792"/>
      <c r="O618" s="562"/>
      <c r="P618" s="795"/>
    </row>
    <row r="619" spans="1:16" s="623" customFormat="1" ht="30" customHeight="1" outlineLevel="1" x14ac:dyDescent="0.45">
      <c r="A619" s="818">
        <v>2</v>
      </c>
      <c r="B619" s="807"/>
      <c r="C619" s="804" t="str">
        <f ca="1">IF(A619&gt;OFFSET(A619,-6,0),OFFSET(C619,-6,0)&amp;"."&amp;1,LEFT(OFFSET(C619,-6,0),SEARCH("^^",SUBSTITUTE("."&amp;OFFSET(C619,-6,0),".","^^",A619))-1)&amp;1--MID(OFFSET(C619,-6,0),SEARCH("^^",SUBSTITUTE("."&amp;OFFSET(C619,-6,0),".","^^",A619)),SEARCH("^^",SUBSTITUTE(OFFSET(C619,-6,0)&amp;".",".","^^",A619))-SEARCH("^^",SUBSTITUTE("."&amp;OFFSET(C619,-6,0),".","^^",A619))))</f>
        <v>4.15</v>
      </c>
      <c r="D619" s="787" t="s">
        <v>980</v>
      </c>
      <c r="E619" s="807" t="s">
        <v>142</v>
      </c>
      <c r="F619" s="797" t="s">
        <v>879</v>
      </c>
      <c r="G619" s="544" t="s">
        <v>137</v>
      </c>
      <c r="H619" s="544">
        <f>SUM(H620:H624)</f>
        <v>6</v>
      </c>
      <c r="I619" s="784" t="s">
        <v>728</v>
      </c>
      <c r="J619" s="784" t="s">
        <v>803</v>
      </c>
      <c r="K619" s="787" t="s">
        <v>218</v>
      </c>
      <c r="L619" s="790" t="s">
        <v>12</v>
      </c>
      <c r="M619" s="790" t="s">
        <v>451</v>
      </c>
      <c r="N619" s="790" t="s">
        <v>453</v>
      </c>
      <c r="O619" s="560" t="s">
        <v>210</v>
      </c>
      <c r="P619" s="793" t="s">
        <v>981</v>
      </c>
    </row>
    <row r="620" spans="1:16" s="623" customFormat="1" ht="15" customHeight="1" outlineLevel="1" x14ac:dyDescent="0.45">
      <c r="A620" s="819"/>
      <c r="B620" s="808"/>
      <c r="C620" s="805"/>
      <c r="D620" s="788"/>
      <c r="E620" s="808"/>
      <c r="F620" s="797"/>
      <c r="G620" s="545" t="s">
        <v>138</v>
      </c>
      <c r="H620" s="538"/>
      <c r="I620" s="785"/>
      <c r="J620" s="785"/>
      <c r="K620" s="788"/>
      <c r="L620" s="791"/>
      <c r="M620" s="791"/>
      <c r="N620" s="791"/>
      <c r="O620" s="796" t="s">
        <v>165</v>
      </c>
      <c r="P620" s="794"/>
    </row>
    <row r="621" spans="1:16" s="623" customFormat="1" outlineLevel="1" x14ac:dyDescent="0.45">
      <c r="A621" s="819"/>
      <c r="B621" s="808"/>
      <c r="C621" s="805"/>
      <c r="D621" s="788"/>
      <c r="E621" s="808"/>
      <c r="F621" s="797"/>
      <c r="G621" s="545" t="s">
        <v>139</v>
      </c>
      <c r="H621" s="538"/>
      <c r="I621" s="785"/>
      <c r="J621" s="785"/>
      <c r="K621" s="788"/>
      <c r="L621" s="791"/>
      <c r="M621" s="791"/>
      <c r="N621" s="791"/>
      <c r="O621" s="796"/>
      <c r="P621" s="794"/>
    </row>
    <row r="622" spans="1:16" s="623" customFormat="1" outlineLevel="1" x14ac:dyDescent="0.45">
      <c r="A622" s="819"/>
      <c r="B622" s="808"/>
      <c r="C622" s="805"/>
      <c r="D622" s="788"/>
      <c r="E622" s="808"/>
      <c r="F622" s="797"/>
      <c r="G622" s="545" t="s">
        <v>2761</v>
      </c>
      <c r="H622" s="538">
        <v>2</v>
      </c>
      <c r="I622" s="785"/>
      <c r="J622" s="785"/>
      <c r="K622" s="788"/>
      <c r="L622" s="791"/>
      <c r="M622" s="791"/>
      <c r="N622" s="791"/>
      <c r="O622" s="561"/>
      <c r="P622" s="794"/>
    </row>
    <row r="623" spans="1:16" s="623" customFormat="1" outlineLevel="1" x14ac:dyDescent="0.45">
      <c r="A623" s="819"/>
      <c r="B623" s="808"/>
      <c r="C623" s="805"/>
      <c r="D623" s="788"/>
      <c r="E623" s="808"/>
      <c r="F623" s="797"/>
      <c r="G623" s="545" t="s">
        <v>805</v>
      </c>
      <c r="H623" s="538"/>
      <c r="I623" s="785"/>
      <c r="J623" s="785"/>
      <c r="K623" s="788"/>
      <c r="L623" s="791"/>
      <c r="M623" s="791"/>
      <c r="N623" s="791"/>
      <c r="O623" s="561"/>
      <c r="P623" s="794"/>
    </row>
    <row r="624" spans="1:16" s="623" customFormat="1" ht="131.25" customHeight="1" outlineLevel="1" x14ac:dyDescent="0.45">
      <c r="A624" s="820"/>
      <c r="B624" s="809"/>
      <c r="C624" s="806"/>
      <c r="D624" s="789"/>
      <c r="E624" s="809"/>
      <c r="F624" s="797"/>
      <c r="G624" s="545" t="s">
        <v>140</v>
      </c>
      <c r="H624" s="538">
        <v>4</v>
      </c>
      <c r="I624" s="786"/>
      <c r="J624" s="786"/>
      <c r="K624" s="789"/>
      <c r="L624" s="792"/>
      <c r="M624" s="792"/>
      <c r="N624" s="792"/>
      <c r="O624" s="562"/>
      <c r="P624" s="795"/>
    </row>
    <row r="625" spans="1:16" s="623" customFormat="1" ht="105" customHeight="1" outlineLevel="1" x14ac:dyDescent="0.45">
      <c r="A625" s="879">
        <v>2</v>
      </c>
      <c r="B625" s="801" t="s">
        <v>1157</v>
      </c>
      <c r="C625" s="804" t="str">
        <f ca="1">IF(A625&gt;OFFSET(A625,-6,0),OFFSET(C625,-6,0)&amp;"."&amp;1,LEFT(OFFSET(C625,-6,0),SEARCH("^^",SUBSTITUTE("."&amp;OFFSET(C625,-6,0),".","^^",A625))-1)&amp;1--MID(OFFSET(C625,-6,0),SEARCH("^^",SUBSTITUTE("."&amp;OFFSET(C625,-6,0),".","^^",A625)),SEARCH("^^",SUBSTITUTE(OFFSET(C625,-6,0)&amp;".",".","^^",A625))-SEARCH("^^",SUBSTITUTE("."&amp;OFFSET(C625,-6,0),".","^^",A625))))</f>
        <v>4.16</v>
      </c>
      <c r="D625" s="797" t="s">
        <v>1435</v>
      </c>
      <c r="E625" s="837" t="s">
        <v>866</v>
      </c>
      <c r="F625" s="797" t="s">
        <v>879</v>
      </c>
      <c r="G625" s="544" t="s">
        <v>137</v>
      </c>
      <c r="H625" s="544">
        <f>SUM(H626:H630)</f>
        <v>140.6</v>
      </c>
      <c r="I625" s="846" t="s">
        <v>1293</v>
      </c>
      <c r="J625" s="846" t="s">
        <v>1455</v>
      </c>
      <c r="K625" s="797" t="s">
        <v>219</v>
      </c>
      <c r="L625" s="833" t="s">
        <v>12</v>
      </c>
      <c r="M625" s="833" t="s">
        <v>451</v>
      </c>
      <c r="N625" s="833" t="s">
        <v>453</v>
      </c>
      <c r="O625" s="560" t="s">
        <v>194</v>
      </c>
      <c r="P625" s="834" t="s">
        <v>982</v>
      </c>
    </row>
    <row r="626" spans="1:16" s="623" customFormat="1" ht="15" customHeight="1" outlineLevel="1" x14ac:dyDescent="0.45">
      <c r="A626" s="880"/>
      <c r="B626" s="802"/>
      <c r="C626" s="805"/>
      <c r="D626" s="797"/>
      <c r="E626" s="837"/>
      <c r="F626" s="797"/>
      <c r="G626" s="545" t="s">
        <v>138</v>
      </c>
      <c r="H626" s="538"/>
      <c r="I626" s="846"/>
      <c r="J626" s="846"/>
      <c r="K626" s="797"/>
      <c r="L626" s="833"/>
      <c r="M626" s="833"/>
      <c r="N626" s="833"/>
      <c r="O626" s="561"/>
      <c r="P626" s="834"/>
    </row>
    <row r="627" spans="1:16" s="623" customFormat="1" ht="15" customHeight="1" outlineLevel="1" x14ac:dyDescent="0.45">
      <c r="A627" s="880"/>
      <c r="B627" s="802"/>
      <c r="C627" s="805"/>
      <c r="D627" s="797"/>
      <c r="E627" s="837"/>
      <c r="F627" s="797"/>
      <c r="G627" s="545" t="s">
        <v>139</v>
      </c>
      <c r="H627" s="614">
        <v>55.4</v>
      </c>
      <c r="I627" s="846"/>
      <c r="J627" s="846"/>
      <c r="K627" s="797"/>
      <c r="L627" s="833"/>
      <c r="M627" s="833"/>
      <c r="N627" s="833"/>
      <c r="O627" s="561"/>
      <c r="P627" s="834"/>
    </row>
    <row r="628" spans="1:16" s="623" customFormat="1" outlineLevel="1" x14ac:dyDescent="0.45">
      <c r="A628" s="880"/>
      <c r="B628" s="802"/>
      <c r="C628" s="805"/>
      <c r="D628" s="797"/>
      <c r="E628" s="837"/>
      <c r="F628" s="797"/>
      <c r="G628" s="545" t="s">
        <v>2761</v>
      </c>
      <c r="H628" s="538">
        <v>85.2</v>
      </c>
      <c r="I628" s="846"/>
      <c r="J628" s="846"/>
      <c r="K628" s="797"/>
      <c r="L628" s="833"/>
      <c r="M628" s="833"/>
      <c r="N628" s="833"/>
      <c r="O628" s="561"/>
      <c r="P628" s="834"/>
    </row>
    <row r="629" spans="1:16" s="623" customFormat="1" ht="15" customHeight="1" outlineLevel="1" x14ac:dyDescent="0.45">
      <c r="A629" s="880"/>
      <c r="B629" s="802"/>
      <c r="C629" s="805"/>
      <c r="D629" s="797"/>
      <c r="E629" s="837"/>
      <c r="F629" s="797"/>
      <c r="G629" s="545" t="s">
        <v>805</v>
      </c>
      <c r="H629" s="546"/>
      <c r="I629" s="846"/>
      <c r="J629" s="846"/>
      <c r="K629" s="797"/>
      <c r="L629" s="833"/>
      <c r="M629" s="833"/>
      <c r="N629" s="833"/>
      <c r="O629" s="561"/>
      <c r="P629" s="834"/>
    </row>
    <row r="630" spans="1:16" s="623" customFormat="1" outlineLevel="1" x14ac:dyDescent="0.45">
      <c r="A630" s="881"/>
      <c r="B630" s="803"/>
      <c r="C630" s="806"/>
      <c r="D630" s="797"/>
      <c r="E630" s="837"/>
      <c r="F630" s="797"/>
      <c r="G630" s="545" t="s">
        <v>140</v>
      </c>
      <c r="H630" s="538"/>
      <c r="I630" s="846"/>
      <c r="J630" s="846"/>
      <c r="K630" s="797"/>
      <c r="L630" s="833"/>
      <c r="M630" s="833"/>
      <c r="N630" s="833"/>
      <c r="O630" s="562"/>
      <c r="P630" s="834"/>
    </row>
    <row r="631" spans="1:16" s="632" customFormat="1" x14ac:dyDescent="0.45">
      <c r="A631" s="558"/>
      <c r="B631" s="639"/>
      <c r="C631" s="640">
        <v>5</v>
      </c>
      <c r="D631" s="641" t="s">
        <v>531</v>
      </c>
      <c r="E631" s="639"/>
      <c r="F631" s="642"/>
      <c r="G631" s="639"/>
      <c r="H631" s="639"/>
      <c r="I631" s="612"/>
      <c r="J631" s="612"/>
      <c r="K631" s="639"/>
      <c r="L631" s="610"/>
      <c r="M631" s="612"/>
      <c r="N631" s="610"/>
      <c r="O631" s="523"/>
      <c r="P631" s="553"/>
    </row>
    <row r="632" spans="1:16" s="637" customFormat="1" outlineLevel="1" x14ac:dyDescent="0.45">
      <c r="A632" s="557"/>
      <c r="B632" s="722"/>
      <c r="C632" s="721"/>
      <c r="D632" s="634" t="s">
        <v>637</v>
      </c>
      <c r="E632" s="722"/>
      <c r="F632" s="635"/>
      <c r="G632" s="722"/>
      <c r="H632" s="722"/>
      <c r="I632" s="611"/>
      <c r="J632" s="611"/>
      <c r="K632" s="722"/>
      <c r="L632" s="636"/>
      <c r="M632" s="611"/>
      <c r="N632" s="636"/>
      <c r="O632" s="524"/>
      <c r="P632" s="553"/>
    </row>
    <row r="633" spans="1:16" ht="30" customHeight="1" outlineLevel="1" x14ac:dyDescent="0.45">
      <c r="A633" s="818">
        <v>2</v>
      </c>
      <c r="B633" s="847"/>
      <c r="C633" s="804" t="str">
        <f ca="1">IF(A633&gt;OFFSET(A633,-2,0),OFFSET(C633,-2,0)&amp;"."&amp;1,LEFT(OFFSET(C633,-2,0),SEARCH("^^",SUBSTITUTE("."&amp;OFFSET(C633,-2,0),".","^^",A633))-1)&amp;1--MID(OFFSET(C633,-2,0),SEARCH("^^",SUBSTITUTE("."&amp;OFFSET(C633,-2,0),".","^^",A633)),SEARCH("^^",SUBSTITUTE(OFFSET(C633,-2,0)&amp;".",".","^^",A633))-SEARCH("^^",SUBSTITUTE("."&amp;OFFSET(C633,-2,0),".","^^",A633))))</f>
        <v>5.1</v>
      </c>
      <c r="D633" s="787" t="s">
        <v>1659</v>
      </c>
      <c r="E633" s="847" t="s">
        <v>808</v>
      </c>
      <c r="F633" s="797" t="s">
        <v>800</v>
      </c>
      <c r="G633" s="544" t="s">
        <v>137</v>
      </c>
      <c r="H633" s="544">
        <f>SUM(H634:H638)</f>
        <v>0</v>
      </c>
      <c r="I633" s="815" t="s">
        <v>2127</v>
      </c>
      <c r="J633" s="815"/>
      <c r="K633" s="812"/>
      <c r="L633" s="790" t="s">
        <v>97</v>
      </c>
      <c r="M633" s="790" t="s">
        <v>487</v>
      </c>
      <c r="N633" s="790" t="s">
        <v>493</v>
      </c>
      <c r="O633" s="560" t="s">
        <v>236</v>
      </c>
      <c r="P633" s="793" t="s">
        <v>1102</v>
      </c>
    </row>
    <row r="634" spans="1:16" s="623" customFormat="1" ht="15" customHeight="1" outlineLevel="1" x14ac:dyDescent="0.45">
      <c r="A634" s="819"/>
      <c r="B634" s="848"/>
      <c r="C634" s="805"/>
      <c r="D634" s="788"/>
      <c r="E634" s="848"/>
      <c r="F634" s="797"/>
      <c r="G634" s="545" t="s">
        <v>138</v>
      </c>
      <c r="H634" s="538"/>
      <c r="I634" s="816"/>
      <c r="J634" s="816"/>
      <c r="K634" s="813"/>
      <c r="L634" s="791"/>
      <c r="M634" s="791"/>
      <c r="N634" s="791"/>
      <c r="O634" s="561"/>
      <c r="P634" s="794"/>
    </row>
    <row r="635" spans="1:16" s="623" customFormat="1" outlineLevel="1" x14ac:dyDescent="0.45">
      <c r="A635" s="819"/>
      <c r="B635" s="848"/>
      <c r="C635" s="805"/>
      <c r="D635" s="788"/>
      <c r="E635" s="848"/>
      <c r="F635" s="797"/>
      <c r="G635" s="545" t="s">
        <v>139</v>
      </c>
      <c r="H635" s="546"/>
      <c r="I635" s="816"/>
      <c r="J635" s="816"/>
      <c r="K635" s="813"/>
      <c r="L635" s="791"/>
      <c r="M635" s="791"/>
      <c r="N635" s="791"/>
      <c r="O635" s="561"/>
      <c r="P635" s="794"/>
    </row>
    <row r="636" spans="1:16" s="623" customFormat="1" outlineLevel="1" x14ac:dyDescent="0.45">
      <c r="A636" s="819"/>
      <c r="B636" s="848"/>
      <c r="C636" s="805"/>
      <c r="D636" s="788"/>
      <c r="E636" s="848"/>
      <c r="F636" s="797"/>
      <c r="G636" s="545" t="s">
        <v>2761</v>
      </c>
      <c r="H636" s="538"/>
      <c r="I636" s="816"/>
      <c r="J636" s="816"/>
      <c r="K636" s="813"/>
      <c r="L636" s="791"/>
      <c r="M636" s="791"/>
      <c r="N636" s="791"/>
      <c r="O636" s="561"/>
      <c r="P636" s="794"/>
    </row>
    <row r="637" spans="1:16" s="623" customFormat="1" outlineLevel="1" x14ac:dyDescent="0.45">
      <c r="A637" s="819"/>
      <c r="B637" s="848"/>
      <c r="C637" s="805"/>
      <c r="D637" s="788"/>
      <c r="E637" s="848"/>
      <c r="F637" s="797"/>
      <c r="G637" s="545" t="s">
        <v>805</v>
      </c>
      <c r="H637" s="546"/>
      <c r="I637" s="816"/>
      <c r="J637" s="816"/>
      <c r="K637" s="813"/>
      <c r="L637" s="791"/>
      <c r="M637" s="791"/>
      <c r="N637" s="791"/>
      <c r="O637" s="561"/>
      <c r="P637" s="794"/>
    </row>
    <row r="638" spans="1:16" s="623" customFormat="1" outlineLevel="1" x14ac:dyDescent="0.45">
      <c r="A638" s="820"/>
      <c r="B638" s="849"/>
      <c r="C638" s="806"/>
      <c r="D638" s="789"/>
      <c r="E638" s="849"/>
      <c r="F638" s="797"/>
      <c r="G638" s="545" t="s">
        <v>140</v>
      </c>
      <c r="H638" s="538"/>
      <c r="I638" s="817"/>
      <c r="J638" s="817"/>
      <c r="K638" s="814"/>
      <c r="L638" s="792"/>
      <c r="M638" s="792"/>
      <c r="N638" s="792"/>
      <c r="O638" s="562"/>
      <c r="P638" s="795"/>
    </row>
    <row r="639" spans="1:16" s="623" customFormat="1" ht="76.5" customHeight="1" outlineLevel="1" x14ac:dyDescent="0.45">
      <c r="A639" s="818">
        <v>2</v>
      </c>
      <c r="B639" s="840"/>
      <c r="C639" s="804" t="str">
        <f ca="1">IF(A639&gt;OFFSET(A639,-6,0),OFFSET(C639,-6,0)&amp;"."&amp;1,LEFT(OFFSET(C639,-6,0),SEARCH("^^",SUBSTITUTE("."&amp;OFFSET(C639,-6,0),".","^^",A639))-1)&amp;1--MID(OFFSET(C639,-6,0),SEARCH("^^",SUBSTITUTE("."&amp;OFFSET(C639,-6,0),".","^^",A639)),SEARCH("^^",SUBSTITUTE(OFFSET(C639,-6,0)&amp;".",".","^^",A639))-SEARCH("^^",SUBSTITUTE("."&amp;OFFSET(C639,-6,0),".","^^",A639))))</f>
        <v>5.2</v>
      </c>
      <c r="D639" s="797" t="s">
        <v>914</v>
      </c>
      <c r="E639" s="837" t="s">
        <v>1172</v>
      </c>
      <c r="F639" s="797" t="s">
        <v>855</v>
      </c>
      <c r="G639" s="544" t="s">
        <v>137</v>
      </c>
      <c r="H639" s="544">
        <f>SUM(H640:H644)</f>
        <v>0</v>
      </c>
      <c r="I639" s="835"/>
      <c r="J639" s="835" t="s">
        <v>729</v>
      </c>
      <c r="K639" s="836"/>
      <c r="L639" s="833" t="s">
        <v>97</v>
      </c>
      <c r="M639" s="833" t="s">
        <v>487</v>
      </c>
      <c r="N639" s="833" t="s">
        <v>493</v>
      </c>
      <c r="O639" s="560" t="s">
        <v>236</v>
      </c>
      <c r="P639" s="834" t="s">
        <v>1103</v>
      </c>
    </row>
    <row r="640" spans="1:16" s="623" customFormat="1" outlineLevel="1" x14ac:dyDescent="0.45">
      <c r="A640" s="819"/>
      <c r="B640" s="840"/>
      <c r="C640" s="805"/>
      <c r="D640" s="797"/>
      <c r="E640" s="837"/>
      <c r="F640" s="797"/>
      <c r="G640" s="545" t="s">
        <v>138</v>
      </c>
      <c r="H640" s="538"/>
      <c r="I640" s="835"/>
      <c r="J640" s="835"/>
      <c r="K640" s="836"/>
      <c r="L640" s="833"/>
      <c r="M640" s="833"/>
      <c r="N640" s="833"/>
      <c r="O640" s="561"/>
      <c r="P640" s="834"/>
    </row>
    <row r="641" spans="1:16" s="623" customFormat="1" outlineLevel="1" x14ac:dyDescent="0.45">
      <c r="A641" s="819"/>
      <c r="B641" s="840"/>
      <c r="C641" s="805"/>
      <c r="D641" s="797"/>
      <c r="E641" s="837"/>
      <c r="F641" s="797"/>
      <c r="G641" s="545" t="s">
        <v>139</v>
      </c>
      <c r="H641" s="546"/>
      <c r="I641" s="835"/>
      <c r="J641" s="835"/>
      <c r="K641" s="836"/>
      <c r="L641" s="833"/>
      <c r="M641" s="833"/>
      <c r="N641" s="833"/>
      <c r="O641" s="561"/>
      <c r="P641" s="834"/>
    </row>
    <row r="642" spans="1:16" s="623" customFormat="1" outlineLevel="1" x14ac:dyDescent="0.45">
      <c r="A642" s="819"/>
      <c r="B642" s="840"/>
      <c r="C642" s="805"/>
      <c r="D642" s="797"/>
      <c r="E642" s="837"/>
      <c r="F642" s="797"/>
      <c r="G642" s="545" t="s">
        <v>2761</v>
      </c>
      <c r="H642" s="538"/>
      <c r="I642" s="835"/>
      <c r="J642" s="835"/>
      <c r="K642" s="836"/>
      <c r="L642" s="833"/>
      <c r="M642" s="833"/>
      <c r="N642" s="833"/>
      <c r="O642" s="561"/>
      <c r="P642" s="834"/>
    </row>
    <row r="643" spans="1:16" s="623" customFormat="1" outlineLevel="1" x14ac:dyDescent="0.45">
      <c r="A643" s="819"/>
      <c r="B643" s="840"/>
      <c r="C643" s="805"/>
      <c r="D643" s="797"/>
      <c r="E643" s="837"/>
      <c r="F643" s="797"/>
      <c r="G643" s="545" t="s">
        <v>805</v>
      </c>
      <c r="H643" s="546"/>
      <c r="I643" s="835"/>
      <c r="J643" s="835"/>
      <c r="K643" s="836"/>
      <c r="L643" s="833"/>
      <c r="M643" s="833"/>
      <c r="N643" s="833"/>
      <c r="O643" s="561"/>
      <c r="P643" s="834"/>
    </row>
    <row r="644" spans="1:16" s="623" customFormat="1" outlineLevel="1" x14ac:dyDescent="0.45">
      <c r="A644" s="820"/>
      <c r="B644" s="840"/>
      <c r="C644" s="806"/>
      <c r="D644" s="797"/>
      <c r="E644" s="837"/>
      <c r="F644" s="797"/>
      <c r="G644" s="545" t="s">
        <v>140</v>
      </c>
      <c r="H644" s="538"/>
      <c r="I644" s="835"/>
      <c r="J644" s="835"/>
      <c r="K644" s="836"/>
      <c r="L644" s="833"/>
      <c r="M644" s="833"/>
      <c r="N644" s="833"/>
      <c r="O644" s="562"/>
      <c r="P644" s="834"/>
    </row>
    <row r="645" spans="1:16" s="623" customFormat="1" ht="25.5" customHeight="1" outlineLevel="1" x14ac:dyDescent="0.45">
      <c r="A645" s="818">
        <v>2</v>
      </c>
      <c r="B645" s="801" t="s">
        <v>1157</v>
      </c>
      <c r="C645" s="804" t="str">
        <f ca="1">IF(A645&gt;OFFSET(A645,-6,0),OFFSET(C645,-6,0)&amp;"."&amp;1,LEFT(OFFSET(C645,-6,0),SEARCH("^^",SUBSTITUTE("."&amp;OFFSET(C645,-6,0),".","^^",A645))-1)&amp;1--MID(OFFSET(C645,-6,0),SEARCH("^^",SUBSTITUTE("."&amp;OFFSET(C645,-6,0),".","^^",A645)),SEARCH("^^",SUBSTITUTE(OFFSET(C645,-6,0)&amp;".",".","^^",A645))-SEARCH("^^",SUBSTITUTE("."&amp;OFFSET(C645,-6,0),".","^^",A645))))</f>
        <v>5.3</v>
      </c>
      <c r="D645" s="797" t="s">
        <v>1943</v>
      </c>
      <c r="E645" s="837" t="s">
        <v>1944</v>
      </c>
      <c r="F645" s="797" t="s">
        <v>798</v>
      </c>
      <c r="G645" s="544" t="s">
        <v>137</v>
      </c>
      <c r="H645" s="544">
        <v>500</v>
      </c>
      <c r="I645" s="835"/>
      <c r="J645" s="835" t="s">
        <v>1945</v>
      </c>
      <c r="K645" s="836"/>
      <c r="L645" s="833" t="s">
        <v>12</v>
      </c>
      <c r="M645" s="833" t="s">
        <v>483</v>
      </c>
      <c r="N645" s="833" t="s">
        <v>484</v>
      </c>
      <c r="O645" s="560" t="s">
        <v>236</v>
      </c>
      <c r="P645" s="834" t="s">
        <v>2128</v>
      </c>
    </row>
    <row r="646" spans="1:16" s="623" customFormat="1" outlineLevel="1" x14ac:dyDescent="0.45">
      <c r="A646" s="819"/>
      <c r="B646" s="802"/>
      <c r="C646" s="805"/>
      <c r="D646" s="797"/>
      <c r="E646" s="837"/>
      <c r="F646" s="797"/>
      <c r="G646" s="545" t="s">
        <v>138</v>
      </c>
      <c r="H646" s="538"/>
      <c r="I646" s="835"/>
      <c r="J646" s="835"/>
      <c r="K646" s="836"/>
      <c r="L646" s="833"/>
      <c r="M646" s="833"/>
      <c r="N646" s="833"/>
      <c r="O646" s="561"/>
      <c r="P646" s="834"/>
    </row>
    <row r="647" spans="1:16" s="623" customFormat="1" outlineLevel="1" x14ac:dyDescent="0.45">
      <c r="A647" s="819"/>
      <c r="B647" s="802"/>
      <c r="C647" s="805"/>
      <c r="D647" s="797"/>
      <c r="E647" s="837"/>
      <c r="F647" s="797"/>
      <c r="G647" s="545" t="s">
        <v>139</v>
      </c>
      <c r="H647" s="538"/>
      <c r="I647" s="835"/>
      <c r="J647" s="835"/>
      <c r="K647" s="836"/>
      <c r="L647" s="833"/>
      <c r="M647" s="833"/>
      <c r="N647" s="833"/>
      <c r="O647" s="561"/>
      <c r="P647" s="834"/>
    </row>
    <row r="648" spans="1:16" s="623" customFormat="1" outlineLevel="1" x14ac:dyDescent="0.45">
      <c r="A648" s="819"/>
      <c r="B648" s="802"/>
      <c r="C648" s="805"/>
      <c r="D648" s="797"/>
      <c r="E648" s="837"/>
      <c r="F648" s="797"/>
      <c r="G648" s="545" t="s">
        <v>2761</v>
      </c>
      <c r="H648" s="538"/>
      <c r="I648" s="835"/>
      <c r="J648" s="835"/>
      <c r="K648" s="836"/>
      <c r="L648" s="833"/>
      <c r="M648" s="833"/>
      <c r="N648" s="833"/>
      <c r="O648" s="561"/>
      <c r="P648" s="834"/>
    </row>
    <row r="649" spans="1:16" s="623" customFormat="1" outlineLevel="1" x14ac:dyDescent="0.45">
      <c r="A649" s="819"/>
      <c r="B649" s="802"/>
      <c r="C649" s="805"/>
      <c r="D649" s="797"/>
      <c r="E649" s="837"/>
      <c r="F649" s="797"/>
      <c r="G649" s="545" t="s">
        <v>805</v>
      </c>
      <c r="H649" s="546"/>
      <c r="I649" s="835"/>
      <c r="J649" s="835"/>
      <c r="K649" s="836"/>
      <c r="L649" s="833"/>
      <c r="M649" s="833"/>
      <c r="N649" s="833"/>
      <c r="O649" s="561"/>
      <c r="P649" s="834"/>
    </row>
    <row r="650" spans="1:16" s="623" customFormat="1" outlineLevel="1" x14ac:dyDescent="0.45">
      <c r="A650" s="820"/>
      <c r="B650" s="803"/>
      <c r="C650" s="806"/>
      <c r="D650" s="797"/>
      <c r="E650" s="837"/>
      <c r="F650" s="797"/>
      <c r="G650" s="545" t="s">
        <v>140</v>
      </c>
      <c r="H650" s="538"/>
      <c r="I650" s="835"/>
      <c r="J650" s="835"/>
      <c r="K650" s="836"/>
      <c r="L650" s="833"/>
      <c r="M650" s="833"/>
      <c r="N650" s="833"/>
      <c r="O650" s="562"/>
      <c r="P650" s="834"/>
    </row>
    <row r="651" spans="1:16" s="623" customFormat="1" outlineLevel="1" x14ac:dyDescent="0.45">
      <c r="A651" s="557"/>
      <c r="B651" s="722"/>
      <c r="C651" s="721"/>
      <c r="D651" s="634" t="s">
        <v>518</v>
      </c>
      <c r="E651" s="722"/>
      <c r="F651" s="635"/>
      <c r="G651" s="722"/>
      <c r="H651" s="722"/>
      <c r="I651" s="611"/>
      <c r="J651" s="611"/>
      <c r="K651" s="722"/>
      <c r="L651" s="636"/>
      <c r="M651" s="611"/>
      <c r="N651" s="636"/>
      <c r="O651" s="524"/>
      <c r="P651" s="553"/>
    </row>
    <row r="652" spans="1:16" s="623" customFormat="1" ht="15" customHeight="1" outlineLevel="1" x14ac:dyDescent="0.45">
      <c r="A652" s="818">
        <v>2</v>
      </c>
      <c r="B652" s="801" t="s">
        <v>1157</v>
      </c>
      <c r="C652" s="804" t="str">
        <f ca="1">IF(A652&gt;OFFSET(A652,-7,0),OFFSET(C652,-7,0)&amp;"."&amp;1,LEFT(OFFSET(C652,-7,0),SEARCH("^^",SUBSTITUTE("."&amp;OFFSET(C652,-7,0),".","^^",A652))-1)&amp;1--MID(OFFSET(C652,-7,0),SEARCH("^^",SUBSTITUTE("."&amp;OFFSET(C652,-7,0),".","^^",A652)),SEARCH("^^",SUBSTITUTE(OFFSET(C652,-7,0)&amp;".",".","^^",A652))-SEARCH("^^",SUBSTITUTE("."&amp;OFFSET(C652,-7,0),".","^^",A652))))</f>
        <v>5.4</v>
      </c>
      <c r="D652" s="797" t="s">
        <v>1669</v>
      </c>
      <c r="E652" s="837" t="s">
        <v>1841</v>
      </c>
      <c r="F652" s="797" t="s">
        <v>855</v>
      </c>
      <c r="G652" s="544" t="s">
        <v>137</v>
      </c>
      <c r="H652" s="544">
        <v>250</v>
      </c>
      <c r="I652" s="835"/>
      <c r="J652" s="835"/>
      <c r="K652" s="836" t="s">
        <v>333</v>
      </c>
      <c r="L652" s="833" t="s">
        <v>97</v>
      </c>
      <c r="M652" s="833" t="s">
        <v>487</v>
      </c>
      <c r="N652" s="833" t="s">
        <v>493</v>
      </c>
      <c r="O652" s="821" t="s">
        <v>236</v>
      </c>
      <c r="P652" s="834" t="s">
        <v>1784</v>
      </c>
    </row>
    <row r="653" spans="1:16" s="623" customFormat="1" ht="15" customHeight="1" outlineLevel="1" x14ac:dyDescent="0.45">
      <c r="A653" s="819"/>
      <c r="B653" s="802"/>
      <c r="C653" s="805"/>
      <c r="D653" s="797"/>
      <c r="E653" s="837"/>
      <c r="F653" s="797"/>
      <c r="G653" s="545" t="s">
        <v>138</v>
      </c>
      <c r="H653" s="538"/>
      <c r="I653" s="835"/>
      <c r="J653" s="835"/>
      <c r="K653" s="836"/>
      <c r="L653" s="833"/>
      <c r="M653" s="833"/>
      <c r="N653" s="833"/>
      <c r="O653" s="822"/>
      <c r="P653" s="834"/>
    </row>
    <row r="654" spans="1:16" s="623" customFormat="1" ht="15" customHeight="1" outlineLevel="1" x14ac:dyDescent="0.45">
      <c r="A654" s="819"/>
      <c r="B654" s="802"/>
      <c r="C654" s="805"/>
      <c r="D654" s="797"/>
      <c r="E654" s="837"/>
      <c r="F654" s="797"/>
      <c r="G654" s="545" t="s">
        <v>139</v>
      </c>
      <c r="H654" s="546"/>
      <c r="I654" s="835"/>
      <c r="J654" s="835"/>
      <c r="K654" s="836"/>
      <c r="L654" s="833"/>
      <c r="M654" s="833"/>
      <c r="N654" s="833"/>
      <c r="O654" s="822"/>
      <c r="P654" s="834"/>
    </row>
    <row r="655" spans="1:16" s="623" customFormat="1" ht="15" customHeight="1" outlineLevel="1" x14ac:dyDescent="0.45">
      <c r="A655" s="819"/>
      <c r="B655" s="802"/>
      <c r="C655" s="805"/>
      <c r="D655" s="797"/>
      <c r="E655" s="837"/>
      <c r="F655" s="797"/>
      <c r="G655" s="545" t="s">
        <v>2761</v>
      </c>
      <c r="H655" s="538"/>
      <c r="I655" s="835"/>
      <c r="J655" s="835"/>
      <c r="K655" s="836"/>
      <c r="L655" s="833"/>
      <c r="M655" s="833"/>
      <c r="N655" s="833"/>
      <c r="O655" s="822"/>
      <c r="P655" s="834"/>
    </row>
    <row r="656" spans="1:16" s="623" customFormat="1" ht="15" customHeight="1" outlineLevel="1" x14ac:dyDescent="0.45">
      <c r="A656" s="819"/>
      <c r="B656" s="802"/>
      <c r="C656" s="805"/>
      <c r="D656" s="797"/>
      <c r="E656" s="837"/>
      <c r="F656" s="797"/>
      <c r="G656" s="545" t="s">
        <v>805</v>
      </c>
      <c r="H656" s="546"/>
      <c r="I656" s="835"/>
      <c r="J656" s="835"/>
      <c r="K656" s="836"/>
      <c r="L656" s="833"/>
      <c r="M656" s="833"/>
      <c r="N656" s="833"/>
      <c r="O656" s="822"/>
      <c r="P656" s="834"/>
    </row>
    <row r="657" spans="1:16" s="623" customFormat="1" ht="15" customHeight="1" outlineLevel="1" x14ac:dyDescent="0.45">
      <c r="A657" s="820"/>
      <c r="B657" s="803"/>
      <c r="C657" s="806"/>
      <c r="D657" s="797"/>
      <c r="E657" s="837"/>
      <c r="F657" s="797"/>
      <c r="G657" s="545" t="s">
        <v>140</v>
      </c>
      <c r="H657" s="538"/>
      <c r="I657" s="835"/>
      <c r="J657" s="835"/>
      <c r="K657" s="836"/>
      <c r="L657" s="833"/>
      <c r="M657" s="833"/>
      <c r="N657" s="833"/>
      <c r="O657" s="823"/>
      <c r="P657" s="834"/>
    </row>
    <row r="658" spans="1:16" s="637" customFormat="1" outlineLevel="1" x14ac:dyDescent="0.45">
      <c r="A658" s="557"/>
      <c r="B658" s="722"/>
      <c r="C658" s="721"/>
      <c r="D658" s="634" t="s">
        <v>554</v>
      </c>
      <c r="E658" s="722"/>
      <c r="F658" s="635"/>
      <c r="G658" s="722"/>
      <c r="H658" s="722"/>
      <c r="I658" s="611"/>
      <c r="J658" s="611"/>
      <c r="K658" s="722"/>
      <c r="L658" s="636"/>
      <c r="M658" s="611"/>
      <c r="N658" s="636"/>
      <c r="O658" s="524"/>
      <c r="P658" s="553"/>
    </row>
    <row r="659" spans="1:16" ht="30" customHeight="1" outlineLevel="1" x14ac:dyDescent="0.45">
      <c r="A659" s="818">
        <v>2</v>
      </c>
      <c r="B659" s="801" t="s">
        <v>1157</v>
      </c>
      <c r="C659" s="804" t="str">
        <f ca="1">IF(A659&gt;OFFSET(A659,-7,0),OFFSET(C659,-7,0)&amp;"."&amp;1,LEFT(OFFSET(C659,-7,0),SEARCH("^^",SUBSTITUTE("."&amp;OFFSET(C659,-7,0),".","^^",A659))-1)&amp;1--MID(OFFSET(C659,-7,0),SEARCH("^^",SUBSTITUTE("."&amp;OFFSET(C659,-7,0),".","^^",A659)),SEARCH("^^",SUBSTITUTE(OFFSET(C659,-7,0)&amp;".",".","^^",A659))-SEARCH("^^",SUBSTITUTE("."&amp;OFFSET(C659,-7,0),".","^^",A659))))</f>
        <v>5.5</v>
      </c>
      <c r="D659" s="787" t="s">
        <v>2614</v>
      </c>
      <c r="E659" s="807" t="s">
        <v>808</v>
      </c>
      <c r="F659" s="797" t="s">
        <v>855</v>
      </c>
      <c r="G659" s="544" t="s">
        <v>137</v>
      </c>
      <c r="H659" s="544">
        <f>SUM(H660:H664)</f>
        <v>0</v>
      </c>
      <c r="I659" s="815"/>
      <c r="J659" s="815"/>
      <c r="K659" s="812"/>
      <c r="L659" s="790" t="s">
        <v>97</v>
      </c>
      <c r="M659" s="790" t="s">
        <v>487</v>
      </c>
      <c r="N659" s="790" t="s">
        <v>493</v>
      </c>
      <c r="O659" s="560" t="s">
        <v>236</v>
      </c>
      <c r="P659" s="793" t="s">
        <v>1104</v>
      </c>
    </row>
    <row r="660" spans="1:16" s="623" customFormat="1" ht="15" customHeight="1" outlineLevel="1" x14ac:dyDescent="0.45">
      <c r="A660" s="819"/>
      <c r="B660" s="802"/>
      <c r="C660" s="805"/>
      <c r="D660" s="788"/>
      <c r="E660" s="808"/>
      <c r="F660" s="797"/>
      <c r="G660" s="545" t="s">
        <v>138</v>
      </c>
      <c r="H660" s="538"/>
      <c r="I660" s="816"/>
      <c r="J660" s="816"/>
      <c r="K660" s="813"/>
      <c r="L660" s="791"/>
      <c r="M660" s="791"/>
      <c r="N660" s="791"/>
      <c r="O660" s="561"/>
      <c r="P660" s="794"/>
    </row>
    <row r="661" spans="1:16" s="623" customFormat="1" ht="15" customHeight="1" outlineLevel="1" x14ac:dyDescent="0.45">
      <c r="A661" s="819"/>
      <c r="B661" s="802"/>
      <c r="C661" s="805"/>
      <c r="D661" s="788"/>
      <c r="E661" s="808"/>
      <c r="F661" s="797"/>
      <c r="G661" s="545" t="s">
        <v>139</v>
      </c>
      <c r="H661" s="546"/>
      <c r="I661" s="816"/>
      <c r="J661" s="816"/>
      <c r="K661" s="813"/>
      <c r="L661" s="791"/>
      <c r="M661" s="791"/>
      <c r="N661" s="791"/>
      <c r="O661" s="561"/>
      <c r="P661" s="794"/>
    </row>
    <row r="662" spans="1:16" s="623" customFormat="1" ht="15" customHeight="1" outlineLevel="1" x14ac:dyDescent="0.45">
      <c r="A662" s="819"/>
      <c r="B662" s="802"/>
      <c r="C662" s="805"/>
      <c r="D662" s="788"/>
      <c r="E662" s="808"/>
      <c r="F662" s="797"/>
      <c r="G662" s="545" t="s">
        <v>2761</v>
      </c>
      <c r="H662" s="538"/>
      <c r="I662" s="816"/>
      <c r="J662" s="816"/>
      <c r="K662" s="813"/>
      <c r="L662" s="791"/>
      <c r="M662" s="791"/>
      <c r="N662" s="791"/>
      <c r="O662" s="561"/>
      <c r="P662" s="794"/>
    </row>
    <row r="663" spans="1:16" s="623" customFormat="1" ht="15" customHeight="1" outlineLevel="1" x14ac:dyDescent="0.45">
      <c r="A663" s="819"/>
      <c r="B663" s="802"/>
      <c r="C663" s="805"/>
      <c r="D663" s="788"/>
      <c r="E663" s="808"/>
      <c r="F663" s="797"/>
      <c r="G663" s="545" t="s">
        <v>805</v>
      </c>
      <c r="H663" s="546"/>
      <c r="I663" s="816"/>
      <c r="J663" s="816"/>
      <c r="K663" s="813"/>
      <c r="L663" s="791"/>
      <c r="M663" s="791"/>
      <c r="N663" s="791"/>
      <c r="O663" s="561"/>
      <c r="P663" s="794"/>
    </row>
    <row r="664" spans="1:16" s="623" customFormat="1" ht="66" customHeight="1" outlineLevel="1" x14ac:dyDescent="0.45">
      <c r="A664" s="820"/>
      <c r="B664" s="803"/>
      <c r="C664" s="806"/>
      <c r="D664" s="789"/>
      <c r="E664" s="809"/>
      <c r="F664" s="797"/>
      <c r="G664" s="545" t="s">
        <v>140</v>
      </c>
      <c r="H664" s="538"/>
      <c r="I664" s="817"/>
      <c r="J664" s="817"/>
      <c r="K664" s="814"/>
      <c r="L664" s="792"/>
      <c r="M664" s="792"/>
      <c r="N664" s="792"/>
      <c r="O664" s="562"/>
      <c r="P664" s="795"/>
    </row>
    <row r="665" spans="1:16" ht="30" customHeight="1" outlineLevel="1" x14ac:dyDescent="0.45">
      <c r="A665" s="818">
        <v>2</v>
      </c>
      <c r="B665" s="801" t="s">
        <v>1157</v>
      </c>
      <c r="C665" s="804" t="str">
        <f ca="1">IF(A665&gt;OFFSET(A665,-6,0),OFFSET(C665,-6,0)&amp;"."&amp;1,LEFT(OFFSET(C665,-6,0),SEARCH("^^",SUBSTITUTE("."&amp;OFFSET(C665,-6,0),".","^^",A665))-1)&amp;1--MID(OFFSET(C665,-6,0),SEARCH("^^",SUBSTITUTE("."&amp;OFFSET(C665,-6,0),".","^^",A665)),SEARCH("^^",SUBSTITUTE(OFFSET(C665,-6,0)&amp;".",".","^^",A665))-SEARCH("^^",SUBSTITUTE("."&amp;OFFSET(C665,-6,0),".","^^",A665))))</f>
        <v>5.6</v>
      </c>
      <c r="D665" s="787" t="s">
        <v>2501</v>
      </c>
      <c r="E665" s="807">
        <v>2023</v>
      </c>
      <c r="F665" s="797" t="s">
        <v>855</v>
      </c>
      <c r="G665" s="544" t="s">
        <v>137</v>
      </c>
      <c r="H665" s="544">
        <f>SUM(H666:H670)</f>
        <v>0</v>
      </c>
      <c r="I665" s="815"/>
      <c r="J665" s="815"/>
      <c r="K665" s="812"/>
      <c r="L665" s="790" t="s">
        <v>97</v>
      </c>
      <c r="M665" s="790" t="s">
        <v>487</v>
      </c>
      <c r="N665" s="790" t="s">
        <v>493</v>
      </c>
      <c r="O665" s="560" t="s">
        <v>236</v>
      </c>
      <c r="P665" s="793" t="s">
        <v>2515</v>
      </c>
    </row>
    <row r="666" spans="1:16" s="623" customFormat="1" ht="15" customHeight="1" outlineLevel="1" x14ac:dyDescent="0.45">
      <c r="A666" s="819"/>
      <c r="B666" s="802"/>
      <c r="C666" s="805"/>
      <c r="D666" s="788"/>
      <c r="E666" s="808"/>
      <c r="F666" s="797"/>
      <c r="G666" s="545" t="s">
        <v>138</v>
      </c>
      <c r="H666" s="538"/>
      <c r="I666" s="816"/>
      <c r="J666" s="816"/>
      <c r="K666" s="813"/>
      <c r="L666" s="791"/>
      <c r="M666" s="791"/>
      <c r="N666" s="791"/>
      <c r="O666" s="561"/>
      <c r="P666" s="794"/>
    </row>
    <row r="667" spans="1:16" s="623" customFormat="1" ht="15" customHeight="1" outlineLevel="1" x14ac:dyDescent="0.45">
      <c r="A667" s="819"/>
      <c r="B667" s="802"/>
      <c r="C667" s="805"/>
      <c r="D667" s="788"/>
      <c r="E667" s="808"/>
      <c r="F667" s="797"/>
      <c r="G667" s="545" t="s">
        <v>139</v>
      </c>
      <c r="H667" s="546"/>
      <c r="I667" s="816"/>
      <c r="J667" s="816"/>
      <c r="K667" s="813"/>
      <c r="L667" s="791"/>
      <c r="M667" s="791"/>
      <c r="N667" s="791"/>
      <c r="O667" s="561"/>
      <c r="P667" s="794"/>
    </row>
    <row r="668" spans="1:16" s="623" customFormat="1" ht="15" customHeight="1" outlineLevel="1" x14ac:dyDescent="0.45">
      <c r="A668" s="819"/>
      <c r="B668" s="802"/>
      <c r="C668" s="805"/>
      <c r="D668" s="788"/>
      <c r="E668" s="808"/>
      <c r="F668" s="797"/>
      <c r="G668" s="545" t="s">
        <v>2761</v>
      </c>
      <c r="H668" s="538"/>
      <c r="I668" s="816"/>
      <c r="J668" s="816"/>
      <c r="K668" s="813"/>
      <c r="L668" s="791"/>
      <c r="M668" s="791"/>
      <c r="N668" s="791"/>
      <c r="O668" s="561"/>
      <c r="P668" s="794"/>
    </row>
    <row r="669" spans="1:16" s="623" customFormat="1" ht="15" customHeight="1" outlineLevel="1" x14ac:dyDescent="0.45">
      <c r="A669" s="819"/>
      <c r="B669" s="802"/>
      <c r="C669" s="805"/>
      <c r="D669" s="788"/>
      <c r="E669" s="808"/>
      <c r="F669" s="797"/>
      <c r="G669" s="545" t="s">
        <v>805</v>
      </c>
      <c r="H669" s="546"/>
      <c r="I669" s="816"/>
      <c r="J669" s="816"/>
      <c r="K669" s="813"/>
      <c r="L669" s="791"/>
      <c r="M669" s="791"/>
      <c r="N669" s="791"/>
      <c r="O669" s="561"/>
      <c r="P669" s="794"/>
    </row>
    <row r="670" spans="1:16" s="623" customFormat="1" ht="66" customHeight="1" outlineLevel="1" x14ac:dyDescent="0.45">
      <c r="A670" s="820"/>
      <c r="B670" s="803"/>
      <c r="C670" s="806"/>
      <c r="D670" s="789"/>
      <c r="E670" s="809"/>
      <c r="F670" s="797"/>
      <c r="G670" s="545" t="s">
        <v>140</v>
      </c>
      <c r="H670" s="538"/>
      <c r="I670" s="817"/>
      <c r="J670" s="817"/>
      <c r="K670" s="814"/>
      <c r="L670" s="792"/>
      <c r="M670" s="792"/>
      <c r="N670" s="792"/>
      <c r="O670" s="562"/>
      <c r="P670" s="795"/>
    </row>
    <row r="671" spans="1:16" s="637" customFormat="1" outlineLevel="1" x14ac:dyDescent="0.45">
      <c r="A671" s="557"/>
      <c r="B671" s="722"/>
      <c r="C671" s="721"/>
      <c r="D671" s="634" t="s">
        <v>520</v>
      </c>
      <c r="E671" s="722"/>
      <c r="F671" s="635"/>
      <c r="G671" s="722"/>
      <c r="H671" s="722"/>
      <c r="I671" s="611"/>
      <c r="J671" s="611"/>
      <c r="K671" s="722"/>
      <c r="L671" s="636"/>
      <c r="M671" s="611"/>
      <c r="N671" s="636"/>
      <c r="O671" s="524"/>
      <c r="P671" s="553"/>
    </row>
    <row r="672" spans="1:16" s="637" customFormat="1" ht="25.5" customHeight="1" outlineLevel="1" x14ac:dyDescent="0.45">
      <c r="A672" s="818">
        <v>2</v>
      </c>
      <c r="B672" s="801" t="s">
        <v>1157</v>
      </c>
      <c r="C672" s="804" t="str">
        <f ca="1">IF(A672&gt;OFFSET(A672,-7,0),OFFSET(C672,-7,0)&amp;"."&amp;1,LEFT(OFFSET(C672,-7,0),SEARCH("^^",SUBSTITUTE("."&amp;OFFSET(C672,-7,0),".","^^",A672))-1)&amp;1--MID(OFFSET(C672,-7,0),SEARCH("^^",SUBSTITUTE("."&amp;OFFSET(C672,-7,0),".","^^",A672)),SEARCH("^^",SUBSTITUTE(OFFSET(C672,-7,0)&amp;".",".","^^",A672))-SEARCH("^^",SUBSTITUTE("."&amp;OFFSET(C672,-7,0),".","^^",A672))))</f>
        <v>5.7</v>
      </c>
      <c r="D672" s="797" t="s">
        <v>2763</v>
      </c>
      <c r="E672" s="837" t="s">
        <v>1438</v>
      </c>
      <c r="F672" s="797" t="s">
        <v>855</v>
      </c>
      <c r="G672" s="544" t="s">
        <v>137</v>
      </c>
      <c r="H672" s="544">
        <f>SUM(H673:H677)</f>
        <v>0</v>
      </c>
      <c r="I672" s="835"/>
      <c r="J672" s="835"/>
      <c r="K672" s="836"/>
      <c r="L672" s="833" t="s">
        <v>12</v>
      </c>
      <c r="M672" s="833" t="s">
        <v>457</v>
      </c>
      <c r="N672" s="833" t="s">
        <v>460</v>
      </c>
      <c r="O672" s="560" t="s">
        <v>236</v>
      </c>
      <c r="P672" s="793" t="s">
        <v>2516</v>
      </c>
    </row>
    <row r="673" spans="1:16" s="637" customFormat="1" ht="15" customHeight="1" outlineLevel="1" x14ac:dyDescent="0.45">
      <c r="A673" s="819"/>
      <c r="B673" s="802"/>
      <c r="C673" s="805"/>
      <c r="D673" s="797"/>
      <c r="E673" s="837"/>
      <c r="F673" s="797"/>
      <c r="G673" s="545" t="s">
        <v>138</v>
      </c>
      <c r="H673" s="537"/>
      <c r="I673" s="835"/>
      <c r="J673" s="835"/>
      <c r="K673" s="836"/>
      <c r="L673" s="833"/>
      <c r="M673" s="833"/>
      <c r="N673" s="833"/>
      <c r="O673" s="796" t="s">
        <v>2743</v>
      </c>
      <c r="P673" s="794"/>
    </row>
    <row r="674" spans="1:16" s="637" customFormat="1" ht="15" customHeight="1" outlineLevel="1" x14ac:dyDescent="0.45">
      <c r="A674" s="819"/>
      <c r="B674" s="802"/>
      <c r="C674" s="805"/>
      <c r="D674" s="797"/>
      <c r="E674" s="837"/>
      <c r="F674" s="797"/>
      <c r="G674" s="545" t="s">
        <v>139</v>
      </c>
      <c r="H674" s="537"/>
      <c r="I674" s="835"/>
      <c r="J674" s="835"/>
      <c r="K674" s="836"/>
      <c r="L674" s="833"/>
      <c r="M674" s="833"/>
      <c r="N674" s="833"/>
      <c r="O674" s="796"/>
      <c r="P674" s="794"/>
    </row>
    <row r="675" spans="1:16" s="637" customFormat="1" ht="15" customHeight="1" outlineLevel="1" x14ac:dyDescent="0.45">
      <c r="A675" s="819"/>
      <c r="B675" s="802"/>
      <c r="C675" s="805"/>
      <c r="D675" s="797"/>
      <c r="E675" s="837"/>
      <c r="F675" s="797"/>
      <c r="G675" s="545" t="s">
        <v>2761</v>
      </c>
      <c r="H675" s="537"/>
      <c r="I675" s="835"/>
      <c r="J675" s="835"/>
      <c r="K675" s="836"/>
      <c r="L675" s="833"/>
      <c r="M675" s="833"/>
      <c r="N675" s="833"/>
      <c r="O675" s="561"/>
      <c r="P675" s="794"/>
    </row>
    <row r="676" spans="1:16" s="637" customFormat="1" ht="15" customHeight="1" outlineLevel="1" x14ac:dyDescent="0.45">
      <c r="A676" s="819"/>
      <c r="B676" s="802"/>
      <c r="C676" s="805"/>
      <c r="D676" s="797"/>
      <c r="E676" s="837"/>
      <c r="F676" s="797"/>
      <c r="G676" s="545" t="s">
        <v>805</v>
      </c>
      <c r="H676" s="537"/>
      <c r="I676" s="835"/>
      <c r="J676" s="835"/>
      <c r="K676" s="836"/>
      <c r="L676" s="833"/>
      <c r="M676" s="833"/>
      <c r="N676" s="833"/>
      <c r="O676" s="561"/>
      <c r="P676" s="794"/>
    </row>
    <row r="677" spans="1:16" s="637" customFormat="1" ht="15" customHeight="1" outlineLevel="1" x14ac:dyDescent="0.45">
      <c r="A677" s="820"/>
      <c r="B677" s="803"/>
      <c r="C677" s="806"/>
      <c r="D677" s="797"/>
      <c r="E677" s="837"/>
      <c r="F677" s="797"/>
      <c r="G677" s="545" t="s">
        <v>140</v>
      </c>
      <c r="H677" s="537"/>
      <c r="I677" s="835"/>
      <c r="J677" s="835"/>
      <c r="K677" s="836"/>
      <c r="L677" s="833"/>
      <c r="M677" s="833"/>
      <c r="N677" s="833"/>
      <c r="O677" s="562"/>
      <c r="P677" s="795"/>
    </row>
    <row r="678" spans="1:16" s="637" customFormat="1" outlineLevel="1" x14ac:dyDescent="0.45">
      <c r="A678" s="557"/>
      <c r="B678" s="722"/>
      <c r="C678" s="721"/>
      <c r="D678" s="634" t="s">
        <v>2764</v>
      </c>
      <c r="E678" s="722"/>
      <c r="F678" s="635"/>
      <c r="G678" s="722"/>
      <c r="H678" s="722"/>
      <c r="I678" s="611"/>
      <c r="J678" s="611"/>
      <c r="K678" s="722"/>
      <c r="L678" s="636"/>
      <c r="M678" s="611"/>
      <c r="N678" s="636"/>
      <c r="O678" s="524"/>
      <c r="P678" s="553"/>
    </row>
    <row r="679" spans="1:16" s="637" customFormat="1" ht="25.5" customHeight="1" outlineLevel="1" x14ac:dyDescent="0.45">
      <c r="A679" s="818">
        <v>2</v>
      </c>
      <c r="B679" s="801" t="s">
        <v>1157</v>
      </c>
      <c r="C679" s="804" t="str">
        <f ca="1">IF(A679&gt;OFFSET(A679,-7,0),OFFSET(C679,-7,0)&amp;"."&amp;1,LEFT(OFFSET(C679,-7,0),SEARCH("^^",SUBSTITUTE("."&amp;OFFSET(C679,-7,0),".","^^",A679))-1)&amp;1--MID(OFFSET(C679,-7,0),SEARCH("^^",SUBSTITUTE("."&amp;OFFSET(C679,-7,0),".","^^",A679)),SEARCH("^^",SUBSTITUTE(OFFSET(C679,-7,0)&amp;".",".","^^",A679))-SEARCH("^^",SUBSTITUTE("."&amp;OFFSET(C679,-7,0),".","^^",A679))))</f>
        <v>5.8</v>
      </c>
      <c r="D679" s="797" t="s">
        <v>2503</v>
      </c>
      <c r="E679" s="837" t="s">
        <v>319</v>
      </c>
      <c r="F679" s="797" t="s">
        <v>855</v>
      </c>
      <c r="G679" s="544" t="s">
        <v>137</v>
      </c>
      <c r="H679" s="544">
        <f>SUM(H680:H684)</f>
        <v>0</v>
      </c>
      <c r="I679" s="835"/>
      <c r="J679" s="835"/>
      <c r="K679" s="836"/>
      <c r="L679" s="833" t="s">
        <v>12</v>
      </c>
      <c r="M679" s="833" t="s">
        <v>457</v>
      </c>
      <c r="N679" s="833" t="s">
        <v>460</v>
      </c>
      <c r="O679" s="560" t="s">
        <v>236</v>
      </c>
      <c r="P679" s="793" t="s">
        <v>2517</v>
      </c>
    </row>
    <row r="680" spans="1:16" s="637" customFormat="1" ht="15" customHeight="1" outlineLevel="1" x14ac:dyDescent="0.45">
      <c r="A680" s="819"/>
      <c r="B680" s="802"/>
      <c r="C680" s="805"/>
      <c r="D680" s="797"/>
      <c r="E680" s="837"/>
      <c r="F680" s="797"/>
      <c r="G680" s="545" t="s">
        <v>138</v>
      </c>
      <c r="H680" s="537"/>
      <c r="I680" s="835"/>
      <c r="J680" s="835"/>
      <c r="K680" s="836"/>
      <c r="L680" s="833"/>
      <c r="M680" s="833"/>
      <c r="N680" s="833"/>
      <c r="O680" s="796" t="s">
        <v>194</v>
      </c>
      <c r="P680" s="794"/>
    </row>
    <row r="681" spans="1:16" s="637" customFormat="1" ht="15" customHeight="1" outlineLevel="1" x14ac:dyDescent="0.45">
      <c r="A681" s="819"/>
      <c r="B681" s="802"/>
      <c r="C681" s="805"/>
      <c r="D681" s="797"/>
      <c r="E681" s="837"/>
      <c r="F681" s="797"/>
      <c r="G681" s="545" t="s">
        <v>139</v>
      </c>
      <c r="H681" s="537"/>
      <c r="I681" s="835"/>
      <c r="J681" s="835"/>
      <c r="K681" s="836"/>
      <c r="L681" s="833"/>
      <c r="M681" s="833"/>
      <c r="N681" s="833"/>
      <c r="O681" s="796"/>
      <c r="P681" s="794"/>
    </row>
    <row r="682" spans="1:16" s="637" customFormat="1" ht="15" customHeight="1" outlineLevel="1" x14ac:dyDescent="0.45">
      <c r="A682" s="819"/>
      <c r="B682" s="802"/>
      <c r="C682" s="805"/>
      <c r="D682" s="797"/>
      <c r="E682" s="837"/>
      <c r="F682" s="797"/>
      <c r="G682" s="545" t="s">
        <v>2761</v>
      </c>
      <c r="H682" s="537"/>
      <c r="I682" s="835"/>
      <c r="J682" s="835"/>
      <c r="K682" s="836"/>
      <c r="L682" s="833"/>
      <c r="M682" s="833"/>
      <c r="N682" s="833"/>
      <c r="O682" s="561"/>
      <c r="P682" s="794"/>
    </row>
    <row r="683" spans="1:16" s="637" customFormat="1" ht="15" customHeight="1" outlineLevel="1" x14ac:dyDescent="0.45">
      <c r="A683" s="819"/>
      <c r="B683" s="802"/>
      <c r="C683" s="805"/>
      <c r="D683" s="797"/>
      <c r="E683" s="837"/>
      <c r="F683" s="797"/>
      <c r="G683" s="545" t="s">
        <v>805</v>
      </c>
      <c r="H683" s="537"/>
      <c r="I683" s="835"/>
      <c r="J683" s="835"/>
      <c r="K683" s="836"/>
      <c r="L683" s="833"/>
      <c r="M683" s="833"/>
      <c r="N683" s="833"/>
      <c r="O683" s="561"/>
      <c r="P683" s="794"/>
    </row>
    <row r="684" spans="1:16" s="637" customFormat="1" ht="15" customHeight="1" outlineLevel="1" x14ac:dyDescent="0.45">
      <c r="A684" s="820"/>
      <c r="B684" s="803"/>
      <c r="C684" s="806"/>
      <c r="D684" s="797"/>
      <c r="E684" s="837"/>
      <c r="F684" s="797"/>
      <c r="G684" s="545" t="s">
        <v>140</v>
      </c>
      <c r="H684" s="537"/>
      <c r="I684" s="835"/>
      <c r="J684" s="835"/>
      <c r="K684" s="836"/>
      <c r="L684" s="833"/>
      <c r="M684" s="833"/>
      <c r="N684" s="833"/>
      <c r="O684" s="562"/>
      <c r="P684" s="795"/>
    </row>
    <row r="685" spans="1:16" s="637" customFormat="1" outlineLevel="1" x14ac:dyDescent="0.45">
      <c r="A685" s="557"/>
      <c r="B685" s="722"/>
      <c r="C685" s="721"/>
      <c r="D685" s="634" t="s">
        <v>523</v>
      </c>
      <c r="E685" s="722"/>
      <c r="F685" s="635"/>
      <c r="G685" s="722"/>
      <c r="H685" s="722"/>
      <c r="I685" s="611"/>
      <c r="J685" s="611"/>
      <c r="K685" s="722"/>
      <c r="L685" s="636"/>
      <c r="M685" s="611"/>
      <c r="N685" s="636"/>
      <c r="O685" s="524"/>
      <c r="P685" s="553"/>
    </row>
    <row r="686" spans="1:16" s="637" customFormat="1" ht="25.5" customHeight="1" outlineLevel="1" x14ac:dyDescent="0.45">
      <c r="A686" s="818">
        <v>2</v>
      </c>
      <c r="B686" s="840"/>
      <c r="C686" s="804" t="str">
        <f ca="1">IF(A686&gt;OFFSET(A686,-7,0),OFFSET(C686,-7,0)&amp;"."&amp;1,LEFT(OFFSET(C686,-7,0),SEARCH("^^",SUBSTITUTE("."&amp;OFFSET(C686,-7,0),".","^^",A686))-1)&amp;1--MID(OFFSET(C686,-7,0),SEARCH("^^",SUBSTITUTE("."&amp;OFFSET(C686,-7,0),".","^^",A686)),SEARCH("^^",SUBSTITUTE(OFFSET(C686,-7,0)&amp;".",".","^^",A686))-SEARCH("^^",SUBSTITUTE("."&amp;OFFSET(C686,-7,0),".","^^",A686))))</f>
        <v>5.9</v>
      </c>
      <c r="D686" s="797" t="s">
        <v>1456</v>
      </c>
      <c r="E686" s="837" t="s">
        <v>164</v>
      </c>
      <c r="F686" s="797" t="s">
        <v>799</v>
      </c>
      <c r="G686" s="544" t="s">
        <v>137</v>
      </c>
      <c r="H686" s="544">
        <f>SUM(H687:H691)</f>
        <v>31.5</v>
      </c>
      <c r="I686" s="835" t="s">
        <v>194</v>
      </c>
      <c r="J686" s="835" t="s">
        <v>539</v>
      </c>
      <c r="K686" s="836" t="s">
        <v>180</v>
      </c>
      <c r="L686" s="833" t="s">
        <v>12</v>
      </c>
      <c r="M686" s="833" t="s">
        <v>457</v>
      </c>
      <c r="N686" s="833" t="s">
        <v>460</v>
      </c>
      <c r="O686" s="560" t="s">
        <v>168</v>
      </c>
      <c r="P686" s="834" t="s">
        <v>1148</v>
      </c>
    </row>
    <row r="687" spans="1:16" s="637" customFormat="1" outlineLevel="1" x14ac:dyDescent="0.45">
      <c r="A687" s="819"/>
      <c r="B687" s="840"/>
      <c r="C687" s="805"/>
      <c r="D687" s="797"/>
      <c r="E687" s="837"/>
      <c r="F687" s="797"/>
      <c r="G687" s="545" t="s">
        <v>138</v>
      </c>
      <c r="H687" s="537"/>
      <c r="I687" s="835"/>
      <c r="J687" s="835"/>
      <c r="K687" s="836"/>
      <c r="L687" s="833"/>
      <c r="M687" s="833"/>
      <c r="N687" s="833"/>
      <c r="O687" s="561"/>
      <c r="P687" s="834"/>
    </row>
    <row r="688" spans="1:16" s="637" customFormat="1" outlineLevel="1" x14ac:dyDescent="0.45">
      <c r="A688" s="819"/>
      <c r="B688" s="840"/>
      <c r="C688" s="805"/>
      <c r="D688" s="797"/>
      <c r="E688" s="837"/>
      <c r="F688" s="797"/>
      <c r="G688" s="545" t="s">
        <v>139</v>
      </c>
      <c r="H688" s="537"/>
      <c r="I688" s="835"/>
      <c r="J688" s="835"/>
      <c r="K688" s="836"/>
      <c r="L688" s="833"/>
      <c r="M688" s="833"/>
      <c r="N688" s="833"/>
      <c r="O688" s="561"/>
      <c r="P688" s="834"/>
    </row>
    <row r="689" spans="1:16" s="637" customFormat="1" outlineLevel="1" x14ac:dyDescent="0.45">
      <c r="A689" s="819"/>
      <c r="B689" s="840"/>
      <c r="C689" s="805"/>
      <c r="D689" s="797"/>
      <c r="E689" s="837"/>
      <c r="F689" s="797"/>
      <c r="G689" s="545" t="s">
        <v>2761</v>
      </c>
      <c r="H689" s="537">
        <v>31.5</v>
      </c>
      <c r="I689" s="835"/>
      <c r="J689" s="835"/>
      <c r="K689" s="836"/>
      <c r="L689" s="833"/>
      <c r="M689" s="833"/>
      <c r="N689" s="833"/>
      <c r="O689" s="561"/>
      <c r="P689" s="834"/>
    </row>
    <row r="690" spans="1:16" s="637" customFormat="1" outlineLevel="1" x14ac:dyDescent="0.45">
      <c r="A690" s="819"/>
      <c r="B690" s="840"/>
      <c r="C690" s="805"/>
      <c r="D690" s="797"/>
      <c r="E690" s="837"/>
      <c r="F690" s="797"/>
      <c r="G690" s="545" t="s">
        <v>805</v>
      </c>
      <c r="H690" s="537"/>
      <c r="I690" s="835"/>
      <c r="J690" s="835"/>
      <c r="K690" s="836"/>
      <c r="L690" s="833"/>
      <c r="M690" s="833"/>
      <c r="N690" s="833"/>
      <c r="O690" s="561"/>
      <c r="P690" s="834"/>
    </row>
    <row r="691" spans="1:16" s="637" customFormat="1" outlineLevel="1" x14ac:dyDescent="0.45">
      <c r="A691" s="820"/>
      <c r="B691" s="840"/>
      <c r="C691" s="806"/>
      <c r="D691" s="797"/>
      <c r="E691" s="837"/>
      <c r="F691" s="797"/>
      <c r="G691" s="545" t="s">
        <v>140</v>
      </c>
      <c r="H691" s="537"/>
      <c r="I691" s="835"/>
      <c r="J691" s="835"/>
      <c r="K691" s="836"/>
      <c r="L691" s="833"/>
      <c r="M691" s="833"/>
      <c r="N691" s="833"/>
      <c r="O691" s="562"/>
      <c r="P691" s="834"/>
    </row>
    <row r="692" spans="1:16" s="637" customFormat="1" outlineLevel="1" x14ac:dyDescent="0.45">
      <c r="A692" s="557"/>
      <c r="B692" s="722"/>
      <c r="C692" s="721"/>
      <c r="D692" s="634" t="s">
        <v>549</v>
      </c>
      <c r="E692" s="722"/>
      <c r="F692" s="635"/>
      <c r="G692" s="722"/>
      <c r="H692" s="722"/>
      <c r="I692" s="611"/>
      <c r="J692" s="611"/>
      <c r="K692" s="722"/>
      <c r="L692" s="636"/>
      <c r="M692" s="611"/>
      <c r="N692" s="636"/>
      <c r="O692" s="524"/>
      <c r="P692" s="553"/>
    </row>
    <row r="693" spans="1:16" ht="30" customHeight="1" outlineLevel="1" x14ac:dyDescent="0.45">
      <c r="A693" s="818">
        <v>2</v>
      </c>
      <c r="B693" s="801" t="s">
        <v>1157</v>
      </c>
      <c r="C693" s="804" t="str">
        <f ca="1">IF(A693&gt;OFFSET(A693,-7,0),OFFSET(C693,-7,0)&amp;"."&amp;1,LEFT(OFFSET(C693,-7,0),SEARCH("^^",SUBSTITUTE("."&amp;OFFSET(C693,-7,0),".","^^",A693))-1)&amp;1--MID(OFFSET(C693,-7,0),SEARCH("^^",SUBSTITUTE("."&amp;OFFSET(C693,-7,0),".","^^",A693)),SEARCH("^^",SUBSTITUTE(OFFSET(C693,-7,0)&amp;".",".","^^",A693))-SEARCH("^^",SUBSTITUTE("."&amp;OFFSET(C693,-7,0),".","^^",A693))))</f>
        <v>5.10</v>
      </c>
      <c r="D693" s="797" t="s">
        <v>550</v>
      </c>
      <c r="E693" s="837" t="s">
        <v>324</v>
      </c>
      <c r="F693" s="797" t="s">
        <v>879</v>
      </c>
      <c r="G693" s="544" t="s">
        <v>137</v>
      </c>
      <c r="H693" s="544">
        <f>SUM(H694:H698)</f>
        <v>311.7</v>
      </c>
      <c r="I693" s="835" t="s">
        <v>194</v>
      </c>
      <c r="J693" s="835"/>
      <c r="K693" s="836"/>
      <c r="L693" s="833" t="s">
        <v>97</v>
      </c>
      <c r="M693" s="833" t="s">
        <v>487</v>
      </c>
      <c r="N693" s="790" t="s">
        <v>493</v>
      </c>
      <c r="O693" s="560" t="s">
        <v>194</v>
      </c>
      <c r="P693" s="834" t="s">
        <v>1105</v>
      </c>
    </row>
    <row r="694" spans="1:16" s="623" customFormat="1" ht="15" customHeight="1" outlineLevel="1" x14ac:dyDescent="0.45">
      <c r="A694" s="819"/>
      <c r="B694" s="802"/>
      <c r="C694" s="805"/>
      <c r="D694" s="797"/>
      <c r="E694" s="837"/>
      <c r="F694" s="797"/>
      <c r="G694" s="545" t="s">
        <v>138</v>
      </c>
      <c r="H694" s="537"/>
      <c r="I694" s="835"/>
      <c r="J694" s="835"/>
      <c r="K694" s="836"/>
      <c r="L694" s="833"/>
      <c r="M694" s="833"/>
      <c r="N694" s="791"/>
      <c r="O694" s="561"/>
      <c r="P694" s="834"/>
    </row>
    <row r="695" spans="1:16" s="623" customFormat="1" outlineLevel="1" x14ac:dyDescent="0.45">
      <c r="A695" s="819"/>
      <c r="B695" s="802"/>
      <c r="C695" s="805"/>
      <c r="D695" s="797"/>
      <c r="E695" s="837"/>
      <c r="F695" s="797"/>
      <c r="G695" s="545" t="s">
        <v>139</v>
      </c>
      <c r="H695" s="537"/>
      <c r="I695" s="835"/>
      <c r="J695" s="835"/>
      <c r="K695" s="836"/>
      <c r="L695" s="833"/>
      <c r="M695" s="833"/>
      <c r="N695" s="791"/>
      <c r="O695" s="561"/>
      <c r="P695" s="834"/>
    </row>
    <row r="696" spans="1:16" s="623" customFormat="1" outlineLevel="1" x14ac:dyDescent="0.45">
      <c r="A696" s="819"/>
      <c r="B696" s="802"/>
      <c r="C696" s="805"/>
      <c r="D696" s="797"/>
      <c r="E696" s="837"/>
      <c r="F696" s="797"/>
      <c r="G696" s="545" t="s">
        <v>2761</v>
      </c>
      <c r="H696" s="538">
        <v>2.5</v>
      </c>
      <c r="I696" s="835"/>
      <c r="J696" s="835"/>
      <c r="K696" s="836"/>
      <c r="L696" s="833"/>
      <c r="M696" s="833"/>
      <c r="N696" s="791"/>
      <c r="O696" s="561"/>
      <c r="P696" s="834"/>
    </row>
    <row r="697" spans="1:16" s="623" customFormat="1" outlineLevel="1" x14ac:dyDescent="0.45">
      <c r="A697" s="819"/>
      <c r="B697" s="802"/>
      <c r="C697" s="805"/>
      <c r="D697" s="797"/>
      <c r="E697" s="837"/>
      <c r="F697" s="797"/>
      <c r="G697" s="545" t="s">
        <v>805</v>
      </c>
      <c r="H697" s="537"/>
      <c r="I697" s="835"/>
      <c r="J697" s="835"/>
      <c r="K697" s="836"/>
      <c r="L697" s="833"/>
      <c r="M697" s="833"/>
      <c r="N697" s="791"/>
      <c r="O697" s="561"/>
      <c r="P697" s="834"/>
    </row>
    <row r="698" spans="1:16" s="623" customFormat="1" outlineLevel="1" x14ac:dyDescent="0.45">
      <c r="A698" s="820"/>
      <c r="B698" s="803"/>
      <c r="C698" s="806"/>
      <c r="D698" s="797"/>
      <c r="E698" s="837"/>
      <c r="F698" s="797"/>
      <c r="G698" s="545" t="s">
        <v>140</v>
      </c>
      <c r="H698" s="537">
        <f>311.7-H696</f>
        <v>309.2</v>
      </c>
      <c r="I698" s="835"/>
      <c r="J698" s="835"/>
      <c r="K698" s="836"/>
      <c r="L698" s="833"/>
      <c r="M698" s="833"/>
      <c r="N698" s="792"/>
      <c r="O698" s="562"/>
      <c r="P698" s="834"/>
    </row>
    <row r="699" spans="1:16" s="637" customFormat="1" outlineLevel="1" x14ac:dyDescent="0.45">
      <c r="A699" s="557"/>
      <c r="B699" s="722"/>
      <c r="C699" s="721"/>
      <c r="D699" s="634" t="s">
        <v>332</v>
      </c>
      <c r="E699" s="722"/>
      <c r="F699" s="635"/>
      <c r="G699" s="722"/>
      <c r="H699" s="722"/>
      <c r="I699" s="611"/>
      <c r="J699" s="611"/>
      <c r="K699" s="722"/>
      <c r="L699" s="636"/>
      <c r="M699" s="611"/>
      <c r="N699" s="636"/>
      <c r="O699" s="524"/>
      <c r="P699" s="553"/>
    </row>
    <row r="700" spans="1:16" s="637" customFormat="1" ht="25.5" customHeight="1" outlineLevel="1" x14ac:dyDescent="0.45">
      <c r="A700" s="818">
        <v>2</v>
      </c>
      <c r="B700" s="840"/>
      <c r="C700" s="804" t="str">
        <f ca="1">IF(A700&gt;OFFSET(A700,-7,0),OFFSET(C700,-7,0)&amp;"."&amp;1,LEFT(OFFSET(C700,-7,0),SEARCH("^^",SUBSTITUTE("."&amp;OFFSET(C700,-7,0),".","^^",A700))-1)&amp;1--MID(OFFSET(C700,-7,0),SEARCH("^^",SUBSTITUTE("."&amp;OFFSET(C700,-7,0),".","^^",A700)),SEARCH("^^",SUBSTITUTE(OFFSET(C700,-7,0)&amp;".",".","^^",A700))-SEARCH("^^",SUBSTITUTE("."&amp;OFFSET(C700,-7,0),".","^^",A700))))</f>
        <v>5.11</v>
      </c>
      <c r="D700" s="797" t="s">
        <v>2615</v>
      </c>
      <c r="E700" s="840" t="s">
        <v>1429</v>
      </c>
      <c r="F700" s="797" t="s">
        <v>855</v>
      </c>
      <c r="G700" s="544" t="s">
        <v>137</v>
      </c>
      <c r="H700" s="544">
        <f>SUM(H701:H705)</f>
        <v>1.4</v>
      </c>
      <c r="I700" s="835" t="s">
        <v>332</v>
      </c>
      <c r="J700" s="835" t="s">
        <v>1457</v>
      </c>
      <c r="K700" s="836" t="s">
        <v>333</v>
      </c>
      <c r="L700" s="833" t="s">
        <v>97</v>
      </c>
      <c r="M700" s="833" t="s">
        <v>487</v>
      </c>
      <c r="N700" s="833" t="s">
        <v>492</v>
      </c>
      <c r="O700" s="560" t="s">
        <v>236</v>
      </c>
      <c r="P700" s="834" t="s">
        <v>1101</v>
      </c>
    </row>
    <row r="701" spans="1:16" s="637" customFormat="1" ht="15" customHeight="1" outlineLevel="1" x14ac:dyDescent="0.45">
      <c r="A701" s="819"/>
      <c r="B701" s="840"/>
      <c r="C701" s="805"/>
      <c r="D701" s="797"/>
      <c r="E701" s="840"/>
      <c r="F701" s="797"/>
      <c r="G701" s="545" t="s">
        <v>138</v>
      </c>
      <c r="H701" s="537"/>
      <c r="I701" s="835"/>
      <c r="J701" s="835"/>
      <c r="K701" s="836"/>
      <c r="L701" s="833"/>
      <c r="M701" s="833"/>
      <c r="N701" s="833"/>
      <c r="O701" s="796" t="s">
        <v>194</v>
      </c>
      <c r="P701" s="834"/>
    </row>
    <row r="702" spans="1:16" s="637" customFormat="1" outlineLevel="1" x14ac:dyDescent="0.45">
      <c r="A702" s="819"/>
      <c r="B702" s="840"/>
      <c r="C702" s="805"/>
      <c r="D702" s="797"/>
      <c r="E702" s="840"/>
      <c r="F702" s="797"/>
      <c r="G702" s="545" t="s">
        <v>139</v>
      </c>
      <c r="H702" s="537"/>
      <c r="I702" s="835"/>
      <c r="J702" s="835"/>
      <c r="K702" s="836"/>
      <c r="L702" s="833"/>
      <c r="M702" s="833"/>
      <c r="N702" s="833"/>
      <c r="O702" s="796"/>
      <c r="P702" s="834"/>
    </row>
    <row r="703" spans="1:16" s="637" customFormat="1" outlineLevel="1" x14ac:dyDescent="0.45">
      <c r="A703" s="819"/>
      <c r="B703" s="840"/>
      <c r="C703" s="805"/>
      <c r="D703" s="797"/>
      <c r="E703" s="840"/>
      <c r="F703" s="797"/>
      <c r="G703" s="545" t="s">
        <v>2761</v>
      </c>
      <c r="H703" s="537"/>
      <c r="I703" s="835"/>
      <c r="J703" s="835"/>
      <c r="K703" s="836"/>
      <c r="L703" s="833"/>
      <c r="M703" s="833"/>
      <c r="N703" s="833"/>
      <c r="O703" s="561"/>
      <c r="P703" s="834"/>
    </row>
    <row r="704" spans="1:16" s="637" customFormat="1" outlineLevel="1" x14ac:dyDescent="0.45">
      <c r="A704" s="819"/>
      <c r="B704" s="840"/>
      <c r="C704" s="805"/>
      <c r="D704" s="797"/>
      <c r="E704" s="840"/>
      <c r="F704" s="797"/>
      <c r="G704" s="545" t="s">
        <v>805</v>
      </c>
      <c r="H704" s="537"/>
      <c r="I704" s="835"/>
      <c r="J704" s="835"/>
      <c r="K704" s="836"/>
      <c r="L704" s="833"/>
      <c r="M704" s="833"/>
      <c r="N704" s="833"/>
      <c r="O704" s="561"/>
      <c r="P704" s="834"/>
    </row>
    <row r="705" spans="1:16" s="637" customFormat="1" outlineLevel="1" x14ac:dyDescent="0.45">
      <c r="A705" s="820"/>
      <c r="B705" s="840"/>
      <c r="C705" s="806"/>
      <c r="D705" s="797"/>
      <c r="E705" s="840"/>
      <c r="F705" s="797"/>
      <c r="G705" s="545" t="s">
        <v>140</v>
      </c>
      <c r="H705" s="537">
        <v>1.4</v>
      </c>
      <c r="I705" s="835"/>
      <c r="J705" s="835"/>
      <c r="K705" s="836"/>
      <c r="L705" s="833"/>
      <c r="M705" s="833"/>
      <c r="N705" s="833"/>
      <c r="O705" s="562"/>
      <c r="P705" s="834"/>
    </row>
    <row r="706" spans="1:16" s="637" customFormat="1" outlineLevel="1" x14ac:dyDescent="0.45">
      <c r="A706" s="557"/>
      <c r="B706" s="722"/>
      <c r="C706" s="721"/>
      <c r="D706" s="634" t="s">
        <v>527</v>
      </c>
      <c r="E706" s="722"/>
      <c r="F706" s="635"/>
      <c r="G706" s="722"/>
      <c r="H706" s="722"/>
      <c r="I706" s="611"/>
      <c r="J706" s="611"/>
      <c r="K706" s="722"/>
      <c r="L706" s="636"/>
      <c r="M706" s="611"/>
      <c r="N706" s="636"/>
      <c r="O706" s="524"/>
      <c r="P706" s="553"/>
    </row>
    <row r="707" spans="1:16" ht="30" customHeight="1" outlineLevel="1" x14ac:dyDescent="0.45">
      <c r="A707" s="818">
        <v>2</v>
      </c>
      <c r="B707" s="847"/>
      <c r="C707" s="804" t="str">
        <f ca="1">IF(A707&gt;OFFSET(A707,-7,0),OFFSET(C707,-7,0)&amp;"."&amp;1,LEFT(OFFSET(C707,-7,0),SEARCH("^^",SUBSTITUTE("."&amp;OFFSET(C707,-7,0),".","^^",A707))-1)&amp;1--MID(OFFSET(C707,-7,0),SEARCH("^^",SUBSTITUTE("."&amp;OFFSET(C707,-7,0),".","^^",A707)),SEARCH("^^",SUBSTITUTE(OFFSET(C707,-7,0)&amp;".",".","^^",A707))-SEARCH("^^",SUBSTITUTE("."&amp;OFFSET(C707,-7,0),".","^^",A707))))</f>
        <v>5.12</v>
      </c>
      <c r="D707" s="787" t="s">
        <v>388</v>
      </c>
      <c r="E707" s="847" t="s">
        <v>142</v>
      </c>
      <c r="F707" s="797" t="s">
        <v>879</v>
      </c>
      <c r="G707" s="544" t="s">
        <v>137</v>
      </c>
      <c r="H707" s="544">
        <f>SUM(H708:H712)</f>
        <v>0.5</v>
      </c>
      <c r="I707" s="815" t="s">
        <v>236</v>
      </c>
      <c r="J707" s="815" t="s">
        <v>1458</v>
      </c>
      <c r="K707" s="812" t="s">
        <v>237</v>
      </c>
      <c r="L707" s="790" t="s">
        <v>12</v>
      </c>
      <c r="M707" s="790" t="s">
        <v>457</v>
      </c>
      <c r="N707" s="790" t="s">
        <v>458</v>
      </c>
      <c r="O707" s="560" t="s">
        <v>236</v>
      </c>
      <c r="P707" s="793" t="s">
        <v>998</v>
      </c>
    </row>
    <row r="708" spans="1:16" s="623" customFormat="1" ht="15" customHeight="1" outlineLevel="1" x14ac:dyDescent="0.45">
      <c r="A708" s="819"/>
      <c r="B708" s="848"/>
      <c r="C708" s="805"/>
      <c r="D708" s="788"/>
      <c r="E708" s="848"/>
      <c r="F708" s="797"/>
      <c r="G708" s="545" t="s">
        <v>138</v>
      </c>
      <c r="H708" s="537"/>
      <c r="I708" s="816"/>
      <c r="J708" s="816"/>
      <c r="K708" s="813"/>
      <c r="L708" s="791"/>
      <c r="M708" s="791"/>
      <c r="N708" s="791"/>
      <c r="O708" s="561"/>
      <c r="P708" s="794"/>
    </row>
    <row r="709" spans="1:16" s="623" customFormat="1" outlineLevel="1" x14ac:dyDescent="0.45">
      <c r="A709" s="819"/>
      <c r="B709" s="848"/>
      <c r="C709" s="805"/>
      <c r="D709" s="788"/>
      <c r="E709" s="848"/>
      <c r="F709" s="797"/>
      <c r="G709" s="545" t="s">
        <v>139</v>
      </c>
      <c r="H709" s="538">
        <v>0.3</v>
      </c>
      <c r="I709" s="816"/>
      <c r="J709" s="816"/>
      <c r="K709" s="813"/>
      <c r="L709" s="791"/>
      <c r="M709" s="791"/>
      <c r="N709" s="791"/>
      <c r="O709" s="561"/>
      <c r="P709" s="794"/>
    </row>
    <row r="710" spans="1:16" s="623" customFormat="1" outlineLevel="1" x14ac:dyDescent="0.45">
      <c r="A710" s="819"/>
      <c r="B710" s="848"/>
      <c r="C710" s="805"/>
      <c r="D710" s="788"/>
      <c r="E710" s="848"/>
      <c r="F710" s="797"/>
      <c r="G710" s="545" t="s">
        <v>2761</v>
      </c>
      <c r="H710" s="538">
        <v>0.2</v>
      </c>
      <c r="I710" s="816"/>
      <c r="J710" s="816"/>
      <c r="K710" s="813"/>
      <c r="L710" s="791"/>
      <c r="M710" s="791"/>
      <c r="N710" s="791"/>
      <c r="O710" s="561"/>
      <c r="P710" s="794"/>
    </row>
    <row r="711" spans="1:16" s="623" customFormat="1" outlineLevel="1" x14ac:dyDescent="0.45">
      <c r="A711" s="819"/>
      <c r="B711" s="848"/>
      <c r="C711" s="805"/>
      <c r="D711" s="788"/>
      <c r="E711" s="848"/>
      <c r="F711" s="797"/>
      <c r="G711" s="545" t="s">
        <v>805</v>
      </c>
      <c r="H711" s="537"/>
      <c r="I711" s="816"/>
      <c r="J711" s="816"/>
      <c r="K711" s="813"/>
      <c r="L711" s="791"/>
      <c r="M711" s="791"/>
      <c r="N711" s="791"/>
      <c r="O711" s="561"/>
      <c r="P711" s="794"/>
    </row>
    <row r="712" spans="1:16" s="623" customFormat="1" outlineLevel="1" x14ac:dyDescent="0.45">
      <c r="A712" s="820"/>
      <c r="B712" s="849"/>
      <c r="C712" s="806"/>
      <c r="D712" s="789"/>
      <c r="E712" s="849"/>
      <c r="F712" s="797"/>
      <c r="G712" s="545" t="s">
        <v>140</v>
      </c>
      <c r="H712" s="537"/>
      <c r="I712" s="817"/>
      <c r="J712" s="817"/>
      <c r="K712" s="814"/>
      <c r="L712" s="792"/>
      <c r="M712" s="792"/>
      <c r="N712" s="792"/>
      <c r="O712" s="562"/>
      <c r="P712" s="795"/>
    </row>
    <row r="713" spans="1:16" ht="30" customHeight="1" outlineLevel="1" x14ac:dyDescent="0.45">
      <c r="A713" s="818">
        <v>2</v>
      </c>
      <c r="B713" s="847"/>
      <c r="C713" s="804" t="str">
        <f ca="1">IF(A713&gt;OFFSET(A713,-6,0),OFFSET(C713,-6,0)&amp;"."&amp;1,LEFT(OFFSET(C713,-6,0),SEARCH("^^",SUBSTITUTE("."&amp;OFFSET(C713,-6,0),".","^^",A713))-1)&amp;1--MID(OFFSET(C713,-6,0),SEARCH("^^",SUBSTITUTE("."&amp;OFFSET(C713,-6,0),".","^^",A713)),SEARCH("^^",SUBSTITUTE(OFFSET(C713,-6,0)&amp;".",".","^^",A713))-SEARCH("^^",SUBSTITUTE("."&amp;OFFSET(C713,-6,0),".","^^",A713))))</f>
        <v>5.13</v>
      </c>
      <c r="D713" s="787" t="s">
        <v>2765</v>
      </c>
      <c r="E713" s="847" t="s">
        <v>142</v>
      </c>
      <c r="F713" s="797" t="s">
        <v>879</v>
      </c>
      <c r="G713" s="544" t="s">
        <v>137</v>
      </c>
      <c r="H713" s="544">
        <f>SUM(H714:H718)</f>
        <v>1</v>
      </c>
      <c r="I713" s="815" t="s">
        <v>236</v>
      </c>
      <c r="J713" s="815" t="s">
        <v>1459</v>
      </c>
      <c r="K713" s="812" t="s">
        <v>239</v>
      </c>
      <c r="L713" s="790" t="s">
        <v>12</v>
      </c>
      <c r="M713" s="790" t="s">
        <v>457</v>
      </c>
      <c r="N713" s="790" t="s">
        <v>461</v>
      </c>
      <c r="O713" s="560" t="s">
        <v>236</v>
      </c>
      <c r="P713" s="793" t="s">
        <v>1002</v>
      </c>
    </row>
    <row r="714" spans="1:16" s="623" customFormat="1" ht="15" customHeight="1" outlineLevel="1" x14ac:dyDescent="0.45">
      <c r="A714" s="819"/>
      <c r="B714" s="848"/>
      <c r="C714" s="805"/>
      <c r="D714" s="788"/>
      <c r="E714" s="848"/>
      <c r="F714" s="797"/>
      <c r="G714" s="545" t="s">
        <v>138</v>
      </c>
      <c r="H714" s="537"/>
      <c r="I714" s="816"/>
      <c r="J714" s="816"/>
      <c r="K714" s="813"/>
      <c r="L714" s="791"/>
      <c r="M714" s="791"/>
      <c r="N714" s="791"/>
      <c r="O714" s="561"/>
      <c r="P714" s="794"/>
    </row>
    <row r="715" spans="1:16" s="623" customFormat="1" outlineLevel="1" x14ac:dyDescent="0.45">
      <c r="A715" s="819"/>
      <c r="B715" s="848"/>
      <c r="C715" s="805"/>
      <c r="D715" s="788"/>
      <c r="E715" s="848"/>
      <c r="F715" s="797"/>
      <c r="G715" s="545" t="s">
        <v>139</v>
      </c>
      <c r="H715" s="537"/>
      <c r="I715" s="816"/>
      <c r="J715" s="816"/>
      <c r="K715" s="813"/>
      <c r="L715" s="791"/>
      <c r="M715" s="791"/>
      <c r="N715" s="791"/>
      <c r="O715" s="561"/>
      <c r="P715" s="794"/>
    </row>
    <row r="716" spans="1:16" s="623" customFormat="1" outlineLevel="1" x14ac:dyDescent="0.45">
      <c r="A716" s="819"/>
      <c r="B716" s="848"/>
      <c r="C716" s="805"/>
      <c r="D716" s="788"/>
      <c r="E716" s="848"/>
      <c r="F716" s="797"/>
      <c r="G716" s="545" t="s">
        <v>2761</v>
      </c>
      <c r="H716" s="538">
        <v>0.7</v>
      </c>
      <c r="I716" s="816"/>
      <c r="J716" s="816"/>
      <c r="K716" s="813"/>
      <c r="L716" s="791"/>
      <c r="M716" s="791"/>
      <c r="N716" s="791"/>
      <c r="O716" s="561"/>
      <c r="P716" s="794"/>
    </row>
    <row r="717" spans="1:16" s="623" customFormat="1" outlineLevel="1" x14ac:dyDescent="0.45">
      <c r="A717" s="819"/>
      <c r="B717" s="848"/>
      <c r="C717" s="805"/>
      <c r="D717" s="788"/>
      <c r="E717" s="848"/>
      <c r="F717" s="797"/>
      <c r="G717" s="545" t="s">
        <v>805</v>
      </c>
      <c r="H717" s="538">
        <v>0.3</v>
      </c>
      <c r="I717" s="816"/>
      <c r="J717" s="816"/>
      <c r="K717" s="813"/>
      <c r="L717" s="791"/>
      <c r="M717" s="791"/>
      <c r="N717" s="791"/>
      <c r="O717" s="561"/>
      <c r="P717" s="794"/>
    </row>
    <row r="718" spans="1:16" s="623" customFormat="1" ht="76.5" customHeight="1" outlineLevel="1" x14ac:dyDescent="0.45">
      <c r="A718" s="820"/>
      <c r="B718" s="849"/>
      <c r="C718" s="806"/>
      <c r="D718" s="789"/>
      <c r="E718" s="849"/>
      <c r="F718" s="797"/>
      <c r="G718" s="545" t="s">
        <v>140</v>
      </c>
      <c r="H718" s="537"/>
      <c r="I718" s="817"/>
      <c r="J718" s="817"/>
      <c r="K718" s="814"/>
      <c r="L718" s="792"/>
      <c r="M718" s="792"/>
      <c r="N718" s="792"/>
      <c r="O718" s="562"/>
      <c r="P718" s="795"/>
    </row>
    <row r="719" spans="1:16" ht="30" customHeight="1" outlineLevel="1" x14ac:dyDescent="0.45">
      <c r="A719" s="818">
        <v>2</v>
      </c>
      <c r="B719" s="840"/>
      <c r="C719" s="804" t="str">
        <f ca="1">IF(A719&gt;OFFSET(A719,-6,0),OFFSET(C719,-6,0)&amp;"."&amp;1,LEFT(OFFSET(C719,-6,0),SEARCH("^^",SUBSTITUTE("."&amp;OFFSET(C719,-6,0),".","^^",A719))-1)&amp;1--MID(OFFSET(C719,-6,0),SEARCH("^^",SUBSTITUTE("."&amp;OFFSET(C719,-6,0),".","^^",A719)),SEARCH("^^",SUBSTITUTE(OFFSET(C719,-6,0)&amp;".",".","^^",A719))-SEARCH("^^",SUBSTITUTE("."&amp;OFFSET(C719,-6,0),".","^^",A719))))</f>
        <v>5.14</v>
      </c>
      <c r="D719" s="797" t="s">
        <v>334</v>
      </c>
      <c r="E719" s="837">
        <v>2019</v>
      </c>
      <c r="F719" s="797" t="s">
        <v>799</v>
      </c>
      <c r="G719" s="544" t="s">
        <v>137</v>
      </c>
      <c r="H719" s="544">
        <f>SUM(H720:H724)</f>
        <v>0</v>
      </c>
      <c r="I719" s="835" t="s">
        <v>236</v>
      </c>
      <c r="J719" s="835" t="s">
        <v>1460</v>
      </c>
      <c r="K719" s="836" t="s">
        <v>333</v>
      </c>
      <c r="L719" s="833" t="s">
        <v>97</v>
      </c>
      <c r="M719" s="833" t="s">
        <v>487</v>
      </c>
      <c r="N719" s="790" t="s">
        <v>493</v>
      </c>
      <c r="O719" s="560" t="s">
        <v>236</v>
      </c>
      <c r="P719" s="834" t="s">
        <v>1106</v>
      </c>
    </row>
    <row r="720" spans="1:16" s="623" customFormat="1" outlineLevel="1" x14ac:dyDescent="0.45">
      <c r="A720" s="819"/>
      <c r="B720" s="840"/>
      <c r="C720" s="805"/>
      <c r="D720" s="797"/>
      <c r="E720" s="837"/>
      <c r="F720" s="797"/>
      <c r="G720" s="545" t="s">
        <v>138</v>
      </c>
      <c r="H720" s="537"/>
      <c r="I720" s="835"/>
      <c r="J720" s="835"/>
      <c r="K720" s="836"/>
      <c r="L720" s="833"/>
      <c r="M720" s="833"/>
      <c r="N720" s="791"/>
      <c r="O720" s="561"/>
      <c r="P720" s="834"/>
    </row>
    <row r="721" spans="1:16" s="623" customFormat="1" outlineLevel="1" x14ac:dyDescent="0.45">
      <c r="A721" s="819"/>
      <c r="B721" s="840"/>
      <c r="C721" s="805"/>
      <c r="D721" s="797"/>
      <c r="E721" s="837"/>
      <c r="F721" s="797"/>
      <c r="G721" s="545" t="s">
        <v>139</v>
      </c>
      <c r="H721" s="537"/>
      <c r="I721" s="835"/>
      <c r="J721" s="835"/>
      <c r="K721" s="836"/>
      <c r="L721" s="833"/>
      <c r="M721" s="833"/>
      <c r="N721" s="791"/>
      <c r="O721" s="561"/>
      <c r="P721" s="834"/>
    </row>
    <row r="722" spans="1:16" s="623" customFormat="1" outlineLevel="1" x14ac:dyDescent="0.45">
      <c r="A722" s="819"/>
      <c r="B722" s="840"/>
      <c r="C722" s="805"/>
      <c r="D722" s="797"/>
      <c r="E722" s="837"/>
      <c r="F722" s="797"/>
      <c r="G722" s="545" t="s">
        <v>2761</v>
      </c>
      <c r="H722" s="537"/>
      <c r="I722" s="835"/>
      <c r="J722" s="835"/>
      <c r="K722" s="836"/>
      <c r="L722" s="833"/>
      <c r="M722" s="833"/>
      <c r="N722" s="791"/>
      <c r="O722" s="561"/>
      <c r="P722" s="834"/>
    </row>
    <row r="723" spans="1:16" s="623" customFormat="1" outlineLevel="1" x14ac:dyDescent="0.45">
      <c r="A723" s="819"/>
      <c r="B723" s="840"/>
      <c r="C723" s="805"/>
      <c r="D723" s="797"/>
      <c r="E723" s="837"/>
      <c r="F723" s="797"/>
      <c r="G723" s="545" t="s">
        <v>805</v>
      </c>
      <c r="H723" s="537"/>
      <c r="I723" s="835"/>
      <c r="J723" s="835"/>
      <c r="K723" s="836"/>
      <c r="L723" s="833"/>
      <c r="M723" s="833"/>
      <c r="N723" s="791"/>
      <c r="O723" s="561"/>
      <c r="P723" s="834"/>
    </row>
    <row r="724" spans="1:16" s="623" customFormat="1" ht="49.5" customHeight="1" outlineLevel="1" x14ac:dyDescent="0.45">
      <c r="A724" s="820"/>
      <c r="B724" s="840"/>
      <c r="C724" s="806"/>
      <c r="D724" s="797"/>
      <c r="E724" s="837"/>
      <c r="F724" s="797"/>
      <c r="G724" s="545" t="s">
        <v>140</v>
      </c>
      <c r="H724" s="537"/>
      <c r="I724" s="835"/>
      <c r="J724" s="835"/>
      <c r="K724" s="836"/>
      <c r="L724" s="833"/>
      <c r="M724" s="833"/>
      <c r="N724" s="792"/>
      <c r="O724" s="562"/>
      <c r="P724" s="834"/>
    </row>
    <row r="725" spans="1:16" s="632" customFormat="1" x14ac:dyDescent="0.45">
      <c r="A725" s="558"/>
      <c r="B725" s="639"/>
      <c r="C725" s="640">
        <v>6</v>
      </c>
      <c r="D725" s="641" t="s">
        <v>536</v>
      </c>
      <c r="E725" s="639"/>
      <c r="F725" s="642"/>
      <c r="G725" s="639"/>
      <c r="H725" s="639"/>
      <c r="I725" s="612"/>
      <c r="J725" s="612"/>
      <c r="K725" s="639"/>
      <c r="L725" s="610"/>
      <c r="M725" s="612"/>
      <c r="N725" s="610"/>
      <c r="O725" s="523"/>
      <c r="P725" s="553"/>
    </row>
    <row r="726" spans="1:16" s="637" customFormat="1" outlineLevel="1" x14ac:dyDescent="0.45">
      <c r="A726" s="557"/>
      <c r="B726" s="722"/>
      <c r="C726" s="721"/>
      <c r="D726" s="634" t="s">
        <v>415</v>
      </c>
      <c r="E726" s="722"/>
      <c r="F726" s="635"/>
      <c r="G726" s="722"/>
      <c r="H726" s="722"/>
      <c r="I726" s="611"/>
      <c r="J726" s="611"/>
      <c r="K726" s="722"/>
      <c r="L726" s="636"/>
      <c r="M726" s="611"/>
      <c r="N726" s="636"/>
      <c r="O726" s="524"/>
      <c r="P726" s="553"/>
    </row>
    <row r="727" spans="1:16" ht="105" customHeight="1" outlineLevel="1" x14ac:dyDescent="0.45">
      <c r="A727" s="818">
        <v>2</v>
      </c>
      <c r="B727" s="801" t="s">
        <v>1157</v>
      </c>
      <c r="C727" s="804" t="str">
        <f ca="1">IF(A727&gt;OFFSET(A727,-2,0),OFFSET(C727,-2,0)&amp;"."&amp;1,LEFT(OFFSET(C727,-2,0),SEARCH("^^",SUBSTITUTE("."&amp;OFFSET(C727,-2,0),".","^^",A727))-1)&amp;1--MID(OFFSET(C727,-2,0),SEARCH("^^",SUBSTITUTE("."&amp;OFFSET(C727,-2,0),".","^^",A727)),SEARCH("^^",SUBSTITUTE(OFFSET(C727,-2,0)&amp;".",".","^^",A727))-SEARCH("^^",SUBSTITUTE("."&amp;OFFSET(C727,-2,0),".","^^",A727))))</f>
        <v>6.1</v>
      </c>
      <c r="D727" s="787" t="s">
        <v>656</v>
      </c>
      <c r="E727" s="807" t="s">
        <v>650</v>
      </c>
      <c r="F727" s="797" t="s">
        <v>879</v>
      </c>
      <c r="G727" s="544" t="s">
        <v>137</v>
      </c>
      <c r="H727" s="544">
        <f>SUM(H728:H732)</f>
        <v>230</v>
      </c>
      <c r="I727" s="815" t="s">
        <v>194</v>
      </c>
      <c r="J727" s="815" t="s">
        <v>692</v>
      </c>
      <c r="K727" s="812" t="s">
        <v>169</v>
      </c>
      <c r="L727" s="790" t="s">
        <v>97</v>
      </c>
      <c r="M727" s="790" t="s">
        <v>487</v>
      </c>
      <c r="N727" s="790" t="s">
        <v>489</v>
      </c>
      <c r="O727" s="560" t="s">
        <v>194</v>
      </c>
      <c r="P727" s="793" t="s">
        <v>1145</v>
      </c>
    </row>
    <row r="728" spans="1:16" s="623" customFormat="1" ht="15" customHeight="1" outlineLevel="1" x14ac:dyDescent="0.45">
      <c r="A728" s="819"/>
      <c r="B728" s="802"/>
      <c r="C728" s="805"/>
      <c r="D728" s="788"/>
      <c r="E728" s="808"/>
      <c r="F728" s="797"/>
      <c r="G728" s="545" t="s">
        <v>138</v>
      </c>
      <c r="H728" s="537"/>
      <c r="I728" s="816"/>
      <c r="J728" s="816"/>
      <c r="K728" s="813"/>
      <c r="L728" s="791"/>
      <c r="M728" s="791"/>
      <c r="N728" s="791"/>
      <c r="O728" s="561"/>
      <c r="P728" s="794"/>
    </row>
    <row r="729" spans="1:16" s="623" customFormat="1" ht="15" customHeight="1" outlineLevel="1" x14ac:dyDescent="0.45">
      <c r="A729" s="819"/>
      <c r="B729" s="802"/>
      <c r="C729" s="805"/>
      <c r="D729" s="788"/>
      <c r="E729" s="808"/>
      <c r="F729" s="797"/>
      <c r="G729" s="545" t="s">
        <v>139</v>
      </c>
      <c r="H729" s="537"/>
      <c r="I729" s="816"/>
      <c r="J729" s="816"/>
      <c r="K729" s="813"/>
      <c r="L729" s="791"/>
      <c r="M729" s="791"/>
      <c r="N729" s="791"/>
      <c r="O729" s="561"/>
      <c r="P729" s="794"/>
    </row>
    <row r="730" spans="1:16" s="623" customFormat="1" outlineLevel="1" x14ac:dyDescent="0.45">
      <c r="A730" s="819"/>
      <c r="B730" s="802"/>
      <c r="C730" s="805"/>
      <c r="D730" s="788"/>
      <c r="E730" s="808"/>
      <c r="F730" s="797"/>
      <c r="G730" s="545" t="s">
        <v>2761</v>
      </c>
      <c r="H730" s="537">
        <v>230</v>
      </c>
      <c r="I730" s="816"/>
      <c r="J730" s="816"/>
      <c r="K730" s="813"/>
      <c r="L730" s="791"/>
      <c r="M730" s="791"/>
      <c r="N730" s="791"/>
      <c r="O730" s="561"/>
      <c r="P730" s="794"/>
    </row>
    <row r="731" spans="1:16" s="623" customFormat="1" ht="15" customHeight="1" outlineLevel="1" x14ac:dyDescent="0.45">
      <c r="A731" s="819"/>
      <c r="B731" s="802"/>
      <c r="C731" s="805"/>
      <c r="D731" s="788"/>
      <c r="E731" s="808"/>
      <c r="F731" s="797"/>
      <c r="G731" s="545" t="s">
        <v>805</v>
      </c>
      <c r="H731" s="551"/>
      <c r="I731" s="816"/>
      <c r="J731" s="816"/>
      <c r="K731" s="813"/>
      <c r="L731" s="791"/>
      <c r="M731" s="791"/>
      <c r="N731" s="791"/>
      <c r="O731" s="561"/>
      <c r="P731" s="794"/>
    </row>
    <row r="732" spans="1:16" s="623" customFormat="1" ht="15" customHeight="1" outlineLevel="1" x14ac:dyDescent="0.45">
      <c r="A732" s="820"/>
      <c r="B732" s="803"/>
      <c r="C732" s="806"/>
      <c r="D732" s="789"/>
      <c r="E732" s="809"/>
      <c r="F732" s="797"/>
      <c r="G732" s="545" t="s">
        <v>140</v>
      </c>
      <c r="H732" s="537"/>
      <c r="I732" s="817"/>
      <c r="J732" s="817"/>
      <c r="K732" s="814"/>
      <c r="L732" s="792"/>
      <c r="M732" s="792"/>
      <c r="N732" s="792"/>
      <c r="O732" s="562"/>
      <c r="P732" s="795"/>
    </row>
    <row r="733" spans="1:16" s="623" customFormat="1" ht="15" customHeight="1" outlineLevel="1" x14ac:dyDescent="0.45">
      <c r="A733" s="818">
        <v>2</v>
      </c>
      <c r="B733" s="801" t="s">
        <v>1157</v>
      </c>
      <c r="C733" s="804" t="str">
        <f ca="1">IF(A733&gt;OFFSET(A733,-6,0),OFFSET(C733,-6,0)&amp;"."&amp;1,LEFT(OFFSET(C733,-6,0),SEARCH("^^",SUBSTITUTE("."&amp;OFFSET(C733,-6,0),".","^^",A733))-1)&amp;1--MID(OFFSET(C733,-6,0),SEARCH("^^",SUBSTITUTE("."&amp;OFFSET(C733,-6,0),".","^^",A733)),SEARCH("^^",SUBSTITUTE(OFFSET(C733,-6,0)&amp;".",".","^^",A733))-SEARCH("^^",SUBSTITUTE("."&amp;OFFSET(C733,-6,0),".","^^",A733))))</f>
        <v>6.2</v>
      </c>
      <c r="D733" s="885" t="s">
        <v>1546</v>
      </c>
      <c r="E733" s="847">
        <v>2021</v>
      </c>
      <c r="F733" s="797" t="s">
        <v>799</v>
      </c>
      <c r="G733" s="544" t="s">
        <v>137</v>
      </c>
      <c r="H733" s="545">
        <f>SUM(H734:H738)</f>
        <v>3.6</v>
      </c>
      <c r="I733" s="815" t="s">
        <v>415</v>
      </c>
      <c r="J733" s="815" t="s">
        <v>1656</v>
      </c>
      <c r="K733" s="812" t="s">
        <v>328</v>
      </c>
      <c r="L733" s="790" t="s">
        <v>97</v>
      </c>
      <c r="M733" s="790" t="s">
        <v>487</v>
      </c>
      <c r="N733" s="790" t="s">
        <v>489</v>
      </c>
      <c r="O733" s="883" t="s">
        <v>194</v>
      </c>
      <c r="P733" s="793" t="s">
        <v>1788</v>
      </c>
    </row>
    <row r="734" spans="1:16" s="623" customFormat="1" ht="15" customHeight="1" outlineLevel="1" x14ac:dyDescent="0.45">
      <c r="A734" s="819"/>
      <c r="B734" s="802"/>
      <c r="C734" s="805"/>
      <c r="D734" s="886"/>
      <c r="E734" s="848"/>
      <c r="F734" s="797"/>
      <c r="G734" s="545" t="s">
        <v>138</v>
      </c>
      <c r="H734" s="537"/>
      <c r="I734" s="816"/>
      <c r="J734" s="816"/>
      <c r="K734" s="813"/>
      <c r="L734" s="791"/>
      <c r="M734" s="791"/>
      <c r="N734" s="791"/>
      <c r="O734" s="796"/>
      <c r="P734" s="794"/>
    </row>
    <row r="735" spans="1:16" s="623" customFormat="1" ht="15" customHeight="1" outlineLevel="1" x14ac:dyDescent="0.45">
      <c r="A735" s="819"/>
      <c r="B735" s="802"/>
      <c r="C735" s="805"/>
      <c r="D735" s="886"/>
      <c r="E735" s="848"/>
      <c r="F735" s="797"/>
      <c r="G735" s="545" t="s">
        <v>139</v>
      </c>
      <c r="H735" s="537"/>
      <c r="I735" s="816"/>
      <c r="J735" s="816"/>
      <c r="K735" s="813"/>
      <c r="L735" s="791"/>
      <c r="M735" s="791"/>
      <c r="N735" s="791"/>
      <c r="O735" s="796"/>
      <c r="P735" s="794"/>
    </row>
    <row r="736" spans="1:16" s="623" customFormat="1" ht="15" customHeight="1" outlineLevel="1" x14ac:dyDescent="0.45">
      <c r="A736" s="819"/>
      <c r="B736" s="802"/>
      <c r="C736" s="805"/>
      <c r="D736" s="886"/>
      <c r="E736" s="848"/>
      <c r="F736" s="797"/>
      <c r="G736" s="545" t="s">
        <v>2761</v>
      </c>
      <c r="H736" s="537"/>
      <c r="I736" s="816"/>
      <c r="J736" s="816"/>
      <c r="K736" s="813"/>
      <c r="L736" s="791"/>
      <c r="M736" s="791"/>
      <c r="N736" s="791"/>
      <c r="O736" s="796"/>
      <c r="P736" s="794"/>
    </row>
    <row r="737" spans="1:16" s="623" customFormat="1" ht="15" customHeight="1" outlineLevel="1" x14ac:dyDescent="0.45">
      <c r="A737" s="819"/>
      <c r="B737" s="802"/>
      <c r="C737" s="805"/>
      <c r="D737" s="886"/>
      <c r="E737" s="848"/>
      <c r="F737" s="797"/>
      <c r="G737" s="545" t="s">
        <v>805</v>
      </c>
      <c r="H737" s="537">
        <v>3.6</v>
      </c>
      <c r="I737" s="816"/>
      <c r="J737" s="816"/>
      <c r="K737" s="813"/>
      <c r="L737" s="791"/>
      <c r="M737" s="791"/>
      <c r="N737" s="791"/>
      <c r="O737" s="796"/>
      <c r="P737" s="794"/>
    </row>
    <row r="738" spans="1:16" s="623" customFormat="1" ht="15" customHeight="1" outlineLevel="1" x14ac:dyDescent="0.45">
      <c r="A738" s="820"/>
      <c r="B738" s="803"/>
      <c r="C738" s="806"/>
      <c r="D738" s="887"/>
      <c r="E738" s="849"/>
      <c r="F738" s="797"/>
      <c r="G738" s="545" t="s">
        <v>140</v>
      </c>
      <c r="H738" s="537"/>
      <c r="I738" s="817"/>
      <c r="J738" s="817"/>
      <c r="K738" s="814"/>
      <c r="L738" s="792"/>
      <c r="M738" s="792"/>
      <c r="N738" s="792"/>
      <c r="O738" s="884"/>
      <c r="P738" s="795"/>
    </row>
    <row r="739" spans="1:16" ht="30" customHeight="1" outlineLevel="1" x14ac:dyDescent="0.45">
      <c r="A739" s="818">
        <v>2</v>
      </c>
      <c r="B739" s="801" t="s">
        <v>1157</v>
      </c>
      <c r="C739" s="804" t="str">
        <f ca="1">IF(A739&gt;OFFSET(A739,-6,0),OFFSET(C739,-6,0)&amp;"."&amp;1,LEFT(OFFSET(C739,-6,0),SEARCH("^^",SUBSTITUTE("."&amp;OFFSET(C739,-6,0),".","^^",A739))-1)&amp;1--MID(OFFSET(C739,-6,0),SEARCH("^^",SUBSTITUTE("."&amp;OFFSET(C739,-6,0),".","^^",A739)),SEARCH("^^",SUBSTITUTE(OFFSET(C739,-6,0)&amp;".",".","^^",A739))-SEARCH("^^",SUBSTITUTE("."&amp;OFFSET(C739,-6,0),".","^^",A739))))</f>
        <v>6.3</v>
      </c>
      <c r="D739" s="787" t="s">
        <v>2130</v>
      </c>
      <c r="E739" s="807" t="s">
        <v>1445</v>
      </c>
      <c r="F739" s="797" t="s">
        <v>879</v>
      </c>
      <c r="G739" s="544" t="s">
        <v>137</v>
      </c>
      <c r="H739" s="544">
        <f>SUM(H740:H744)</f>
        <v>0</v>
      </c>
      <c r="I739" s="815" t="s">
        <v>415</v>
      </c>
      <c r="J739" s="815"/>
      <c r="K739" s="812" t="s">
        <v>328</v>
      </c>
      <c r="L739" s="790" t="s">
        <v>97</v>
      </c>
      <c r="M739" s="790" t="s">
        <v>487</v>
      </c>
      <c r="N739" s="790" t="s">
        <v>489</v>
      </c>
      <c r="O739" s="560" t="s">
        <v>194</v>
      </c>
      <c r="P739" s="793" t="s">
        <v>1146</v>
      </c>
    </row>
    <row r="740" spans="1:16" s="623" customFormat="1" ht="15" customHeight="1" outlineLevel="1" x14ac:dyDescent="0.45">
      <c r="A740" s="819"/>
      <c r="B740" s="802"/>
      <c r="C740" s="805"/>
      <c r="D740" s="788"/>
      <c r="E740" s="808"/>
      <c r="F740" s="797"/>
      <c r="G740" s="545" t="s">
        <v>138</v>
      </c>
      <c r="H740" s="538"/>
      <c r="I740" s="816"/>
      <c r="J740" s="816"/>
      <c r="K740" s="813"/>
      <c r="L740" s="791"/>
      <c r="M740" s="791"/>
      <c r="N740" s="791"/>
      <c r="O740" s="561"/>
      <c r="P740" s="794"/>
    </row>
    <row r="741" spans="1:16" s="623" customFormat="1" ht="15" customHeight="1" outlineLevel="1" x14ac:dyDescent="0.45">
      <c r="A741" s="819"/>
      <c r="B741" s="802"/>
      <c r="C741" s="805"/>
      <c r="D741" s="788"/>
      <c r="E741" s="808"/>
      <c r="F741" s="797"/>
      <c r="G741" s="545" t="s">
        <v>139</v>
      </c>
      <c r="H741" s="538"/>
      <c r="I741" s="816"/>
      <c r="J741" s="816"/>
      <c r="K741" s="813"/>
      <c r="L741" s="791"/>
      <c r="M741" s="791"/>
      <c r="N741" s="791"/>
      <c r="O741" s="561"/>
      <c r="P741" s="794"/>
    </row>
    <row r="742" spans="1:16" s="623" customFormat="1" ht="15" customHeight="1" outlineLevel="1" x14ac:dyDescent="0.45">
      <c r="A742" s="819"/>
      <c r="B742" s="802"/>
      <c r="C742" s="805"/>
      <c r="D742" s="788"/>
      <c r="E742" s="808"/>
      <c r="F742" s="797"/>
      <c r="G742" s="545" t="s">
        <v>2761</v>
      </c>
      <c r="H742" s="546"/>
      <c r="I742" s="816"/>
      <c r="J742" s="816"/>
      <c r="K742" s="813"/>
      <c r="L742" s="791"/>
      <c r="M742" s="791"/>
      <c r="N742" s="791"/>
      <c r="O742" s="561"/>
      <c r="P742" s="794"/>
    </row>
    <row r="743" spans="1:16" s="623" customFormat="1" ht="15" customHeight="1" outlineLevel="1" x14ac:dyDescent="0.45">
      <c r="A743" s="819"/>
      <c r="B743" s="802"/>
      <c r="C743" s="805"/>
      <c r="D743" s="788"/>
      <c r="E743" s="808"/>
      <c r="F743" s="797"/>
      <c r="G743" s="545" t="s">
        <v>805</v>
      </c>
      <c r="H743" s="546"/>
      <c r="I743" s="816"/>
      <c r="J743" s="816"/>
      <c r="K743" s="813"/>
      <c r="L743" s="791"/>
      <c r="M743" s="791"/>
      <c r="N743" s="791"/>
      <c r="O743" s="561"/>
      <c r="P743" s="794"/>
    </row>
    <row r="744" spans="1:16" s="623" customFormat="1" ht="15" customHeight="1" outlineLevel="1" x14ac:dyDescent="0.45">
      <c r="A744" s="820"/>
      <c r="B744" s="803"/>
      <c r="C744" s="806"/>
      <c r="D744" s="789"/>
      <c r="E744" s="809"/>
      <c r="F744" s="797"/>
      <c r="G744" s="545" t="s">
        <v>140</v>
      </c>
      <c r="H744" s="538"/>
      <c r="I744" s="817"/>
      <c r="J744" s="817"/>
      <c r="K744" s="814"/>
      <c r="L744" s="792"/>
      <c r="M744" s="792"/>
      <c r="N744" s="792"/>
      <c r="O744" s="562"/>
      <c r="P744" s="795"/>
    </row>
    <row r="745" spans="1:16" ht="30" customHeight="1" outlineLevel="1" x14ac:dyDescent="0.45">
      <c r="A745" s="841">
        <v>2</v>
      </c>
      <c r="B745" s="801" t="s">
        <v>1157</v>
      </c>
      <c r="C745" s="804" t="str">
        <f ca="1">IF(A745&gt;OFFSET(A745,-6,0),OFFSET(C745,-6,0)&amp;"."&amp;1,LEFT(OFFSET(C745,-6,0),SEARCH("^^",SUBSTITUTE("."&amp;OFFSET(C745,-6,0),".","^^",A745))-1)&amp;1--MID(OFFSET(C745,-6,0),SEARCH("^^",SUBSTITUTE("."&amp;OFFSET(C745,-6,0),".","^^",A745)),SEARCH("^^",SUBSTITUTE(OFFSET(C745,-6,0)&amp;".",".","^^",A745))-SEARCH("^^",SUBSTITUTE("."&amp;OFFSET(C745,-6,0),".","^^",A745))))</f>
        <v>6.4</v>
      </c>
      <c r="D745" s="797" t="s">
        <v>657</v>
      </c>
      <c r="E745" s="840" t="s">
        <v>251</v>
      </c>
      <c r="F745" s="797" t="s">
        <v>1264</v>
      </c>
      <c r="G745" s="544" t="s">
        <v>137</v>
      </c>
      <c r="H745" s="544">
        <f>SUM(H746:H750)</f>
        <v>0</v>
      </c>
      <c r="I745" s="835" t="s">
        <v>1224</v>
      </c>
      <c r="J745" s="835"/>
      <c r="K745" s="836" t="s">
        <v>328</v>
      </c>
      <c r="L745" s="790" t="s">
        <v>97</v>
      </c>
      <c r="M745" s="790" t="s">
        <v>487</v>
      </c>
      <c r="N745" s="790" t="s">
        <v>489</v>
      </c>
      <c r="O745" s="560" t="s">
        <v>181</v>
      </c>
      <c r="P745" s="834" t="s">
        <v>1147</v>
      </c>
    </row>
    <row r="746" spans="1:16" s="623" customFormat="1" ht="15" customHeight="1" outlineLevel="1" x14ac:dyDescent="0.45">
      <c r="A746" s="842"/>
      <c r="B746" s="802"/>
      <c r="C746" s="805"/>
      <c r="D746" s="797"/>
      <c r="E746" s="840"/>
      <c r="F746" s="797"/>
      <c r="G746" s="545" t="s">
        <v>138</v>
      </c>
      <c r="H746" s="538"/>
      <c r="I746" s="835"/>
      <c r="J746" s="835"/>
      <c r="K746" s="836"/>
      <c r="L746" s="791"/>
      <c r="M746" s="791"/>
      <c r="N746" s="791"/>
      <c r="O746" s="796" t="s">
        <v>194</v>
      </c>
      <c r="P746" s="834"/>
    </row>
    <row r="747" spans="1:16" s="623" customFormat="1" ht="15" customHeight="1" outlineLevel="1" x14ac:dyDescent="0.45">
      <c r="A747" s="842"/>
      <c r="B747" s="802"/>
      <c r="C747" s="805"/>
      <c r="D747" s="797"/>
      <c r="E747" s="840"/>
      <c r="F747" s="797"/>
      <c r="G747" s="545" t="s">
        <v>139</v>
      </c>
      <c r="H747" s="538"/>
      <c r="I747" s="835"/>
      <c r="J747" s="835"/>
      <c r="K747" s="836"/>
      <c r="L747" s="791"/>
      <c r="M747" s="791"/>
      <c r="N747" s="791"/>
      <c r="O747" s="796"/>
      <c r="P747" s="834"/>
    </row>
    <row r="748" spans="1:16" s="623" customFormat="1" ht="15" customHeight="1" outlineLevel="1" x14ac:dyDescent="0.45">
      <c r="A748" s="842"/>
      <c r="B748" s="802"/>
      <c r="C748" s="805"/>
      <c r="D748" s="797"/>
      <c r="E748" s="840"/>
      <c r="F748" s="797"/>
      <c r="G748" s="545" t="s">
        <v>2761</v>
      </c>
      <c r="H748" s="538"/>
      <c r="I748" s="835"/>
      <c r="J748" s="835"/>
      <c r="K748" s="836"/>
      <c r="L748" s="791"/>
      <c r="M748" s="791"/>
      <c r="N748" s="791"/>
      <c r="O748" s="561"/>
      <c r="P748" s="834"/>
    </row>
    <row r="749" spans="1:16" s="623" customFormat="1" ht="15" customHeight="1" outlineLevel="1" x14ac:dyDescent="0.45">
      <c r="A749" s="842"/>
      <c r="B749" s="802"/>
      <c r="C749" s="805"/>
      <c r="D749" s="797"/>
      <c r="E749" s="840"/>
      <c r="F749" s="797"/>
      <c r="G749" s="545" t="s">
        <v>805</v>
      </c>
      <c r="H749" s="546"/>
      <c r="I749" s="835"/>
      <c r="J749" s="835"/>
      <c r="K749" s="836"/>
      <c r="L749" s="791"/>
      <c r="M749" s="791"/>
      <c r="N749" s="791"/>
      <c r="O749" s="561"/>
      <c r="P749" s="834"/>
    </row>
    <row r="750" spans="1:16" s="623" customFormat="1" ht="15" customHeight="1" outlineLevel="1" x14ac:dyDescent="0.45">
      <c r="A750" s="843"/>
      <c r="B750" s="803"/>
      <c r="C750" s="806"/>
      <c r="D750" s="797"/>
      <c r="E750" s="840"/>
      <c r="F750" s="797"/>
      <c r="G750" s="545" t="s">
        <v>140</v>
      </c>
      <c r="H750" s="538"/>
      <c r="I750" s="835"/>
      <c r="J750" s="835"/>
      <c r="K750" s="836"/>
      <c r="L750" s="792"/>
      <c r="M750" s="792"/>
      <c r="N750" s="792"/>
      <c r="O750" s="562"/>
      <c r="P750" s="834"/>
    </row>
    <row r="751" spans="1:16" s="623" customFormat="1" ht="15" customHeight="1" outlineLevel="1" x14ac:dyDescent="0.45">
      <c r="A751" s="818">
        <v>2</v>
      </c>
      <c r="B751" s="801" t="s">
        <v>1157</v>
      </c>
      <c r="C751" s="804" t="str">
        <f ca="1">IF(A751&gt;OFFSET(A751,-6,0),OFFSET(C751,-6,0)&amp;"."&amp;1,LEFT(OFFSET(C751,-6,0),SEARCH("^^",SUBSTITUTE("."&amp;OFFSET(C751,-6,0),".","^^",A751))-1)&amp;1--MID(OFFSET(C751,-6,0),SEARCH("^^",SUBSTITUTE("."&amp;OFFSET(C751,-6,0),".","^^",A751)),SEARCH("^^",SUBSTITUTE(OFFSET(C751,-6,0)&amp;".",".","^^",A751))-SEARCH("^^",SUBSTITUTE("."&amp;OFFSET(C751,-6,0),".","^^",A751))))</f>
        <v>6.5</v>
      </c>
      <c r="D751" s="787" t="s">
        <v>893</v>
      </c>
      <c r="E751" s="807" t="s">
        <v>698</v>
      </c>
      <c r="F751" s="797" t="s">
        <v>879</v>
      </c>
      <c r="G751" s="544" t="s">
        <v>137</v>
      </c>
      <c r="H751" s="544">
        <f>SUM(H752:H756)</f>
        <v>807.69999999999993</v>
      </c>
      <c r="I751" s="815" t="s">
        <v>415</v>
      </c>
      <c r="J751" s="835"/>
      <c r="K751" s="836" t="s">
        <v>862</v>
      </c>
      <c r="L751" s="833" t="s">
        <v>97</v>
      </c>
      <c r="M751" s="833" t="s">
        <v>487</v>
      </c>
      <c r="N751" s="833" t="s">
        <v>488</v>
      </c>
      <c r="O751" s="821" t="s">
        <v>194</v>
      </c>
      <c r="P751" s="793" t="s">
        <v>1093</v>
      </c>
    </row>
    <row r="752" spans="1:16" s="623" customFormat="1" ht="15" customHeight="1" outlineLevel="1" x14ac:dyDescent="0.45">
      <c r="A752" s="819"/>
      <c r="B752" s="802"/>
      <c r="C752" s="805"/>
      <c r="D752" s="788"/>
      <c r="E752" s="808"/>
      <c r="F752" s="797"/>
      <c r="G752" s="545" t="s">
        <v>138</v>
      </c>
      <c r="H752" s="538">
        <v>788.4</v>
      </c>
      <c r="I752" s="816"/>
      <c r="J752" s="835"/>
      <c r="K752" s="836"/>
      <c r="L752" s="833"/>
      <c r="M752" s="833"/>
      <c r="N752" s="833"/>
      <c r="O752" s="822"/>
      <c r="P752" s="794"/>
    </row>
    <row r="753" spans="1:16" s="623" customFormat="1" ht="15" customHeight="1" outlineLevel="1" x14ac:dyDescent="0.45">
      <c r="A753" s="819"/>
      <c r="B753" s="802"/>
      <c r="C753" s="805"/>
      <c r="D753" s="788"/>
      <c r="E753" s="808"/>
      <c r="F753" s="797"/>
      <c r="G753" s="545" t="s">
        <v>139</v>
      </c>
      <c r="H753" s="538">
        <v>19.3</v>
      </c>
      <c r="I753" s="816"/>
      <c r="J753" s="835"/>
      <c r="K753" s="836"/>
      <c r="L753" s="833"/>
      <c r="M753" s="833"/>
      <c r="N753" s="833"/>
      <c r="O753" s="822"/>
      <c r="P753" s="794"/>
    </row>
    <row r="754" spans="1:16" s="623" customFormat="1" ht="15" customHeight="1" outlineLevel="1" x14ac:dyDescent="0.45">
      <c r="A754" s="819"/>
      <c r="B754" s="802"/>
      <c r="C754" s="805"/>
      <c r="D754" s="788"/>
      <c r="E754" s="808"/>
      <c r="F754" s="797"/>
      <c r="G754" s="545" t="s">
        <v>2761</v>
      </c>
      <c r="H754" s="538"/>
      <c r="I754" s="816"/>
      <c r="J754" s="835"/>
      <c r="K754" s="836"/>
      <c r="L754" s="833"/>
      <c r="M754" s="833"/>
      <c r="N754" s="833"/>
      <c r="O754" s="822"/>
      <c r="P754" s="794"/>
    </row>
    <row r="755" spans="1:16" s="623" customFormat="1" ht="15" customHeight="1" outlineLevel="1" x14ac:dyDescent="0.45">
      <c r="A755" s="819"/>
      <c r="B755" s="802"/>
      <c r="C755" s="805"/>
      <c r="D755" s="788"/>
      <c r="E755" s="808"/>
      <c r="F755" s="797"/>
      <c r="G755" s="545" t="s">
        <v>805</v>
      </c>
      <c r="H755" s="546"/>
      <c r="I755" s="816"/>
      <c r="J755" s="835"/>
      <c r="K755" s="836"/>
      <c r="L755" s="833"/>
      <c r="M755" s="833"/>
      <c r="N755" s="833"/>
      <c r="O755" s="822"/>
      <c r="P755" s="794"/>
    </row>
    <row r="756" spans="1:16" s="623" customFormat="1" ht="15" customHeight="1" outlineLevel="1" x14ac:dyDescent="0.45">
      <c r="A756" s="820"/>
      <c r="B756" s="803"/>
      <c r="C756" s="806"/>
      <c r="D756" s="789"/>
      <c r="E756" s="809"/>
      <c r="F756" s="797"/>
      <c r="G756" s="545" t="s">
        <v>140</v>
      </c>
      <c r="H756" s="538"/>
      <c r="I756" s="817"/>
      <c r="J756" s="835"/>
      <c r="K756" s="836"/>
      <c r="L756" s="833"/>
      <c r="M756" s="833"/>
      <c r="N756" s="833"/>
      <c r="O756" s="823"/>
      <c r="P756" s="795"/>
    </row>
    <row r="757" spans="1:16" s="623" customFormat="1" ht="25.5" customHeight="1" outlineLevel="1" x14ac:dyDescent="0.45">
      <c r="A757" s="818">
        <v>2</v>
      </c>
      <c r="B757" s="801" t="s">
        <v>1157</v>
      </c>
      <c r="C757" s="804" t="str">
        <f ca="1">IF(A757&gt;OFFSET(A757,-6,0),OFFSET(C757,-6,0)&amp;"."&amp;1,LEFT(OFFSET(C757,-6,0),SEARCH("^^",SUBSTITUTE("."&amp;OFFSET(C757,-6,0),".","^^",A757))-1)&amp;1--MID(OFFSET(C757,-6,0),SEARCH("^^",SUBSTITUTE("."&amp;OFFSET(C757,-6,0),".","^^",A757)),SEARCH("^^",SUBSTITUTE(OFFSET(C757,-6,0)&amp;".",".","^^",A757))-SEARCH("^^",SUBSTITUTE("."&amp;OFFSET(C757,-6,0),".","^^",A757))))</f>
        <v>6.6</v>
      </c>
      <c r="D757" s="787" t="s">
        <v>1723</v>
      </c>
      <c r="E757" s="807" t="s">
        <v>234</v>
      </c>
      <c r="F757" s="797" t="s">
        <v>855</v>
      </c>
      <c r="G757" s="544" t="s">
        <v>137</v>
      </c>
      <c r="H757" s="544">
        <f>SUM(H758:H762)</f>
        <v>3667</v>
      </c>
      <c r="I757" s="815" t="s">
        <v>415</v>
      </c>
      <c r="J757" s="835" t="s">
        <v>2797</v>
      </c>
      <c r="K757" s="836" t="s">
        <v>862</v>
      </c>
      <c r="L757" s="833" t="s">
        <v>97</v>
      </c>
      <c r="M757" s="833" t="s">
        <v>487</v>
      </c>
      <c r="N757" s="833" t="s">
        <v>488</v>
      </c>
      <c r="O757" s="796" t="s">
        <v>194</v>
      </c>
      <c r="P757" s="793" t="s">
        <v>1790</v>
      </c>
    </row>
    <row r="758" spans="1:16" s="623" customFormat="1" ht="15" customHeight="1" outlineLevel="1" x14ac:dyDescent="0.45">
      <c r="A758" s="819"/>
      <c r="B758" s="802"/>
      <c r="C758" s="805"/>
      <c r="D758" s="788"/>
      <c r="E758" s="808"/>
      <c r="F758" s="797"/>
      <c r="G758" s="545" t="s">
        <v>138</v>
      </c>
      <c r="H758" s="538">
        <v>2667</v>
      </c>
      <c r="I758" s="816"/>
      <c r="J758" s="835"/>
      <c r="K758" s="836"/>
      <c r="L758" s="833"/>
      <c r="M758" s="833"/>
      <c r="N758" s="833"/>
      <c r="O758" s="796"/>
      <c r="P758" s="794"/>
    </row>
    <row r="759" spans="1:16" s="623" customFormat="1" ht="15" customHeight="1" outlineLevel="1" x14ac:dyDescent="0.45">
      <c r="A759" s="819"/>
      <c r="B759" s="802"/>
      <c r="C759" s="805"/>
      <c r="D759" s="788"/>
      <c r="E759" s="808"/>
      <c r="F759" s="797"/>
      <c r="G759" s="545" t="s">
        <v>139</v>
      </c>
      <c r="H759" s="538">
        <v>1000</v>
      </c>
      <c r="I759" s="816"/>
      <c r="J759" s="835"/>
      <c r="K759" s="836"/>
      <c r="L759" s="833"/>
      <c r="M759" s="833"/>
      <c r="N759" s="833"/>
      <c r="O759" s="561"/>
      <c r="P759" s="794"/>
    </row>
    <row r="760" spans="1:16" s="623" customFormat="1" ht="15" customHeight="1" outlineLevel="1" x14ac:dyDescent="0.45">
      <c r="A760" s="819"/>
      <c r="B760" s="802"/>
      <c r="C760" s="805"/>
      <c r="D760" s="788"/>
      <c r="E760" s="808"/>
      <c r="F760" s="797"/>
      <c r="G760" s="545" t="s">
        <v>2761</v>
      </c>
      <c r="H760" s="538"/>
      <c r="I760" s="816"/>
      <c r="J760" s="835"/>
      <c r="K760" s="836"/>
      <c r="L760" s="833"/>
      <c r="M760" s="833"/>
      <c r="N760" s="833"/>
      <c r="O760" s="561"/>
      <c r="P760" s="794"/>
    </row>
    <row r="761" spans="1:16" s="623" customFormat="1" ht="15" customHeight="1" outlineLevel="1" x14ac:dyDescent="0.45">
      <c r="A761" s="819"/>
      <c r="B761" s="802"/>
      <c r="C761" s="805"/>
      <c r="D761" s="788"/>
      <c r="E761" s="808"/>
      <c r="F761" s="797"/>
      <c r="G761" s="545" t="s">
        <v>805</v>
      </c>
      <c r="H761" s="546"/>
      <c r="I761" s="816"/>
      <c r="J761" s="835"/>
      <c r="K761" s="836"/>
      <c r="L761" s="833"/>
      <c r="M761" s="833"/>
      <c r="N761" s="833"/>
      <c r="O761" s="561"/>
      <c r="P761" s="794"/>
    </row>
    <row r="762" spans="1:16" s="623" customFormat="1" ht="15" customHeight="1" outlineLevel="1" x14ac:dyDescent="0.45">
      <c r="A762" s="820"/>
      <c r="B762" s="803"/>
      <c r="C762" s="806"/>
      <c r="D762" s="789"/>
      <c r="E762" s="809"/>
      <c r="F762" s="797"/>
      <c r="G762" s="545" t="s">
        <v>140</v>
      </c>
      <c r="H762" s="538"/>
      <c r="I762" s="817"/>
      <c r="J762" s="835"/>
      <c r="K762" s="836"/>
      <c r="L762" s="833"/>
      <c r="M762" s="833"/>
      <c r="N762" s="833"/>
      <c r="O762" s="562"/>
      <c r="P762" s="795"/>
    </row>
    <row r="763" spans="1:16" ht="30" customHeight="1" outlineLevel="1" x14ac:dyDescent="0.45">
      <c r="A763" s="818">
        <v>2</v>
      </c>
      <c r="B763" s="801" t="s">
        <v>1157</v>
      </c>
      <c r="C763" s="804" t="str">
        <f ca="1">IF(A763&gt;OFFSET(A763,-6,0),OFFSET(C763,-6,0)&amp;"."&amp;1,LEFT(OFFSET(C763,-6,0),SEARCH("^^",SUBSTITUTE("."&amp;OFFSET(C763,-6,0),".","^^",A763))-1)&amp;1--MID(OFFSET(C763,-6,0),SEARCH("^^",SUBSTITUTE("."&amp;OFFSET(C763,-6,0),".","^^",A763)),SEARCH("^^",SUBSTITUTE(OFFSET(C763,-6,0)&amp;".",".","^^",A763))-SEARCH("^^",SUBSTITUTE("."&amp;OFFSET(C763,-6,0),".","^^",A763))))</f>
        <v>6.7</v>
      </c>
      <c r="D763" s="787" t="s">
        <v>1724</v>
      </c>
      <c r="E763" s="807" t="s">
        <v>1583</v>
      </c>
      <c r="F763" s="797" t="s">
        <v>879</v>
      </c>
      <c r="G763" s="544" t="s">
        <v>137</v>
      </c>
      <c r="H763" s="544">
        <f>SUM(H764:H768)</f>
        <v>600</v>
      </c>
      <c r="I763" s="815" t="s">
        <v>415</v>
      </c>
      <c r="J763" s="835"/>
      <c r="K763" s="836" t="s">
        <v>862</v>
      </c>
      <c r="L763" s="833" t="s">
        <v>97</v>
      </c>
      <c r="M763" s="833" t="s">
        <v>487</v>
      </c>
      <c r="N763" s="833" t="s">
        <v>488</v>
      </c>
      <c r="O763" s="796" t="s">
        <v>194</v>
      </c>
      <c r="P763" s="793" t="s">
        <v>1791</v>
      </c>
    </row>
    <row r="764" spans="1:16" s="623" customFormat="1" ht="15" customHeight="1" outlineLevel="1" x14ac:dyDescent="0.45">
      <c r="A764" s="819"/>
      <c r="B764" s="802"/>
      <c r="C764" s="805"/>
      <c r="D764" s="788"/>
      <c r="E764" s="808"/>
      <c r="F764" s="797"/>
      <c r="G764" s="545" t="s">
        <v>138</v>
      </c>
      <c r="H764" s="538"/>
      <c r="I764" s="816"/>
      <c r="J764" s="835"/>
      <c r="K764" s="836"/>
      <c r="L764" s="833"/>
      <c r="M764" s="833"/>
      <c r="N764" s="833"/>
      <c r="O764" s="796"/>
      <c r="P764" s="794"/>
    </row>
    <row r="765" spans="1:16" s="623" customFormat="1" ht="15" customHeight="1" outlineLevel="1" x14ac:dyDescent="0.45">
      <c r="A765" s="819"/>
      <c r="B765" s="802"/>
      <c r="C765" s="805"/>
      <c r="D765" s="788"/>
      <c r="E765" s="808"/>
      <c r="F765" s="797"/>
      <c r="G765" s="545" t="s">
        <v>139</v>
      </c>
      <c r="H765" s="538"/>
      <c r="I765" s="816"/>
      <c r="J765" s="835"/>
      <c r="K765" s="836"/>
      <c r="L765" s="833"/>
      <c r="M765" s="833"/>
      <c r="N765" s="833"/>
      <c r="O765" s="561"/>
      <c r="P765" s="794"/>
    </row>
    <row r="766" spans="1:16" s="623" customFormat="1" ht="15" customHeight="1" outlineLevel="1" x14ac:dyDescent="0.45">
      <c r="A766" s="819"/>
      <c r="B766" s="802"/>
      <c r="C766" s="805"/>
      <c r="D766" s="788"/>
      <c r="E766" s="808"/>
      <c r="F766" s="797"/>
      <c r="G766" s="545" t="s">
        <v>2761</v>
      </c>
      <c r="H766" s="538"/>
      <c r="I766" s="816"/>
      <c r="J766" s="835"/>
      <c r="K766" s="836"/>
      <c r="L766" s="833"/>
      <c r="M766" s="833"/>
      <c r="N766" s="833"/>
      <c r="O766" s="561"/>
      <c r="P766" s="794"/>
    </row>
    <row r="767" spans="1:16" s="623" customFormat="1" ht="15" customHeight="1" outlineLevel="1" x14ac:dyDescent="0.45">
      <c r="A767" s="819"/>
      <c r="B767" s="802"/>
      <c r="C767" s="805"/>
      <c r="D767" s="788"/>
      <c r="E767" s="808"/>
      <c r="F767" s="797"/>
      <c r="G767" s="545" t="s">
        <v>805</v>
      </c>
      <c r="H767" s="546"/>
      <c r="I767" s="816"/>
      <c r="J767" s="835"/>
      <c r="K767" s="836"/>
      <c r="L767" s="833"/>
      <c r="M767" s="833"/>
      <c r="N767" s="833"/>
      <c r="O767" s="561"/>
      <c r="P767" s="794"/>
    </row>
    <row r="768" spans="1:16" s="623" customFormat="1" ht="54" customHeight="1" outlineLevel="1" x14ac:dyDescent="0.45">
      <c r="A768" s="820"/>
      <c r="B768" s="803"/>
      <c r="C768" s="806"/>
      <c r="D768" s="789"/>
      <c r="E768" s="809"/>
      <c r="F768" s="797"/>
      <c r="G768" s="545" t="s">
        <v>140</v>
      </c>
      <c r="H768" s="538">
        <v>600</v>
      </c>
      <c r="I768" s="817"/>
      <c r="J768" s="835"/>
      <c r="K768" s="836"/>
      <c r="L768" s="833"/>
      <c r="M768" s="833"/>
      <c r="N768" s="833"/>
      <c r="O768" s="562"/>
      <c r="P768" s="795"/>
    </row>
    <row r="769" spans="1:16" s="637" customFormat="1" outlineLevel="1" x14ac:dyDescent="0.45">
      <c r="A769" s="557"/>
      <c r="B769" s="722"/>
      <c r="C769" s="721"/>
      <c r="D769" s="634" t="s">
        <v>518</v>
      </c>
      <c r="E769" s="722"/>
      <c r="F769" s="635"/>
      <c r="G769" s="722"/>
      <c r="H769" s="722"/>
      <c r="I769" s="611"/>
      <c r="J769" s="611"/>
      <c r="K769" s="722"/>
      <c r="L769" s="636"/>
      <c r="M769" s="611"/>
      <c r="N769" s="636"/>
      <c r="O769" s="524"/>
      <c r="P769" s="553"/>
    </row>
    <row r="770" spans="1:16" s="637" customFormat="1" ht="25.5" customHeight="1" outlineLevel="1" x14ac:dyDescent="0.45">
      <c r="A770" s="888">
        <v>2</v>
      </c>
      <c r="B770" s="801" t="s">
        <v>1157</v>
      </c>
      <c r="C770" s="804" t="str">
        <f ca="1">IF(A770&gt;OFFSET(A770,-7,0),OFFSET(C770,-7,0)&amp;"."&amp;1,LEFT(OFFSET(C770,-7,0),SEARCH("^^",SUBSTITUTE("."&amp;OFFSET(C770,-7,0),".","^^",A770))-1)&amp;1--MID(OFFSET(C770,-7,0),SEARCH("^^",SUBSTITUTE("."&amp;OFFSET(C770,-7,0),".","^^",A770)),SEARCH("^^",SUBSTITUTE(OFFSET(C770,-7,0)&amp;".",".","^^",A770))-SEARCH("^^",SUBSTITUTE("."&amp;OFFSET(C770,-7,0),".","^^",A770))))</f>
        <v>6.8</v>
      </c>
      <c r="D770" s="787" t="s">
        <v>1962</v>
      </c>
      <c r="E770" s="837" t="s">
        <v>234</v>
      </c>
      <c r="F770" s="797" t="s">
        <v>855</v>
      </c>
      <c r="G770" s="544" t="s">
        <v>137</v>
      </c>
      <c r="H770" s="544">
        <v>461.5</v>
      </c>
      <c r="I770" s="815" t="s">
        <v>518</v>
      </c>
      <c r="J770" s="835"/>
      <c r="K770" s="836"/>
      <c r="L770" s="833" t="s">
        <v>97</v>
      </c>
      <c r="M770" s="833" t="s">
        <v>487</v>
      </c>
      <c r="N770" s="833" t="s">
        <v>488</v>
      </c>
      <c r="O770" s="796" t="s">
        <v>194</v>
      </c>
      <c r="P770" s="793" t="s">
        <v>1093</v>
      </c>
    </row>
    <row r="771" spans="1:16" s="637" customFormat="1" ht="15" customHeight="1" outlineLevel="1" x14ac:dyDescent="0.45">
      <c r="A771" s="842"/>
      <c r="B771" s="802"/>
      <c r="C771" s="805"/>
      <c r="D771" s="788"/>
      <c r="E771" s="837"/>
      <c r="F771" s="797"/>
      <c r="G771" s="545" t="s">
        <v>138</v>
      </c>
      <c r="H771" s="537"/>
      <c r="I771" s="816"/>
      <c r="J771" s="835"/>
      <c r="K771" s="836"/>
      <c r="L771" s="833"/>
      <c r="M771" s="833"/>
      <c r="N771" s="833"/>
      <c r="O771" s="796"/>
      <c r="P771" s="794"/>
    </row>
    <row r="772" spans="1:16" s="637" customFormat="1" ht="15" customHeight="1" outlineLevel="1" x14ac:dyDescent="0.45">
      <c r="A772" s="842"/>
      <c r="B772" s="802"/>
      <c r="C772" s="805"/>
      <c r="D772" s="788"/>
      <c r="E772" s="837"/>
      <c r="F772" s="797"/>
      <c r="G772" s="545" t="s">
        <v>139</v>
      </c>
      <c r="H772" s="537"/>
      <c r="I772" s="816"/>
      <c r="J772" s="835"/>
      <c r="K772" s="836"/>
      <c r="L772" s="833"/>
      <c r="M772" s="833"/>
      <c r="N772" s="833"/>
      <c r="O772" s="561"/>
      <c r="P772" s="794"/>
    </row>
    <row r="773" spans="1:16" s="637" customFormat="1" ht="15" customHeight="1" outlineLevel="1" x14ac:dyDescent="0.45">
      <c r="A773" s="842"/>
      <c r="B773" s="802"/>
      <c r="C773" s="805"/>
      <c r="D773" s="788"/>
      <c r="E773" s="837"/>
      <c r="F773" s="797"/>
      <c r="G773" s="545" t="s">
        <v>2761</v>
      </c>
      <c r="H773" s="551"/>
      <c r="I773" s="816"/>
      <c r="J773" s="835"/>
      <c r="K773" s="836"/>
      <c r="L773" s="833"/>
      <c r="M773" s="833"/>
      <c r="N773" s="833"/>
      <c r="O773" s="561"/>
      <c r="P773" s="794"/>
    </row>
    <row r="774" spans="1:16" s="637" customFormat="1" ht="15" customHeight="1" outlineLevel="1" x14ac:dyDescent="0.45">
      <c r="A774" s="842"/>
      <c r="B774" s="802"/>
      <c r="C774" s="805"/>
      <c r="D774" s="788"/>
      <c r="E774" s="837"/>
      <c r="F774" s="797"/>
      <c r="G774" s="545" t="s">
        <v>805</v>
      </c>
      <c r="H774" s="551"/>
      <c r="I774" s="816"/>
      <c r="J774" s="835"/>
      <c r="K774" s="836"/>
      <c r="L774" s="833"/>
      <c r="M774" s="833"/>
      <c r="N774" s="833"/>
      <c r="O774" s="561"/>
      <c r="P774" s="794"/>
    </row>
    <row r="775" spans="1:16" s="637" customFormat="1" ht="15" customHeight="1" outlineLevel="1" x14ac:dyDescent="0.45">
      <c r="A775" s="843"/>
      <c r="B775" s="803"/>
      <c r="C775" s="806"/>
      <c r="D775" s="789"/>
      <c r="E775" s="837"/>
      <c r="F775" s="797"/>
      <c r="G775" s="545" t="s">
        <v>140</v>
      </c>
      <c r="H775" s="548">
        <v>0</v>
      </c>
      <c r="I775" s="817"/>
      <c r="J775" s="835"/>
      <c r="K775" s="836"/>
      <c r="L775" s="833"/>
      <c r="M775" s="833"/>
      <c r="N775" s="833"/>
      <c r="O775" s="562"/>
      <c r="P775" s="795"/>
    </row>
    <row r="776" spans="1:16" s="637" customFormat="1" ht="25.5" customHeight="1" outlineLevel="1" x14ac:dyDescent="0.45">
      <c r="A776" s="888">
        <v>2</v>
      </c>
      <c r="B776" s="801" t="s">
        <v>1157</v>
      </c>
      <c r="C776" s="804" t="str">
        <f ca="1">IF(A776&gt;OFFSET(A776,-6,0),OFFSET(C776,-6,0)&amp;"."&amp;1,LEFT(OFFSET(C776,-6,0),SEARCH("^^",SUBSTITUTE("."&amp;OFFSET(C776,-6,0),".","^^",A776))-1)&amp;1--MID(OFFSET(C776,-6,0),SEARCH("^^",SUBSTITUTE("."&amp;OFFSET(C776,-6,0),".","^^",A776)),SEARCH("^^",SUBSTITUTE(OFFSET(C776,-6,0)&amp;".",".","^^",A776))-SEARCH("^^",SUBSTITUTE("."&amp;OFFSET(C776,-6,0),".","^^",A776))))</f>
        <v>6.9</v>
      </c>
      <c r="D776" s="797" t="s">
        <v>170</v>
      </c>
      <c r="E776" s="840">
        <v>2018</v>
      </c>
      <c r="F776" s="797" t="s">
        <v>1264</v>
      </c>
      <c r="G776" s="544" t="s">
        <v>137</v>
      </c>
      <c r="H776" s="544">
        <f>SUM(H777:H781)</f>
        <v>700</v>
      </c>
      <c r="I776" s="835" t="s">
        <v>161</v>
      </c>
      <c r="J776" s="835"/>
      <c r="K776" s="836" t="s">
        <v>169</v>
      </c>
      <c r="L776" s="833" t="s">
        <v>12</v>
      </c>
      <c r="M776" s="833" t="s">
        <v>437</v>
      </c>
      <c r="N776" s="833" t="s">
        <v>434</v>
      </c>
      <c r="O776" s="796" t="s">
        <v>194</v>
      </c>
      <c r="P776" s="834" t="s">
        <v>939</v>
      </c>
    </row>
    <row r="777" spans="1:16" s="637" customFormat="1" outlineLevel="1" x14ac:dyDescent="0.45">
      <c r="A777" s="842"/>
      <c r="B777" s="802"/>
      <c r="C777" s="805"/>
      <c r="D777" s="797"/>
      <c r="E777" s="840"/>
      <c r="F777" s="797"/>
      <c r="G777" s="545" t="s">
        <v>138</v>
      </c>
      <c r="H777" s="537"/>
      <c r="I777" s="835"/>
      <c r="J777" s="835"/>
      <c r="K777" s="836"/>
      <c r="L777" s="833"/>
      <c r="M777" s="833"/>
      <c r="N777" s="833"/>
      <c r="O777" s="796"/>
      <c r="P777" s="834"/>
    </row>
    <row r="778" spans="1:16" s="637" customFormat="1" outlineLevel="1" x14ac:dyDescent="0.45">
      <c r="A778" s="842"/>
      <c r="B778" s="802"/>
      <c r="C778" s="805"/>
      <c r="D778" s="797"/>
      <c r="E778" s="840"/>
      <c r="F778" s="797"/>
      <c r="G778" s="545" t="s">
        <v>139</v>
      </c>
      <c r="H778" s="537"/>
      <c r="I778" s="835"/>
      <c r="J778" s="835"/>
      <c r="K778" s="836"/>
      <c r="L778" s="833"/>
      <c r="M778" s="833"/>
      <c r="N778" s="833"/>
      <c r="O778" s="561"/>
      <c r="P778" s="834"/>
    </row>
    <row r="779" spans="1:16" s="637" customFormat="1" outlineLevel="1" x14ac:dyDescent="0.45">
      <c r="A779" s="842"/>
      <c r="B779" s="802"/>
      <c r="C779" s="805"/>
      <c r="D779" s="797"/>
      <c r="E779" s="840"/>
      <c r="F779" s="797"/>
      <c r="G779" s="545" t="s">
        <v>2761</v>
      </c>
      <c r="H779" s="551"/>
      <c r="I779" s="835"/>
      <c r="J779" s="835"/>
      <c r="K779" s="836"/>
      <c r="L779" s="833"/>
      <c r="M779" s="833"/>
      <c r="N779" s="833"/>
      <c r="O779" s="561"/>
      <c r="P779" s="834"/>
    </row>
    <row r="780" spans="1:16" s="637" customFormat="1" outlineLevel="1" x14ac:dyDescent="0.45">
      <c r="A780" s="842"/>
      <c r="B780" s="802"/>
      <c r="C780" s="805"/>
      <c r="D780" s="797"/>
      <c r="E780" s="840"/>
      <c r="F780" s="797"/>
      <c r="G780" s="545" t="s">
        <v>805</v>
      </c>
      <c r="H780" s="551"/>
      <c r="I780" s="835"/>
      <c r="J780" s="835"/>
      <c r="K780" s="836"/>
      <c r="L780" s="833"/>
      <c r="M780" s="833"/>
      <c r="N780" s="833"/>
      <c r="O780" s="561"/>
      <c r="P780" s="834"/>
    </row>
    <row r="781" spans="1:16" s="637" customFormat="1" outlineLevel="1" x14ac:dyDescent="0.45">
      <c r="A781" s="843"/>
      <c r="B781" s="803"/>
      <c r="C781" s="806"/>
      <c r="D781" s="797"/>
      <c r="E781" s="840"/>
      <c r="F781" s="797"/>
      <c r="G781" s="545" t="s">
        <v>140</v>
      </c>
      <c r="H781" s="548">
        <v>700</v>
      </c>
      <c r="I781" s="835"/>
      <c r="J781" s="835"/>
      <c r="K781" s="836"/>
      <c r="L781" s="833"/>
      <c r="M781" s="833"/>
      <c r="N781" s="833"/>
      <c r="O781" s="562"/>
      <c r="P781" s="834"/>
    </row>
    <row r="782" spans="1:16" s="637" customFormat="1" ht="15" customHeight="1" outlineLevel="1" x14ac:dyDescent="0.45">
      <c r="A782" s="888">
        <v>2</v>
      </c>
      <c r="B782" s="801" t="s">
        <v>1157</v>
      </c>
      <c r="C782" s="804" t="str">
        <f ca="1">IF(A782&gt;OFFSET(A782,-6,0),OFFSET(C782,-6,0)&amp;"."&amp;1,LEFT(OFFSET(C782,-6,0),SEARCH("^^",SUBSTITUTE("."&amp;OFFSET(C782,-6,0),".","^^",A782))-1)&amp;1--MID(OFFSET(C782,-6,0),SEARCH("^^",SUBSTITUTE("."&amp;OFFSET(C782,-6,0),".","^^",A782)),SEARCH("^^",SUBSTITUTE(OFFSET(C782,-6,0)&amp;".",".","^^",A782))-SEARCH("^^",SUBSTITUTE("."&amp;OFFSET(C782,-6,0),".","^^",A782))))</f>
        <v>6.10</v>
      </c>
      <c r="D782" s="797" t="s">
        <v>1667</v>
      </c>
      <c r="E782" s="840" t="s">
        <v>185</v>
      </c>
      <c r="F782" s="797" t="s">
        <v>855</v>
      </c>
      <c r="G782" s="544" t="s">
        <v>137</v>
      </c>
      <c r="H782" s="544">
        <f>SUM(H783:H787)</f>
        <v>0</v>
      </c>
      <c r="I782" s="815" t="s">
        <v>518</v>
      </c>
      <c r="J782" s="835"/>
      <c r="K782" s="836"/>
      <c r="L782" s="833" t="s">
        <v>97</v>
      </c>
      <c r="M782" s="833" t="s">
        <v>487</v>
      </c>
      <c r="N782" s="833" t="s">
        <v>488</v>
      </c>
      <c r="O782" s="821" t="s">
        <v>194</v>
      </c>
      <c r="P782" s="793" t="s">
        <v>1792</v>
      </c>
    </row>
    <row r="783" spans="1:16" s="637" customFormat="1" ht="15" customHeight="1" outlineLevel="1" x14ac:dyDescent="0.45">
      <c r="A783" s="842"/>
      <c r="B783" s="802"/>
      <c r="C783" s="805"/>
      <c r="D783" s="797"/>
      <c r="E783" s="840"/>
      <c r="F783" s="797"/>
      <c r="G783" s="545" t="s">
        <v>138</v>
      </c>
      <c r="H783" s="537"/>
      <c r="I783" s="816"/>
      <c r="J783" s="835"/>
      <c r="K783" s="836"/>
      <c r="L783" s="833"/>
      <c r="M783" s="833"/>
      <c r="N783" s="833"/>
      <c r="O783" s="822"/>
      <c r="P783" s="794"/>
    </row>
    <row r="784" spans="1:16" s="637" customFormat="1" ht="15" customHeight="1" outlineLevel="1" x14ac:dyDescent="0.45">
      <c r="A784" s="842"/>
      <c r="B784" s="802"/>
      <c r="C784" s="805"/>
      <c r="D784" s="797"/>
      <c r="E784" s="840"/>
      <c r="F784" s="797"/>
      <c r="G784" s="545" t="s">
        <v>139</v>
      </c>
      <c r="H784" s="537"/>
      <c r="I784" s="816"/>
      <c r="J784" s="835"/>
      <c r="K784" s="836"/>
      <c r="L784" s="833"/>
      <c r="M784" s="833"/>
      <c r="N784" s="833"/>
      <c r="O784" s="822"/>
      <c r="P784" s="794"/>
    </row>
    <row r="785" spans="1:16" s="637" customFormat="1" ht="15" customHeight="1" outlineLevel="1" x14ac:dyDescent="0.45">
      <c r="A785" s="842"/>
      <c r="B785" s="802"/>
      <c r="C785" s="805"/>
      <c r="D785" s="797"/>
      <c r="E785" s="840"/>
      <c r="F785" s="797"/>
      <c r="G785" s="545" t="s">
        <v>2761</v>
      </c>
      <c r="H785" s="551"/>
      <c r="I785" s="816"/>
      <c r="J785" s="835"/>
      <c r="K785" s="836"/>
      <c r="L785" s="833"/>
      <c r="M785" s="833"/>
      <c r="N785" s="833"/>
      <c r="O785" s="822"/>
      <c r="P785" s="794"/>
    </row>
    <row r="786" spans="1:16" s="637" customFormat="1" ht="15" customHeight="1" outlineLevel="1" x14ac:dyDescent="0.45">
      <c r="A786" s="842"/>
      <c r="B786" s="802"/>
      <c r="C786" s="805"/>
      <c r="D786" s="797"/>
      <c r="E786" s="840"/>
      <c r="F786" s="797"/>
      <c r="G786" s="545" t="s">
        <v>805</v>
      </c>
      <c r="H786" s="551"/>
      <c r="I786" s="816"/>
      <c r="J786" s="835"/>
      <c r="K786" s="836"/>
      <c r="L786" s="833"/>
      <c r="M786" s="833"/>
      <c r="N786" s="833"/>
      <c r="O786" s="822"/>
      <c r="P786" s="794"/>
    </row>
    <row r="787" spans="1:16" s="637" customFormat="1" ht="15" customHeight="1" outlineLevel="1" x14ac:dyDescent="0.45">
      <c r="A787" s="843"/>
      <c r="B787" s="803"/>
      <c r="C787" s="806"/>
      <c r="D787" s="797"/>
      <c r="E787" s="840"/>
      <c r="F787" s="797"/>
      <c r="G787" s="545" t="s">
        <v>140</v>
      </c>
      <c r="H787" s="548">
        <v>0</v>
      </c>
      <c r="I787" s="817"/>
      <c r="J787" s="835"/>
      <c r="K787" s="836"/>
      <c r="L787" s="833"/>
      <c r="M787" s="833"/>
      <c r="N787" s="833"/>
      <c r="O787" s="823"/>
      <c r="P787" s="795"/>
    </row>
    <row r="788" spans="1:16" s="637" customFormat="1" outlineLevel="1" x14ac:dyDescent="0.45">
      <c r="A788" s="557"/>
      <c r="B788" s="722"/>
      <c r="C788" s="721"/>
      <c r="D788" s="634" t="s">
        <v>519</v>
      </c>
      <c r="E788" s="722"/>
      <c r="F788" s="635"/>
      <c r="G788" s="722"/>
      <c r="H788" s="722"/>
      <c r="I788" s="611"/>
      <c r="J788" s="611"/>
      <c r="K788" s="722"/>
      <c r="L788" s="636"/>
      <c r="M788" s="611"/>
      <c r="N788" s="636"/>
      <c r="O788" s="524"/>
      <c r="P788" s="553"/>
    </row>
    <row r="789" spans="1:16" s="637" customFormat="1" ht="25.5" customHeight="1" outlineLevel="1" x14ac:dyDescent="0.45">
      <c r="A789" s="818">
        <v>2</v>
      </c>
      <c r="B789" s="801" t="s">
        <v>1157</v>
      </c>
      <c r="C789" s="804" t="str">
        <f ca="1">IF(A789&gt;OFFSET(A789,-7,0),OFFSET(C789,-7,0)&amp;"."&amp;1,LEFT(OFFSET(C789,-7,0),SEARCH("^^",SUBSTITUTE("."&amp;OFFSET(C789,-7,0),".","^^",A789))-1)&amp;1--MID(OFFSET(C789,-7,0),SEARCH("^^",SUBSTITUTE("."&amp;OFFSET(C789,-7,0),".","^^",A789)),SEARCH("^^",SUBSTITUTE(OFFSET(C789,-7,0)&amp;".",".","^^",A789))-SEARCH("^^",SUBSTITUTE("."&amp;OFFSET(C789,-7,0),".","^^",A789))))</f>
        <v>6.11</v>
      </c>
      <c r="D789" s="797" t="s">
        <v>1793</v>
      </c>
      <c r="E789" s="837" t="s">
        <v>698</v>
      </c>
      <c r="F789" s="797" t="s">
        <v>879</v>
      </c>
      <c r="G789" s="544" t="s">
        <v>137</v>
      </c>
      <c r="H789" s="544">
        <f>SUM(H790:H794)</f>
        <v>319.8</v>
      </c>
      <c r="I789" s="835" t="s">
        <v>519</v>
      </c>
      <c r="J789" s="835" t="s">
        <v>2797</v>
      </c>
      <c r="K789" s="836" t="s">
        <v>920</v>
      </c>
      <c r="L789" s="833" t="s">
        <v>97</v>
      </c>
      <c r="M789" s="833" t="s">
        <v>487</v>
      </c>
      <c r="N789" s="833" t="s">
        <v>488</v>
      </c>
      <c r="O789" s="821" t="s">
        <v>194</v>
      </c>
      <c r="P789" s="834" t="s">
        <v>1093</v>
      </c>
    </row>
    <row r="790" spans="1:16" s="637" customFormat="1" ht="15" customHeight="1" outlineLevel="1" x14ac:dyDescent="0.45">
      <c r="A790" s="819"/>
      <c r="B790" s="802"/>
      <c r="C790" s="805"/>
      <c r="D790" s="797"/>
      <c r="E790" s="837"/>
      <c r="F790" s="797"/>
      <c r="G790" s="545" t="s">
        <v>138</v>
      </c>
      <c r="H790" s="537">
        <v>291</v>
      </c>
      <c r="I790" s="835"/>
      <c r="J790" s="835"/>
      <c r="K790" s="836"/>
      <c r="L790" s="833"/>
      <c r="M790" s="833"/>
      <c r="N790" s="833"/>
      <c r="O790" s="822"/>
      <c r="P790" s="834"/>
    </row>
    <row r="791" spans="1:16" s="637" customFormat="1" ht="15" customHeight="1" outlineLevel="1" x14ac:dyDescent="0.45">
      <c r="A791" s="819"/>
      <c r="B791" s="802"/>
      <c r="C791" s="805"/>
      <c r="D791" s="797"/>
      <c r="E791" s="837"/>
      <c r="F791" s="797"/>
      <c r="G791" s="545" t="s">
        <v>139</v>
      </c>
      <c r="H791" s="537">
        <v>28.8</v>
      </c>
      <c r="I791" s="835"/>
      <c r="J791" s="835"/>
      <c r="K791" s="836"/>
      <c r="L791" s="833"/>
      <c r="M791" s="833"/>
      <c r="N791" s="833"/>
      <c r="O791" s="822"/>
      <c r="P791" s="834"/>
    </row>
    <row r="792" spans="1:16" s="637" customFormat="1" ht="15" customHeight="1" outlineLevel="1" x14ac:dyDescent="0.45">
      <c r="A792" s="819"/>
      <c r="B792" s="802"/>
      <c r="C792" s="805"/>
      <c r="D792" s="797"/>
      <c r="E792" s="837"/>
      <c r="F792" s="797"/>
      <c r="G792" s="545" t="s">
        <v>2761</v>
      </c>
      <c r="H792" s="551"/>
      <c r="I792" s="835"/>
      <c r="J792" s="835"/>
      <c r="K792" s="836"/>
      <c r="L792" s="833"/>
      <c r="M792" s="833"/>
      <c r="N792" s="833"/>
      <c r="O792" s="822"/>
      <c r="P792" s="834"/>
    </row>
    <row r="793" spans="1:16" s="637" customFormat="1" ht="15" customHeight="1" outlineLevel="1" x14ac:dyDescent="0.45">
      <c r="A793" s="819"/>
      <c r="B793" s="802"/>
      <c r="C793" s="805"/>
      <c r="D793" s="797"/>
      <c r="E793" s="837"/>
      <c r="F793" s="797"/>
      <c r="G793" s="545" t="s">
        <v>805</v>
      </c>
      <c r="H793" s="551"/>
      <c r="I793" s="835"/>
      <c r="J793" s="835"/>
      <c r="K793" s="836"/>
      <c r="L793" s="833"/>
      <c r="M793" s="833"/>
      <c r="N793" s="833"/>
      <c r="O793" s="822"/>
      <c r="P793" s="834"/>
    </row>
    <row r="794" spans="1:16" s="637" customFormat="1" ht="65.25" customHeight="1" outlineLevel="1" x14ac:dyDescent="0.45">
      <c r="A794" s="820"/>
      <c r="B794" s="803"/>
      <c r="C794" s="806"/>
      <c r="D794" s="797"/>
      <c r="E794" s="837"/>
      <c r="F794" s="797"/>
      <c r="G794" s="545" t="s">
        <v>140</v>
      </c>
      <c r="H794" s="548"/>
      <c r="I794" s="835"/>
      <c r="J794" s="835"/>
      <c r="K794" s="836"/>
      <c r="L794" s="833"/>
      <c r="M794" s="833"/>
      <c r="N794" s="833"/>
      <c r="O794" s="823"/>
      <c r="P794" s="834"/>
    </row>
    <row r="795" spans="1:16" s="637" customFormat="1" ht="15" customHeight="1" outlineLevel="1" x14ac:dyDescent="0.45">
      <c r="A795" s="818">
        <v>2</v>
      </c>
      <c r="B795" s="801" t="s">
        <v>1157</v>
      </c>
      <c r="C795" s="804" t="str">
        <f ca="1">IF(A795&gt;OFFSET(A795,-6,0),OFFSET(C795,-6,0)&amp;"."&amp;1,LEFT(OFFSET(C795,-6,0),SEARCH("^^",SUBSTITUTE("."&amp;OFFSET(C795,-6,0),".","^^",A795))-1)&amp;1--MID(OFFSET(C795,-6,0),SEARCH("^^",SUBSTITUTE("."&amp;OFFSET(C795,-6,0),".","^^",A795)),SEARCH("^^",SUBSTITUTE(OFFSET(C795,-6,0)&amp;".",".","^^",A795))-SEARCH("^^",SUBSTITUTE("."&amp;OFFSET(C795,-6,0),".","^^",A795))))</f>
        <v>6.12</v>
      </c>
      <c r="D795" s="787" t="s">
        <v>1723</v>
      </c>
      <c r="E795" s="837" t="s">
        <v>234</v>
      </c>
      <c r="F795" s="797" t="s">
        <v>855</v>
      </c>
      <c r="G795" s="544" t="s">
        <v>137</v>
      </c>
      <c r="H795" s="544">
        <v>3849.7</v>
      </c>
      <c r="I795" s="835" t="s">
        <v>519</v>
      </c>
      <c r="J795" s="835"/>
      <c r="K795" s="836"/>
      <c r="L795" s="833" t="s">
        <v>97</v>
      </c>
      <c r="M795" s="833" t="s">
        <v>487</v>
      </c>
      <c r="N795" s="833" t="s">
        <v>488</v>
      </c>
      <c r="O795" s="821" t="s">
        <v>194</v>
      </c>
      <c r="P795" s="793" t="s">
        <v>1790</v>
      </c>
    </row>
    <row r="796" spans="1:16" s="637" customFormat="1" outlineLevel="1" x14ac:dyDescent="0.45">
      <c r="A796" s="819"/>
      <c r="B796" s="802"/>
      <c r="C796" s="805"/>
      <c r="D796" s="788"/>
      <c r="E796" s="837"/>
      <c r="F796" s="797"/>
      <c r="G796" s="545" t="s">
        <v>138</v>
      </c>
      <c r="H796" s="537">
        <v>0</v>
      </c>
      <c r="I796" s="835"/>
      <c r="J796" s="835"/>
      <c r="K796" s="836"/>
      <c r="L796" s="833"/>
      <c r="M796" s="833"/>
      <c r="N796" s="833"/>
      <c r="O796" s="822"/>
      <c r="P796" s="794"/>
    </row>
    <row r="797" spans="1:16" s="637" customFormat="1" outlineLevel="1" x14ac:dyDescent="0.45">
      <c r="A797" s="819"/>
      <c r="B797" s="802"/>
      <c r="C797" s="805"/>
      <c r="D797" s="788"/>
      <c r="E797" s="837"/>
      <c r="F797" s="797"/>
      <c r="G797" s="545" t="s">
        <v>139</v>
      </c>
      <c r="H797" s="537">
        <v>0</v>
      </c>
      <c r="I797" s="835"/>
      <c r="J797" s="835"/>
      <c r="K797" s="836"/>
      <c r="L797" s="833"/>
      <c r="M797" s="833"/>
      <c r="N797" s="833"/>
      <c r="O797" s="822"/>
      <c r="P797" s="794"/>
    </row>
    <row r="798" spans="1:16" s="637" customFormat="1" outlineLevel="1" x14ac:dyDescent="0.45">
      <c r="A798" s="819"/>
      <c r="B798" s="802"/>
      <c r="C798" s="805"/>
      <c r="D798" s="788"/>
      <c r="E798" s="837"/>
      <c r="F798" s="797"/>
      <c r="G798" s="545" t="s">
        <v>2761</v>
      </c>
      <c r="H798" s="551"/>
      <c r="I798" s="835"/>
      <c r="J798" s="835"/>
      <c r="K798" s="836"/>
      <c r="L798" s="833"/>
      <c r="M798" s="833"/>
      <c r="N798" s="833"/>
      <c r="O798" s="822"/>
      <c r="P798" s="794"/>
    </row>
    <row r="799" spans="1:16" s="637" customFormat="1" outlineLevel="1" x14ac:dyDescent="0.45">
      <c r="A799" s="819"/>
      <c r="B799" s="802"/>
      <c r="C799" s="805"/>
      <c r="D799" s="788"/>
      <c r="E799" s="837"/>
      <c r="F799" s="797"/>
      <c r="G799" s="545" t="s">
        <v>805</v>
      </c>
      <c r="H799" s="551"/>
      <c r="I799" s="835"/>
      <c r="J799" s="835"/>
      <c r="K799" s="836"/>
      <c r="L799" s="833"/>
      <c r="M799" s="833"/>
      <c r="N799" s="833"/>
      <c r="O799" s="822"/>
      <c r="P799" s="794"/>
    </row>
    <row r="800" spans="1:16" s="637" customFormat="1" outlineLevel="1" x14ac:dyDescent="0.45">
      <c r="A800" s="820"/>
      <c r="B800" s="803"/>
      <c r="C800" s="806"/>
      <c r="D800" s="789"/>
      <c r="E800" s="837"/>
      <c r="F800" s="797"/>
      <c r="G800" s="545" t="s">
        <v>140</v>
      </c>
      <c r="H800" s="548">
        <v>0</v>
      </c>
      <c r="I800" s="835"/>
      <c r="J800" s="835"/>
      <c r="K800" s="836"/>
      <c r="L800" s="833"/>
      <c r="M800" s="833"/>
      <c r="N800" s="833"/>
      <c r="O800" s="823"/>
      <c r="P800" s="795"/>
    </row>
    <row r="801" spans="1:16" s="637" customFormat="1" ht="15" customHeight="1" outlineLevel="1" x14ac:dyDescent="0.45">
      <c r="A801" s="818">
        <v>2</v>
      </c>
      <c r="B801" s="801"/>
      <c r="C801" s="804" t="str">
        <f ca="1">IF(A801&gt;OFFSET(A801,-6,0),OFFSET(C801,-6,0)&amp;"."&amp;1,LEFT(OFFSET(C801,-6,0),SEARCH("^^",SUBSTITUTE("."&amp;OFFSET(C801,-6,0),".","^^",A801))-1)&amp;1--MID(OFFSET(C801,-6,0),SEARCH("^^",SUBSTITUTE("."&amp;OFFSET(C801,-6,0),".","^^",A801)),SEARCH("^^",SUBSTITUTE(OFFSET(C801,-6,0)&amp;".",".","^^",A801))-SEARCH("^^",SUBSTITUTE("."&amp;OFFSET(C801,-6,0),".","^^",A801))))</f>
        <v>6.13</v>
      </c>
      <c r="D801" s="787" t="s">
        <v>2072</v>
      </c>
      <c r="E801" s="837" t="s">
        <v>1583</v>
      </c>
      <c r="F801" s="797" t="s">
        <v>879</v>
      </c>
      <c r="G801" s="544" t="s">
        <v>137</v>
      </c>
      <c r="H801" s="544">
        <f>SUM(H802:H806)</f>
        <v>300.7</v>
      </c>
      <c r="I801" s="835" t="s">
        <v>2135</v>
      </c>
      <c r="J801" s="835"/>
      <c r="K801" s="836"/>
      <c r="L801" s="833" t="s">
        <v>97</v>
      </c>
      <c r="M801" s="833" t="s">
        <v>487</v>
      </c>
      <c r="N801" s="833" t="s">
        <v>488</v>
      </c>
      <c r="O801" s="821" t="s">
        <v>194</v>
      </c>
      <c r="P801" s="793" t="s">
        <v>2136</v>
      </c>
    </row>
    <row r="802" spans="1:16" s="637" customFormat="1" ht="15" customHeight="1" outlineLevel="1" x14ac:dyDescent="0.45">
      <c r="A802" s="819"/>
      <c r="B802" s="802"/>
      <c r="C802" s="805"/>
      <c r="D802" s="788"/>
      <c r="E802" s="837"/>
      <c r="F802" s="797"/>
      <c r="G802" s="545" t="s">
        <v>138</v>
      </c>
      <c r="H802" s="537">
        <v>0</v>
      </c>
      <c r="I802" s="835"/>
      <c r="J802" s="835"/>
      <c r="K802" s="836"/>
      <c r="L802" s="833"/>
      <c r="M802" s="833"/>
      <c r="N802" s="833"/>
      <c r="O802" s="822"/>
      <c r="P802" s="794"/>
    </row>
    <row r="803" spans="1:16" s="637" customFormat="1" ht="15" customHeight="1" outlineLevel="1" x14ac:dyDescent="0.45">
      <c r="A803" s="819"/>
      <c r="B803" s="802"/>
      <c r="C803" s="805"/>
      <c r="D803" s="788"/>
      <c r="E803" s="837"/>
      <c r="F803" s="797"/>
      <c r="G803" s="545" t="s">
        <v>139</v>
      </c>
      <c r="H803" s="537">
        <v>161.6</v>
      </c>
      <c r="I803" s="835"/>
      <c r="J803" s="835"/>
      <c r="K803" s="836"/>
      <c r="L803" s="833"/>
      <c r="M803" s="833"/>
      <c r="N803" s="833"/>
      <c r="O803" s="822"/>
      <c r="P803" s="794"/>
    </row>
    <row r="804" spans="1:16" s="637" customFormat="1" ht="15" customHeight="1" outlineLevel="1" x14ac:dyDescent="0.45">
      <c r="A804" s="819"/>
      <c r="B804" s="802"/>
      <c r="C804" s="805"/>
      <c r="D804" s="788"/>
      <c r="E804" s="837"/>
      <c r="F804" s="797"/>
      <c r="G804" s="545" t="s">
        <v>2761</v>
      </c>
      <c r="H804" s="537">
        <v>22.8</v>
      </c>
      <c r="I804" s="835"/>
      <c r="J804" s="835"/>
      <c r="K804" s="836"/>
      <c r="L804" s="833"/>
      <c r="M804" s="833"/>
      <c r="N804" s="833"/>
      <c r="O804" s="822"/>
      <c r="P804" s="794"/>
    </row>
    <row r="805" spans="1:16" s="637" customFormat="1" ht="15" customHeight="1" outlineLevel="1" x14ac:dyDescent="0.45">
      <c r="A805" s="819"/>
      <c r="B805" s="802"/>
      <c r="C805" s="805"/>
      <c r="D805" s="788"/>
      <c r="E805" s="837"/>
      <c r="F805" s="797"/>
      <c r="G805" s="545" t="s">
        <v>805</v>
      </c>
      <c r="H805" s="537"/>
      <c r="I805" s="835"/>
      <c r="J805" s="835"/>
      <c r="K805" s="836"/>
      <c r="L805" s="833"/>
      <c r="M805" s="833"/>
      <c r="N805" s="833"/>
      <c r="O805" s="822"/>
      <c r="P805" s="794"/>
    </row>
    <row r="806" spans="1:16" s="637" customFormat="1" ht="38.25" customHeight="1" outlineLevel="1" x14ac:dyDescent="0.45">
      <c r="A806" s="820"/>
      <c r="B806" s="803"/>
      <c r="C806" s="806"/>
      <c r="D806" s="789"/>
      <c r="E806" s="837"/>
      <c r="F806" s="797"/>
      <c r="G806" s="545" t="s">
        <v>140</v>
      </c>
      <c r="H806" s="548">
        <v>116.3</v>
      </c>
      <c r="I806" s="835"/>
      <c r="J806" s="835"/>
      <c r="K806" s="836"/>
      <c r="L806" s="833"/>
      <c r="M806" s="833"/>
      <c r="N806" s="833"/>
      <c r="O806" s="823"/>
      <c r="P806" s="795"/>
    </row>
    <row r="807" spans="1:16" s="637" customFormat="1" outlineLevel="1" x14ac:dyDescent="0.45">
      <c r="A807" s="557"/>
      <c r="B807" s="722"/>
      <c r="C807" s="721"/>
      <c r="D807" s="634" t="s">
        <v>520</v>
      </c>
      <c r="E807" s="722"/>
      <c r="F807" s="635"/>
      <c r="G807" s="722"/>
      <c r="H807" s="722"/>
      <c r="I807" s="611"/>
      <c r="J807" s="611"/>
      <c r="K807" s="722"/>
      <c r="L807" s="636"/>
      <c r="M807" s="611"/>
      <c r="N807" s="636"/>
      <c r="O807" s="524"/>
      <c r="P807" s="553"/>
    </row>
    <row r="808" spans="1:16" ht="30" customHeight="1" outlineLevel="1" x14ac:dyDescent="0.45">
      <c r="A808" s="818">
        <v>2</v>
      </c>
      <c r="B808" s="801" t="s">
        <v>1157</v>
      </c>
      <c r="C808" s="804" t="str">
        <f ca="1">IF(A808&gt;OFFSET(A808,-7,0),OFFSET(C808,-7,0)&amp;"."&amp;1,LEFT(OFFSET(C808,-7,0),SEARCH("^^",SUBSTITUTE("."&amp;OFFSET(C808,-7,0),".","^^",A808))-1)&amp;1--MID(OFFSET(C808,-7,0),SEARCH("^^",SUBSTITUTE("."&amp;OFFSET(C808,-7,0),".","^^",A808)),SEARCH("^^",SUBSTITUTE(OFFSET(C808,-7,0)&amp;".",".","^^",A808))-SEARCH("^^",SUBSTITUTE("."&amp;OFFSET(C808,-7,0),".","^^",A808))))</f>
        <v>6.14</v>
      </c>
      <c r="D808" s="787" t="s">
        <v>893</v>
      </c>
      <c r="E808" s="847" t="s">
        <v>150</v>
      </c>
      <c r="F808" s="797" t="s">
        <v>879</v>
      </c>
      <c r="G808" s="544" t="s">
        <v>137</v>
      </c>
      <c r="H808" s="544">
        <f>SUM(H809:H813)</f>
        <v>49.238</v>
      </c>
      <c r="I808" s="815" t="s">
        <v>194</v>
      </c>
      <c r="J808" s="815" t="s">
        <v>2798</v>
      </c>
      <c r="K808" s="812" t="s">
        <v>862</v>
      </c>
      <c r="L808" s="790" t="s">
        <v>97</v>
      </c>
      <c r="M808" s="790" t="s">
        <v>487</v>
      </c>
      <c r="N808" s="790" t="s">
        <v>488</v>
      </c>
      <c r="O808" s="796" t="s">
        <v>194</v>
      </c>
      <c r="P808" s="793" t="s">
        <v>1093</v>
      </c>
    </row>
    <row r="809" spans="1:16" s="623" customFormat="1" ht="15" customHeight="1" outlineLevel="1" x14ac:dyDescent="0.45">
      <c r="A809" s="819"/>
      <c r="B809" s="802"/>
      <c r="C809" s="805"/>
      <c r="D809" s="788"/>
      <c r="E809" s="848"/>
      <c r="F809" s="797"/>
      <c r="G809" s="545" t="s">
        <v>138</v>
      </c>
      <c r="H809" s="537">
        <v>38.6</v>
      </c>
      <c r="I809" s="816"/>
      <c r="J809" s="816"/>
      <c r="K809" s="813"/>
      <c r="L809" s="791"/>
      <c r="M809" s="791"/>
      <c r="N809" s="791"/>
      <c r="O809" s="796"/>
      <c r="P809" s="794"/>
    </row>
    <row r="810" spans="1:16" s="623" customFormat="1" ht="15" customHeight="1" outlineLevel="1" x14ac:dyDescent="0.45">
      <c r="A810" s="819"/>
      <c r="B810" s="802"/>
      <c r="C810" s="805"/>
      <c r="D810" s="788"/>
      <c r="E810" s="848"/>
      <c r="F810" s="797"/>
      <c r="G810" s="545" t="s">
        <v>139</v>
      </c>
      <c r="H810" s="537">
        <v>2</v>
      </c>
      <c r="I810" s="816"/>
      <c r="J810" s="816"/>
      <c r="K810" s="813"/>
      <c r="L810" s="791"/>
      <c r="M810" s="791"/>
      <c r="N810" s="791"/>
      <c r="O810" s="561"/>
      <c r="P810" s="794"/>
    </row>
    <row r="811" spans="1:16" s="623" customFormat="1" ht="15" customHeight="1" outlineLevel="1" x14ac:dyDescent="0.45">
      <c r="A811" s="819"/>
      <c r="B811" s="802"/>
      <c r="C811" s="805"/>
      <c r="D811" s="788"/>
      <c r="E811" s="848"/>
      <c r="F811" s="797"/>
      <c r="G811" s="545" t="s">
        <v>2761</v>
      </c>
      <c r="H811" s="538">
        <v>8.6379999999999999</v>
      </c>
      <c r="I811" s="816"/>
      <c r="J811" s="816"/>
      <c r="K811" s="813"/>
      <c r="L811" s="791"/>
      <c r="M811" s="791"/>
      <c r="N811" s="791"/>
      <c r="O811" s="561"/>
      <c r="P811" s="794"/>
    </row>
    <row r="812" spans="1:16" s="623" customFormat="1" ht="15" customHeight="1" outlineLevel="1" x14ac:dyDescent="0.45">
      <c r="A812" s="819"/>
      <c r="B812" s="802"/>
      <c r="C812" s="805"/>
      <c r="D812" s="788"/>
      <c r="E812" s="848"/>
      <c r="F812" s="797"/>
      <c r="G812" s="545" t="s">
        <v>805</v>
      </c>
      <c r="H812" s="537"/>
      <c r="I812" s="816"/>
      <c r="J812" s="816"/>
      <c r="K812" s="813"/>
      <c r="L812" s="791"/>
      <c r="M812" s="791"/>
      <c r="N812" s="791"/>
      <c r="O812" s="561"/>
      <c r="P812" s="794"/>
    </row>
    <row r="813" spans="1:16" s="623" customFormat="1" ht="50.25" customHeight="1" outlineLevel="1" x14ac:dyDescent="0.45">
      <c r="A813" s="820"/>
      <c r="B813" s="803"/>
      <c r="C813" s="806"/>
      <c r="D813" s="789"/>
      <c r="E813" s="849"/>
      <c r="F813" s="797"/>
      <c r="G813" s="545" t="s">
        <v>140</v>
      </c>
      <c r="H813" s="537"/>
      <c r="I813" s="817"/>
      <c r="J813" s="817"/>
      <c r="K813" s="814"/>
      <c r="L813" s="792"/>
      <c r="M813" s="792"/>
      <c r="N813" s="792"/>
      <c r="O813" s="562"/>
      <c r="P813" s="795"/>
    </row>
    <row r="814" spans="1:16" s="623" customFormat="1" ht="22.5" customHeight="1" outlineLevel="1" x14ac:dyDescent="0.45">
      <c r="A814" s="818">
        <v>2</v>
      </c>
      <c r="B814" s="801" t="s">
        <v>1157</v>
      </c>
      <c r="C814" s="804" t="str">
        <f ca="1">IF(A814&gt;OFFSET(A814,-6,0),OFFSET(C814,-6,0)&amp;"."&amp;1,LEFT(OFFSET(C814,-6,0),SEARCH("^^",SUBSTITUTE("."&amp;OFFSET(C814,-6,0),".","^^",A814))-1)&amp;1--MID(OFFSET(C814,-6,0),SEARCH("^^",SUBSTITUTE("."&amp;OFFSET(C814,-6,0),".","^^",A814)),SEARCH("^^",SUBSTITUTE(OFFSET(C814,-6,0)&amp;".",".","^^",A814))-SEARCH("^^",SUBSTITUTE("."&amp;OFFSET(C814,-6,0),".","^^",A814))))</f>
        <v>6.15</v>
      </c>
      <c r="D814" s="787" t="s">
        <v>1723</v>
      </c>
      <c r="E814" s="807" t="s">
        <v>234</v>
      </c>
      <c r="F814" s="797" t="s">
        <v>855</v>
      </c>
      <c r="G814" s="544" t="s">
        <v>137</v>
      </c>
      <c r="H814" s="544">
        <v>1500.7</v>
      </c>
      <c r="I814" s="815" t="s">
        <v>520</v>
      </c>
      <c r="J814" s="815"/>
      <c r="K814" s="812"/>
      <c r="L814" s="833" t="s">
        <v>97</v>
      </c>
      <c r="M814" s="833" t="s">
        <v>487</v>
      </c>
      <c r="N814" s="833" t="s">
        <v>488</v>
      </c>
      <c r="O814" s="821" t="s">
        <v>194</v>
      </c>
      <c r="P814" s="793" t="s">
        <v>1790</v>
      </c>
    </row>
    <row r="815" spans="1:16" s="623" customFormat="1" ht="22.5" customHeight="1" outlineLevel="1" x14ac:dyDescent="0.45">
      <c r="A815" s="819"/>
      <c r="B815" s="802"/>
      <c r="C815" s="805"/>
      <c r="D815" s="788"/>
      <c r="E815" s="808"/>
      <c r="F815" s="797"/>
      <c r="G815" s="545" t="s">
        <v>138</v>
      </c>
      <c r="H815" s="537"/>
      <c r="I815" s="816"/>
      <c r="J815" s="816"/>
      <c r="K815" s="813"/>
      <c r="L815" s="833"/>
      <c r="M815" s="833"/>
      <c r="N815" s="833"/>
      <c r="O815" s="822"/>
      <c r="P815" s="794"/>
    </row>
    <row r="816" spans="1:16" s="623" customFormat="1" ht="22.5" customHeight="1" outlineLevel="1" x14ac:dyDescent="0.45">
      <c r="A816" s="819"/>
      <c r="B816" s="802"/>
      <c r="C816" s="805"/>
      <c r="D816" s="788"/>
      <c r="E816" s="808"/>
      <c r="F816" s="797"/>
      <c r="G816" s="545" t="s">
        <v>139</v>
      </c>
      <c r="H816" s="537"/>
      <c r="I816" s="816"/>
      <c r="J816" s="816"/>
      <c r="K816" s="813"/>
      <c r="L816" s="833"/>
      <c r="M816" s="833"/>
      <c r="N816" s="833"/>
      <c r="O816" s="822"/>
      <c r="P816" s="794"/>
    </row>
    <row r="817" spans="1:16" s="623" customFormat="1" ht="22.5" customHeight="1" outlineLevel="1" x14ac:dyDescent="0.45">
      <c r="A817" s="819"/>
      <c r="B817" s="802"/>
      <c r="C817" s="805"/>
      <c r="D817" s="788"/>
      <c r="E817" s="808"/>
      <c r="F817" s="797"/>
      <c r="G817" s="545" t="s">
        <v>2761</v>
      </c>
      <c r="H817" s="537">
        <v>0</v>
      </c>
      <c r="I817" s="816"/>
      <c r="J817" s="816"/>
      <c r="K817" s="813"/>
      <c r="L817" s="833"/>
      <c r="M817" s="833"/>
      <c r="N817" s="833"/>
      <c r="O817" s="822"/>
      <c r="P817" s="794"/>
    </row>
    <row r="818" spans="1:16" s="623" customFormat="1" ht="22.5" customHeight="1" outlineLevel="1" x14ac:dyDescent="0.45">
      <c r="A818" s="819"/>
      <c r="B818" s="802"/>
      <c r="C818" s="805"/>
      <c r="D818" s="788"/>
      <c r="E818" s="808"/>
      <c r="F818" s="797"/>
      <c r="G818" s="545" t="s">
        <v>805</v>
      </c>
      <c r="H818" s="537"/>
      <c r="I818" s="816"/>
      <c r="J818" s="816"/>
      <c r="K818" s="813"/>
      <c r="L818" s="833"/>
      <c r="M818" s="833"/>
      <c r="N818" s="833"/>
      <c r="O818" s="822"/>
      <c r="P818" s="794"/>
    </row>
    <row r="819" spans="1:16" s="623" customFormat="1" ht="22.5" customHeight="1" outlineLevel="1" x14ac:dyDescent="0.45">
      <c r="A819" s="820"/>
      <c r="B819" s="803"/>
      <c r="C819" s="806"/>
      <c r="D819" s="789"/>
      <c r="E819" s="809"/>
      <c r="F819" s="797"/>
      <c r="G819" s="545" t="s">
        <v>140</v>
      </c>
      <c r="H819" s="537"/>
      <c r="I819" s="817"/>
      <c r="J819" s="817"/>
      <c r="K819" s="814"/>
      <c r="L819" s="833"/>
      <c r="M819" s="833"/>
      <c r="N819" s="833"/>
      <c r="O819" s="823"/>
      <c r="P819" s="795"/>
    </row>
    <row r="820" spans="1:16" ht="30" customHeight="1" outlineLevel="1" x14ac:dyDescent="0.45">
      <c r="A820" s="818">
        <v>2</v>
      </c>
      <c r="B820" s="801" t="s">
        <v>1157</v>
      </c>
      <c r="C820" s="804" t="str">
        <f ca="1">IF(A820&gt;OFFSET(A820,-6,0),OFFSET(C820,-6,0)&amp;"."&amp;1,LEFT(OFFSET(C820,-6,0),SEARCH("^^",SUBSTITUTE("."&amp;OFFSET(C820,-6,0),".","^^",A820))-1)&amp;1--MID(OFFSET(C820,-6,0),SEARCH("^^",SUBSTITUTE("."&amp;OFFSET(C820,-6,0),".","^^",A820)),SEARCH("^^",SUBSTITUTE(OFFSET(C820,-6,0)&amp;".",".","^^",A820))-SEARCH("^^",SUBSTITUTE("."&amp;OFFSET(C820,-6,0),".","^^",A820))))</f>
        <v>6.16</v>
      </c>
      <c r="D820" s="787" t="s">
        <v>1795</v>
      </c>
      <c r="E820" s="807" t="s">
        <v>650</v>
      </c>
      <c r="F820" s="797" t="s">
        <v>879</v>
      </c>
      <c r="G820" s="544" t="s">
        <v>137</v>
      </c>
      <c r="H820" s="544">
        <v>15</v>
      </c>
      <c r="I820" s="815" t="s">
        <v>520</v>
      </c>
      <c r="J820" s="815" t="s">
        <v>1797</v>
      </c>
      <c r="K820" s="812" t="s">
        <v>325</v>
      </c>
      <c r="L820" s="790" t="s">
        <v>97</v>
      </c>
      <c r="M820" s="790" t="s">
        <v>487</v>
      </c>
      <c r="N820" s="790" t="s">
        <v>488</v>
      </c>
      <c r="O820" s="796" t="s">
        <v>194</v>
      </c>
      <c r="P820" s="793" t="s">
        <v>1094</v>
      </c>
    </row>
    <row r="821" spans="1:16" s="623" customFormat="1" ht="15" customHeight="1" outlineLevel="1" x14ac:dyDescent="0.45">
      <c r="A821" s="819"/>
      <c r="B821" s="802"/>
      <c r="C821" s="805"/>
      <c r="D821" s="788"/>
      <c r="E821" s="808"/>
      <c r="F821" s="797"/>
      <c r="G821" s="545" t="s">
        <v>138</v>
      </c>
      <c r="H821" s="537"/>
      <c r="I821" s="816"/>
      <c r="J821" s="816"/>
      <c r="K821" s="813"/>
      <c r="L821" s="791"/>
      <c r="M821" s="791"/>
      <c r="N821" s="791"/>
      <c r="O821" s="796"/>
      <c r="P821" s="794"/>
    </row>
    <row r="822" spans="1:16" s="623" customFormat="1" ht="15" customHeight="1" outlineLevel="1" x14ac:dyDescent="0.45">
      <c r="A822" s="819"/>
      <c r="B822" s="802"/>
      <c r="C822" s="805"/>
      <c r="D822" s="788"/>
      <c r="E822" s="808"/>
      <c r="F822" s="797"/>
      <c r="G822" s="545" t="s">
        <v>139</v>
      </c>
      <c r="H822" s="537"/>
      <c r="I822" s="816"/>
      <c r="J822" s="816"/>
      <c r="K822" s="813"/>
      <c r="L822" s="791"/>
      <c r="M822" s="791"/>
      <c r="N822" s="791"/>
      <c r="O822" s="561"/>
      <c r="P822" s="794"/>
    </row>
    <row r="823" spans="1:16" s="623" customFormat="1" ht="26.25" customHeight="1" outlineLevel="1" x14ac:dyDescent="0.45">
      <c r="A823" s="819"/>
      <c r="B823" s="802"/>
      <c r="C823" s="805"/>
      <c r="D823" s="788"/>
      <c r="E823" s="808"/>
      <c r="F823" s="797"/>
      <c r="G823" s="545" t="s">
        <v>2761</v>
      </c>
      <c r="H823" s="538">
        <v>15</v>
      </c>
      <c r="I823" s="816"/>
      <c r="J823" s="816"/>
      <c r="K823" s="813"/>
      <c r="L823" s="791"/>
      <c r="M823" s="791"/>
      <c r="N823" s="791"/>
      <c r="O823" s="561"/>
      <c r="P823" s="794"/>
    </row>
    <row r="824" spans="1:16" s="623" customFormat="1" ht="15" customHeight="1" outlineLevel="1" x14ac:dyDescent="0.45">
      <c r="A824" s="819"/>
      <c r="B824" s="802"/>
      <c r="C824" s="805"/>
      <c r="D824" s="788"/>
      <c r="E824" s="808"/>
      <c r="F824" s="797"/>
      <c r="G824" s="545" t="s">
        <v>805</v>
      </c>
      <c r="H824" s="537"/>
      <c r="I824" s="816"/>
      <c r="J824" s="816"/>
      <c r="K824" s="813"/>
      <c r="L824" s="791"/>
      <c r="M824" s="791"/>
      <c r="N824" s="791"/>
      <c r="O824" s="561"/>
      <c r="P824" s="794"/>
    </row>
    <row r="825" spans="1:16" s="623" customFormat="1" ht="30.75" customHeight="1" outlineLevel="1" x14ac:dyDescent="0.45">
      <c r="A825" s="820"/>
      <c r="B825" s="803"/>
      <c r="C825" s="806"/>
      <c r="D825" s="789"/>
      <c r="E825" s="809"/>
      <c r="F825" s="797"/>
      <c r="G825" s="545" t="s">
        <v>140</v>
      </c>
      <c r="H825" s="537"/>
      <c r="I825" s="817"/>
      <c r="J825" s="817"/>
      <c r="K825" s="814"/>
      <c r="L825" s="792"/>
      <c r="M825" s="792"/>
      <c r="N825" s="792"/>
      <c r="O825" s="562"/>
      <c r="P825" s="795"/>
    </row>
    <row r="826" spans="1:16" ht="30" customHeight="1" outlineLevel="1" x14ac:dyDescent="0.45">
      <c r="A826" s="818">
        <v>2</v>
      </c>
      <c r="B826" s="837"/>
      <c r="C826" s="804" t="str">
        <f ca="1">IF(A826&gt;OFFSET(A826,-6,0),OFFSET(C826,-6,0)&amp;"."&amp;1,LEFT(OFFSET(C826,-6,0),SEARCH("^^",SUBSTITUTE("."&amp;OFFSET(C826,-6,0),".","^^",A826))-1)&amp;1--MID(OFFSET(C826,-6,0),SEARCH("^^",SUBSTITUTE("."&amp;OFFSET(C826,-6,0),".","^^",A826)),SEARCH("^^",SUBSTITUTE(OFFSET(C826,-6,0)&amp;".",".","^^",A826))-SEARCH("^^",SUBSTITUTE("."&amp;OFFSET(C826,-6,0),".","^^",A826))))</f>
        <v>6.17</v>
      </c>
      <c r="D826" s="797" t="s">
        <v>911</v>
      </c>
      <c r="E826" s="837">
        <v>2020</v>
      </c>
      <c r="F826" s="797" t="s">
        <v>799</v>
      </c>
      <c r="G826" s="544" t="s">
        <v>137</v>
      </c>
      <c r="H826" s="544">
        <f>SUM(H827:H831)</f>
        <v>1</v>
      </c>
      <c r="I826" s="835" t="s">
        <v>520</v>
      </c>
      <c r="J826" s="835" t="s">
        <v>2798</v>
      </c>
      <c r="K826" s="836" t="s">
        <v>325</v>
      </c>
      <c r="L826" s="833" t="s">
        <v>97</v>
      </c>
      <c r="M826" s="833" t="s">
        <v>487</v>
      </c>
      <c r="N826" s="833" t="s">
        <v>488</v>
      </c>
      <c r="O826" s="796" t="s">
        <v>194</v>
      </c>
      <c r="P826" s="793" t="s">
        <v>1094</v>
      </c>
    </row>
    <row r="827" spans="1:16" s="623" customFormat="1" ht="15" customHeight="1" outlineLevel="1" x14ac:dyDescent="0.45">
      <c r="A827" s="819"/>
      <c r="B827" s="837"/>
      <c r="C827" s="805"/>
      <c r="D827" s="797"/>
      <c r="E827" s="837"/>
      <c r="F827" s="797"/>
      <c r="G827" s="545" t="s">
        <v>138</v>
      </c>
      <c r="H827" s="537"/>
      <c r="I827" s="835"/>
      <c r="J827" s="835"/>
      <c r="K827" s="836"/>
      <c r="L827" s="833"/>
      <c r="M827" s="833"/>
      <c r="N827" s="833"/>
      <c r="O827" s="796"/>
      <c r="P827" s="794"/>
    </row>
    <row r="828" spans="1:16" s="623" customFormat="1" outlineLevel="1" x14ac:dyDescent="0.45">
      <c r="A828" s="819"/>
      <c r="B828" s="837"/>
      <c r="C828" s="805"/>
      <c r="D828" s="797"/>
      <c r="E828" s="837"/>
      <c r="F828" s="797"/>
      <c r="G828" s="545" t="s">
        <v>139</v>
      </c>
      <c r="H828" s="537"/>
      <c r="I828" s="835"/>
      <c r="J828" s="835"/>
      <c r="K828" s="836"/>
      <c r="L828" s="833"/>
      <c r="M828" s="833"/>
      <c r="N828" s="833"/>
      <c r="O828" s="561"/>
      <c r="P828" s="794"/>
    </row>
    <row r="829" spans="1:16" s="623" customFormat="1" outlineLevel="1" x14ac:dyDescent="0.45">
      <c r="A829" s="819"/>
      <c r="B829" s="837"/>
      <c r="C829" s="805"/>
      <c r="D829" s="797"/>
      <c r="E829" s="837"/>
      <c r="F829" s="797"/>
      <c r="G829" s="545" t="s">
        <v>2761</v>
      </c>
      <c r="H829" s="537">
        <v>1</v>
      </c>
      <c r="I829" s="835"/>
      <c r="J829" s="835"/>
      <c r="K829" s="836"/>
      <c r="L829" s="833"/>
      <c r="M829" s="833"/>
      <c r="N829" s="833"/>
      <c r="O829" s="561"/>
      <c r="P829" s="794"/>
    </row>
    <row r="830" spans="1:16" s="623" customFormat="1" outlineLevel="1" x14ac:dyDescent="0.45">
      <c r="A830" s="819"/>
      <c r="B830" s="837"/>
      <c r="C830" s="805"/>
      <c r="D830" s="797"/>
      <c r="E830" s="837"/>
      <c r="F830" s="797"/>
      <c r="G830" s="545" t="s">
        <v>805</v>
      </c>
      <c r="H830" s="537"/>
      <c r="I830" s="835"/>
      <c r="J830" s="835"/>
      <c r="K830" s="836"/>
      <c r="L830" s="833"/>
      <c r="M830" s="833"/>
      <c r="N830" s="833"/>
      <c r="O830" s="561"/>
      <c r="P830" s="794"/>
    </row>
    <row r="831" spans="1:16" s="623" customFormat="1" outlineLevel="1" x14ac:dyDescent="0.45">
      <c r="A831" s="820"/>
      <c r="B831" s="837"/>
      <c r="C831" s="806"/>
      <c r="D831" s="797"/>
      <c r="E831" s="837"/>
      <c r="F831" s="797"/>
      <c r="G831" s="545" t="s">
        <v>140</v>
      </c>
      <c r="H831" s="537"/>
      <c r="I831" s="835"/>
      <c r="J831" s="835"/>
      <c r="K831" s="836"/>
      <c r="L831" s="833"/>
      <c r="M831" s="833"/>
      <c r="N831" s="833"/>
      <c r="O831" s="562"/>
      <c r="P831" s="795"/>
    </row>
    <row r="832" spans="1:16" s="623" customFormat="1" ht="25.5" customHeight="1" outlineLevel="1" x14ac:dyDescent="0.45">
      <c r="A832" s="818">
        <v>2</v>
      </c>
      <c r="B832" s="807"/>
      <c r="C832" s="804" t="str">
        <f ca="1">IF(A832&gt;OFFSET(A832,-6,0),OFFSET(C832,-6,0)&amp;"."&amp;1,LEFT(OFFSET(C832,-6,0),SEARCH("^^",SUBSTITUTE("."&amp;OFFSET(C832,-6,0),".","^^",A832))-1)&amp;1--MID(OFFSET(C832,-6,0),SEARCH("^^",SUBSTITUTE("."&amp;OFFSET(C832,-6,0),".","^^",A832)),SEARCH("^^",SUBSTITUTE(OFFSET(C832,-6,0)&amp;".",".","^^",A832))-SEARCH("^^",SUBSTITUTE("."&amp;OFFSET(C832,-6,0),".","^^",A832))))</f>
        <v>6.18</v>
      </c>
      <c r="D832" s="787" t="s">
        <v>1800</v>
      </c>
      <c r="E832" s="807" t="s">
        <v>1155</v>
      </c>
      <c r="F832" s="797" t="s">
        <v>879</v>
      </c>
      <c r="G832" s="544" t="s">
        <v>137</v>
      </c>
      <c r="H832" s="544">
        <f>SUM(H833:H837)</f>
        <v>0</v>
      </c>
      <c r="I832" s="815" t="s">
        <v>520</v>
      </c>
      <c r="J832" s="835" t="s">
        <v>2798</v>
      </c>
      <c r="K832" s="812" t="s">
        <v>325</v>
      </c>
      <c r="L832" s="790" t="s">
        <v>97</v>
      </c>
      <c r="M832" s="790" t="s">
        <v>487</v>
      </c>
      <c r="N832" s="790" t="s">
        <v>488</v>
      </c>
      <c r="O832" s="796" t="s">
        <v>194</v>
      </c>
      <c r="P832" s="793" t="s">
        <v>1094</v>
      </c>
    </row>
    <row r="833" spans="1:16" s="623" customFormat="1" outlineLevel="1" x14ac:dyDescent="0.45">
      <c r="A833" s="819"/>
      <c r="B833" s="808"/>
      <c r="C833" s="805"/>
      <c r="D833" s="788"/>
      <c r="E833" s="808"/>
      <c r="F833" s="797"/>
      <c r="G833" s="545" t="s">
        <v>138</v>
      </c>
      <c r="H833" s="538"/>
      <c r="I833" s="816"/>
      <c r="J833" s="835"/>
      <c r="K833" s="813"/>
      <c r="L833" s="791"/>
      <c r="M833" s="791"/>
      <c r="N833" s="791"/>
      <c r="O833" s="796"/>
      <c r="P833" s="794"/>
    </row>
    <row r="834" spans="1:16" s="623" customFormat="1" outlineLevel="1" x14ac:dyDescent="0.45">
      <c r="A834" s="819"/>
      <c r="B834" s="808"/>
      <c r="C834" s="805"/>
      <c r="D834" s="788"/>
      <c r="E834" s="808"/>
      <c r="F834" s="797"/>
      <c r="G834" s="545" t="s">
        <v>139</v>
      </c>
      <c r="H834" s="538"/>
      <c r="I834" s="816"/>
      <c r="J834" s="835"/>
      <c r="K834" s="813"/>
      <c r="L834" s="791"/>
      <c r="M834" s="791"/>
      <c r="N834" s="791"/>
      <c r="O834" s="561"/>
      <c r="P834" s="794"/>
    </row>
    <row r="835" spans="1:16" s="623" customFormat="1" outlineLevel="1" x14ac:dyDescent="0.45">
      <c r="A835" s="819"/>
      <c r="B835" s="808"/>
      <c r="C835" s="805"/>
      <c r="D835" s="788"/>
      <c r="E835" s="808"/>
      <c r="F835" s="797"/>
      <c r="G835" s="545" t="s">
        <v>2761</v>
      </c>
      <c r="H835" s="538"/>
      <c r="I835" s="816"/>
      <c r="J835" s="835"/>
      <c r="K835" s="813"/>
      <c r="L835" s="791"/>
      <c r="M835" s="791"/>
      <c r="N835" s="791"/>
      <c r="O835" s="561"/>
      <c r="P835" s="794"/>
    </row>
    <row r="836" spans="1:16" s="623" customFormat="1" outlineLevel="1" x14ac:dyDescent="0.45">
      <c r="A836" s="819"/>
      <c r="B836" s="808"/>
      <c r="C836" s="805"/>
      <c r="D836" s="788"/>
      <c r="E836" s="808"/>
      <c r="F836" s="797"/>
      <c r="G836" s="545" t="s">
        <v>805</v>
      </c>
      <c r="H836" s="538"/>
      <c r="I836" s="816"/>
      <c r="J836" s="835"/>
      <c r="K836" s="813"/>
      <c r="L836" s="791"/>
      <c r="M836" s="791"/>
      <c r="N836" s="791"/>
      <c r="O836" s="561"/>
      <c r="P836" s="794"/>
    </row>
    <row r="837" spans="1:16" s="623" customFormat="1" outlineLevel="1" x14ac:dyDescent="0.45">
      <c r="A837" s="820"/>
      <c r="B837" s="809"/>
      <c r="C837" s="806"/>
      <c r="D837" s="789"/>
      <c r="E837" s="809"/>
      <c r="F837" s="797"/>
      <c r="G837" s="545" t="s">
        <v>140</v>
      </c>
      <c r="H837" s="538"/>
      <c r="I837" s="817"/>
      <c r="J837" s="835"/>
      <c r="K837" s="814"/>
      <c r="L837" s="792"/>
      <c r="M837" s="792"/>
      <c r="N837" s="792"/>
      <c r="O837" s="562"/>
      <c r="P837" s="795"/>
    </row>
    <row r="838" spans="1:16" s="623" customFormat="1" ht="15" customHeight="1" outlineLevel="1" x14ac:dyDescent="0.45">
      <c r="A838" s="818">
        <v>2</v>
      </c>
      <c r="B838" s="801" t="s">
        <v>1157</v>
      </c>
      <c r="C838" s="804" t="str">
        <f ca="1">IF(A838&gt;OFFSET(A838,-6,0),OFFSET(C838,-6,0)&amp;"."&amp;1,LEFT(OFFSET(C838,-6,0),SEARCH("^^",SUBSTITUTE("."&amp;OFFSET(C838,-6,0),".","^^",A838))-1)&amp;1--MID(OFFSET(C838,-6,0),SEARCH("^^",SUBSTITUTE("."&amp;OFFSET(C838,-6,0),".","^^",A838)),SEARCH("^^",SUBSTITUTE(OFFSET(C838,-6,0)&amp;".",".","^^",A838))-SEARCH("^^",SUBSTITUTE("."&amp;OFFSET(C838,-6,0),".","^^",A838))))</f>
        <v>6.19</v>
      </c>
      <c r="D838" s="787" t="s">
        <v>1678</v>
      </c>
      <c r="E838" s="807" t="s">
        <v>1841</v>
      </c>
      <c r="F838" s="797" t="s">
        <v>798</v>
      </c>
      <c r="G838" s="544" t="s">
        <v>137</v>
      </c>
      <c r="H838" s="544">
        <v>72</v>
      </c>
      <c r="I838" s="815" t="s">
        <v>520</v>
      </c>
      <c r="J838" s="815"/>
      <c r="K838" s="812"/>
      <c r="L838" s="790" t="s">
        <v>97</v>
      </c>
      <c r="M838" s="790" t="s">
        <v>487</v>
      </c>
      <c r="N838" s="790" t="s">
        <v>488</v>
      </c>
      <c r="O838" s="821" t="s">
        <v>194</v>
      </c>
      <c r="P838" s="793" t="s">
        <v>1801</v>
      </c>
    </row>
    <row r="839" spans="1:16" s="623" customFormat="1" ht="15" customHeight="1" outlineLevel="1" x14ac:dyDescent="0.45">
      <c r="A839" s="819"/>
      <c r="B839" s="802"/>
      <c r="C839" s="805"/>
      <c r="D839" s="788"/>
      <c r="E839" s="808"/>
      <c r="F839" s="797"/>
      <c r="G839" s="545" t="s">
        <v>138</v>
      </c>
      <c r="H839" s="537"/>
      <c r="I839" s="816"/>
      <c r="J839" s="816"/>
      <c r="K839" s="813"/>
      <c r="L839" s="791"/>
      <c r="M839" s="791"/>
      <c r="N839" s="791"/>
      <c r="O839" s="822"/>
      <c r="P839" s="794"/>
    </row>
    <row r="840" spans="1:16" s="623" customFormat="1" ht="15" customHeight="1" outlineLevel="1" x14ac:dyDescent="0.45">
      <c r="A840" s="819"/>
      <c r="B840" s="802"/>
      <c r="C840" s="805"/>
      <c r="D840" s="788"/>
      <c r="E840" s="808"/>
      <c r="F840" s="797"/>
      <c r="G840" s="545" t="s">
        <v>139</v>
      </c>
      <c r="H840" s="537"/>
      <c r="I840" s="816"/>
      <c r="J840" s="816"/>
      <c r="K840" s="813"/>
      <c r="L840" s="791"/>
      <c r="M840" s="791"/>
      <c r="N840" s="791"/>
      <c r="O840" s="822"/>
      <c r="P840" s="794"/>
    </row>
    <row r="841" spans="1:16" s="623" customFormat="1" ht="15" customHeight="1" outlineLevel="1" x14ac:dyDescent="0.45">
      <c r="A841" s="819"/>
      <c r="B841" s="802"/>
      <c r="C841" s="805"/>
      <c r="D841" s="788"/>
      <c r="E841" s="808"/>
      <c r="F841" s="797"/>
      <c r="G841" s="545" t="s">
        <v>2761</v>
      </c>
      <c r="H841" s="537"/>
      <c r="I841" s="816"/>
      <c r="J841" s="816"/>
      <c r="K841" s="813"/>
      <c r="L841" s="791"/>
      <c r="M841" s="791"/>
      <c r="N841" s="791"/>
      <c r="O841" s="822"/>
      <c r="P841" s="794"/>
    </row>
    <row r="842" spans="1:16" s="623" customFormat="1" ht="15" customHeight="1" outlineLevel="1" x14ac:dyDescent="0.45">
      <c r="A842" s="819"/>
      <c r="B842" s="802"/>
      <c r="C842" s="805"/>
      <c r="D842" s="788"/>
      <c r="E842" s="808"/>
      <c r="F842" s="797"/>
      <c r="G842" s="545" t="s">
        <v>805</v>
      </c>
      <c r="H842" s="537"/>
      <c r="I842" s="816"/>
      <c r="J842" s="816"/>
      <c r="K842" s="813"/>
      <c r="L842" s="791"/>
      <c r="M842" s="791"/>
      <c r="N842" s="791"/>
      <c r="O842" s="822"/>
      <c r="P842" s="794"/>
    </row>
    <row r="843" spans="1:16" s="623" customFormat="1" ht="15" customHeight="1" outlineLevel="1" x14ac:dyDescent="0.45">
      <c r="A843" s="820"/>
      <c r="B843" s="803"/>
      <c r="C843" s="806"/>
      <c r="D843" s="789"/>
      <c r="E843" s="809"/>
      <c r="F843" s="797"/>
      <c r="G843" s="545" t="s">
        <v>140</v>
      </c>
      <c r="H843" s="537"/>
      <c r="I843" s="817"/>
      <c r="J843" s="817"/>
      <c r="K843" s="814"/>
      <c r="L843" s="792"/>
      <c r="M843" s="792"/>
      <c r="N843" s="792"/>
      <c r="O843" s="823"/>
      <c r="P843" s="795"/>
    </row>
    <row r="844" spans="1:16" s="637" customFormat="1" outlineLevel="1" x14ac:dyDescent="0.45">
      <c r="A844" s="522"/>
      <c r="B844" s="522"/>
      <c r="C844" s="522"/>
      <c r="D844" s="587" t="s">
        <v>521</v>
      </c>
      <c r="E844" s="584"/>
      <c r="F844" s="583"/>
      <c r="G844" s="547"/>
      <c r="H844" s="545"/>
      <c r="I844" s="651"/>
      <c r="J844" s="585"/>
      <c r="K844" s="583"/>
      <c r="L844" s="645"/>
      <c r="M844" s="645"/>
      <c r="N844" s="645"/>
      <c r="O844" s="883" t="s">
        <v>194</v>
      </c>
      <c r="P844" s="793"/>
    </row>
    <row r="845" spans="1:16" s="637" customFormat="1" ht="15" customHeight="1" outlineLevel="1" x14ac:dyDescent="0.45">
      <c r="A845" s="855">
        <v>2</v>
      </c>
      <c r="B845" s="807"/>
      <c r="C845" s="804" t="str">
        <f ca="1">IF(A845&gt;OFFSET(A845,-7,0),OFFSET(C845,-7,0)&amp;"."&amp;1,LEFT(OFFSET(C845,-7,0),SEARCH("^^",SUBSTITUTE("."&amp;OFFSET(C845,-7,0),".","^^",A845))-1)&amp;1--MID(OFFSET(C845,-7,0),SEARCH("^^",SUBSTITUTE("."&amp;OFFSET(C845,-7,0),".","^^",A845)),SEARCH("^^",SUBSTITUTE(OFFSET(C845,-7,0)&amp;".",".","^^",A845))-SEARCH("^^",SUBSTITUTE("."&amp;OFFSET(C845,-7,0),".","^^",A845))))</f>
        <v>6.20</v>
      </c>
      <c r="D845" s="797" t="s">
        <v>1174</v>
      </c>
      <c r="E845" s="807" t="s">
        <v>645</v>
      </c>
      <c r="F845" s="889" t="s">
        <v>799</v>
      </c>
      <c r="G845" s="544" t="s">
        <v>137</v>
      </c>
      <c r="H845" s="544">
        <f>SUM(H846:H850)</f>
        <v>24.6</v>
      </c>
      <c r="I845" s="835" t="s">
        <v>194</v>
      </c>
      <c r="J845" s="784" t="s">
        <v>2799</v>
      </c>
      <c r="K845" s="788" t="s">
        <v>862</v>
      </c>
      <c r="L845" s="790"/>
      <c r="M845" s="790"/>
      <c r="N845" s="790"/>
      <c r="O845" s="796"/>
      <c r="P845" s="794"/>
    </row>
    <row r="846" spans="1:16" s="637" customFormat="1" outlineLevel="1" x14ac:dyDescent="0.45">
      <c r="A846" s="856"/>
      <c r="B846" s="808"/>
      <c r="C846" s="805"/>
      <c r="D846" s="797"/>
      <c r="E846" s="808"/>
      <c r="F846" s="889"/>
      <c r="G846" s="545" t="s">
        <v>138</v>
      </c>
      <c r="H846" s="537">
        <v>22.3</v>
      </c>
      <c r="I846" s="835"/>
      <c r="J846" s="785"/>
      <c r="K846" s="788"/>
      <c r="L846" s="791"/>
      <c r="M846" s="791"/>
      <c r="N846" s="791"/>
      <c r="O846" s="796"/>
      <c r="P846" s="794"/>
    </row>
    <row r="847" spans="1:16" s="637" customFormat="1" outlineLevel="1" x14ac:dyDescent="0.45">
      <c r="A847" s="856"/>
      <c r="B847" s="808"/>
      <c r="C847" s="805"/>
      <c r="D847" s="797"/>
      <c r="E847" s="808"/>
      <c r="F847" s="889"/>
      <c r="G847" s="545" t="s">
        <v>139</v>
      </c>
      <c r="H847" s="537">
        <v>2.2999999999999998</v>
      </c>
      <c r="I847" s="835"/>
      <c r="J847" s="785"/>
      <c r="K847" s="788"/>
      <c r="L847" s="791"/>
      <c r="M847" s="791"/>
      <c r="N847" s="791"/>
      <c r="O847" s="796"/>
      <c r="P847" s="794"/>
    </row>
    <row r="848" spans="1:16" s="637" customFormat="1" outlineLevel="1" x14ac:dyDescent="0.45">
      <c r="A848" s="856"/>
      <c r="B848" s="808"/>
      <c r="C848" s="805"/>
      <c r="D848" s="797"/>
      <c r="E848" s="808"/>
      <c r="F848" s="889"/>
      <c r="G848" s="545" t="s">
        <v>2761</v>
      </c>
      <c r="H848" s="538"/>
      <c r="I848" s="835"/>
      <c r="J848" s="785"/>
      <c r="K848" s="788"/>
      <c r="L848" s="791"/>
      <c r="M848" s="791"/>
      <c r="N848" s="791"/>
      <c r="O848" s="796"/>
      <c r="P848" s="794"/>
    </row>
    <row r="849" spans="1:16" s="637" customFormat="1" outlineLevel="1" x14ac:dyDescent="0.45">
      <c r="A849" s="856"/>
      <c r="B849" s="808"/>
      <c r="C849" s="805"/>
      <c r="D849" s="797"/>
      <c r="E849" s="808"/>
      <c r="F849" s="889"/>
      <c r="G849" s="545" t="s">
        <v>805</v>
      </c>
      <c r="H849" s="538"/>
      <c r="I849" s="835"/>
      <c r="J849" s="785"/>
      <c r="K849" s="788"/>
      <c r="L849" s="791"/>
      <c r="M849" s="791"/>
      <c r="N849" s="791"/>
      <c r="O849" s="796"/>
      <c r="P849" s="794"/>
    </row>
    <row r="850" spans="1:16" s="637" customFormat="1" ht="52.5" customHeight="1" outlineLevel="1" x14ac:dyDescent="0.45">
      <c r="A850" s="857"/>
      <c r="B850" s="809"/>
      <c r="C850" s="806"/>
      <c r="D850" s="797"/>
      <c r="E850" s="809"/>
      <c r="F850" s="889"/>
      <c r="G850" s="545" t="s">
        <v>140</v>
      </c>
      <c r="H850" s="538"/>
      <c r="I850" s="835"/>
      <c r="J850" s="786"/>
      <c r="K850" s="789"/>
      <c r="L850" s="792"/>
      <c r="M850" s="792"/>
      <c r="N850" s="792"/>
      <c r="O850" s="884"/>
      <c r="P850" s="795"/>
    </row>
    <row r="851" spans="1:16" s="637" customFormat="1" outlineLevel="1" x14ac:dyDescent="0.45">
      <c r="A851" s="557"/>
      <c r="B851" s="722"/>
      <c r="C851" s="721"/>
      <c r="D851" s="634" t="s">
        <v>544</v>
      </c>
      <c r="E851" s="722"/>
      <c r="F851" s="635"/>
      <c r="G851" s="722"/>
      <c r="H851" s="722"/>
      <c r="I851" s="611"/>
      <c r="J851" s="611"/>
      <c r="K851" s="722"/>
      <c r="L851" s="636"/>
      <c r="M851" s="611"/>
      <c r="N851" s="636"/>
      <c r="O851" s="524"/>
      <c r="P851" s="553"/>
    </row>
    <row r="852" spans="1:16" ht="63" customHeight="1" outlineLevel="1" x14ac:dyDescent="0.45">
      <c r="A852" s="818">
        <v>2</v>
      </c>
      <c r="B852" s="801" t="s">
        <v>1157</v>
      </c>
      <c r="C852" s="804" t="str">
        <f ca="1">IF(A852&gt;OFFSET(A852,-7,0),OFFSET(C852,-7,0)&amp;"."&amp;1,LEFT(OFFSET(C852,-7,0),SEARCH("^^",SUBSTITUTE("."&amp;OFFSET(C852,-7,0),".","^^",A852))-1)&amp;1--MID(OFFSET(C852,-7,0),SEARCH("^^",SUBSTITUTE("."&amp;OFFSET(C852,-7,0),".","^^",A852)),SEARCH("^^",SUBSTITUTE(OFFSET(C852,-7,0)&amp;".",".","^^",A852))-SEARCH("^^",SUBSTITUTE("."&amp;OFFSET(C852,-7,0),".","^^",A852))))</f>
        <v>6.21</v>
      </c>
      <c r="D852" s="787" t="s">
        <v>545</v>
      </c>
      <c r="E852" s="847" t="s">
        <v>318</v>
      </c>
      <c r="F852" s="797" t="s">
        <v>800</v>
      </c>
      <c r="G852" s="544" t="s">
        <v>137</v>
      </c>
      <c r="H852" s="544">
        <f>SUM(H853:H857)</f>
        <v>37.4</v>
      </c>
      <c r="I852" s="815" t="s">
        <v>522</v>
      </c>
      <c r="J852" s="815" t="s">
        <v>546</v>
      </c>
      <c r="K852" s="812" t="s">
        <v>328</v>
      </c>
      <c r="L852" s="790" t="s">
        <v>97</v>
      </c>
      <c r="M852" s="790" t="s">
        <v>487</v>
      </c>
      <c r="N852" s="790" t="s">
        <v>489</v>
      </c>
      <c r="O852" s="796" t="s">
        <v>194</v>
      </c>
      <c r="P852" s="793" t="s">
        <v>1229</v>
      </c>
    </row>
    <row r="853" spans="1:16" s="623" customFormat="1" ht="15" customHeight="1" outlineLevel="1" x14ac:dyDescent="0.45">
      <c r="A853" s="819"/>
      <c r="B853" s="802"/>
      <c r="C853" s="805"/>
      <c r="D853" s="788"/>
      <c r="E853" s="848"/>
      <c r="F853" s="797"/>
      <c r="G853" s="545" t="s">
        <v>138</v>
      </c>
      <c r="H853" s="538"/>
      <c r="I853" s="816"/>
      <c r="J853" s="816"/>
      <c r="K853" s="813"/>
      <c r="L853" s="791"/>
      <c r="M853" s="791"/>
      <c r="N853" s="791"/>
      <c r="O853" s="796"/>
      <c r="P853" s="794"/>
    </row>
    <row r="854" spans="1:16" s="623" customFormat="1" ht="15" customHeight="1" outlineLevel="1" x14ac:dyDescent="0.45">
      <c r="A854" s="819"/>
      <c r="B854" s="802"/>
      <c r="C854" s="805"/>
      <c r="D854" s="788"/>
      <c r="E854" s="848"/>
      <c r="F854" s="797"/>
      <c r="G854" s="545" t="s">
        <v>139</v>
      </c>
      <c r="H854" s="538"/>
      <c r="I854" s="816"/>
      <c r="J854" s="816"/>
      <c r="K854" s="813"/>
      <c r="L854" s="791"/>
      <c r="M854" s="791"/>
      <c r="N854" s="791"/>
      <c r="O854" s="561"/>
      <c r="P854" s="794"/>
    </row>
    <row r="855" spans="1:16" s="623" customFormat="1" outlineLevel="1" x14ac:dyDescent="0.45">
      <c r="A855" s="819"/>
      <c r="B855" s="802"/>
      <c r="C855" s="805"/>
      <c r="D855" s="788"/>
      <c r="E855" s="848"/>
      <c r="F855" s="797"/>
      <c r="G855" s="545" t="s">
        <v>2761</v>
      </c>
      <c r="H855" s="538">
        <v>37.4</v>
      </c>
      <c r="I855" s="816"/>
      <c r="J855" s="816"/>
      <c r="K855" s="813"/>
      <c r="L855" s="791"/>
      <c r="M855" s="791"/>
      <c r="N855" s="791"/>
      <c r="O855" s="561"/>
      <c r="P855" s="794"/>
    </row>
    <row r="856" spans="1:16" s="623" customFormat="1" ht="15" customHeight="1" outlineLevel="1" x14ac:dyDescent="0.45">
      <c r="A856" s="819"/>
      <c r="B856" s="802"/>
      <c r="C856" s="805"/>
      <c r="D856" s="788"/>
      <c r="E856" s="848"/>
      <c r="F856" s="797"/>
      <c r="G856" s="545" t="s">
        <v>805</v>
      </c>
      <c r="H856" s="538"/>
      <c r="I856" s="816"/>
      <c r="J856" s="816"/>
      <c r="K856" s="813"/>
      <c r="L856" s="791"/>
      <c r="M856" s="791"/>
      <c r="N856" s="791"/>
      <c r="O856" s="561"/>
      <c r="P856" s="794"/>
    </row>
    <row r="857" spans="1:16" s="623" customFormat="1" ht="15" customHeight="1" outlineLevel="1" x14ac:dyDescent="0.45">
      <c r="A857" s="820"/>
      <c r="B857" s="803"/>
      <c r="C857" s="806"/>
      <c r="D857" s="789"/>
      <c r="E857" s="849"/>
      <c r="F857" s="797"/>
      <c r="G857" s="545" t="s">
        <v>140</v>
      </c>
      <c r="H857" s="538"/>
      <c r="I857" s="817"/>
      <c r="J857" s="817"/>
      <c r="K857" s="814"/>
      <c r="L857" s="792"/>
      <c r="M857" s="792"/>
      <c r="N857" s="792"/>
      <c r="O857" s="562"/>
      <c r="P857" s="795"/>
    </row>
    <row r="858" spans="1:16" s="623" customFormat="1" ht="15" customHeight="1" outlineLevel="1" x14ac:dyDescent="0.45">
      <c r="A858" s="818">
        <v>2</v>
      </c>
      <c r="B858" s="801" t="s">
        <v>1157</v>
      </c>
      <c r="C858" s="804" t="str">
        <f ca="1">IF(A858&gt;OFFSET(A858,-6,0),OFFSET(C858,-6,0)&amp;"."&amp;1,LEFT(OFFSET(C858,-6,0),SEARCH("^^",SUBSTITUTE("."&amp;OFFSET(C858,-6,0),".","^^",A858))-1)&amp;1--MID(OFFSET(C858,-6,0),SEARCH("^^",SUBSTITUTE("."&amp;OFFSET(C858,-6,0),".","^^",A858)),SEARCH("^^",SUBSTITUTE(OFFSET(C858,-6,0)&amp;".",".","^^",A858))-SEARCH("^^",SUBSTITUTE("."&amp;OFFSET(C858,-6,0),".","^^",A858))))</f>
        <v>6.22</v>
      </c>
      <c r="D858" s="787" t="s">
        <v>893</v>
      </c>
      <c r="E858" s="807" t="s">
        <v>1438</v>
      </c>
      <c r="F858" s="797" t="s">
        <v>879</v>
      </c>
      <c r="G858" s="544" t="s">
        <v>137</v>
      </c>
      <c r="H858" s="544">
        <f>SUM(H859:H863)</f>
        <v>276.3</v>
      </c>
      <c r="I858" s="815" t="s">
        <v>522</v>
      </c>
      <c r="J858" s="835"/>
      <c r="K858" s="812"/>
      <c r="L858" s="790" t="s">
        <v>97</v>
      </c>
      <c r="M858" s="790" t="s">
        <v>487</v>
      </c>
      <c r="N858" s="790" t="s">
        <v>489</v>
      </c>
      <c r="O858" s="821" t="s">
        <v>194</v>
      </c>
      <c r="P858" s="834" t="s">
        <v>1093</v>
      </c>
    </row>
    <row r="859" spans="1:16" s="623" customFormat="1" ht="15" customHeight="1" outlineLevel="1" x14ac:dyDescent="0.45">
      <c r="A859" s="819"/>
      <c r="B859" s="802"/>
      <c r="C859" s="805"/>
      <c r="D859" s="788"/>
      <c r="E859" s="808"/>
      <c r="F859" s="797"/>
      <c r="G859" s="545" t="s">
        <v>138</v>
      </c>
      <c r="H859" s="537">
        <v>276</v>
      </c>
      <c r="I859" s="816"/>
      <c r="J859" s="835"/>
      <c r="K859" s="813"/>
      <c r="L859" s="791"/>
      <c r="M859" s="791"/>
      <c r="N859" s="791"/>
      <c r="O859" s="822"/>
      <c r="P859" s="834"/>
    </row>
    <row r="860" spans="1:16" s="623" customFormat="1" ht="15" customHeight="1" outlineLevel="1" x14ac:dyDescent="0.45">
      <c r="A860" s="819"/>
      <c r="B860" s="802"/>
      <c r="C860" s="805"/>
      <c r="D860" s="788"/>
      <c r="E860" s="808"/>
      <c r="F860" s="797"/>
      <c r="G860" s="545" t="s">
        <v>139</v>
      </c>
      <c r="H860" s="537">
        <v>0.3</v>
      </c>
      <c r="I860" s="816"/>
      <c r="J860" s="835"/>
      <c r="K860" s="813"/>
      <c r="L860" s="791"/>
      <c r="M860" s="791"/>
      <c r="N860" s="791"/>
      <c r="O860" s="822"/>
      <c r="P860" s="834"/>
    </row>
    <row r="861" spans="1:16" s="623" customFormat="1" ht="15" customHeight="1" outlineLevel="1" x14ac:dyDescent="0.45">
      <c r="A861" s="819"/>
      <c r="B861" s="802"/>
      <c r="C861" s="805"/>
      <c r="D861" s="788"/>
      <c r="E861" s="808"/>
      <c r="F861" s="797"/>
      <c r="G861" s="545" t="s">
        <v>2761</v>
      </c>
      <c r="H861" s="537"/>
      <c r="I861" s="816"/>
      <c r="J861" s="835"/>
      <c r="K861" s="813"/>
      <c r="L861" s="791"/>
      <c r="M861" s="791"/>
      <c r="N861" s="791"/>
      <c r="O861" s="822"/>
      <c r="P861" s="834"/>
    </row>
    <row r="862" spans="1:16" s="623" customFormat="1" ht="15" customHeight="1" outlineLevel="1" x14ac:dyDescent="0.45">
      <c r="A862" s="819"/>
      <c r="B862" s="802"/>
      <c r="C862" s="805"/>
      <c r="D862" s="788"/>
      <c r="E862" s="808"/>
      <c r="F862" s="797"/>
      <c r="G862" s="545" t="s">
        <v>805</v>
      </c>
      <c r="H862" s="537"/>
      <c r="I862" s="816"/>
      <c r="J862" s="835"/>
      <c r="K862" s="813"/>
      <c r="L862" s="791"/>
      <c r="M862" s="791"/>
      <c r="N862" s="791"/>
      <c r="O862" s="822"/>
      <c r="P862" s="834"/>
    </row>
    <row r="863" spans="1:16" s="623" customFormat="1" ht="73.5" customHeight="1" outlineLevel="1" x14ac:dyDescent="0.45">
      <c r="A863" s="820"/>
      <c r="B863" s="803"/>
      <c r="C863" s="806"/>
      <c r="D863" s="789"/>
      <c r="E863" s="809"/>
      <c r="F863" s="797"/>
      <c r="G863" s="545" t="s">
        <v>140</v>
      </c>
      <c r="H863" s="537"/>
      <c r="I863" s="817"/>
      <c r="J863" s="835"/>
      <c r="K863" s="814"/>
      <c r="L863" s="792"/>
      <c r="M863" s="792"/>
      <c r="N863" s="792"/>
      <c r="O863" s="823"/>
      <c r="P863" s="834"/>
    </row>
    <row r="864" spans="1:16" s="623" customFormat="1" ht="15" customHeight="1" outlineLevel="1" x14ac:dyDescent="0.45">
      <c r="A864" s="818">
        <v>2</v>
      </c>
      <c r="B864" s="801" t="s">
        <v>1157</v>
      </c>
      <c r="C864" s="804" t="str">
        <f ca="1">IF(A864&gt;OFFSET(A864,-6,0),OFFSET(C864,-6,0)&amp;"."&amp;1,LEFT(OFFSET(C864,-6,0),SEARCH("^^",SUBSTITUTE("."&amp;OFFSET(C864,-6,0),".","^^",A864))-1)&amp;1--MID(OFFSET(C864,-6,0),SEARCH("^^",SUBSTITUTE("."&amp;OFFSET(C864,-6,0),".","^^",A864)),SEARCH("^^",SUBSTITUTE(OFFSET(C864,-6,0)&amp;".",".","^^",A864))-SEARCH("^^",SUBSTITUTE("."&amp;OFFSET(C864,-6,0),".","^^",A864))))</f>
        <v>6.23</v>
      </c>
      <c r="D864" s="787" t="s">
        <v>1723</v>
      </c>
      <c r="E864" s="807" t="s">
        <v>234</v>
      </c>
      <c r="F864" s="797" t="s">
        <v>855</v>
      </c>
      <c r="G864" s="544" t="s">
        <v>137</v>
      </c>
      <c r="H864" s="544">
        <v>1089.5999999999999</v>
      </c>
      <c r="I864" s="815" t="s">
        <v>522</v>
      </c>
      <c r="J864" s="835"/>
      <c r="K864" s="812"/>
      <c r="L864" s="790" t="s">
        <v>97</v>
      </c>
      <c r="M864" s="790" t="s">
        <v>487</v>
      </c>
      <c r="N864" s="790" t="s">
        <v>489</v>
      </c>
      <c r="O864" s="821" t="s">
        <v>194</v>
      </c>
      <c r="P864" s="834" t="s">
        <v>1790</v>
      </c>
    </row>
    <row r="865" spans="1:16" s="623" customFormat="1" ht="15" customHeight="1" outlineLevel="1" x14ac:dyDescent="0.45">
      <c r="A865" s="819"/>
      <c r="B865" s="802"/>
      <c r="C865" s="805"/>
      <c r="D865" s="788"/>
      <c r="E865" s="808"/>
      <c r="F865" s="797"/>
      <c r="G865" s="545" t="s">
        <v>138</v>
      </c>
      <c r="H865" s="537">
        <v>0</v>
      </c>
      <c r="I865" s="816"/>
      <c r="J865" s="835"/>
      <c r="K865" s="813"/>
      <c r="L865" s="791"/>
      <c r="M865" s="791"/>
      <c r="N865" s="791"/>
      <c r="O865" s="822"/>
      <c r="P865" s="834"/>
    </row>
    <row r="866" spans="1:16" s="623" customFormat="1" ht="15" customHeight="1" outlineLevel="1" x14ac:dyDescent="0.45">
      <c r="A866" s="819"/>
      <c r="B866" s="802"/>
      <c r="C866" s="805"/>
      <c r="D866" s="788"/>
      <c r="E866" s="808"/>
      <c r="F866" s="797"/>
      <c r="G866" s="545" t="s">
        <v>139</v>
      </c>
      <c r="H866" s="537">
        <v>0</v>
      </c>
      <c r="I866" s="816"/>
      <c r="J866" s="835"/>
      <c r="K866" s="813"/>
      <c r="L866" s="791"/>
      <c r="M866" s="791"/>
      <c r="N866" s="791"/>
      <c r="O866" s="822"/>
      <c r="P866" s="834"/>
    </row>
    <row r="867" spans="1:16" s="623" customFormat="1" ht="15" customHeight="1" outlineLevel="1" x14ac:dyDescent="0.45">
      <c r="A867" s="819"/>
      <c r="B867" s="802"/>
      <c r="C867" s="805"/>
      <c r="D867" s="788"/>
      <c r="E867" s="808"/>
      <c r="F867" s="797"/>
      <c r="G867" s="545" t="s">
        <v>2761</v>
      </c>
      <c r="H867" s="537">
        <v>0</v>
      </c>
      <c r="I867" s="816"/>
      <c r="J867" s="835"/>
      <c r="K867" s="813"/>
      <c r="L867" s="791"/>
      <c r="M867" s="791"/>
      <c r="N867" s="791"/>
      <c r="O867" s="822"/>
      <c r="P867" s="834"/>
    </row>
    <row r="868" spans="1:16" s="623" customFormat="1" ht="15" customHeight="1" outlineLevel="1" x14ac:dyDescent="0.45">
      <c r="A868" s="819"/>
      <c r="B868" s="802"/>
      <c r="C868" s="805"/>
      <c r="D868" s="788"/>
      <c r="E868" s="808"/>
      <c r="F868" s="797"/>
      <c r="G868" s="545" t="s">
        <v>805</v>
      </c>
      <c r="H868" s="537"/>
      <c r="I868" s="816"/>
      <c r="J868" s="835"/>
      <c r="K868" s="813"/>
      <c r="L868" s="791"/>
      <c r="M868" s="791"/>
      <c r="N868" s="791"/>
      <c r="O868" s="822"/>
      <c r="P868" s="834"/>
    </row>
    <row r="869" spans="1:16" s="623" customFormat="1" ht="15" customHeight="1" outlineLevel="1" x14ac:dyDescent="0.45">
      <c r="A869" s="820"/>
      <c r="B869" s="803"/>
      <c r="C869" s="806"/>
      <c r="D869" s="789"/>
      <c r="E869" s="809"/>
      <c r="F869" s="797"/>
      <c r="G869" s="545" t="s">
        <v>140</v>
      </c>
      <c r="H869" s="537"/>
      <c r="I869" s="817"/>
      <c r="J869" s="835"/>
      <c r="K869" s="814"/>
      <c r="L869" s="792"/>
      <c r="M869" s="792"/>
      <c r="N869" s="792"/>
      <c r="O869" s="823"/>
      <c r="P869" s="834"/>
    </row>
    <row r="870" spans="1:16" ht="30" customHeight="1" outlineLevel="1" x14ac:dyDescent="0.45">
      <c r="A870" s="818">
        <v>2</v>
      </c>
      <c r="B870" s="837"/>
      <c r="C870" s="804" t="str">
        <f ca="1">IF(A870&gt;OFFSET(A870,-6,0),OFFSET(C870,-6,0)&amp;"."&amp;1,LEFT(OFFSET(C870,-6,0),SEARCH("^^",SUBSTITUTE("."&amp;OFFSET(C870,-6,0),".","^^",A870))-1)&amp;1--MID(OFFSET(C870,-6,0),SEARCH("^^",SUBSTITUTE("."&amp;OFFSET(C870,-6,0),".","^^",A870)),SEARCH("^^",SUBSTITUTE(OFFSET(C870,-6,0)&amp;".",".","^^",A870))-SEARCH("^^",SUBSTITUTE("."&amp;OFFSET(C870,-6,0),".","^^",A870))))</f>
        <v>6.24</v>
      </c>
      <c r="D870" s="797" t="s">
        <v>912</v>
      </c>
      <c r="E870" s="837">
        <v>2019</v>
      </c>
      <c r="F870" s="797" t="s">
        <v>799</v>
      </c>
      <c r="G870" s="544" t="s">
        <v>137</v>
      </c>
      <c r="H870" s="544">
        <f>SUM(H871:H875)</f>
        <v>7.3</v>
      </c>
      <c r="I870" s="835" t="s">
        <v>522</v>
      </c>
      <c r="J870" s="835"/>
      <c r="K870" s="836" t="s">
        <v>1175</v>
      </c>
      <c r="L870" s="833" t="s">
        <v>97</v>
      </c>
      <c r="M870" s="833" t="s">
        <v>487</v>
      </c>
      <c r="N870" s="833" t="s">
        <v>488</v>
      </c>
      <c r="O870" s="796" t="s">
        <v>194</v>
      </c>
      <c r="P870" s="834" t="s">
        <v>1095</v>
      </c>
    </row>
    <row r="871" spans="1:16" s="623" customFormat="1" ht="15" customHeight="1" outlineLevel="1" x14ac:dyDescent="0.45">
      <c r="A871" s="819"/>
      <c r="B871" s="837"/>
      <c r="C871" s="805"/>
      <c r="D871" s="797"/>
      <c r="E871" s="837"/>
      <c r="F871" s="797"/>
      <c r="G871" s="545" t="s">
        <v>138</v>
      </c>
      <c r="H871" s="537"/>
      <c r="I871" s="835"/>
      <c r="J871" s="835"/>
      <c r="K871" s="836"/>
      <c r="L871" s="833"/>
      <c r="M871" s="833"/>
      <c r="N871" s="833"/>
      <c r="O871" s="796"/>
      <c r="P871" s="834"/>
    </row>
    <row r="872" spans="1:16" s="623" customFormat="1" outlineLevel="1" x14ac:dyDescent="0.45">
      <c r="A872" s="819"/>
      <c r="B872" s="837"/>
      <c r="C872" s="805"/>
      <c r="D872" s="797"/>
      <c r="E872" s="837"/>
      <c r="F872" s="797"/>
      <c r="G872" s="545" t="s">
        <v>139</v>
      </c>
      <c r="H872" s="537"/>
      <c r="I872" s="835"/>
      <c r="J872" s="835"/>
      <c r="K872" s="836"/>
      <c r="L872" s="833"/>
      <c r="M872" s="833"/>
      <c r="N872" s="833"/>
      <c r="O872" s="561"/>
      <c r="P872" s="834"/>
    </row>
    <row r="873" spans="1:16" s="623" customFormat="1" outlineLevel="1" x14ac:dyDescent="0.45">
      <c r="A873" s="819"/>
      <c r="B873" s="837"/>
      <c r="C873" s="805"/>
      <c r="D873" s="797"/>
      <c r="E873" s="837"/>
      <c r="F873" s="797"/>
      <c r="G873" s="545" t="s">
        <v>2761</v>
      </c>
      <c r="H873" s="537">
        <v>7.3</v>
      </c>
      <c r="I873" s="835"/>
      <c r="J873" s="835"/>
      <c r="K873" s="836"/>
      <c r="L873" s="833"/>
      <c r="M873" s="833"/>
      <c r="N873" s="833"/>
      <c r="O873" s="561"/>
      <c r="P873" s="834"/>
    </row>
    <row r="874" spans="1:16" s="623" customFormat="1" outlineLevel="1" x14ac:dyDescent="0.45">
      <c r="A874" s="819"/>
      <c r="B874" s="837"/>
      <c r="C874" s="805"/>
      <c r="D874" s="797"/>
      <c r="E874" s="837"/>
      <c r="F874" s="797"/>
      <c r="G874" s="545" t="s">
        <v>805</v>
      </c>
      <c r="H874" s="537"/>
      <c r="I874" s="835"/>
      <c r="J874" s="835"/>
      <c r="K874" s="836"/>
      <c r="L874" s="833"/>
      <c r="M874" s="833"/>
      <c r="N874" s="833"/>
      <c r="O874" s="561"/>
      <c r="P874" s="834"/>
    </row>
    <row r="875" spans="1:16" s="623" customFormat="1" outlineLevel="1" x14ac:dyDescent="0.45">
      <c r="A875" s="820"/>
      <c r="B875" s="837"/>
      <c r="C875" s="806"/>
      <c r="D875" s="797"/>
      <c r="E875" s="837"/>
      <c r="F875" s="797"/>
      <c r="G875" s="545" t="s">
        <v>140</v>
      </c>
      <c r="H875" s="537"/>
      <c r="I875" s="835"/>
      <c r="J875" s="835"/>
      <c r="K875" s="836"/>
      <c r="L875" s="833"/>
      <c r="M875" s="833"/>
      <c r="N875" s="833"/>
      <c r="O875" s="562"/>
      <c r="P875" s="834"/>
    </row>
    <row r="876" spans="1:16" s="637" customFormat="1" outlineLevel="1" x14ac:dyDescent="0.45">
      <c r="A876" s="557"/>
      <c r="B876" s="722"/>
      <c r="C876" s="721"/>
      <c r="D876" s="634" t="s">
        <v>547</v>
      </c>
      <c r="E876" s="722"/>
      <c r="F876" s="635"/>
      <c r="G876" s="722"/>
      <c r="H876" s="722"/>
      <c r="I876" s="611"/>
      <c r="J876" s="611"/>
      <c r="K876" s="722"/>
      <c r="L876" s="636"/>
      <c r="M876" s="611"/>
      <c r="N876" s="636"/>
      <c r="O876" s="524"/>
      <c r="P876" s="553"/>
    </row>
    <row r="877" spans="1:16" ht="30" customHeight="1" outlineLevel="1" x14ac:dyDescent="0.45">
      <c r="A877" s="818">
        <v>2</v>
      </c>
      <c r="B877" s="801" t="s">
        <v>1157</v>
      </c>
      <c r="C877" s="804" t="str">
        <f ca="1">IF(A877&gt;OFFSET(A877,-7,0),OFFSET(C877,-7,0)&amp;"."&amp;1,LEFT(OFFSET(C877,-7,0),SEARCH("^^",SUBSTITUTE("."&amp;OFFSET(C877,-7,0),".","^^",A877))-1)&amp;1--MID(OFFSET(C877,-7,0),SEARCH("^^",SUBSTITUTE("."&amp;OFFSET(C877,-7,0),".","^^",A877)),SEARCH("^^",SUBSTITUTE(OFFSET(C877,-7,0)&amp;".",".","^^",A877))-SEARCH("^^",SUBSTITUTE("."&amp;OFFSET(C877,-7,0),".","^^",A877))))</f>
        <v>6.25</v>
      </c>
      <c r="D877" s="787" t="s">
        <v>548</v>
      </c>
      <c r="E877" s="847" t="s">
        <v>808</v>
      </c>
      <c r="F877" s="797" t="s">
        <v>800</v>
      </c>
      <c r="G877" s="544" t="s">
        <v>137</v>
      </c>
      <c r="H877" s="544">
        <f>SUM(H878:H882)</f>
        <v>20</v>
      </c>
      <c r="I877" s="815" t="s">
        <v>523</v>
      </c>
      <c r="J877" s="815" t="s">
        <v>546</v>
      </c>
      <c r="K877" s="812" t="s">
        <v>328</v>
      </c>
      <c r="L877" s="790" t="s">
        <v>97</v>
      </c>
      <c r="M877" s="790" t="s">
        <v>487</v>
      </c>
      <c r="N877" s="790" t="s">
        <v>489</v>
      </c>
      <c r="O877" s="796" t="s">
        <v>194</v>
      </c>
      <c r="P877" s="793" t="s">
        <v>1230</v>
      </c>
    </row>
    <row r="878" spans="1:16" s="623" customFormat="1" ht="15" customHeight="1" outlineLevel="1" x14ac:dyDescent="0.45">
      <c r="A878" s="819"/>
      <c r="B878" s="802"/>
      <c r="C878" s="805"/>
      <c r="D878" s="788"/>
      <c r="E878" s="848"/>
      <c r="F878" s="797"/>
      <c r="G878" s="545" t="s">
        <v>138</v>
      </c>
      <c r="H878" s="537"/>
      <c r="I878" s="816"/>
      <c r="J878" s="816"/>
      <c r="K878" s="813"/>
      <c r="L878" s="791"/>
      <c r="M878" s="791"/>
      <c r="N878" s="791"/>
      <c r="O878" s="796"/>
      <c r="P878" s="794"/>
    </row>
    <row r="879" spans="1:16" s="623" customFormat="1" ht="15" customHeight="1" outlineLevel="1" x14ac:dyDescent="0.45">
      <c r="A879" s="819"/>
      <c r="B879" s="802"/>
      <c r="C879" s="805"/>
      <c r="D879" s="788"/>
      <c r="E879" s="848"/>
      <c r="F879" s="797"/>
      <c r="G879" s="545" t="s">
        <v>139</v>
      </c>
      <c r="H879" s="537"/>
      <c r="I879" s="816"/>
      <c r="J879" s="816"/>
      <c r="K879" s="813"/>
      <c r="L879" s="791"/>
      <c r="M879" s="791"/>
      <c r="N879" s="791"/>
      <c r="O879" s="561"/>
      <c r="P879" s="794"/>
    </row>
    <row r="880" spans="1:16" s="623" customFormat="1" outlineLevel="1" x14ac:dyDescent="0.45">
      <c r="A880" s="819"/>
      <c r="B880" s="802"/>
      <c r="C880" s="805"/>
      <c r="D880" s="788"/>
      <c r="E880" s="848"/>
      <c r="F880" s="797"/>
      <c r="G880" s="545" t="s">
        <v>2761</v>
      </c>
      <c r="H880" s="537">
        <v>20</v>
      </c>
      <c r="I880" s="816"/>
      <c r="J880" s="816"/>
      <c r="K880" s="813"/>
      <c r="L880" s="791"/>
      <c r="M880" s="791"/>
      <c r="N880" s="791"/>
      <c r="O880" s="561"/>
      <c r="P880" s="794"/>
    </row>
    <row r="881" spans="1:16" s="623" customFormat="1" ht="15" customHeight="1" outlineLevel="1" x14ac:dyDescent="0.45">
      <c r="A881" s="819"/>
      <c r="B881" s="802"/>
      <c r="C881" s="805"/>
      <c r="D881" s="788"/>
      <c r="E881" s="848"/>
      <c r="F881" s="797"/>
      <c r="G881" s="545" t="s">
        <v>805</v>
      </c>
      <c r="H881" s="537"/>
      <c r="I881" s="816"/>
      <c r="J881" s="816"/>
      <c r="K881" s="813"/>
      <c r="L881" s="791"/>
      <c r="M881" s="791"/>
      <c r="N881" s="791"/>
      <c r="O881" s="561"/>
      <c r="P881" s="794"/>
    </row>
    <row r="882" spans="1:16" s="623" customFormat="1" ht="15" customHeight="1" outlineLevel="1" x14ac:dyDescent="0.45">
      <c r="A882" s="820"/>
      <c r="B882" s="803"/>
      <c r="C882" s="806"/>
      <c r="D882" s="789"/>
      <c r="E882" s="849"/>
      <c r="F882" s="797"/>
      <c r="G882" s="545" t="s">
        <v>140</v>
      </c>
      <c r="H882" s="537"/>
      <c r="I882" s="817"/>
      <c r="J882" s="817"/>
      <c r="K882" s="814"/>
      <c r="L882" s="792"/>
      <c r="M882" s="792"/>
      <c r="N882" s="792"/>
      <c r="O882" s="562"/>
      <c r="P882" s="795"/>
    </row>
    <row r="883" spans="1:16" s="623" customFormat="1" ht="38.25" customHeight="1" outlineLevel="1" x14ac:dyDescent="0.45">
      <c r="A883" s="818">
        <v>2</v>
      </c>
      <c r="B883" s="801" t="s">
        <v>1157</v>
      </c>
      <c r="C883" s="804" t="str">
        <f ca="1">IF(A883&gt;OFFSET(A883,-6,0),OFFSET(C883,-6,0)&amp;"."&amp;1,LEFT(OFFSET(C883,-6,0),SEARCH("^^",SUBSTITUTE("."&amp;OFFSET(C883,-6,0),".","^^",A883))-1)&amp;1--MID(OFFSET(C883,-6,0),SEARCH("^^",SUBSTITUTE("."&amp;OFFSET(C883,-6,0),".","^^",A883)),SEARCH("^^",SUBSTITUTE(OFFSET(C883,-6,0)&amp;".",".","^^",A883))-SEARCH("^^",SUBSTITUTE("."&amp;OFFSET(C883,-6,0),".","^^",A883))))</f>
        <v>6.26</v>
      </c>
      <c r="D883" s="787" t="s">
        <v>1806</v>
      </c>
      <c r="E883" s="807" t="s">
        <v>1591</v>
      </c>
      <c r="F883" s="787" t="s">
        <v>879</v>
      </c>
      <c r="G883" s="544" t="s">
        <v>137</v>
      </c>
      <c r="H883" s="544">
        <f>SUM(H884:H888)</f>
        <v>264.5</v>
      </c>
      <c r="I883" s="815" t="s">
        <v>194</v>
      </c>
      <c r="J883" s="815" t="s">
        <v>2800</v>
      </c>
      <c r="K883" s="812" t="s">
        <v>862</v>
      </c>
      <c r="L883" s="790" t="s">
        <v>97</v>
      </c>
      <c r="M883" s="790" t="s">
        <v>487</v>
      </c>
      <c r="N883" s="790" t="s">
        <v>488</v>
      </c>
      <c r="O883" s="796" t="s">
        <v>194</v>
      </c>
      <c r="P883" s="793" t="s">
        <v>1093</v>
      </c>
    </row>
    <row r="884" spans="1:16" s="623" customFormat="1" ht="15" customHeight="1" outlineLevel="1" x14ac:dyDescent="0.45">
      <c r="A884" s="819"/>
      <c r="B884" s="802"/>
      <c r="C884" s="805"/>
      <c r="D884" s="788"/>
      <c r="E884" s="808"/>
      <c r="F884" s="788"/>
      <c r="G884" s="545" t="s">
        <v>138</v>
      </c>
      <c r="H884" s="537">
        <v>259.89999999999998</v>
      </c>
      <c r="I884" s="816"/>
      <c r="J884" s="816"/>
      <c r="K884" s="813"/>
      <c r="L884" s="791"/>
      <c r="M884" s="791"/>
      <c r="N884" s="791"/>
      <c r="O884" s="796"/>
      <c r="P884" s="794"/>
    </row>
    <row r="885" spans="1:16" s="623" customFormat="1" ht="15" customHeight="1" outlineLevel="1" x14ac:dyDescent="0.45">
      <c r="A885" s="819"/>
      <c r="B885" s="802"/>
      <c r="C885" s="805"/>
      <c r="D885" s="788"/>
      <c r="E885" s="808"/>
      <c r="F885" s="788"/>
      <c r="G885" s="545" t="s">
        <v>139</v>
      </c>
      <c r="H885" s="537">
        <v>2.6</v>
      </c>
      <c r="I885" s="816"/>
      <c r="J885" s="816"/>
      <c r="K885" s="813"/>
      <c r="L885" s="791"/>
      <c r="M885" s="791"/>
      <c r="N885" s="791"/>
      <c r="O885" s="561"/>
      <c r="P885" s="794"/>
    </row>
    <row r="886" spans="1:16" s="623" customFormat="1" ht="15" customHeight="1" outlineLevel="1" x14ac:dyDescent="0.45">
      <c r="A886" s="819"/>
      <c r="B886" s="802"/>
      <c r="C886" s="805"/>
      <c r="D886" s="788"/>
      <c r="E886" s="808"/>
      <c r="F886" s="788"/>
      <c r="G886" s="545" t="s">
        <v>2761</v>
      </c>
      <c r="H886" s="538">
        <v>2</v>
      </c>
      <c r="I886" s="816"/>
      <c r="J886" s="816"/>
      <c r="K886" s="813"/>
      <c r="L886" s="791"/>
      <c r="M886" s="791"/>
      <c r="N886" s="791"/>
      <c r="O886" s="561"/>
      <c r="P886" s="794"/>
    </row>
    <row r="887" spans="1:16" s="623" customFormat="1" ht="15" customHeight="1" outlineLevel="1" x14ac:dyDescent="0.45">
      <c r="A887" s="819"/>
      <c r="B887" s="802"/>
      <c r="C887" s="805"/>
      <c r="D887" s="788"/>
      <c r="E887" s="808"/>
      <c r="F887" s="788"/>
      <c r="G887" s="545" t="s">
        <v>805</v>
      </c>
      <c r="H887" s="537"/>
      <c r="I887" s="816"/>
      <c r="J887" s="816"/>
      <c r="K887" s="813"/>
      <c r="L887" s="791"/>
      <c r="M887" s="791"/>
      <c r="N887" s="791"/>
      <c r="O887" s="561"/>
      <c r="P887" s="794"/>
    </row>
    <row r="888" spans="1:16" s="623" customFormat="1" ht="36.75" customHeight="1" outlineLevel="1" x14ac:dyDescent="0.45">
      <c r="A888" s="820"/>
      <c r="B888" s="803"/>
      <c r="C888" s="806"/>
      <c r="D888" s="789"/>
      <c r="E888" s="809"/>
      <c r="F888" s="789"/>
      <c r="G888" s="545" t="s">
        <v>140</v>
      </c>
      <c r="H888" s="537"/>
      <c r="I888" s="817"/>
      <c r="J888" s="817"/>
      <c r="K888" s="814"/>
      <c r="L888" s="792"/>
      <c r="M888" s="792"/>
      <c r="N888" s="792"/>
      <c r="O888" s="562"/>
      <c r="P888" s="795"/>
    </row>
    <row r="889" spans="1:16" s="623" customFormat="1" ht="15" customHeight="1" outlineLevel="1" x14ac:dyDescent="0.45">
      <c r="A889" s="818">
        <v>2</v>
      </c>
      <c r="B889" s="801" t="s">
        <v>1157</v>
      </c>
      <c r="C889" s="804" t="str">
        <f ca="1">IF(A889&gt;OFFSET(A889,-6,0),OFFSET(C889,-6,0)&amp;"."&amp;1,LEFT(OFFSET(C889,-6,0),SEARCH("^^",SUBSTITUTE("."&amp;OFFSET(C889,-6,0),".","^^",A889))-1)&amp;1--MID(OFFSET(C889,-6,0),SEARCH("^^",SUBSTITUTE("."&amp;OFFSET(C889,-6,0),".","^^",A889)),SEARCH("^^",SUBSTITUTE(OFFSET(C889,-6,0)&amp;".",".","^^",A889))-SEARCH("^^",SUBSTITUTE("."&amp;OFFSET(C889,-6,0),".","^^",A889))))</f>
        <v>6.27</v>
      </c>
      <c r="D889" s="787" t="s">
        <v>1690</v>
      </c>
      <c r="E889" s="807" t="s">
        <v>1944</v>
      </c>
      <c r="F889" s="787" t="s">
        <v>855</v>
      </c>
      <c r="G889" s="544" t="s">
        <v>137</v>
      </c>
      <c r="H889" s="544">
        <f>SUM(H890:H894)</f>
        <v>0</v>
      </c>
      <c r="I889" s="815" t="s">
        <v>523</v>
      </c>
      <c r="J889" s="815"/>
      <c r="K889" s="812"/>
      <c r="L889" s="790" t="s">
        <v>97</v>
      </c>
      <c r="M889" s="790" t="s">
        <v>487</v>
      </c>
      <c r="N889" s="790" t="s">
        <v>488</v>
      </c>
      <c r="O889" s="821" t="s">
        <v>194</v>
      </c>
      <c r="P889" s="793" t="s">
        <v>1808</v>
      </c>
    </row>
    <row r="890" spans="1:16" s="623" customFormat="1" ht="15" customHeight="1" outlineLevel="1" x14ac:dyDescent="0.45">
      <c r="A890" s="819"/>
      <c r="B890" s="802"/>
      <c r="C890" s="805"/>
      <c r="D890" s="788"/>
      <c r="E890" s="808"/>
      <c r="F890" s="788"/>
      <c r="G890" s="545" t="s">
        <v>138</v>
      </c>
      <c r="H890" s="537">
        <v>0</v>
      </c>
      <c r="I890" s="816"/>
      <c r="J890" s="816"/>
      <c r="K890" s="813"/>
      <c r="L890" s="791"/>
      <c r="M890" s="791"/>
      <c r="N890" s="791"/>
      <c r="O890" s="822"/>
      <c r="P890" s="794"/>
    </row>
    <row r="891" spans="1:16" s="623" customFormat="1" ht="15" customHeight="1" outlineLevel="1" x14ac:dyDescent="0.45">
      <c r="A891" s="819"/>
      <c r="B891" s="802"/>
      <c r="C891" s="805"/>
      <c r="D891" s="788"/>
      <c r="E891" s="808"/>
      <c r="F891" s="788"/>
      <c r="G891" s="545" t="s">
        <v>139</v>
      </c>
      <c r="H891" s="537">
        <v>0</v>
      </c>
      <c r="I891" s="816"/>
      <c r="J891" s="816"/>
      <c r="K891" s="813"/>
      <c r="L891" s="791"/>
      <c r="M891" s="791"/>
      <c r="N891" s="791"/>
      <c r="O891" s="822"/>
      <c r="P891" s="794"/>
    </row>
    <row r="892" spans="1:16" s="623" customFormat="1" ht="15" customHeight="1" outlineLevel="1" x14ac:dyDescent="0.45">
      <c r="A892" s="819"/>
      <c r="B892" s="802"/>
      <c r="C892" s="805"/>
      <c r="D892" s="788"/>
      <c r="E892" s="808"/>
      <c r="F892" s="788"/>
      <c r="G892" s="545" t="s">
        <v>2761</v>
      </c>
      <c r="H892" s="551"/>
      <c r="I892" s="816"/>
      <c r="J892" s="816"/>
      <c r="K892" s="813"/>
      <c r="L892" s="791"/>
      <c r="M892" s="791"/>
      <c r="N892" s="791"/>
      <c r="O892" s="822"/>
      <c r="P892" s="794"/>
    </row>
    <row r="893" spans="1:16" s="623" customFormat="1" ht="15" customHeight="1" outlineLevel="1" x14ac:dyDescent="0.45">
      <c r="A893" s="819"/>
      <c r="B893" s="802"/>
      <c r="C893" s="805"/>
      <c r="D893" s="788"/>
      <c r="E893" s="808"/>
      <c r="F893" s="788"/>
      <c r="G893" s="545" t="s">
        <v>805</v>
      </c>
      <c r="H893" s="537"/>
      <c r="I893" s="816"/>
      <c r="J893" s="816"/>
      <c r="K893" s="813"/>
      <c r="L893" s="791"/>
      <c r="M893" s="791"/>
      <c r="N893" s="791"/>
      <c r="O893" s="822"/>
      <c r="P893" s="794"/>
    </row>
    <row r="894" spans="1:16" s="623" customFormat="1" ht="15" customHeight="1" outlineLevel="1" x14ac:dyDescent="0.45">
      <c r="A894" s="820"/>
      <c r="B894" s="803"/>
      <c r="C894" s="806"/>
      <c r="D894" s="789"/>
      <c r="E894" s="809"/>
      <c r="F894" s="789"/>
      <c r="G894" s="545" t="s">
        <v>140</v>
      </c>
      <c r="H894" s="537"/>
      <c r="I894" s="817"/>
      <c r="J894" s="817"/>
      <c r="K894" s="814"/>
      <c r="L894" s="792"/>
      <c r="M894" s="792"/>
      <c r="N894" s="792"/>
      <c r="O894" s="823"/>
      <c r="P894" s="795"/>
    </row>
    <row r="895" spans="1:16" s="623" customFormat="1" ht="15" customHeight="1" outlineLevel="1" x14ac:dyDescent="0.45">
      <c r="A895" s="557"/>
      <c r="B895" s="722"/>
      <c r="C895" s="721"/>
      <c r="D895" s="634" t="s">
        <v>524</v>
      </c>
      <c r="E895" s="722"/>
      <c r="F895" s="635"/>
      <c r="G895" s="722"/>
      <c r="H895" s="722"/>
      <c r="I895" s="611"/>
      <c r="J895" s="611"/>
      <c r="K895" s="722"/>
      <c r="L895" s="636"/>
      <c r="M895" s="611"/>
      <c r="N895" s="636"/>
      <c r="O895" s="524"/>
      <c r="P895" s="553"/>
    </row>
    <row r="896" spans="1:16" s="623" customFormat="1" ht="15" customHeight="1" outlineLevel="1" x14ac:dyDescent="0.45">
      <c r="A896" s="818">
        <v>2</v>
      </c>
      <c r="B896" s="801" t="s">
        <v>1157</v>
      </c>
      <c r="C896" s="804" t="str">
        <f ca="1">IF(A896&gt;OFFSET(A896,-7,0),OFFSET(C896,-7,0)&amp;"."&amp;1,LEFT(OFFSET(C896,-7,0),SEARCH("^^",SUBSTITUTE("."&amp;OFFSET(C896,-7,0),".","^^",A896))-1)&amp;1--MID(OFFSET(C896,-7,0),SEARCH("^^",SUBSTITUTE("."&amp;OFFSET(C896,-7,0),".","^^",A896)),SEARCH("^^",SUBSTITUTE(OFFSET(C896,-7,0)&amp;".",".","^^",A896))-SEARCH("^^",SUBSTITUTE("."&amp;OFFSET(C896,-7,0),".","^^",A896))))</f>
        <v>6.28</v>
      </c>
      <c r="D896" s="797" t="s">
        <v>1685</v>
      </c>
      <c r="E896" s="840" t="s">
        <v>185</v>
      </c>
      <c r="F896" s="797" t="s">
        <v>855</v>
      </c>
      <c r="G896" s="544" t="s">
        <v>137</v>
      </c>
      <c r="H896" s="544">
        <v>210</v>
      </c>
      <c r="I896" s="890" t="s">
        <v>524</v>
      </c>
      <c r="J896" s="835"/>
      <c r="K896" s="836"/>
      <c r="L896" s="790" t="s">
        <v>97</v>
      </c>
      <c r="M896" s="790" t="s">
        <v>487</v>
      </c>
      <c r="N896" s="790" t="s">
        <v>488</v>
      </c>
      <c r="O896" s="821" t="s">
        <v>194</v>
      </c>
      <c r="P896" s="834" t="s">
        <v>1809</v>
      </c>
    </row>
    <row r="897" spans="1:16" s="623" customFormat="1" ht="15" customHeight="1" outlineLevel="1" x14ac:dyDescent="0.45">
      <c r="A897" s="819"/>
      <c r="B897" s="802"/>
      <c r="C897" s="805"/>
      <c r="D897" s="797"/>
      <c r="E897" s="840"/>
      <c r="F897" s="797"/>
      <c r="G897" s="545" t="s">
        <v>138</v>
      </c>
      <c r="H897" s="537"/>
      <c r="I897" s="890"/>
      <c r="J897" s="835"/>
      <c r="K897" s="836"/>
      <c r="L897" s="791"/>
      <c r="M897" s="791"/>
      <c r="N897" s="791"/>
      <c r="O897" s="822"/>
      <c r="P897" s="834"/>
    </row>
    <row r="898" spans="1:16" s="623" customFormat="1" ht="15" customHeight="1" outlineLevel="1" x14ac:dyDescent="0.45">
      <c r="A898" s="819"/>
      <c r="B898" s="802"/>
      <c r="C898" s="805"/>
      <c r="D898" s="797"/>
      <c r="E898" s="840"/>
      <c r="F898" s="797"/>
      <c r="G898" s="545" t="s">
        <v>139</v>
      </c>
      <c r="H898" s="537"/>
      <c r="I898" s="890"/>
      <c r="J898" s="835"/>
      <c r="K898" s="836"/>
      <c r="L898" s="791"/>
      <c r="M898" s="791"/>
      <c r="N898" s="791"/>
      <c r="O898" s="822"/>
      <c r="P898" s="834"/>
    </row>
    <row r="899" spans="1:16" s="623" customFormat="1" ht="15" customHeight="1" outlineLevel="1" x14ac:dyDescent="0.45">
      <c r="A899" s="819"/>
      <c r="B899" s="802"/>
      <c r="C899" s="805"/>
      <c r="D899" s="797"/>
      <c r="E899" s="840"/>
      <c r="F899" s="797"/>
      <c r="G899" s="545" t="s">
        <v>2761</v>
      </c>
      <c r="H899" s="537">
        <v>0</v>
      </c>
      <c r="I899" s="890"/>
      <c r="J899" s="835"/>
      <c r="K899" s="836"/>
      <c r="L899" s="791"/>
      <c r="M899" s="791"/>
      <c r="N899" s="791"/>
      <c r="O899" s="822"/>
      <c r="P899" s="834"/>
    </row>
    <row r="900" spans="1:16" s="623" customFormat="1" ht="15" customHeight="1" outlineLevel="1" x14ac:dyDescent="0.45">
      <c r="A900" s="819"/>
      <c r="B900" s="802"/>
      <c r="C900" s="805"/>
      <c r="D900" s="797"/>
      <c r="E900" s="840"/>
      <c r="F900" s="797"/>
      <c r="G900" s="545" t="s">
        <v>805</v>
      </c>
      <c r="H900" s="537"/>
      <c r="I900" s="890"/>
      <c r="J900" s="835"/>
      <c r="K900" s="836"/>
      <c r="L900" s="791"/>
      <c r="M900" s="791"/>
      <c r="N900" s="791"/>
      <c r="O900" s="822"/>
      <c r="P900" s="834"/>
    </row>
    <row r="901" spans="1:16" s="623" customFormat="1" ht="15" customHeight="1" outlineLevel="1" x14ac:dyDescent="0.45">
      <c r="A901" s="820"/>
      <c r="B901" s="803"/>
      <c r="C901" s="806"/>
      <c r="D901" s="797"/>
      <c r="E901" s="840"/>
      <c r="F901" s="797"/>
      <c r="G901" s="545" t="s">
        <v>140</v>
      </c>
      <c r="H901" s="537"/>
      <c r="I901" s="890"/>
      <c r="J901" s="835"/>
      <c r="K901" s="836"/>
      <c r="L901" s="792"/>
      <c r="M901" s="792"/>
      <c r="N901" s="792"/>
      <c r="O901" s="823"/>
      <c r="P901" s="834"/>
    </row>
    <row r="902" spans="1:16" s="623" customFormat="1" ht="15" customHeight="1" outlineLevel="1" x14ac:dyDescent="0.45">
      <c r="A902" s="818">
        <v>2</v>
      </c>
      <c r="B902" s="801"/>
      <c r="C902" s="804" t="str">
        <f ca="1">IF(A902&gt;OFFSET(A902,-6,0),OFFSET(C902,-6,0)&amp;"."&amp;1,LEFT(OFFSET(C902,-6,0),SEARCH("^^",SUBSTITUTE("."&amp;OFFSET(C902,-6,0),".","^^",A902))-1)&amp;1--MID(OFFSET(C902,-6,0),SEARCH("^^",SUBSTITUTE("."&amp;OFFSET(C902,-6,0),".","^^",A902)),SEARCH("^^",SUBSTITUTE(OFFSET(C902,-6,0)&amp;".",".","^^",A902))-SEARCH("^^",SUBSTITUTE("."&amp;OFFSET(C902,-6,0),".","^^",A902))))</f>
        <v>6.29</v>
      </c>
      <c r="D902" s="797" t="s">
        <v>2083</v>
      </c>
      <c r="E902" s="840" t="s">
        <v>1944</v>
      </c>
      <c r="F902" s="797" t="s">
        <v>855</v>
      </c>
      <c r="G902" s="544" t="s">
        <v>137</v>
      </c>
      <c r="H902" s="544">
        <v>3</v>
      </c>
      <c r="I902" s="890" t="s">
        <v>524</v>
      </c>
      <c r="J902" s="835"/>
      <c r="K902" s="836"/>
      <c r="L902" s="790" t="s">
        <v>97</v>
      </c>
      <c r="M902" s="790" t="s">
        <v>487</v>
      </c>
      <c r="N902" s="790" t="s">
        <v>488</v>
      </c>
      <c r="O902" s="821" t="s">
        <v>194</v>
      </c>
      <c r="P902" s="834" t="s">
        <v>2141</v>
      </c>
    </row>
    <row r="903" spans="1:16" s="623" customFormat="1" ht="15" customHeight="1" outlineLevel="1" x14ac:dyDescent="0.45">
      <c r="A903" s="819"/>
      <c r="B903" s="802"/>
      <c r="C903" s="805"/>
      <c r="D903" s="797"/>
      <c r="E903" s="840"/>
      <c r="F903" s="797"/>
      <c r="G903" s="545" t="s">
        <v>138</v>
      </c>
      <c r="H903" s="537"/>
      <c r="I903" s="890"/>
      <c r="J903" s="835"/>
      <c r="K903" s="836"/>
      <c r="L903" s="791"/>
      <c r="M903" s="791"/>
      <c r="N903" s="791"/>
      <c r="O903" s="822"/>
      <c r="P903" s="834"/>
    </row>
    <row r="904" spans="1:16" s="623" customFormat="1" ht="15" customHeight="1" outlineLevel="1" x14ac:dyDescent="0.45">
      <c r="A904" s="819"/>
      <c r="B904" s="802"/>
      <c r="C904" s="805"/>
      <c r="D904" s="797"/>
      <c r="E904" s="840"/>
      <c r="F904" s="797"/>
      <c r="G904" s="545" t="s">
        <v>139</v>
      </c>
      <c r="H904" s="537"/>
      <c r="I904" s="890"/>
      <c r="J904" s="835"/>
      <c r="K904" s="836"/>
      <c r="L904" s="791"/>
      <c r="M904" s="791"/>
      <c r="N904" s="791"/>
      <c r="O904" s="822"/>
      <c r="P904" s="834"/>
    </row>
    <row r="905" spans="1:16" s="623" customFormat="1" ht="15" customHeight="1" outlineLevel="1" x14ac:dyDescent="0.45">
      <c r="A905" s="819"/>
      <c r="B905" s="802"/>
      <c r="C905" s="805"/>
      <c r="D905" s="797"/>
      <c r="E905" s="840"/>
      <c r="F905" s="797"/>
      <c r="G905" s="545" t="s">
        <v>2761</v>
      </c>
      <c r="H905" s="537"/>
      <c r="I905" s="890"/>
      <c r="J905" s="835"/>
      <c r="K905" s="836"/>
      <c r="L905" s="791"/>
      <c r="M905" s="791"/>
      <c r="N905" s="791"/>
      <c r="O905" s="822"/>
      <c r="P905" s="834"/>
    </row>
    <row r="906" spans="1:16" s="623" customFormat="1" ht="15" customHeight="1" outlineLevel="1" x14ac:dyDescent="0.45">
      <c r="A906" s="819"/>
      <c r="B906" s="802"/>
      <c r="C906" s="805"/>
      <c r="D906" s="797"/>
      <c r="E906" s="840"/>
      <c r="F906" s="797"/>
      <c r="G906" s="545" t="s">
        <v>805</v>
      </c>
      <c r="H906" s="537"/>
      <c r="I906" s="890"/>
      <c r="J906" s="835"/>
      <c r="K906" s="836"/>
      <c r="L906" s="791"/>
      <c r="M906" s="791"/>
      <c r="N906" s="791"/>
      <c r="O906" s="822"/>
      <c r="P906" s="834"/>
    </row>
    <row r="907" spans="1:16" s="623" customFormat="1" ht="15" customHeight="1" outlineLevel="1" x14ac:dyDescent="0.45">
      <c r="A907" s="820"/>
      <c r="B907" s="803"/>
      <c r="C907" s="806"/>
      <c r="D907" s="797"/>
      <c r="E907" s="840"/>
      <c r="F907" s="797"/>
      <c r="G907" s="545" t="s">
        <v>140</v>
      </c>
      <c r="H907" s="537"/>
      <c r="I907" s="890"/>
      <c r="J907" s="835"/>
      <c r="K907" s="836"/>
      <c r="L907" s="792"/>
      <c r="M907" s="792"/>
      <c r="N907" s="792"/>
      <c r="O907" s="823"/>
      <c r="P907" s="834"/>
    </row>
    <row r="908" spans="1:16" s="623" customFormat="1" ht="15" customHeight="1" outlineLevel="1" x14ac:dyDescent="0.45">
      <c r="A908" s="818">
        <v>2</v>
      </c>
      <c r="B908" s="801"/>
      <c r="C908" s="804" t="str">
        <f ca="1">IF(A908&gt;OFFSET(A908,-6,0),OFFSET(C908,-6,0)&amp;"."&amp;1,LEFT(OFFSET(C908,-6,0),SEARCH("^^",SUBSTITUTE("."&amp;OFFSET(C908,-6,0),".","^^",A908))-1)&amp;1--MID(OFFSET(C908,-6,0),SEARCH("^^",SUBSTITUTE("."&amp;OFFSET(C908,-6,0),".","^^",A908)),SEARCH("^^",SUBSTITUTE(OFFSET(C908,-6,0)&amp;".",".","^^",A908))-SEARCH("^^",SUBSTITUTE("."&amp;OFFSET(C908,-6,0),".","^^",A908))))</f>
        <v>6.30</v>
      </c>
      <c r="D908" s="797" t="s">
        <v>2082</v>
      </c>
      <c r="E908" s="840" t="s">
        <v>1944</v>
      </c>
      <c r="F908" s="797" t="s">
        <v>855</v>
      </c>
      <c r="G908" s="544" t="s">
        <v>137</v>
      </c>
      <c r="H908" s="544">
        <v>2</v>
      </c>
      <c r="I908" s="890" t="s">
        <v>524</v>
      </c>
      <c r="J908" s="835"/>
      <c r="K908" s="836"/>
      <c r="L908" s="790" t="s">
        <v>97</v>
      </c>
      <c r="M908" s="790" t="s">
        <v>487</v>
      </c>
      <c r="N908" s="790" t="s">
        <v>488</v>
      </c>
      <c r="O908" s="821" t="s">
        <v>194</v>
      </c>
      <c r="P908" s="834" t="s">
        <v>1790</v>
      </c>
    </row>
    <row r="909" spans="1:16" s="623" customFormat="1" ht="15" customHeight="1" outlineLevel="1" x14ac:dyDescent="0.45">
      <c r="A909" s="819"/>
      <c r="B909" s="802"/>
      <c r="C909" s="805"/>
      <c r="D909" s="797"/>
      <c r="E909" s="840"/>
      <c r="F909" s="797"/>
      <c r="G909" s="545" t="s">
        <v>138</v>
      </c>
      <c r="H909" s="537"/>
      <c r="I909" s="890"/>
      <c r="J909" s="835"/>
      <c r="K909" s="836"/>
      <c r="L909" s="791"/>
      <c r="M909" s="791"/>
      <c r="N909" s="791"/>
      <c r="O909" s="822"/>
      <c r="P909" s="834"/>
    </row>
    <row r="910" spans="1:16" s="623" customFormat="1" ht="15" customHeight="1" outlineLevel="1" x14ac:dyDescent="0.45">
      <c r="A910" s="819"/>
      <c r="B910" s="802"/>
      <c r="C910" s="805"/>
      <c r="D910" s="797"/>
      <c r="E910" s="840"/>
      <c r="F910" s="797"/>
      <c r="G910" s="545" t="s">
        <v>139</v>
      </c>
      <c r="H910" s="537"/>
      <c r="I910" s="890"/>
      <c r="J910" s="835"/>
      <c r="K910" s="836"/>
      <c r="L910" s="791"/>
      <c r="M910" s="791"/>
      <c r="N910" s="791"/>
      <c r="O910" s="822"/>
      <c r="P910" s="834"/>
    </row>
    <row r="911" spans="1:16" s="623" customFormat="1" ht="15" customHeight="1" outlineLevel="1" x14ac:dyDescent="0.45">
      <c r="A911" s="819"/>
      <c r="B911" s="802"/>
      <c r="C911" s="805"/>
      <c r="D911" s="797"/>
      <c r="E911" s="840"/>
      <c r="F911" s="797"/>
      <c r="G911" s="545" t="s">
        <v>2761</v>
      </c>
      <c r="H911" s="537"/>
      <c r="I911" s="890"/>
      <c r="J911" s="835"/>
      <c r="K911" s="836"/>
      <c r="L911" s="791"/>
      <c r="M911" s="791"/>
      <c r="N911" s="791"/>
      <c r="O911" s="822"/>
      <c r="P911" s="834"/>
    </row>
    <row r="912" spans="1:16" s="623" customFormat="1" ht="15" customHeight="1" outlineLevel="1" x14ac:dyDescent="0.45">
      <c r="A912" s="819"/>
      <c r="B912" s="802"/>
      <c r="C912" s="805"/>
      <c r="D912" s="797"/>
      <c r="E912" s="840"/>
      <c r="F912" s="797"/>
      <c r="G912" s="545" t="s">
        <v>805</v>
      </c>
      <c r="H912" s="537"/>
      <c r="I912" s="890"/>
      <c r="J912" s="835"/>
      <c r="K912" s="836"/>
      <c r="L912" s="791"/>
      <c r="M912" s="791"/>
      <c r="N912" s="791"/>
      <c r="O912" s="822"/>
      <c r="P912" s="834"/>
    </row>
    <row r="913" spans="1:16" s="623" customFormat="1" ht="15" customHeight="1" outlineLevel="1" x14ac:dyDescent="0.45">
      <c r="A913" s="820"/>
      <c r="B913" s="803"/>
      <c r="C913" s="806"/>
      <c r="D913" s="797"/>
      <c r="E913" s="840"/>
      <c r="F913" s="797"/>
      <c r="G913" s="545" t="s">
        <v>140</v>
      </c>
      <c r="H913" s="537"/>
      <c r="I913" s="890"/>
      <c r="J913" s="835"/>
      <c r="K913" s="836"/>
      <c r="L913" s="792"/>
      <c r="M913" s="792"/>
      <c r="N913" s="792"/>
      <c r="O913" s="823"/>
      <c r="P913" s="834"/>
    </row>
    <row r="914" spans="1:16" s="637" customFormat="1" ht="15.75" customHeight="1" outlineLevel="1" x14ac:dyDescent="0.45">
      <c r="A914" s="557"/>
      <c r="B914" s="722"/>
      <c r="C914" s="721"/>
      <c r="D914" s="634" t="s">
        <v>332</v>
      </c>
      <c r="E914" s="722"/>
      <c r="F914" s="635"/>
      <c r="G914" s="722"/>
      <c r="H914" s="722"/>
      <c r="I914" s="611"/>
      <c r="J914" s="611"/>
      <c r="K914" s="722"/>
      <c r="L914" s="636"/>
      <c r="M914" s="611"/>
      <c r="N914" s="636"/>
      <c r="O914" s="524"/>
      <c r="P914" s="553"/>
    </row>
    <row r="915" spans="1:16" ht="30" customHeight="1" outlineLevel="1" x14ac:dyDescent="0.45">
      <c r="A915" s="818">
        <v>2</v>
      </c>
      <c r="B915" s="840"/>
      <c r="C915" s="804" t="str">
        <f ca="1">IF(A915&gt;OFFSET(A915,-7,0),OFFSET(C915,-7,0)&amp;"."&amp;1,LEFT(OFFSET(C915,-7,0),SEARCH("^^",SUBSTITUTE("."&amp;OFFSET(C915,-7,0),".","^^",A915))-1)&amp;1--MID(OFFSET(C915,-7,0),SEARCH("^^",SUBSTITUTE("."&amp;OFFSET(C915,-7,0),".","^^",A915)),SEARCH("^^",SUBSTITUTE(OFFSET(C915,-7,0)&amp;".",".","^^",A915))-SEARCH("^^",SUBSTITUTE("."&amp;OFFSET(C915,-7,0),".","^^",A915))))</f>
        <v>6.31</v>
      </c>
      <c r="D915" s="797" t="s">
        <v>913</v>
      </c>
      <c r="E915" s="840">
        <v>2018</v>
      </c>
      <c r="F915" s="797" t="s">
        <v>799</v>
      </c>
      <c r="G915" s="544" t="s">
        <v>137</v>
      </c>
      <c r="H915" s="544">
        <f>SUM(H916:H920)</f>
        <v>0.4</v>
      </c>
      <c r="I915" s="890" t="s">
        <v>332</v>
      </c>
      <c r="J915" s="835" t="s">
        <v>2798</v>
      </c>
      <c r="K915" s="836" t="s">
        <v>1176</v>
      </c>
      <c r="L915" s="833" t="s">
        <v>97</v>
      </c>
      <c r="M915" s="833" t="s">
        <v>487</v>
      </c>
      <c r="N915" s="833" t="s">
        <v>488</v>
      </c>
      <c r="O915" s="796" t="s">
        <v>194</v>
      </c>
      <c r="P915" s="834" t="s">
        <v>1094</v>
      </c>
    </row>
    <row r="916" spans="1:16" s="623" customFormat="1" ht="15" customHeight="1" outlineLevel="1" x14ac:dyDescent="0.45">
      <c r="A916" s="819"/>
      <c r="B916" s="840"/>
      <c r="C916" s="805"/>
      <c r="D916" s="797"/>
      <c r="E916" s="840"/>
      <c r="F916" s="797"/>
      <c r="G916" s="545" t="s">
        <v>138</v>
      </c>
      <c r="H916" s="537"/>
      <c r="I916" s="890"/>
      <c r="J916" s="835"/>
      <c r="K916" s="836"/>
      <c r="L916" s="833"/>
      <c r="M916" s="833"/>
      <c r="N916" s="833"/>
      <c r="O916" s="796"/>
      <c r="P916" s="834"/>
    </row>
    <row r="917" spans="1:16" s="623" customFormat="1" outlineLevel="1" x14ac:dyDescent="0.45">
      <c r="A917" s="819"/>
      <c r="B917" s="840"/>
      <c r="C917" s="805"/>
      <c r="D917" s="797"/>
      <c r="E917" s="840"/>
      <c r="F917" s="797"/>
      <c r="G917" s="545" t="s">
        <v>139</v>
      </c>
      <c r="H917" s="537"/>
      <c r="I917" s="890"/>
      <c r="J917" s="835"/>
      <c r="K917" s="836"/>
      <c r="L917" s="833"/>
      <c r="M917" s="833"/>
      <c r="N917" s="833"/>
      <c r="O917" s="561"/>
      <c r="P917" s="834"/>
    </row>
    <row r="918" spans="1:16" s="623" customFormat="1" outlineLevel="1" x14ac:dyDescent="0.45">
      <c r="A918" s="819"/>
      <c r="B918" s="840"/>
      <c r="C918" s="805"/>
      <c r="D918" s="797"/>
      <c r="E918" s="840"/>
      <c r="F918" s="797"/>
      <c r="G918" s="545" t="s">
        <v>2761</v>
      </c>
      <c r="H918" s="537">
        <v>0.4</v>
      </c>
      <c r="I918" s="890"/>
      <c r="J918" s="835"/>
      <c r="K918" s="836"/>
      <c r="L918" s="833"/>
      <c r="M918" s="833"/>
      <c r="N918" s="833"/>
      <c r="O918" s="561"/>
      <c r="P918" s="834"/>
    </row>
    <row r="919" spans="1:16" s="623" customFormat="1" outlineLevel="1" x14ac:dyDescent="0.45">
      <c r="A919" s="819"/>
      <c r="B919" s="840"/>
      <c r="C919" s="805"/>
      <c r="D919" s="797"/>
      <c r="E919" s="840"/>
      <c r="F919" s="797"/>
      <c r="G919" s="545" t="s">
        <v>805</v>
      </c>
      <c r="H919" s="537"/>
      <c r="I919" s="890"/>
      <c r="J919" s="835"/>
      <c r="K919" s="836"/>
      <c r="L919" s="833"/>
      <c r="M919" s="833"/>
      <c r="N919" s="833"/>
      <c r="O919" s="561"/>
      <c r="P919" s="834"/>
    </row>
    <row r="920" spans="1:16" s="623" customFormat="1" outlineLevel="1" x14ac:dyDescent="0.45">
      <c r="A920" s="820"/>
      <c r="B920" s="840"/>
      <c r="C920" s="806"/>
      <c r="D920" s="797"/>
      <c r="E920" s="840"/>
      <c r="F920" s="797"/>
      <c r="G920" s="545" t="s">
        <v>140</v>
      </c>
      <c r="H920" s="537"/>
      <c r="I920" s="890"/>
      <c r="J920" s="835"/>
      <c r="K920" s="836"/>
      <c r="L920" s="833"/>
      <c r="M920" s="833"/>
      <c r="N920" s="833"/>
      <c r="O920" s="562"/>
      <c r="P920" s="834"/>
    </row>
    <row r="921" spans="1:16" s="623" customFormat="1" outlineLevel="1" x14ac:dyDescent="0.45">
      <c r="A921" s="818">
        <v>2</v>
      </c>
      <c r="B921" s="801" t="s">
        <v>1157</v>
      </c>
      <c r="C921" s="804" t="str">
        <f ca="1">IF(A921&gt;OFFSET(A921,-6,0),OFFSET(C921,-6,0)&amp;"."&amp;1,LEFT(OFFSET(C921,-6,0),SEARCH("^^",SUBSTITUTE("."&amp;OFFSET(C921,-6,0),".","^^",A921))-1)&amp;1--MID(OFFSET(C921,-6,0),SEARCH("^^",SUBSTITUTE("."&amp;OFFSET(C921,-6,0),".","^^",A921)),SEARCH("^^",SUBSTITUTE(OFFSET(C921,-6,0)&amp;".",".","^^",A921))-SEARCH("^^",SUBSTITUTE("."&amp;OFFSET(C921,-6,0),".","^^",A921))))</f>
        <v>6.32</v>
      </c>
      <c r="D921" s="787" t="s">
        <v>1149</v>
      </c>
      <c r="E921" s="847" t="s">
        <v>1944</v>
      </c>
      <c r="F921" s="797" t="s">
        <v>855</v>
      </c>
      <c r="G921" s="544" t="s">
        <v>137</v>
      </c>
      <c r="H921" s="544">
        <v>40</v>
      </c>
      <c r="I921" s="815" t="s">
        <v>161</v>
      </c>
      <c r="J921" s="835"/>
      <c r="K921" s="812" t="s">
        <v>1150</v>
      </c>
      <c r="L921" s="833" t="s">
        <v>97</v>
      </c>
      <c r="M921" s="833" t="s">
        <v>487</v>
      </c>
      <c r="N921" s="833" t="s">
        <v>489</v>
      </c>
      <c r="O921" s="560" t="s">
        <v>2747</v>
      </c>
      <c r="P921" s="793" t="s">
        <v>1231</v>
      </c>
    </row>
    <row r="922" spans="1:16" s="623" customFormat="1" outlineLevel="1" x14ac:dyDescent="0.45">
      <c r="A922" s="819"/>
      <c r="B922" s="802"/>
      <c r="C922" s="805"/>
      <c r="D922" s="788"/>
      <c r="E922" s="848"/>
      <c r="F922" s="797"/>
      <c r="G922" s="545" t="s">
        <v>138</v>
      </c>
      <c r="H922" s="537"/>
      <c r="I922" s="816"/>
      <c r="J922" s="835"/>
      <c r="K922" s="813"/>
      <c r="L922" s="833"/>
      <c r="M922" s="833"/>
      <c r="N922" s="833"/>
      <c r="O922" s="561"/>
      <c r="P922" s="794"/>
    </row>
    <row r="923" spans="1:16" s="623" customFormat="1" outlineLevel="1" x14ac:dyDescent="0.45">
      <c r="A923" s="819"/>
      <c r="B923" s="802"/>
      <c r="C923" s="805"/>
      <c r="D923" s="788"/>
      <c r="E923" s="848"/>
      <c r="F923" s="797"/>
      <c r="G923" s="545" t="s">
        <v>139</v>
      </c>
      <c r="H923" s="537"/>
      <c r="I923" s="816"/>
      <c r="J923" s="835"/>
      <c r="K923" s="813"/>
      <c r="L923" s="833"/>
      <c r="M923" s="833"/>
      <c r="N923" s="833"/>
      <c r="O923" s="561"/>
      <c r="P923" s="794"/>
    </row>
    <row r="924" spans="1:16" s="623" customFormat="1" outlineLevel="1" x14ac:dyDescent="0.45">
      <c r="A924" s="819"/>
      <c r="B924" s="802"/>
      <c r="C924" s="805"/>
      <c r="D924" s="788"/>
      <c r="E924" s="848"/>
      <c r="F924" s="797"/>
      <c r="G924" s="545" t="s">
        <v>2761</v>
      </c>
      <c r="H924" s="537"/>
      <c r="I924" s="816"/>
      <c r="J924" s="835"/>
      <c r="K924" s="813"/>
      <c r="L924" s="833"/>
      <c r="M924" s="833"/>
      <c r="N924" s="833"/>
      <c r="O924" s="561"/>
      <c r="P924" s="794"/>
    </row>
    <row r="925" spans="1:16" s="623" customFormat="1" outlineLevel="1" x14ac:dyDescent="0.45">
      <c r="A925" s="819"/>
      <c r="B925" s="802"/>
      <c r="C925" s="805"/>
      <c r="D925" s="788"/>
      <c r="E925" s="848"/>
      <c r="F925" s="797"/>
      <c r="G925" s="545" t="s">
        <v>805</v>
      </c>
      <c r="H925" s="537"/>
      <c r="I925" s="816"/>
      <c r="J925" s="835"/>
      <c r="K925" s="813"/>
      <c r="L925" s="833"/>
      <c r="M925" s="833"/>
      <c r="N925" s="833"/>
      <c r="O925" s="561"/>
      <c r="P925" s="794"/>
    </row>
    <row r="926" spans="1:16" s="623" customFormat="1" outlineLevel="1" x14ac:dyDescent="0.45">
      <c r="A926" s="820"/>
      <c r="B926" s="803"/>
      <c r="C926" s="806"/>
      <c r="D926" s="789"/>
      <c r="E926" s="849"/>
      <c r="F926" s="797"/>
      <c r="G926" s="545" t="s">
        <v>140</v>
      </c>
      <c r="H926" s="537"/>
      <c r="I926" s="817"/>
      <c r="J926" s="835"/>
      <c r="K926" s="814"/>
      <c r="L926" s="833"/>
      <c r="M926" s="833"/>
      <c r="N926" s="833"/>
      <c r="O926" s="562"/>
      <c r="P926" s="795"/>
    </row>
    <row r="927" spans="1:16" ht="30" customHeight="1" outlineLevel="1" x14ac:dyDescent="0.45">
      <c r="A927" s="818">
        <v>2</v>
      </c>
      <c r="B927" s="801" t="s">
        <v>1157</v>
      </c>
      <c r="C927" s="804" t="str">
        <f ca="1">IF(A927&gt;OFFSET(A927,-6,0),OFFSET(C927,-6,0)&amp;"."&amp;1,LEFT(OFFSET(C927,-6,0),SEARCH("^^",SUBSTITUTE("."&amp;OFFSET(C927,-6,0),".","^^",A927))-1)&amp;1--MID(OFFSET(C927,-6,0),SEARCH("^^",SUBSTITUTE("."&amp;OFFSET(C927,-6,0),".","^^",A927)),SEARCH("^^",SUBSTITUTE(OFFSET(C927,-6,0)&amp;".",".","^^",A927))-SEARCH("^^",SUBSTITUTE("."&amp;OFFSET(C927,-6,0),".","^^",A927))))</f>
        <v>6.33</v>
      </c>
      <c r="D927" s="787" t="s">
        <v>1694</v>
      </c>
      <c r="E927" s="847" t="s">
        <v>1695</v>
      </c>
      <c r="F927" s="797" t="s">
        <v>855</v>
      </c>
      <c r="G927" s="544" t="s">
        <v>137</v>
      </c>
      <c r="H927" s="544">
        <v>40</v>
      </c>
      <c r="I927" s="890" t="s">
        <v>332</v>
      </c>
      <c r="J927" s="835"/>
      <c r="K927" s="812"/>
      <c r="L927" s="833" t="s">
        <v>97</v>
      </c>
      <c r="M927" s="833" t="s">
        <v>487</v>
      </c>
      <c r="N927" s="833" t="s">
        <v>489</v>
      </c>
      <c r="O927" s="796" t="s">
        <v>194</v>
      </c>
      <c r="P927" s="793" t="s">
        <v>1809</v>
      </c>
    </row>
    <row r="928" spans="1:16" s="623" customFormat="1" ht="15" customHeight="1" outlineLevel="1" x14ac:dyDescent="0.45">
      <c r="A928" s="819"/>
      <c r="B928" s="802"/>
      <c r="C928" s="805"/>
      <c r="D928" s="788"/>
      <c r="E928" s="848"/>
      <c r="F928" s="797"/>
      <c r="G928" s="545" t="s">
        <v>138</v>
      </c>
      <c r="H928" s="537"/>
      <c r="I928" s="890"/>
      <c r="J928" s="835"/>
      <c r="K928" s="813"/>
      <c r="L928" s="833"/>
      <c r="M928" s="833"/>
      <c r="N928" s="833"/>
      <c r="O928" s="796"/>
      <c r="P928" s="794"/>
    </row>
    <row r="929" spans="1:16" s="623" customFormat="1" ht="15" customHeight="1" outlineLevel="1" x14ac:dyDescent="0.45">
      <c r="A929" s="819"/>
      <c r="B929" s="802"/>
      <c r="C929" s="805"/>
      <c r="D929" s="788"/>
      <c r="E929" s="848"/>
      <c r="F929" s="797"/>
      <c r="G929" s="545" t="s">
        <v>139</v>
      </c>
      <c r="H929" s="537">
        <v>0</v>
      </c>
      <c r="I929" s="890"/>
      <c r="J929" s="835"/>
      <c r="K929" s="813"/>
      <c r="L929" s="833"/>
      <c r="M929" s="833"/>
      <c r="N929" s="833"/>
      <c r="O929" s="561"/>
      <c r="P929" s="794"/>
    </row>
    <row r="930" spans="1:16" s="623" customFormat="1" ht="15" customHeight="1" outlineLevel="1" x14ac:dyDescent="0.45">
      <c r="A930" s="819"/>
      <c r="B930" s="802"/>
      <c r="C930" s="805"/>
      <c r="D930" s="788"/>
      <c r="E930" s="848"/>
      <c r="F930" s="797"/>
      <c r="G930" s="545" t="s">
        <v>2761</v>
      </c>
      <c r="H930" s="537"/>
      <c r="I930" s="890"/>
      <c r="J930" s="835"/>
      <c r="K930" s="813"/>
      <c r="L930" s="833"/>
      <c r="M930" s="833"/>
      <c r="N930" s="833"/>
      <c r="O930" s="561"/>
      <c r="P930" s="794"/>
    </row>
    <row r="931" spans="1:16" s="623" customFormat="1" ht="15" customHeight="1" outlineLevel="1" x14ac:dyDescent="0.45">
      <c r="A931" s="819"/>
      <c r="B931" s="802"/>
      <c r="C931" s="805"/>
      <c r="D931" s="788"/>
      <c r="E931" s="848"/>
      <c r="F931" s="797"/>
      <c r="G931" s="545" t="s">
        <v>805</v>
      </c>
      <c r="H931" s="537"/>
      <c r="I931" s="890"/>
      <c r="J931" s="835"/>
      <c r="K931" s="813"/>
      <c r="L931" s="833"/>
      <c r="M931" s="833"/>
      <c r="N931" s="833"/>
      <c r="O931" s="561"/>
      <c r="P931" s="794"/>
    </row>
    <row r="932" spans="1:16" s="623" customFormat="1" ht="15" customHeight="1" outlineLevel="1" x14ac:dyDescent="0.45">
      <c r="A932" s="820"/>
      <c r="B932" s="803"/>
      <c r="C932" s="806"/>
      <c r="D932" s="789"/>
      <c r="E932" s="849"/>
      <c r="F932" s="797"/>
      <c r="G932" s="545" t="s">
        <v>140</v>
      </c>
      <c r="H932" s="537">
        <v>0</v>
      </c>
      <c r="I932" s="890"/>
      <c r="J932" s="835"/>
      <c r="K932" s="814"/>
      <c r="L932" s="833"/>
      <c r="M932" s="833"/>
      <c r="N932" s="833"/>
      <c r="O932" s="562"/>
      <c r="P932" s="795"/>
    </row>
    <row r="933" spans="1:16" s="637" customFormat="1" outlineLevel="1" x14ac:dyDescent="0.45">
      <c r="A933" s="557"/>
      <c r="B933" s="722"/>
      <c r="C933" s="721"/>
      <c r="D933" s="634" t="s">
        <v>527</v>
      </c>
      <c r="E933" s="722"/>
      <c r="F933" s="635"/>
      <c r="G933" s="722"/>
      <c r="H933" s="722"/>
      <c r="I933" s="611"/>
      <c r="J933" s="611"/>
      <c r="K933" s="722"/>
      <c r="L933" s="636"/>
      <c r="M933" s="611"/>
      <c r="N933" s="636"/>
      <c r="O933" s="524"/>
      <c r="P933" s="553"/>
    </row>
    <row r="934" spans="1:16" ht="30" customHeight="1" outlineLevel="1" x14ac:dyDescent="0.45">
      <c r="A934" s="818">
        <v>2</v>
      </c>
      <c r="B934" s="847"/>
      <c r="C934" s="804" t="str">
        <f ca="1">IF(A934&gt;OFFSET(A934,-7,0),OFFSET(C934,-7,0)&amp;"."&amp;1,LEFT(OFFSET(C934,-7,0),SEARCH("^^",SUBSTITUTE("."&amp;OFFSET(C934,-7,0),".","^^",A934))-1)&amp;1--MID(OFFSET(C934,-7,0),SEARCH("^^",SUBSTITUTE("."&amp;OFFSET(C934,-7,0),".","^^",A934)),SEARCH("^^",SUBSTITUTE(OFFSET(C934,-7,0)&amp;".",".","^^",A934))-SEARCH("^^",SUBSTITUTE("."&amp;OFFSET(C934,-7,0),".","^^",A934))))</f>
        <v>6.34</v>
      </c>
      <c r="D934" s="787" t="s">
        <v>173</v>
      </c>
      <c r="E934" s="807" t="s">
        <v>142</v>
      </c>
      <c r="F934" s="797" t="s">
        <v>879</v>
      </c>
      <c r="G934" s="544" t="s">
        <v>137</v>
      </c>
      <c r="H934" s="544">
        <f>SUM(H935:H939)</f>
        <v>0</v>
      </c>
      <c r="I934" s="815" t="s">
        <v>652</v>
      </c>
      <c r="J934" s="815" t="s">
        <v>1461</v>
      </c>
      <c r="K934" s="812" t="s">
        <v>174</v>
      </c>
      <c r="L934" s="790" t="s">
        <v>12</v>
      </c>
      <c r="M934" s="790" t="s">
        <v>437</v>
      </c>
      <c r="N934" s="790" t="s">
        <v>439</v>
      </c>
      <c r="O934" s="560" t="s">
        <v>2730</v>
      </c>
      <c r="P934" s="793" t="s">
        <v>943</v>
      </c>
    </row>
    <row r="935" spans="1:16" s="623" customFormat="1" ht="15" customHeight="1" outlineLevel="1" x14ac:dyDescent="0.45">
      <c r="A935" s="819"/>
      <c r="B935" s="848"/>
      <c r="C935" s="805"/>
      <c r="D935" s="788"/>
      <c r="E935" s="808"/>
      <c r="F935" s="797"/>
      <c r="G935" s="545" t="s">
        <v>138</v>
      </c>
      <c r="H935" s="537"/>
      <c r="I935" s="816"/>
      <c r="J935" s="816"/>
      <c r="K935" s="813"/>
      <c r="L935" s="791"/>
      <c r="M935" s="791"/>
      <c r="N935" s="791"/>
      <c r="O935" s="561"/>
      <c r="P935" s="794"/>
    </row>
    <row r="936" spans="1:16" s="623" customFormat="1" ht="15" customHeight="1" outlineLevel="1" x14ac:dyDescent="0.45">
      <c r="A936" s="819"/>
      <c r="B936" s="848"/>
      <c r="C936" s="805"/>
      <c r="D936" s="788"/>
      <c r="E936" s="808"/>
      <c r="F936" s="797"/>
      <c r="G936" s="545" t="s">
        <v>139</v>
      </c>
      <c r="H936" s="537"/>
      <c r="I936" s="816"/>
      <c r="J936" s="816"/>
      <c r="K936" s="813"/>
      <c r="L936" s="791"/>
      <c r="M936" s="791"/>
      <c r="N936" s="791"/>
      <c r="O936" s="561"/>
      <c r="P936" s="794"/>
    </row>
    <row r="937" spans="1:16" s="623" customFormat="1" ht="15" customHeight="1" outlineLevel="1" x14ac:dyDescent="0.45">
      <c r="A937" s="819"/>
      <c r="B937" s="848"/>
      <c r="C937" s="805"/>
      <c r="D937" s="788"/>
      <c r="E937" s="808"/>
      <c r="F937" s="797"/>
      <c r="G937" s="545" t="s">
        <v>2761</v>
      </c>
      <c r="H937" s="537"/>
      <c r="I937" s="816"/>
      <c r="J937" s="816"/>
      <c r="K937" s="813"/>
      <c r="L937" s="791"/>
      <c r="M937" s="791"/>
      <c r="N937" s="791"/>
      <c r="O937" s="561"/>
      <c r="P937" s="794"/>
    </row>
    <row r="938" spans="1:16" s="623" customFormat="1" ht="15" customHeight="1" outlineLevel="1" x14ac:dyDescent="0.45">
      <c r="A938" s="819"/>
      <c r="B938" s="848"/>
      <c r="C938" s="805"/>
      <c r="D938" s="788"/>
      <c r="E938" s="808"/>
      <c r="F938" s="797"/>
      <c r="G938" s="545" t="s">
        <v>805</v>
      </c>
      <c r="H938" s="537"/>
      <c r="I938" s="816"/>
      <c r="J938" s="816"/>
      <c r="K938" s="813"/>
      <c r="L938" s="791"/>
      <c r="M938" s="791"/>
      <c r="N938" s="791"/>
      <c r="O938" s="561"/>
      <c r="P938" s="794"/>
    </row>
    <row r="939" spans="1:16" s="623" customFormat="1" ht="15" customHeight="1" outlineLevel="1" x14ac:dyDescent="0.45">
      <c r="A939" s="820"/>
      <c r="B939" s="849"/>
      <c r="C939" s="806"/>
      <c r="D939" s="789"/>
      <c r="E939" s="809"/>
      <c r="F939" s="797"/>
      <c r="G939" s="545" t="s">
        <v>140</v>
      </c>
      <c r="H939" s="537"/>
      <c r="I939" s="817"/>
      <c r="J939" s="817"/>
      <c r="K939" s="814"/>
      <c r="L939" s="792"/>
      <c r="M939" s="792"/>
      <c r="N939" s="792"/>
      <c r="O939" s="562"/>
      <c r="P939" s="795"/>
    </row>
    <row r="940" spans="1:16" ht="30" customHeight="1" outlineLevel="1" x14ac:dyDescent="0.45">
      <c r="A940" s="818">
        <v>2</v>
      </c>
      <c r="B940" s="847"/>
      <c r="C940" s="804" t="str">
        <f ca="1">IF(A940&gt;OFFSET(A940,-6,0),OFFSET(C940,-6,0)&amp;"."&amp;1,LEFT(OFFSET(C940,-6,0),SEARCH("^^",SUBSTITUTE("."&amp;OFFSET(C940,-6,0),".","^^",A940))-1)&amp;1--MID(OFFSET(C940,-6,0),SEARCH("^^",SUBSTITUTE("."&amp;OFFSET(C940,-6,0),".","^^",A940)),SEARCH("^^",SUBSTITUTE(OFFSET(C940,-6,0)&amp;".",".","^^",A940))-SEARCH("^^",SUBSTITUTE("."&amp;OFFSET(C940,-6,0),".","^^",A940))))</f>
        <v>6.35</v>
      </c>
      <c r="D940" s="787" t="s">
        <v>392</v>
      </c>
      <c r="E940" s="847" t="s">
        <v>150</v>
      </c>
      <c r="F940" s="797" t="s">
        <v>879</v>
      </c>
      <c r="G940" s="544" t="s">
        <v>137</v>
      </c>
      <c r="H940" s="544">
        <f>SUM(H941:H945)</f>
        <v>1109.5</v>
      </c>
      <c r="I940" s="815" t="s">
        <v>168</v>
      </c>
      <c r="J940" s="815" t="s">
        <v>1462</v>
      </c>
      <c r="K940" s="812" t="s">
        <v>636</v>
      </c>
      <c r="L940" s="790" t="s">
        <v>12</v>
      </c>
      <c r="M940" s="790" t="s">
        <v>449</v>
      </c>
      <c r="N940" s="790" t="s">
        <v>1177</v>
      </c>
      <c r="O940" s="560" t="s">
        <v>168</v>
      </c>
      <c r="P940" s="793" t="s">
        <v>975</v>
      </c>
    </row>
    <row r="941" spans="1:16" s="623" customFormat="1" outlineLevel="1" x14ac:dyDescent="0.45">
      <c r="A941" s="819"/>
      <c r="B941" s="848"/>
      <c r="C941" s="805"/>
      <c r="D941" s="788"/>
      <c r="E941" s="848"/>
      <c r="F941" s="797"/>
      <c r="G941" s="545" t="s">
        <v>138</v>
      </c>
      <c r="H941" s="538">
        <v>164.3</v>
      </c>
      <c r="I941" s="816"/>
      <c r="J941" s="816"/>
      <c r="K941" s="813"/>
      <c r="L941" s="791"/>
      <c r="M941" s="791"/>
      <c r="N941" s="791"/>
      <c r="O941" s="561"/>
      <c r="P941" s="794"/>
    </row>
    <row r="942" spans="1:16" s="623" customFormat="1" outlineLevel="1" x14ac:dyDescent="0.45">
      <c r="A942" s="819"/>
      <c r="B942" s="848"/>
      <c r="C942" s="805"/>
      <c r="D942" s="788"/>
      <c r="E942" s="848"/>
      <c r="F942" s="797"/>
      <c r="G942" s="545" t="s">
        <v>139</v>
      </c>
      <c r="H942" s="537">
        <v>15.8</v>
      </c>
      <c r="I942" s="816"/>
      <c r="J942" s="816"/>
      <c r="K942" s="813"/>
      <c r="L942" s="791"/>
      <c r="M942" s="791"/>
      <c r="N942" s="791"/>
      <c r="O942" s="561"/>
      <c r="P942" s="794"/>
    </row>
    <row r="943" spans="1:16" s="623" customFormat="1" outlineLevel="1" x14ac:dyDescent="0.45">
      <c r="A943" s="819"/>
      <c r="B943" s="848"/>
      <c r="C943" s="805"/>
      <c r="D943" s="788"/>
      <c r="E943" s="848"/>
      <c r="F943" s="797"/>
      <c r="G943" s="545" t="s">
        <v>2761</v>
      </c>
      <c r="H943" s="537">
        <v>132.9</v>
      </c>
      <c r="I943" s="816"/>
      <c r="J943" s="816"/>
      <c r="K943" s="813"/>
      <c r="L943" s="791"/>
      <c r="M943" s="791"/>
      <c r="N943" s="791"/>
      <c r="O943" s="561"/>
      <c r="P943" s="794"/>
    </row>
    <row r="944" spans="1:16" s="623" customFormat="1" outlineLevel="1" x14ac:dyDescent="0.45">
      <c r="A944" s="819"/>
      <c r="B944" s="848"/>
      <c r="C944" s="805"/>
      <c r="D944" s="788"/>
      <c r="E944" s="848"/>
      <c r="F944" s="797"/>
      <c r="G944" s="545" t="s">
        <v>805</v>
      </c>
      <c r="H944" s="538">
        <v>85.4</v>
      </c>
      <c r="I944" s="816"/>
      <c r="J944" s="816"/>
      <c r="K944" s="813"/>
      <c r="L944" s="791"/>
      <c r="M944" s="791"/>
      <c r="N944" s="791"/>
      <c r="O944" s="561"/>
      <c r="P944" s="794"/>
    </row>
    <row r="945" spans="1:16" s="623" customFormat="1" ht="95.25" customHeight="1" outlineLevel="1" x14ac:dyDescent="0.45">
      <c r="A945" s="820"/>
      <c r="B945" s="849"/>
      <c r="C945" s="806"/>
      <c r="D945" s="789"/>
      <c r="E945" s="849"/>
      <c r="F945" s="797"/>
      <c r="G945" s="545" t="s">
        <v>140</v>
      </c>
      <c r="H945" s="537">
        <v>711.1</v>
      </c>
      <c r="I945" s="817"/>
      <c r="J945" s="817"/>
      <c r="K945" s="814"/>
      <c r="L945" s="792"/>
      <c r="M945" s="792"/>
      <c r="N945" s="792"/>
      <c r="O945" s="562"/>
      <c r="P945" s="795"/>
    </row>
    <row r="946" spans="1:16" ht="30" customHeight="1" outlineLevel="1" x14ac:dyDescent="0.45">
      <c r="A946" s="818">
        <v>2</v>
      </c>
      <c r="B946" s="807"/>
      <c r="C946" s="804" t="str">
        <f ca="1">IF(A946&gt;OFFSET(A946,-6,0),OFFSET(C946,-6,0)&amp;"."&amp;1,LEFT(OFFSET(C946,-6,0),SEARCH("^^",SUBSTITUTE("."&amp;OFFSET(C946,-6,0),".","^^",A946))-1)&amp;1--MID(OFFSET(C946,-6,0),SEARCH("^^",SUBSTITUTE("."&amp;OFFSET(C946,-6,0),".","^^",A946)),SEARCH("^^",SUBSTITUTE(OFFSET(C946,-6,0)&amp;".",".","^^",A946))-SEARCH("^^",SUBSTITUTE("."&amp;OFFSET(C946,-6,0),".","^^",A946))))</f>
        <v>6.36</v>
      </c>
      <c r="D946" s="787" t="s">
        <v>326</v>
      </c>
      <c r="E946" s="807" t="s">
        <v>866</v>
      </c>
      <c r="F946" s="797" t="s">
        <v>879</v>
      </c>
      <c r="G946" s="544" t="s">
        <v>137</v>
      </c>
      <c r="H946" s="544">
        <f>SUM(H947:H951)</f>
        <v>10</v>
      </c>
      <c r="I946" s="815" t="s">
        <v>181</v>
      </c>
      <c r="J946" s="815" t="s">
        <v>1338</v>
      </c>
      <c r="K946" s="812" t="s">
        <v>327</v>
      </c>
      <c r="L946" s="790" t="s">
        <v>97</v>
      </c>
      <c r="M946" s="790" t="s">
        <v>487</v>
      </c>
      <c r="N946" s="790" t="s">
        <v>489</v>
      </c>
      <c r="O946" s="560" t="s">
        <v>181</v>
      </c>
      <c r="P946" s="793" t="s">
        <v>1096</v>
      </c>
    </row>
    <row r="947" spans="1:16" s="623" customFormat="1" ht="15" customHeight="1" outlineLevel="1" x14ac:dyDescent="0.45">
      <c r="A947" s="819"/>
      <c r="B947" s="808"/>
      <c r="C947" s="805"/>
      <c r="D947" s="788"/>
      <c r="E947" s="808"/>
      <c r="F947" s="797"/>
      <c r="G947" s="545" t="s">
        <v>138</v>
      </c>
      <c r="H947" s="537"/>
      <c r="I947" s="816"/>
      <c r="J947" s="816"/>
      <c r="K947" s="813"/>
      <c r="L947" s="791"/>
      <c r="M947" s="791"/>
      <c r="N947" s="791"/>
      <c r="O947" s="561"/>
      <c r="P947" s="794"/>
    </row>
    <row r="948" spans="1:16" s="623" customFormat="1" outlineLevel="1" x14ac:dyDescent="0.45">
      <c r="A948" s="819"/>
      <c r="B948" s="808"/>
      <c r="C948" s="805"/>
      <c r="D948" s="788"/>
      <c r="E948" s="808"/>
      <c r="F948" s="797"/>
      <c r="G948" s="545" t="s">
        <v>139</v>
      </c>
      <c r="H948" s="537"/>
      <c r="I948" s="816"/>
      <c r="J948" s="816"/>
      <c r="K948" s="813"/>
      <c r="L948" s="791"/>
      <c r="M948" s="791"/>
      <c r="N948" s="791"/>
      <c r="O948" s="561"/>
      <c r="P948" s="794"/>
    </row>
    <row r="949" spans="1:16" s="623" customFormat="1" outlineLevel="1" x14ac:dyDescent="0.45">
      <c r="A949" s="819"/>
      <c r="B949" s="808"/>
      <c r="C949" s="805"/>
      <c r="D949" s="788"/>
      <c r="E949" s="808"/>
      <c r="F949" s="797"/>
      <c r="G949" s="545" t="s">
        <v>2761</v>
      </c>
      <c r="H949" s="538">
        <v>10</v>
      </c>
      <c r="I949" s="816"/>
      <c r="J949" s="816"/>
      <c r="K949" s="813"/>
      <c r="L949" s="791"/>
      <c r="M949" s="791"/>
      <c r="N949" s="791"/>
      <c r="O949" s="561"/>
      <c r="P949" s="794"/>
    </row>
    <row r="950" spans="1:16" s="623" customFormat="1" outlineLevel="1" x14ac:dyDescent="0.45">
      <c r="A950" s="819"/>
      <c r="B950" s="808"/>
      <c r="C950" s="805"/>
      <c r="D950" s="788"/>
      <c r="E950" s="808"/>
      <c r="F950" s="797"/>
      <c r="G950" s="545" t="s">
        <v>805</v>
      </c>
      <c r="H950" s="537"/>
      <c r="I950" s="816"/>
      <c r="J950" s="816"/>
      <c r="K950" s="813"/>
      <c r="L950" s="791"/>
      <c r="M950" s="791"/>
      <c r="N950" s="791"/>
      <c r="O950" s="561"/>
      <c r="P950" s="794"/>
    </row>
    <row r="951" spans="1:16" s="623" customFormat="1" ht="54.75" customHeight="1" outlineLevel="1" x14ac:dyDescent="0.45">
      <c r="A951" s="820"/>
      <c r="B951" s="809"/>
      <c r="C951" s="806"/>
      <c r="D951" s="789"/>
      <c r="E951" s="809"/>
      <c r="F951" s="797"/>
      <c r="G951" s="545" t="s">
        <v>140</v>
      </c>
      <c r="H951" s="537"/>
      <c r="I951" s="817"/>
      <c r="J951" s="817"/>
      <c r="K951" s="814"/>
      <c r="L951" s="792"/>
      <c r="M951" s="792"/>
      <c r="N951" s="792"/>
      <c r="O951" s="562"/>
      <c r="P951" s="795"/>
    </row>
    <row r="952" spans="1:16" ht="120" customHeight="1" outlineLevel="1" x14ac:dyDescent="0.45">
      <c r="A952" s="841">
        <v>2</v>
      </c>
      <c r="B952" s="840"/>
      <c r="C952" s="804" t="str">
        <f ca="1">IF(A952&gt;OFFSET(A952,-6,0),OFFSET(C952,-6,0)&amp;"."&amp;1,LEFT(OFFSET(C952,-6,0),SEARCH("^^",SUBSTITUTE("."&amp;OFFSET(C952,-6,0),".","^^",A952))-1)&amp;1--MID(OFFSET(C952,-6,0),SEARCH("^^",SUBSTITUTE("."&amp;OFFSET(C952,-6,0),".","^^",A952)),SEARCH("^^",SUBSTITUTE(OFFSET(C952,-6,0)&amp;".",".","^^",A952))-SEARCH("^^",SUBSTITUTE("."&amp;OFFSET(C952,-6,0),".","^^",A952))))</f>
        <v>6.37</v>
      </c>
      <c r="D952" s="797" t="s">
        <v>815</v>
      </c>
      <c r="E952" s="840" t="s">
        <v>650</v>
      </c>
      <c r="F952" s="797" t="s">
        <v>879</v>
      </c>
      <c r="G952" s="544" t="s">
        <v>137</v>
      </c>
      <c r="H952" s="544">
        <f>SUM(H953:H957)</f>
        <v>81.900000000000006</v>
      </c>
      <c r="I952" s="835" t="s">
        <v>181</v>
      </c>
      <c r="J952" s="835" t="s">
        <v>1339</v>
      </c>
      <c r="K952" s="836" t="s">
        <v>328</v>
      </c>
      <c r="L952" s="833" t="s">
        <v>97</v>
      </c>
      <c r="M952" s="833" t="s">
        <v>487</v>
      </c>
      <c r="N952" s="833" t="s">
        <v>489</v>
      </c>
      <c r="O952" s="560" t="s">
        <v>181</v>
      </c>
      <c r="P952" s="834" t="s">
        <v>1097</v>
      </c>
    </row>
    <row r="953" spans="1:16" s="623" customFormat="1" ht="15" customHeight="1" outlineLevel="1" x14ac:dyDescent="0.45">
      <c r="A953" s="842"/>
      <c r="B953" s="840"/>
      <c r="C953" s="805"/>
      <c r="D953" s="797"/>
      <c r="E953" s="840"/>
      <c r="F953" s="797"/>
      <c r="G953" s="545" t="s">
        <v>138</v>
      </c>
      <c r="H953" s="537"/>
      <c r="I953" s="835"/>
      <c r="J953" s="835"/>
      <c r="K953" s="836"/>
      <c r="L953" s="833"/>
      <c r="M953" s="833"/>
      <c r="N953" s="833"/>
      <c r="O953" s="561"/>
      <c r="P953" s="834"/>
    </row>
    <row r="954" spans="1:16" s="623" customFormat="1" outlineLevel="1" x14ac:dyDescent="0.45">
      <c r="A954" s="842"/>
      <c r="B954" s="840"/>
      <c r="C954" s="805"/>
      <c r="D954" s="797"/>
      <c r="E954" s="840"/>
      <c r="F954" s="797"/>
      <c r="G954" s="545" t="s">
        <v>139</v>
      </c>
      <c r="H954" s="537">
        <v>50.5</v>
      </c>
      <c r="I954" s="835"/>
      <c r="J954" s="835"/>
      <c r="K954" s="836"/>
      <c r="L954" s="833"/>
      <c r="M954" s="833"/>
      <c r="N954" s="833"/>
      <c r="O954" s="561"/>
      <c r="P954" s="834"/>
    </row>
    <row r="955" spans="1:16" s="623" customFormat="1" outlineLevel="1" x14ac:dyDescent="0.45">
      <c r="A955" s="842"/>
      <c r="B955" s="840"/>
      <c r="C955" s="805"/>
      <c r="D955" s="797"/>
      <c r="E955" s="840"/>
      <c r="F955" s="797"/>
      <c r="G955" s="545" t="s">
        <v>2761</v>
      </c>
      <c r="H955" s="538">
        <v>11.4</v>
      </c>
      <c r="I955" s="835"/>
      <c r="J955" s="835"/>
      <c r="K955" s="836"/>
      <c r="L955" s="833"/>
      <c r="M955" s="833"/>
      <c r="N955" s="833"/>
      <c r="O955" s="561"/>
      <c r="P955" s="834"/>
    </row>
    <row r="956" spans="1:16" s="623" customFormat="1" outlineLevel="1" x14ac:dyDescent="0.45">
      <c r="A956" s="842"/>
      <c r="B956" s="840"/>
      <c r="C956" s="805"/>
      <c r="D956" s="797"/>
      <c r="E956" s="840"/>
      <c r="F956" s="797"/>
      <c r="G956" s="545" t="s">
        <v>805</v>
      </c>
      <c r="H956" s="538">
        <v>20</v>
      </c>
      <c r="I956" s="835"/>
      <c r="J956" s="835"/>
      <c r="K956" s="836"/>
      <c r="L956" s="833"/>
      <c r="M956" s="833"/>
      <c r="N956" s="833"/>
      <c r="O956" s="561"/>
      <c r="P956" s="834"/>
    </row>
    <row r="957" spans="1:16" s="623" customFormat="1" outlineLevel="1" x14ac:dyDescent="0.45">
      <c r="A957" s="843"/>
      <c r="B957" s="840"/>
      <c r="C957" s="806"/>
      <c r="D957" s="797"/>
      <c r="E957" s="840"/>
      <c r="F957" s="797"/>
      <c r="G957" s="545" t="s">
        <v>140</v>
      </c>
      <c r="H957" s="537"/>
      <c r="I957" s="835"/>
      <c r="J957" s="835"/>
      <c r="K957" s="836"/>
      <c r="L957" s="833"/>
      <c r="M957" s="833"/>
      <c r="N957" s="833"/>
      <c r="O957" s="562"/>
      <c r="P957" s="834"/>
    </row>
    <row r="958" spans="1:16" s="632" customFormat="1" x14ac:dyDescent="0.45">
      <c r="A958" s="558"/>
      <c r="B958" s="639"/>
      <c r="C958" s="640">
        <v>7</v>
      </c>
      <c r="D958" s="641" t="s">
        <v>638</v>
      </c>
      <c r="E958" s="639"/>
      <c r="F958" s="642"/>
      <c r="G958" s="639"/>
      <c r="H958" s="639"/>
      <c r="I958" s="612"/>
      <c r="J958" s="612"/>
      <c r="K958" s="639"/>
      <c r="L958" s="610"/>
      <c r="M958" s="612"/>
      <c r="N958" s="610"/>
      <c r="O958" s="523"/>
      <c r="P958" s="553"/>
    </row>
    <row r="959" spans="1:16" s="637" customFormat="1" outlineLevel="1" x14ac:dyDescent="0.45">
      <c r="A959" s="557"/>
      <c r="B959" s="722"/>
      <c r="C959" s="721"/>
      <c r="D959" s="634" t="s">
        <v>415</v>
      </c>
      <c r="E959" s="722"/>
      <c r="F959" s="635"/>
      <c r="G959" s="722"/>
      <c r="H959" s="722"/>
      <c r="I959" s="611"/>
      <c r="J959" s="611"/>
      <c r="K959" s="722"/>
      <c r="L959" s="636"/>
      <c r="M959" s="611"/>
      <c r="N959" s="636"/>
      <c r="O959" s="524"/>
      <c r="P959" s="553"/>
    </row>
    <row r="960" spans="1:16" s="623" customFormat="1" ht="30" customHeight="1" outlineLevel="1" x14ac:dyDescent="0.45">
      <c r="A960" s="891">
        <v>2</v>
      </c>
      <c r="B960" s="801" t="s">
        <v>1157</v>
      </c>
      <c r="C960" s="804" t="str">
        <f ca="1">IF(A960&gt;OFFSET(A960,-2,0),OFFSET(C960,-2,0)&amp;"."&amp;1,LEFT(OFFSET(C960,-2,0),SEARCH("^^",SUBSTITUTE("."&amp;OFFSET(C960,-2,0),".","^^",A960))-1)&amp;1--MID(OFFSET(C960,-2,0),SEARCH("^^",SUBSTITUTE("."&amp;OFFSET(C960,-2,0),".","^^",A960)),SEARCH("^^",SUBSTITUTE(OFFSET(C960,-2,0)&amp;".",".","^^",A960))-SEARCH("^^",SUBSTITUTE("."&amp;OFFSET(C960,-2,0),".","^^",A960))))</f>
        <v>7.1</v>
      </c>
      <c r="D960" s="787" t="s">
        <v>1198</v>
      </c>
      <c r="E960" s="807" t="s">
        <v>1155</v>
      </c>
      <c r="F960" s="797" t="s">
        <v>879</v>
      </c>
      <c r="G960" s="544" t="s">
        <v>137</v>
      </c>
      <c r="H960" s="544">
        <f>SUM(H961:H965)</f>
        <v>21811.7</v>
      </c>
      <c r="I960" s="784" t="s">
        <v>405</v>
      </c>
      <c r="J960" s="784" t="s">
        <v>1463</v>
      </c>
      <c r="K960" s="787" t="s">
        <v>285</v>
      </c>
      <c r="L960" s="790" t="s">
        <v>97</v>
      </c>
      <c r="M960" s="790" t="s">
        <v>483</v>
      </c>
      <c r="N960" s="790" t="s">
        <v>484</v>
      </c>
      <c r="O960" s="560" t="s">
        <v>2742</v>
      </c>
      <c r="P960" s="793" t="s">
        <v>1049</v>
      </c>
    </row>
    <row r="961" spans="1:16" s="623" customFormat="1" outlineLevel="1" x14ac:dyDescent="0.45">
      <c r="A961" s="799"/>
      <c r="B961" s="802"/>
      <c r="C961" s="805"/>
      <c r="D961" s="788"/>
      <c r="E961" s="808"/>
      <c r="F961" s="797"/>
      <c r="G961" s="545" t="s">
        <v>138</v>
      </c>
      <c r="H961" s="538">
        <v>10411.700000000001</v>
      </c>
      <c r="I961" s="785"/>
      <c r="J961" s="785"/>
      <c r="K961" s="788"/>
      <c r="L961" s="791"/>
      <c r="M961" s="791"/>
      <c r="N961" s="791"/>
      <c r="O961" s="561"/>
      <c r="P961" s="794"/>
    </row>
    <row r="962" spans="1:16" s="623" customFormat="1" ht="15" customHeight="1" outlineLevel="1" x14ac:dyDescent="0.45">
      <c r="A962" s="799"/>
      <c r="B962" s="802"/>
      <c r="C962" s="805"/>
      <c r="D962" s="788"/>
      <c r="E962" s="808"/>
      <c r="F962" s="797"/>
      <c r="G962" s="545" t="s">
        <v>139</v>
      </c>
      <c r="H962" s="538"/>
      <c r="I962" s="785"/>
      <c r="J962" s="785"/>
      <c r="K962" s="788"/>
      <c r="L962" s="791"/>
      <c r="M962" s="791"/>
      <c r="N962" s="791"/>
      <c r="O962" s="561"/>
      <c r="P962" s="794"/>
    </row>
    <row r="963" spans="1:16" s="623" customFormat="1" ht="15" customHeight="1" outlineLevel="1" x14ac:dyDescent="0.45">
      <c r="A963" s="799"/>
      <c r="B963" s="802"/>
      <c r="C963" s="805"/>
      <c r="D963" s="788"/>
      <c r="E963" s="808"/>
      <c r="F963" s="797"/>
      <c r="G963" s="545" t="s">
        <v>2761</v>
      </c>
      <c r="H963" s="538"/>
      <c r="I963" s="785"/>
      <c r="J963" s="785"/>
      <c r="K963" s="788"/>
      <c r="L963" s="791"/>
      <c r="M963" s="791"/>
      <c r="N963" s="791"/>
      <c r="O963" s="561"/>
      <c r="P963" s="794"/>
    </row>
    <row r="964" spans="1:16" s="623" customFormat="1" ht="15" customHeight="1" outlineLevel="1" x14ac:dyDescent="0.45">
      <c r="A964" s="799"/>
      <c r="B964" s="802"/>
      <c r="C964" s="805"/>
      <c r="D964" s="788"/>
      <c r="E964" s="808"/>
      <c r="F964" s="797"/>
      <c r="G964" s="545" t="s">
        <v>805</v>
      </c>
      <c r="H964" s="538"/>
      <c r="I964" s="785"/>
      <c r="J964" s="785"/>
      <c r="K964" s="788"/>
      <c r="L964" s="791"/>
      <c r="M964" s="791"/>
      <c r="N964" s="791"/>
      <c r="O964" s="561"/>
      <c r="P964" s="794"/>
    </row>
    <row r="965" spans="1:16" s="623" customFormat="1" ht="258" customHeight="1" outlineLevel="1" x14ac:dyDescent="0.45">
      <c r="A965" s="800"/>
      <c r="B965" s="803"/>
      <c r="C965" s="806"/>
      <c r="D965" s="789"/>
      <c r="E965" s="809"/>
      <c r="F965" s="797"/>
      <c r="G965" s="545" t="s">
        <v>140</v>
      </c>
      <c r="H965" s="548">
        <v>11400</v>
      </c>
      <c r="I965" s="786"/>
      <c r="J965" s="786"/>
      <c r="K965" s="789"/>
      <c r="L965" s="792"/>
      <c r="M965" s="792"/>
      <c r="N965" s="792"/>
      <c r="O965" s="562"/>
      <c r="P965" s="795"/>
    </row>
    <row r="966" spans="1:16" s="623" customFormat="1" ht="30" customHeight="1" outlineLevel="1" x14ac:dyDescent="0.45">
      <c r="A966" s="798">
        <v>2</v>
      </c>
      <c r="B966" s="807"/>
      <c r="C966" s="804" t="str">
        <f ca="1">IF(A966&gt;OFFSET(A966,-6,0),OFFSET(C966,-6,0)&amp;"."&amp;1,LEFT(OFFSET(C966,-6,0),SEARCH("^^",SUBSTITUTE("."&amp;OFFSET(C966,-6,0),".","^^",A966))-1)&amp;1--MID(OFFSET(C966,-6,0),SEARCH("^^",SUBSTITUTE("."&amp;OFFSET(C966,-6,0),".","^^",A966)),SEARCH("^^",SUBSTITUTE(OFFSET(C966,-6,0)&amp;".",".","^^",A966))-SEARCH("^^",SUBSTITUTE("."&amp;OFFSET(C966,-6,0),".","^^",A966))))</f>
        <v>7.2</v>
      </c>
      <c r="D966" s="787" t="s">
        <v>639</v>
      </c>
      <c r="E966" s="807">
        <v>2018</v>
      </c>
      <c r="F966" s="797" t="s">
        <v>799</v>
      </c>
      <c r="G966" s="544" t="s">
        <v>137</v>
      </c>
      <c r="H966" s="544">
        <f>SUM(H967:H971)</f>
        <v>12.907</v>
      </c>
      <c r="I966" s="784" t="s">
        <v>415</v>
      </c>
      <c r="J966" s="784" t="s">
        <v>640</v>
      </c>
      <c r="K966" s="787" t="s">
        <v>285</v>
      </c>
      <c r="L966" s="790" t="s">
        <v>97</v>
      </c>
      <c r="M966" s="790" t="s">
        <v>483</v>
      </c>
      <c r="N966" s="790" t="s">
        <v>484</v>
      </c>
      <c r="O966" s="560" t="s">
        <v>2742</v>
      </c>
      <c r="P966" s="793" t="s">
        <v>1051</v>
      </c>
    </row>
    <row r="967" spans="1:16" s="623" customFormat="1" ht="15" customHeight="1" outlineLevel="1" x14ac:dyDescent="0.45">
      <c r="A967" s="799"/>
      <c r="B967" s="808"/>
      <c r="C967" s="805"/>
      <c r="D967" s="788"/>
      <c r="E967" s="808"/>
      <c r="F967" s="797"/>
      <c r="G967" s="545" t="s">
        <v>138</v>
      </c>
      <c r="H967" s="538"/>
      <c r="I967" s="785"/>
      <c r="J967" s="785"/>
      <c r="K967" s="788"/>
      <c r="L967" s="791"/>
      <c r="M967" s="791"/>
      <c r="N967" s="791"/>
      <c r="O967" s="561"/>
      <c r="P967" s="794"/>
    </row>
    <row r="968" spans="1:16" s="623" customFormat="1" outlineLevel="1" x14ac:dyDescent="0.45">
      <c r="A968" s="799"/>
      <c r="B968" s="808"/>
      <c r="C968" s="805"/>
      <c r="D968" s="788"/>
      <c r="E968" s="808"/>
      <c r="F968" s="797"/>
      <c r="G968" s="545" t="s">
        <v>139</v>
      </c>
      <c r="H968" s="538"/>
      <c r="I968" s="785"/>
      <c r="J968" s="785"/>
      <c r="K968" s="788"/>
      <c r="L968" s="791"/>
      <c r="M968" s="791"/>
      <c r="N968" s="791"/>
      <c r="O968" s="561"/>
      <c r="P968" s="794"/>
    </row>
    <row r="969" spans="1:16" s="623" customFormat="1" outlineLevel="1" x14ac:dyDescent="0.45">
      <c r="A969" s="799"/>
      <c r="B969" s="808"/>
      <c r="C969" s="805"/>
      <c r="D969" s="788"/>
      <c r="E969" s="808"/>
      <c r="F969" s="797"/>
      <c r="G969" s="545" t="s">
        <v>2761</v>
      </c>
      <c r="H969" s="538">
        <v>12.907</v>
      </c>
      <c r="I969" s="785"/>
      <c r="J969" s="785"/>
      <c r="K969" s="788"/>
      <c r="L969" s="791"/>
      <c r="M969" s="791"/>
      <c r="N969" s="791"/>
      <c r="O969" s="561"/>
      <c r="P969" s="794"/>
    </row>
    <row r="970" spans="1:16" s="623" customFormat="1" outlineLevel="1" x14ac:dyDescent="0.45">
      <c r="A970" s="799"/>
      <c r="B970" s="808"/>
      <c r="C970" s="805"/>
      <c r="D970" s="788"/>
      <c r="E970" s="808"/>
      <c r="F970" s="797"/>
      <c r="G970" s="545" t="s">
        <v>805</v>
      </c>
      <c r="H970" s="538"/>
      <c r="I970" s="785"/>
      <c r="J970" s="785"/>
      <c r="K970" s="788"/>
      <c r="L970" s="791"/>
      <c r="M970" s="791"/>
      <c r="N970" s="791"/>
      <c r="O970" s="561"/>
      <c r="P970" s="794"/>
    </row>
    <row r="971" spans="1:16" s="623" customFormat="1" outlineLevel="1" x14ac:dyDescent="0.45">
      <c r="A971" s="800"/>
      <c r="B971" s="809"/>
      <c r="C971" s="806"/>
      <c r="D971" s="789"/>
      <c r="E971" s="809"/>
      <c r="F971" s="797"/>
      <c r="G971" s="545" t="s">
        <v>140</v>
      </c>
      <c r="H971" s="538"/>
      <c r="I971" s="786"/>
      <c r="J971" s="786"/>
      <c r="K971" s="789"/>
      <c r="L971" s="792"/>
      <c r="M971" s="792"/>
      <c r="N971" s="792"/>
      <c r="O971" s="562"/>
      <c r="P971" s="795"/>
    </row>
    <row r="972" spans="1:16" s="623" customFormat="1" ht="15" customHeight="1" outlineLevel="1" x14ac:dyDescent="0.45">
      <c r="A972" s="798">
        <v>2</v>
      </c>
      <c r="B972" s="801" t="s">
        <v>1157</v>
      </c>
      <c r="C972" s="804" t="str">
        <f ca="1">IF(A972&gt;OFFSET(A972,-6,0),OFFSET(C972,-6,0)&amp;"."&amp;1,LEFT(OFFSET(C972,-6,0),SEARCH("^^",SUBSTITUTE("."&amp;OFFSET(C972,-6,0),".","^^",A972))-1)&amp;1--MID(OFFSET(C972,-6,0),SEARCH("^^",SUBSTITUTE("."&amp;OFFSET(C972,-6,0),".","^^",A972)),SEARCH("^^",SUBSTITUTE(OFFSET(C972,-6,0)&amp;".",".","^^",A972))-SEARCH("^^",SUBSTITUTE("."&amp;OFFSET(C972,-6,0),".","^^",A972))))</f>
        <v>7.3</v>
      </c>
      <c r="D972" s="787" t="s">
        <v>2143</v>
      </c>
      <c r="E972" s="807" t="s">
        <v>214</v>
      </c>
      <c r="F972" s="797" t="s">
        <v>855</v>
      </c>
      <c r="G972" s="544" t="s">
        <v>137</v>
      </c>
      <c r="H972" s="544">
        <f>6.3+181</f>
        <v>187.3</v>
      </c>
      <c r="I972" s="784" t="s">
        <v>415</v>
      </c>
      <c r="J972" s="784"/>
      <c r="K972" s="787" t="s">
        <v>285</v>
      </c>
      <c r="L972" s="790" t="s">
        <v>97</v>
      </c>
      <c r="M972" s="790" t="s">
        <v>483</v>
      </c>
      <c r="N972" s="790" t="s">
        <v>484</v>
      </c>
      <c r="O972" s="560" t="s">
        <v>2742</v>
      </c>
      <c r="P972" s="793" t="s">
        <v>1811</v>
      </c>
    </row>
    <row r="973" spans="1:16" s="623" customFormat="1" ht="15" customHeight="1" outlineLevel="1" x14ac:dyDescent="0.45">
      <c r="A973" s="799"/>
      <c r="B973" s="802"/>
      <c r="C973" s="805"/>
      <c r="D973" s="788"/>
      <c r="E973" s="808"/>
      <c r="F973" s="797"/>
      <c r="G973" s="545" t="s">
        <v>138</v>
      </c>
      <c r="H973" s="538"/>
      <c r="I973" s="785"/>
      <c r="J973" s="785"/>
      <c r="K973" s="788"/>
      <c r="L973" s="791"/>
      <c r="M973" s="791"/>
      <c r="N973" s="791"/>
      <c r="O973" s="561"/>
      <c r="P973" s="794"/>
    </row>
    <row r="974" spans="1:16" s="623" customFormat="1" ht="15" customHeight="1" outlineLevel="1" x14ac:dyDescent="0.45">
      <c r="A974" s="799"/>
      <c r="B974" s="802"/>
      <c r="C974" s="805"/>
      <c r="D974" s="788"/>
      <c r="E974" s="808"/>
      <c r="F974" s="797"/>
      <c r="G974" s="545" t="s">
        <v>139</v>
      </c>
      <c r="H974" s="538"/>
      <c r="I974" s="785"/>
      <c r="J974" s="785"/>
      <c r="K974" s="788"/>
      <c r="L974" s="791"/>
      <c r="M974" s="791"/>
      <c r="N974" s="791"/>
      <c r="O974" s="561"/>
      <c r="P974" s="794"/>
    </row>
    <row r="975" spans="1:16" s="623" customFormat="1" ht="15" customHeight="1" outlineLevel="1" x14ac:dyDescent="0.45">
      <c r="A975" s="799"/>
      <c r="B975" s="802"/>
      <c r="C975" s="805"/>
      <c r="D975" s="788"/>
      <c r="E975" s="808"/>
      <c r="F975" s="797"/>
      <c r="G975" s="545" t="s">
        <v>2761</v>
      </c>
      <c r="H975" s="538"/>
      <c r="I975" s="785"/>
      <c r="J975" s="785"/>
      <c r="K975" s="788"/>
      <c r="L975" s="791"/>
      <c r="M975" s="791"/>
      <c r="N975" s="791"/>
      <c r="O975" s="561"/>
      <c r="P975" s="794"/>
    </row>
    <row r="976" spans="1:16" s="623" customFormat="1" ht="15" customHeight="1" outlineLevel="1" x14ac:dyDescent="0.45">
      <c r="A976" s="799"/>
      <c r="B976" s="802"/>
      <c r="C976" s="805"/>
      <c r="D976" s="788"/>
      <c r="E976" s="808"/>
      <c r="F976" s="797"/>
      <c r="G976" s="545" t="s">
        <v>805</v>
      </c>
      <c r="H976" s="538"/>
      <c r="I976" s="785"/>
      <c r="J976" s="785"/>
      <c r="K976" s="788"/>
      <c r="L976" s="791"/>
      <c r="M976" s="791"/>
      <c r="N976" s="791"/>
      <c r="O976" s="561"/>
      <c r="P976" s="794"/>
    </row>
    <row r="977" spans="1:16" s="623" customFormat="1" ht="15" customHeight="1" outlineLevel="1" x14ac:dyDescent="0.45">
      <c r="A977" s="800"/>
      <c r="B977" s="803"/>
      <c r="C977" s="806"/>
      <c r="D977" s="789"/>
      <c r="E977" s="809"/>
      <c r="F977" s="797"/>
      <c r="G977" s="545" t="s">
        <v>140</v>
      </c>
      <c r="H977" s="538"/>
      <c r="I977" s="786"/>
      <c r="J977" s="786"/>
      <c r="K977" s="789"/>
      <c r="L977" s="792"/>
      <c r="M977" s="792"/>
      <c r="N977" s="792"/>
      <c r="O977" s="562"/>
      <c r="P977" s="795"/>
    </row>
    <row r="978" spans="1:16" s="623" customFormat="1" ht="30" customHeight="1" outlineLevel="1" x14ac:dyDescent="0.45">
      <c r="A978" s="798">
        <v>2</v>
      </c>
      <c r="B978" s="801" t="s">
        <v>1157</v>
      </c>
      <c r="C978" s="804" t="str">
        <f ca="1">IF(A978&gt;OFFSET(A978,-6,0),OFFSET(C978,-6,0)&amp;"."&amp;1,LEFT(OFFSET(C978,-6,0),SEARCH("^^",SUBSTITUTE("."&amp;OFFSET(C978,-6,0),".","^^",A978))-1)&amp;1--MID(OFFSET(C978,-6,0),SEARCH("^^",SUBSTITUTE("."&amp;OFFSET(C978,-6,0),".","^^",A978)),SEARCH("^^",SUBSTITUTE(OFFSET(C978,-6,0)&amp;".",".","^^",A978))-SEARCH("^^",SUBSTITUTE("."&amp;OFFSET(C978,-6,0),".","^^",A978))))</f>
        <v>7.4</v>
      </c>
      <c r="D978" s="787" t="s">
        <v>1178</v>
      </c>
      <c r="E978" s="807" t="s">
        <v>1430</v>
      </c>
      <c r="F978" s="797" t="s">
        <v>799</v>
      </c>
      <c r="G978" s="544" t="s">
        <v>137</v>
      </c>
      <c r="H978" s="544">
        <f>SUM(H979:H983)</f>
        <v>111.8</v>
      </c>
      <c r="I978" s="784" t="s">
        <v>415</v>
      </c>
      <c r="J978" s="784" t="s">
        <v>1466</v>
      </c>
      <c r="K978" s="787" t="s">
        <v>285</v>
      </c>
      <c r="L978" s="790" t="s">
        <v>97</v>
      </c>
      <c r="M978" s="790" t="s">
        <v>483</v>
      </c>
      <c r="N978" s="790" t="s">
        <v>484</v>
      </c>
      <c r="O978" s="560" t="s">
        <v>2742</v>
      </c>
      <c r="P978" s="793" t="s">
        <v>1048</v>
      </c>
    </row>
    <row r="979" spans="1:16" s="623" customFormat="1" ht="15" customHeight="1" outlineLevel="1" x14ac:dyDescent="0.45">
      <c r="A979" s="799"/>
      <c r="B979" s="802"/>
      <c r="C979" s="805"/>
      <c r="D979" s="788"/>
      <c r="E979" s="808"/>
      <c r="F979" s="797"/>
      <c r="G979" s="545" t="s">
        <v>138</v>
      </c>
      <c r="H979" s="538"/>
      <c r="I979" s="785"/>
      <c r="J979" s="785"/>
      <c r="K979" s="788"/>
      <c r="L979" s="791"/>
      <c r="M979" s="791"/>
      <c r="N979" s="791"/>
      <c r="O979" s="561"/>
      <c r="P979" s="794"/>
    </row>
    <row r="980" spans="1:16" s="623" customFormat="1" ht="15" customHeight="1" outlineLevel="1" x14ac:dyDescent="0.45">
      <c r="A980" s="799"/>
      <c r="B980" s="802"/>
      <c r="C980" s="805"/>
      <c r="D980" s="788"/>
      <c r="E980" s="808"/>
      <c r="F980" s="797"/>
      <c r="G980" s="545" t="s">
        <v>139</v>
      </c>
      <c r="H980" s="538"/>
      <c r="I980" s="785"/>
      <c r="J980" s="785"/>
      <c r="K980" s="788"/>
      <c r="L980" s="791"/>
      <c r="M980" s="791"/>
      <c r="N980" s="791"/>
      <c r="O980" s="561"/>
      <c r="P980" s="794"/>
    </row>
    <row r="981" spans="1:16" s="623" customFormat="1" outlineLevel="1" x14ac:dyDescent="0.45">
      <c r="A981" s="799"/>
      <c r="B981" s="802"/>
      <c r="C981" s="805"/>
      <c r="D981" s="788"/>
      <c r="E981" s="808"/>
      <c r="F981" s="797"/>
      <c r="G981" s="545" t="s">
        <v>2761</v>
      </c>
      <c r="H981" s="538">
        <v>71.8</v>
      </c>
      <c r="I981" s="785"/>
      <c r="J981" s="785"/>
      <c r="K981" s="788"/>
      <c r="L981" s="791"/>
      <c r="M981" s="791"/>
      <c r="N981" s="791"/>
      <c r="O981" s="561"/>
      <c r="P981" s="794"/>
    </row>
    <row r="982" spans="1:16" s="623" customFormat="1" ht="15" customHeight="1" outlineLevel="1" x14ac:dyDescent="0.45">
      <c r="A982" s="799"/>
      <c r="B982" s="802"/>
      <c r="C982" s="805"/>
      <c r="D982" s="788"/>
      <c r="E982" s="808"/>
      <c r="F982" s="797"/>
      <c r="G982" s="545" t="s">
        <v>805</v>
      </c>
      <c r="H982" s="538">
        <v>20</v>
      </c>
      <c r="I982" s="785"/>
      <c r="J982" s="785"/>
      <c r="K982" s="788"/>
      <c r="L982" s="791"/>
      <c r="M982" s="791"/>
      <c r="N982" s="791"/>
      <c r="O982" s="561"/>
      <c r="P982" s="794"/>
    </row>
    <row r="983" spans="1:16" s="623" customFormat="1" ht="15" customHeight="1" outlineLevel="1" x14ac:dyDescent="0.45">
      <c r="A983" s="800"/>
      <c r="B983" s="803"/>
      <c r="C983" s="806"/>
      <c r="D983" s="789"/>
      <c r="E983" s="809"/>
      <c r="F983" s="797"/>
      <c r="G983" s="545" t="s">
        <v>140</v>
      </c>
      <c r="H983" s="538">
        <v>20</v>
      </c>
      <c r="I983" s="786"/>
      <c r="J983" s="786"/>
      <c r="K983" s="789"/>
      <c r="L983" s="792"/>
      <c r="M983" s="792"/>
      <c r="N983" s="792"/>
      <c r="O983" s="562"/>
      <c r="P983" s="795"/>
    </row>
    <row r="984" spans="1:16" s="623" customFormat="1" ht="30" customHeight="1" outlineLevel="1" x14ac:dyDescent="0.45">
      <c r="A984" s="798">
        <v>2</v>
      </c>
      <c r="B984" s="807"/>
      <c r="C984" s="804" t="str">
        <f ca="1">IF(A984&gt;OFFSET(A984,-6,0),OFFSET(C984,-6,0)&amp;"."&amp;1,LEFT(OFFSET(C984,-6,0),SEARCH("^^",SUBSTITUTE("."&amp;OFFSET(C984,-6,0),".","^^",A984))-1)&amp;1--MID(OFFSET(C984,-6,0),SEARCH("^^",SUBSTITUTE("."&amp;OFFSET(C984,-6,0),".","^^",A984)),SEARCH("^^",SUBSTITUTE(OFFSET(C984,-6,0)&amp;".",".","^^",A984))-SEARCH("^^",SUBSTITUTE("."&amp;OFFSET(C984,-6,0),".","^^",A984))))</f>
        <v>7.5</v>
      </c>
      <c r="D984" s="787" t="s">
        <v>1199</v>
      </c>
      <c r="E984" s="807" t="s">
        <v>251</v>
      </c>
      <c r="F984" s="797" t="s">
        <v>799</v>
      </c>
      <c r="G984" s="544" t="s">
        <v>137</v>
      </c>
      <c r="H984" s="544">
        <f>SUM(H985:H989)</f>
        <v>7.2</v>
      </c>
      <c r="I984" s="784" t="s">
        <v>415</v>
      </c>
      <c r="J984" s="784" t="s">
        <v>1466</v>
      </c>
      <c r="K984" s="787" t="s">
        <v>285</v>
      </c>
      <c r="L984" s="790" t="s">
        <v>97</v>
      </c>
      <c r="M984" s="790" t="s">
        <v>483</v>
      </c>
      <c r="N984" s="790" t="s">
        <v>484</v>
      </c>
      <c r="O984" s="560" t="s">
        <v>2742</v>
      </c>
      <c r="P984" s="793" t="s">
        <v>1051</v>
      </c>
    </row>
    <row r="985" spans="1:16" s="623" customFormat="1" ht="15" customHeight="1" outlineLevel="1" x14ac:dyDescent="0.45">
      <c r="A985" s="799"/>
      <c r="B985" s="808"/>
      <c r="C985" s="805"/>
      <c r="D985" s="788"/>
      <c r="E985" s="808"/>
      <c r="F985" s="797"/>
      <c r="G985" s="545" t="s">
        <v>138</v>
      </c>
      <c r="H985" s="538"/>
      <c r="I985" s="785"/>
      <c r="J985" s="785"/>
      <c r="K985" s="788"/>
      <c r="L985" s="791"/>
      <c r="M985" s="791"/>
      <c r="N985" s="791"/>
      <c r="O985" s="561"/>
      <c r="P985" s="794"/>
    </row>
    <row r="986" spans="1:16" s="623" customFormat="1" outlineLevel="1" x14ac:dyDescent="0.45">
      <c r="A986" s="799"/>
      <c r="B986" s="808"/>
      <c r="C986" s="805"/>
      <c r="D986" s="788"/>
      <c r="E986" s="808"/>
      <c r="F986" s="797"/>
      <c r="G986" s="545" t="s">
        <v>139</v>
      </c>
      <c r="H986" s="538"/>
      <c r="I986" s="785"/>
      <c r="J986" s="785"/>
      <c r="K986" s="788"/>
      <c r="L986" s="791"/>
      <c r="M986" s="791"/>
      <c r="N986" s="791"/>
      <c r="O986" s="561"/>
      <c r="P986" s="794"/>
    </row>
    <row r="987" spans="1:16" s="623" customFormat="1" outlineLevel="1" x14ac:dyDescent="0.45">
      <c r="A987" s="799"/>
      <c r="B987" s="808"/>
      <c r="C987" s="805"/>
      <c r="D987" s="788"/>
      <c r="E987" s="808"/>
      <c r="F987" s="797"/>
      <c r="G987" s="545" t="s">
        <v>2761</v>
      </c>
      <c r="H987" s="538">
        <v>7.2</v>
      </c>
      <c r="I987" s="785"/>
      <c r="J987" s="785"/>
      <c r="K987" s="788"/>
      <c r="L987" s="791"/>
      <c r="M987" s="791"/>
      <c r="N987" s="791"/>
      <c r="O987" s="561"/>
      <c r="P987" s="794"/>
    </row>
    <row r="988" spans="1:16" s="623" customFormat="1" outlineLevel="1" x14ac:dyDescent="0.45">
      <c r="A988" s="799"/>
      <c r="B988" s="808"/>
      <c r="C988" s="805"/>
      <c r="D988" s="788"/>
      <c r="E988" s="808"/>
      <c r="F988" s="797"/>
      <c r="G988" s="545" t="s">
        <v>805</v>
      </c>
      <c r="H988" s="538"/>
      <c r="I988" s="785"/>
      <c r="J988" s="785"/>
      <c r="K988" s="788"/>
      <c r="L988" s="791"/>
      <c r="M988" s="791"/>
      <c r="N988" s="791"/>
      <c r="O988" s="561"/>
      <c r="P988" s="794"/>
    </row>
    <row r="989" spans="1:16" s="623" customFormat="1" outlineLevel="1" x14ac:dyDescent="0.45">
      <c r="A989" s="800"/>
      <c r="B989" s="809"/>
      <c r="C989" s="806"/>
      <c r="D989" s="789"/>
      <c r="E989" s="809"/>
      <c r="F989" s="797"/>
      <c r="G989" s="545" t="s">
        <v>140</v>
      </c>
      <c r="H989" s="538"/>
      <c r="I989" s="786"/>
      <c r="J989" s="786"/>
      <c r="K989" s="789"/>
      <c r="L989" s="792"/>
      <c r="M989" s="792"/>
      <c r="N989" s="792"/>
      <c r="O989" s="562"/>
      <c r="P989" s="795"/>
    </row>
    <row r="990" spans="1:16" s="623" customFormat="1" ht="30" customHeight="1" outlineLevel="1" x14ac:dyDescent="0.45">
      <c r="A990" s="798">
        <v>2</v>
      </c>
      <c r="B990" s="807"/>
      <c r="C990" s="804" t="str">
        <f ca="1">IF(A990&gt;OFFSET(A990,-6,0),OFFSET(C990,-6,0)&amp;"."&amp;1,LEFT(OFFSET(C990,-6,0),SEARCH("^^",SUBSTITUTE("."&amp;OFFSET(C990,-6,0),".","^^",A990))-1)&amp;1--MID(OFFSET(C990,-6,0),SEARCH("^^",SUBSTITUTE("."&amp;OFFSET(C990,-6,0),".","^^",A990)),SEARCH("^^",SUBSTITUTE(OFFSET(C990,-6,0)&amp;".",".","^^",A990))-SEARCH("^^",SUBSTITUTE("."&amp;OFFSET(C990,-6,0),".","^^",A990))))</f>
        <v>7.6</v>
      </c>
      <c r="D990" s="787" t="s">
        <v>641</v>
      </c>
      <c r="E990" s="807">
        <v>2018</v>
      </c>
      <c r="F990" s="797" t="s">
        <v>799</v>
      </c>
      <c r="G990" s="544" t="s">
        <v>137</v>
      </c>
      <c r="H990" s="544">
        <f>SUM(H991:H995)</f>
        <v>2.7</v>
      </c>
      <c r="I990" s="784" t="s">
        <v>415</v>
      </c>
      <c r="J990" s="784" t="s">
        <v>640</v>
      </c>
      <c r="K990" s="787" t="s">
        <v>285</v>
      </c>
      <c r="L990" s="790" t="s">
        <v>97</v>
      </c>
      <c r="M990" s="790" t="s">
        <v>483</v>
      </c>
      <c r="N990" s="790" t="s">
        <v>484</v>
      </c>
      <c r="O990" s="560" t="s">
        <v>2742</v>
      </c>
      <c r="P990" s="793" t="s">
        <v>1051</v>
      </c>
    </row>
    <row r="991" spans="1:16" s="623" customFormat="1" ht="15" customHeight="1" outlineLevel="1" x14ac:dyDescent="0.45">
      <c r="A991" s="799"/>
      <c r="B991" s="808"/>
      <c r="C991" s="805"/>
      <c r="D991" s="788"/>
      <c r="E991" s="808"/>
      <c r="F991" s="797"/>
      <c r="G991" s="545" t="s">
        <v>138</v>
      </c>
      <c r="H991" s="538"/>
      <c r="I991" s="785"/>
      <c r="J991" s="785"/>
      <c r="K991" s="788"/>
      <c r="L991" s="791"/>
      <c r="M991" s="791"/>
      <c r="N991" s="791"/>
      <c r="O991" s="561"/>
      <c r="P991" s="794"/>
    </row>
    <row r="992" spans="1:16" s="623" customFormat="1" outlineLevel="1" x14ac:dyDescent="0.45">
      <c r="A992" s="799"/>
      <c r="B992" s="808"/>
      <c r="C992" s="805"/>
      <c r="D992" s="788"/>
      <c r="E992" s="808"/>
      <c r="F992" s="797"/>
      <c r="G992" s="545" t="s">
        <v>139</v>
      </c>
      <c r="H992" s="538"/>
      <c r="I992" s="785"/>
      <c r="J992" s="785"/>
      <c r="K992" s="788"/>
      <c r="L992" s="791"/>
      <c r="M992" s="791"/>
      <c r="N992" s="791"/>
      <c r="O992" s="561"/>
      <c r="P992" s="794"/>
    </row>
    <row r="993" spans="1:16" s="623" customFormat="1" outlineLevel="1" x14ac:dyDescent="0.45">
      <c r="A993" s="799"/>
      <c r="B993" s="808"/>
      <c r="C993" s="805"/>
      <c r="D993" s="788"/>
      <c r="E993" s="808"/>
      <c r="F993" s="797"/>
      <c r="G993" s="545" t="s">
        <v>2761</v>
      </c>
      <c r="H993" s="538">
        <v>2</v>
      </c>
      <c r="I993" s="785"/>
      <c r="J993" s="785"/>
      <c r="K993" s="788"/>
      <c r="L993" s="791"/>
      <c r="M993" s="791"/>
      <c r="N993" s="791"/>
      <c r="O993" s="561"/>
      <c r="P993" s="794"/>
    </row>
    <row r="994" spans="1:16" s="623" customFormat="1" outlineLevel="1" x14ac:dyDescent="0.45">
      <c r="A994" s="799"/>
      <c r="B994" s="808"/>
      <c r="C994" s="805"/>
      <c r="D994" s="788"/>
      <c r="E994" s="808"/>
      <c r="F994" s="797"/>
      <c r="G994" s="545" t="s">
        <v>805</v>
      </c>
      <c r="H994" s="538">
        <v>0.7</v>
      </c>
      <c r="I994" s="785"/>
      <c r="J994" s="785"/>
      <c r="K994" s="788"/>
      <c r="L994" s="791"/>
      <c r="M994" s="791"/>
      <c r="N994" s="791"/>
      <c r="O994" s="561"/>
      <c r="P994" s="794"/>
    </row>
    <row r="995" spans="1:16" s="623" customFormat="1" outlineLevel="1" x14ac:dyDescent="0.45">
      <c r="A995" s="800"/>
      <c r="B995" s="809"/>
      <c r="C995" s="806"/>
      <c r="D995" s="789"/>
      <c r="E995" s="809"/>
      <c r="F995" s="797"/>
      <c r="G995" s="545" t="s">
        <v>140</v>
      </c>
      <c r="H995" s="538"/>
      <c r="I995" s="786"/>
      <c r="J995" s="786"/>
      <c r="K995" s="789"/>
      <c r="L995" s="792"/>
      <c r="M995" s="792"/>
      <c r="N995" s="792"/>
      <c r="O995" s="562"/>
      <c r="P995" s="795"/>
    </row>
    <row r="996" spans="1:16" s="623" customFormat="1" ht="30" customHeight="1" outlineLevel="1" x14ac:dyDescent="0.45">
      <c r="A996" s="798">
        <v>2</v>
      </c>
      <c r="B996" s="807"/>
      <c r="C996" s="804" t="str">
        <f ca="1">IF(A996&gt;OFFSET(A996,-6,0),OFFSET(C996,-6,0)&amp;"."&amp;1,LEFT(OFFSET(C996,-6,0),SEARCH("^^",SUBSTITUTE("."&amp;OFFSET(C996,-6,0),".","^^",A996))-1)&amp;1--MID(OFFSET(C996,-6,0),SEARCH("^^",SUBSTITUTE("."&amp;OFFSET(C996,-6,0),".","^^",A996)),SEARCH("^^",SUBSTITUTE(OFFSET(C996,-6,0)&amp;".",".","^^",A996))-SEARCH("^^",SUBSTITUTE("."&amp;OFFSET(C996,-6,0),".","^^",A996))))</f>
        <v>7.7</v>
      </c>
      <c r="D996" s="787" t="s">
        <v>642</v>
      </c>
      <c r="E996" s="807" t="s">
        <v>251</v>
      </c>
      <c r="F996" s="797" t="s">
        <v>799</v>
      </c>
      <c r="G996" s="544" t="s">
        <v>137</v>
      </c>
      <c r="H996" s="544">
        <f>SUM(H997:H1001)</f>
        <v>6.4</v>
      </c>
      <c r="I996" s="784" t="s">
        <v>415</v>
      </c>
      <c r="J996" s="784" t="s">
        <v>1466</v>
      </c>
      <c r="K996" s="787" t="s">
        <v>285</v>
      </c>
      <c r="L996" s="790" t="s">
        <v>97</v>
      </c>
      <c r="M996" s="790" t="s">
        <v>483</v>
      </c>
      <c r="N996" s="790" t="s">
        <v>484</v>
      </c>
      <c r="O996" s="560" t="s">
        <v>2742</v>
      </c>
      <c r="P996" s="793" t="s">
        <v>1051</v>
      </c>
    </row>
    <row r="997" spans="1:16" s="623" customFormat="1" ht="15" customHeight="1" outlineLevel="1" x14ac:dyDescent="0.45">
      <c r="A997" s="799"/>
      <c r="B997" s="808"/>
      <c r="C997" s="805"/>
      <c r="D997" s="788"/>
      <c r="E997" s="808"/>
      <c r="F997" s="797"/>
      <c r="G997" s="545" t="s">
        <v>138</v>
      </c>
      <c r="H997" s="538"/>
      <c r="I997" s="785"/>
      <c r="J997" s="785"/>
      <c r="K997" s="788"/>
      <c r="L997" s="791"/>
      <c r="M997" s="791"/>
      <c r="N997" s="791"/>
      <c r="O997" s="561"/>
      <c r="P997" s="794"/>
    </row>
    <row r="998" spans="1:16" s="623" customFormat="1" outlineLevel="1" x14ac:dyDescent="0.45">
      <c r="A998" s="799"/>
      <c r="B998" s="808"/>
      <c r="C998" s="805"/>
      <c r="D998" s="788"/>
      <c r="E998" s="808"/>
      <c r="F998" s="797"/>
      <c r="G998" s="545" t="s">
        <v>139</v>
      </c>
      <c r="H998" s="538"/>
      <c r="I998" s="785"/>
      <c r="J998" s="785"/>
      <c r="K998" s="788"/>
      <c r="L998" s="791"/>
      <c r="M998" s="791"/>
      <c r="N998" s="791"/>
      <c r="O998" s="561"/>
      <c r="P998" s="794"/>
    </row>
    <row r="999" spans="1:16" s="623" customFormat="1" outlineLevel="1" x14ac:dyDescent="0.45">
      <c r="A999" s="799"/>
      <c r="B999" s="808"/>
      <c r="C999" s="805"/>
      <c r="D999" s="788"/>
      <c r="E999" s="808"/>
      <c r="F999" s="797"/>
      <c r="G999" s="545" t="s">
        <v>2761</v>
      </c>
      <c r="H999" s="538">
        <v>6.4</v>
      </c>
      <c r="I999" s="785"/>
      <c r="J999" s="785"/>
      <c r="K999" s="788"/>
      <c r="L999" s="791"/>
      <c r="M999" s="791"/>
      <c r="N999" s="791"/>
      <c r="O999" s="561"/>
      <c r="P999" s="794"/>
    </row>
    <row r="1000" spans="1:16" s="623" customFormat="1" outlineLevel="1" x14ac:dyDescent="0.45">
      <c r="A1000" s="799"/>
      <c r="B1000" s="808"/>
      <c r="C1000" s="805"/>
      <c r="D1000" s="788"/>
      <c r="E1000" s="808"/>
      <c r="F1000" s="797"/>
      <c r="G1000" s="545" t="s">
        <v>805</v>
      </c>
      <c r="H1000" s="538"/>
      <c r="I1000" s="785"/>
      <c r="J1000" s="785"/>
      <c r="K1000" s="788"/>
      <c r="L1000" s="791"/>
      <c r="M1000" s="791"/>
      <c r="N1000" s="791"/>
      <c r="O1000" s="561"/>
      <c r="P1000" s="794"/>
    </row>
    <row r="1001" spans="1:16" s="623" customFormat="1" outlineLevel="1" x14ac:dyDescent="0.45">
      <c r="A1001" s="800"/>
      <c r="B1001" s="809"/>
      <c r="C1001" s="806"/>
      <c r="D1001" s="789"/>
      <c r="E1001" s="809"/>
      <c r="F1001" s="797"/>
      <c r="G1001" s="545" t="s">
        <v>140</v>
      </c>
      <c r="H1001" s="538"/>
      <c r="I1001" s="786"/>
      <c r="J1001" s="786"/>
      <c r="K1001" s="789"/>
      <c r="L1001" s="792"/>
      <c r="M1001" s="792"/>
      <c r="N1001" s="792"/>
      <c r="O1001" s="562"/>
      <c r="P1001" s="795"/>
    </row>
    <row r="1002" spans="1:16" s="623" customFormat="1" ht="30" customHeight="1" outlineLevel="1" x14ac:dyDescent="0.45">
      <c r="A1002" s="798">
        <v>2</v>
      </c>
      <c r="B1002" s="837"/>
      <c r="C1002" s="804" t="str">
        <f ca="1">IF(A1002&gt;OFFSET(A1002,-6,0),OFFSET(C1002,-6,0)&amp;"."&amp;1,LEFT(OFFSET(C1002,-6,0),SEARCH("^^",SUBSTITUTE("."&amp;OFFSET(C1002,-6,0),".","^^",A1002))-1)&amp;1--MID(OFFSET(C1002,-6,0),SEARCH("^^",SUBSTITUTE("."&amp;OFFSET(C1002,-6,0),".","^^",A1002)),SEARCH("^^",SUBSTITUTE(OFFSET(C1002,-6,0)&amp;".",".","^^",A1002))-SEARCH("^^",SUBSTITUTE("."&amp;OFFSET(C1002,-6,0),".","^^",A1002))))</f>
        <v>7.8</v>
      </c>
      <c r="D1002" s="797" t="s">
        <v>643</v>
      </c>
      <c r="E1002" s="837">
        <v>2018</v>
      </c>
      <c r="F1002" s="797" t="s">
        <v>799</v>
      </c>
      <c r="G1002" s="544" t="s">
        <v>137</v>
      </c>
      <c r="H1002" s="544">
        <f>SUM(H1003:H1007)</f>
        <v>1.4</v>
      </c>
      <c r="I1002" s="846" t="s">
        <v>415</v>
      </c>
      <c r="J1002" s="846" t="s">
        <v>640</v>
      </c>
      <c r="K1002" s="797" t="s">
        <v>285</v>
      </c>
      <c r="L1002" s="833" t="s">
        <v>97</v>
      </c>
      <c r="M1002" s="833" t="s">
        <v>483</v>
      </c>
      <c r="N1002" s="833" t="s">
        <v>484</v>
      </c>
      <c r="O1002" s="560" t="s">
        <v>2742</v>
      </c>
      <c r="P1002" s="834" t="s">
        <v>1051</v>
      </c>
    </row>
    <row r="1003" spans="1:16" s="623" customFormat="1" ht="15" customHeight="1" outlineLevel="1" x14ac:dyDescent="0.45">
      <c r="A1003" s="799"/>
      <c r="B1003" s="837"/>
      <c r="C1003" s="805"/>
      <c r="D1003" s="797"/>
      <c r="E1003" s="837"/>
      <c r="F1003" s="797"/>
      <c r="G1003" s="545" t="s">
        <v>138</v>
      </c>
      <c r="H1003" s="538"/>
      <c r="I1003" s="846"/>
      <c r="J1003" s="846"/>
      <c r="K1003" s="797"/>
      <c r="L1003" s="833"/>
      <c r="M1003" s="833"/>
      <c r="N1003" s="833"/>
      <c r="O1003" s="561"/>
      <c r="P1003" s="834"/>
    </row>
    <row r="1004" spans="1:16" s="623" customFormat="1" outlineLevel="1" x14ac:dyDescent="0.45">
      <c r="A1004" s="799"/>
      <c r="B1004" s="837"/>
      <c r="C1004" s="805"/>
      <c r="D1004" s="797"/>
      <c r="E1004" s="837"/>
      <c r="F1004" s="797"/>
      <c r="G1004" s="545" t="s">
        <v>139</v>
      </c>
      <c r="H1004" s="538"/>
      <c r="I1004" s="846"/>
      <c r="J1004" s="846"/>
      <c r="K1004" s="797"/>
      <c r="L1004" s="833"/>
      <c r="M1004" s="833"/>
      <c r="N1004" s="833"/>
      <c r="O1004" s="561"/>
      <c r="P1004" s="834"/>
    </row>
    <row r="1005" spans="1:16" s="623" customFormat="1" outlineLevel="1" x14ac:dyDescent="0.45">
      <c r="A1005" s="799"/>
      <c r="B1005" s="837"/>
      <c r="C1005" s="805"/>
      <c r="D1005" s="797"/>
      <c r="E1005" s="837"/>
      <c r="F1005" s="797"/>
      <c r="G1005" s="545" t="s">
        <v>2761</v>
      </c>
      <c r="H1005" s="538">
        <v>1.4</v>
      </c>
      <c r="I1005" s="846"/>
      <c r="J1005" s="846"/>
      <c r="K1005" s="797"/>
      <c r="L1005" s="833"/>
      <c r="M1005" s="833"/>
      <c r="N1005" s="833"/>
      <c r="O1005" s="561"/>
      <c r="P1005" s="834"/>
    </row>
    <row r="1006" spans="1:16" s="623" customFormat="1" outlineLevel="1" x14ac:dyDescent="0.45">
      <c r="A1006" s="799"/>
      <c r="B1006" s="837"/>
      <c r="C1006" s="805"/>
      <c r="D1006" s="797"/>
      <c r="E1006" s="837"/>
      <c r="F1006" s="797"/>
      <c r="G1006" s="545" t="s">
        <v>805</v>
      </c>
      <c r="H1006" s="538"/>
      <c r="I1006" s="846"/>
      <c r="J1006" s="846"/>
      <c r="K1006" s="797"/>
      <c r="L1006" s="833"/>
      <c r="M1006" s="833"/>
      <c r="N1006" s="833"/>
      <c r="O1006" s="561"/>
      <c r="P1006" s="834"/>
    </row>
    <row r="1007" spans="1:16" s="623" customFormat="1" outlineLevel="1" x14ac:dyDescent="0.45">
      <c r="A1007" s="800"/>
      <c r="B1007" s="837"/>
      <c r="C1007" s="806"/>
      <c r="D1007" s="797"/>
      <c r="E1007" s="837"/>
      <c r="F1007" s="797"/>
      <c r="G1007" s="545" t="s">
        <v>140</v>
      </c>
      <c r="H1007" s="538"/>
      <c r="I1007" s="846"/>
      <c r="J1007" s="846"/>
      <c r="K1007" s="797"/>
      <c r="L1007" s="833"/>
      <c r="M1007" s="833"/>
      <c r="N1007" s="833"/>
      <c r="O1007" s="562"/>
      <c r="P1007" s="834"/>
    </row>
    <row r="1008" spans="1:16" s="623" customFormat="1" ht="30" customHeight="1" outlineLevel="1" x14ac:dyDescent="0.45">
      <c r="A1008" s="798">
        <v>2</v>
      </c>
      <c r="B1008" s="801" t="s">
        <v>1157</v>
      </c>
      <c r="C1008" s="804" t="str">
        <f ca="1">IF(A1008&gt;OFFSET(A1008,-6,0),OFFSET(C1008,-6,0)&amp;"."&amp;1,LEFT(OFFSET(C1008,-6,0),SEARCH("^^",SUBSTITUTE("."&amp;OFFSET(C1008,-6,0),".","^^",A1008))-1)&amp;1--MID(OFFSET(C1008,-6,0),SEARCH("^^",SUBSTITUTE("."&amp;OFFSET(C1008,-6,0),".","^^",A1008)),SEARCH("^^",SUBSTITUTE(OFFSET(C1008,-6,0)&amp;".",".","^^",A1008))-SEARCH("^^",SUBSTITUTE("."&amp;OFFSET(C1008,-6,0),".","^^",A1008))))</f>
        <v>7.9</v>
      </c>
      <c r="D1008" s="797" t="s">
        <v>2394</v>
      </c>
      <c r="E1008" s="837">
        <v>2023</v>
      </c>
      <c r="F1008" s="797" t="s">
        <v>855</v>
      </c>
      <c r="G1008" s="544" t="s">
        <v>137</v>
      </c>
      <c r="H1008" s="544">
        <f>SUM(H1009:H1013)</f>
        <v>3.9400000000000004</v>
      </c>
      <c r="I1008" s="846" t="s">
        <v>415</v>
      </c>
      <c r="J1008" s="846" t="s">
        <v>640</v>
      </c>
      <c r="K1008" s="797" t="s">
        <v>285</v>
      </c>
      <c r="L1008" s="833" t="s">
        <v>97</v>
      </c>
      <c r="M1008" s="833" t="s">
        <v>483</v>
      </c>
      <c r="N1008" s="833" t="s">
        <v>484</v>
      </c>
      <c r="O1008" s="560" t="s">
        <v>2742</v>
      </c>
      <c r="P1008" s="834" t="s">
        <v>1051</v>
      </c>
    </row>
    <row r="1009" spans="1:16" s="623" customFormat="1" ht="15" customHeight="1" outlineLevel="1" x14ac:dyDescent="0.45">
      <c r="A1009" s="799"/>
      <c r="B1009" s="802"/>
      <c r="C1009" s="805"/>
      <c r="D1009" s="797"/>
      <c r="E1009" s="837"/>
      <c r="F1009" s="797"/>
      <c r="G1009" s="545" t="s">
        <v>138</v>
      </c>
      <c r="H1009" s="538"/>
      <c r="I1009" s="846"/>
      <c r="J1009" s="846"/>
      <c r="K1009" s="797"/>
      <c r="L1009" s="833"/>
      <c r="M1009" s="833"/>
      <c r="N1009" s="833"/>
      <c r="O1009" s="561"/>
      <c r="P1009" s="834"/>
    </row>
    <row r="1010" spans="1:16" s="623" customFormat="1" outlineLevel="1" x14ac:dyDescent="0.45">
      <c r="A1010" s="799"/>
      <c r="B1010" s="802"/>
      <c r="C1010" s="805"/>
      <c r="D1010" s="797"/>
      <c r="E1010" s="837"/>
      <c r="F1010" s="797"/>
      <c r="G1010" s="545" t="s">
        <v>139</v>
      </c>
      <c r="H1010" s="538"/>
      <c r="I1010" s="846"/>
      <c r="J1010" s="846"/>
      <c r="K1010" s="797"/>
      <c r="L1010" s="833"/>
      <c r="M1010" s="833"/>
      <c r="N1010" s="833"/>
      <c r="O1010" s="561"/>
      <c r="P1010" s="834"/>
    </row>
    <row r="1011" spans="1:16" s="623" customFormat="1" outlineLevel="1" x14ac:dyDescent="0.45">
      <c r="A1011" s="799"/>
      <c r="B1011" s="802"/>
      <c r="C1011" s="805"/>
      <c r="D1011" s="797"/>
      <c r="E1011" s="837"/>
      <c r="F1011" s="797"/>
      <c r="G1011" s="545" t="s">
        <v>2761</v>
      </c>
      <c r="H1011" s="538">
        <v>3.74</v>
      </c>
      <c r="I1011" s="846"/>
      <c r="J1011" s="846"/>
      <c r="K1011" s="797"/>
      <c r="L1011" s="833"/>
      <c r="M1011" s="833"/>
      <c r="N1011" s="833"/>
      <c r="O1011" s="561"/>
      <c r="P1011" s="834"/>
    </row>
    <row r="1012" spans="1:16" s="623" customFormat="1" outlineLevel="1" x14ac:dyDescent="0.45">
      <c r="A1012" s="799"/>
      <c r="B1012" s="802"/>
      <c r="C1012" s="805"/>
      <c r="D1012" s="797"/>
      <c r="E1012" s="837"/>
      <c r="F1012" s="797"/>
      <c r="G1012" s="545" t="s">
        <v>805</v>
      </c>
      <c r="H1012" s="538">
        <v>0.2</v>
      </c>
      <c r="I1012" s="846"/>
      <c r="J1012" s="846"/>
      <c r="K1012" s="797"/>
      <c r="L1012" s="833"/>
      <c r="M1012" s="833"/>
      <c r="N1012" s="833"/>
      <c r="O1012" s="561"/>
      <c r="P1012" s="834"/>
    </row>
    <row r="1013" spans="1:16" s="623" customFormat="1" outlineLevel="1" x14ac:dyDescent="0.45">
      <c r="A1013" s="800"/>
      <c r="B1013" s="803"/>
      <c r="C1013" s="806"/>
      <c r="D1013" s="797"/>
      <c r="E1013" s="837"/>
      <c r="F1013" s="797"/>
      <c r="G1013" s="545" t="s">
        <v>140</v>
      </c>
      <c r="H1013" s="538"/>
      <c r="I1013" s="846"/>
      <c r="J1013" s="846"/>
      <c r="K1013" s="797"/>
      <c r="L1013" s="833"/>
      <c r="M1013" s="833"/>
      <c r="N1013" s="833"/>
      <c r="O1013" s="562"/>
      <c r="P1013" s="834"/>
    </row>
    <row r="1014" spans="1:16" s="637" customFormat="1" outlineLevel="1" x14ac:dyDescent="0.45">
      <c r="A1014" s="557"/>
      <c r="B1014" s="722"/>
      <c r="C1014" s="721"/>
      <c r="D1014" s="634" t="s">
        <v>518</v>
      </c>
      <c r="E1014" s="722"/>
      <c r="F1014" s="635"/>
      <c r="G1014" s="722"/>
      <c r="H1014" s="722"/>
      <c r="I1014" s="611"/>
      <c r="J1014" s="611"/>
      <c r="K1014" s="722"/>
      <c r="L1014" s="636"/>
      <c r="M1014" s="611"/>
      <c r="N1014" s="636"/>
      <c r="O1014" s="524"/>
      <c r="P1014" s="553"/>
    </row>
    <row r="1015" spans="1:16" s="637" customFormat="1" ht="37.5" customHeight="1" outlineLevel="1" x14ac:dyDescent="0.45">
      <c r="A1015" s="879">
        <v>2</v>
      </c>
      <c r="B1015" s="801" t="s">
        <v>1157</v>
      </c>
      <c r="C1015" s="804" t="str">
        <f ca="1">IF(A1015&gt;OFFSET(A1015,-7,0),OFFSET(C1015,-7,0)&amp;"."&amp;1,LEFT(OFFSET(C1015,-7,0),SEARCH("^^",SUBSTITUTE("."&amp;OFFSET(C1015,-7,0),".","^^",A1015))-1)&amp;1--MID(OFFSET(C1015,-7,0),SEARCH("^^",SUBSTITUTE("."&amp;OFFSET(C1015,-7,0),".","^^",A1015)),SEARCH("^^",SUBSTITUTE(OFFSET(C1015,-7,0)&amp;".",".","^^",A1015))-SEARCH("^^",SUBSTITUTE("."&amp;OFFSET(C1015,-7,0),".","^^",A1015))))</f>
        <v>7.10</v>
      </c>
      <c r="D1015" s="797" t="s">
        <v>1812</v>
      </c>
      <c r="E1015" s="837" t="s">
        <v>1444</v>
      </c>
      <c r="F1015" s="797" t="s">
        <v>879</v>
      </c>
      <c r="G1015" s="544" t="s">
        <v>137</v>
      </c>
      <c r="H1015" s="544">
        <f>SUM(H1016:H1020)</f>
        <v>3000</v>
      </c>
      <c r="I1015" s="846" t="s">
        <v>1225</v>
      </c>
      <c r="J1015" s="846" t="s">
        <v>1464</v>
      </c>
      <c r="K1015" s="797" t="s">
        <v>285</v>
      </c>
      <c r="L1015" s="833" t="s">
        <v>97</v>
      </c>
      <c r="M1015" s="833" t="s">
        <v>483</v>
      </c>
      <c r="N1015" s="833" t="s">
        <v>484</v>
      </c>
      <c r="O1015" s="560" t="s">
        <v>2742</v>
      </c>
      <c r="P1015" s="793" t="s">
        <v>1044</v>
      </c>
    </row>
    <row r="1016" spans="1:16" s="637" customFormat="1" outlineLevel="1" x14ac:dyDescent="0.45">
      <c r="A1016" s="880"/>
      <c r="B1016" s="802"/>
      <c r="C1016" s="805"/>
      <c r="D1016" s="797"/>
      <c r="E1016" s="837"/>
      <c r="F1016" s="797"/>
      <c r="G1016" s="545" t="s">
        <v>138</v>
      </c>
      <c r="H1016" s="538">
        <v>2000</v>
      </c>
      <c r="I1016" s="846"/>
      <c r="J1016" s="846"/>
      <c r="K1016" s="797"/>
      <c r="L1016" s="833"/>
      <c r="M1016" s="833"/>
      <c r="N1016" s="833"/>
      <c r="O1016" s="561"/>
      <c r="P1016" s="794"/>
    </row>
    <row r="1017" spans="1:16" s="637" customFormat="1" outlineLevel="1" x14ac:dyDescent="0.45">
      <c r="A1017" s="880"/>
      <c r="B1017" s="802"/>
      <c r="C1017" s="805"/>
      <c r="D1017" s="797"/>
      <c r="E1017" s="837"/>
      <c r="F1017" s="797"/>
      <c r="G1017" s="545" t="s">
        <v>139</v>
      </c>
      <c r="H1017" s="538">
        <v>1000</v>
      </c>
      <c r="I1017" s="846"/>
      <c r="J1017" s="846"/>
      <c r="K1017" s="797"/>
      <c r="L1017" s="833"/>
      <c r="M1017" s="833"/>
      <c r="N1017" s="833"/>
      <c r="O1017" s="561"/>
      <c r="P1017" s="794"/>
    </row>
    <row r="1018" spans="1:16" s="637" customFormat="1" outlineLevel="1" x14ac:dyDescent="0.45">
      <c r="A1018" s="880"/>
      <c r="B1018" s="802"/>
      <c r="C1018" s="805"/>
      <c r="D1018" s="797"/>
      <c r="E1018" s="837"/>
      <c r="F1018" s="797"/>
      <c r="G1018" s="545" t="s">
        <v>2761</v>
      </c>
      <c r="H1018" s="546"/>
      <c r="I1018" s="846"/>
      <c r="J1018" s="846"/>
      <c r="K1018" s="797"/>
      <c r="L1018" s="833"/>
      <c r="M1018" s="833"/>
      <c r="N1018" s="833"/>
      <c r="O1018" s="561"/>
      <c r="P1018" s="794"/>
    </row>
    <row r="1019" spans="1:16" s="637" customFormat="1" outlineLevel="1" x14ac:dyDescent="0.45">
      <c r="A1019" s="880"/>
      <c r="B1019" s="802"/>
      <c r="C1019" s="805"/>
      <c r="D1019" s="797"/>
      <c r="E1019" s="837"/>
      <c r="F1019" s="797"/>
      <c r="G1019" s="545" t="s">
        <v>805</v>
      </c>
      <c r="H1019" s="538"/>
      <c r="I1019" s="846"/>
      <c r="J1019" s="846"/>
      <c r="K1019" s="797"/>
      <c r="L1019" s="833"/>
      <c r="M1019" s="833"/>
      <c r="N1019" s="833"/>
      <c r="O1019" s="561"/>
      <c r="P1019" s="794"/>
    </row>
    <row r="1020" spans="1:16" s="637" customFormat="1" ht="87.75" customHeight="1" outlineLevel="1" x14ac:dyDescent="0.45">
      <c r="A1020" s="881"/>
      <c r="B1020" s="803"/>
      <c r="C1020" s="806"/>
      <c r="D1020" s="797"/>
      <c r="E1020" s="837"/>
      <c r="F1020" s="797"/>
      <c r="G1020" s="545" t="s">
        <v>140</v>
      </c>
      <c r="H1020" s="538"/>
      <c r="I1020" s="846"/>
      <c r="J1020" s="846"/>
      <c r="K1020" s="797"/>
      <c r="L1020" s="833"/>
      <c r="M1020" s="833"/>
      <c r="N1020" s="833"/>
      <c r="O1020" s="562"/>
      <c r="P1020" s="795"/>
    </row>
    <row r="1021" spans="1:16" s="637" customFormat="1" outlineLevel="1" x14ac:dyDescent="0.45">
      <c r="A1021" s="557"/>
      <c r="B1021" s="722"/>
      <c r="C1021" s="721"/>
      <c r="D1021" s="634" t="s">
        <v>519</v>
      </c>
      <c r="E1021" s="722"/>
      <c r="F1021" s="635"/>
      <c r="G1021" s="722"/>
      <c r="H1021" s="722"/>
      <c r="I1021" s="611"/>
      <c r="J1021" s="611"/>
      <c r="K1021" s="722"/>
      <c r="L1021" s="636"/>
      <c r="M1021" s="611"/>
      <c r="N1021" s="636"/>
      <c r="O1021" s="524"/>
      <c r="P1021" s="553"/>
    </row>
    <row r="1022" spans="1:16" s="637" customFormat="1" ht="30.75" customHeight="1" outlineLevel="1" x14ac:dyDescent="0.45">
      <c r="A1022" s="798">
        <v>2</v>
      </c>
      <c r="B1022" s="801" t="s">
        <v>1157</v>
      </c>
      <c r="C1022" s="804" t="str">
        <f ca="1">IF(A1022&gt;OFFSET(A1022,-7,0),OFFSET(C1022,-7,0)&amp;"."&amp;1,LEFT(OFFSET(C1022,-7,0),SEARCH("^^",SUBSTITUTE("."&amp;OFFSET(C1022,-7,0),".","^^",A1022))-1)&amp;1--MID(OFFSET(C1022,-7,0),SEARCH("^^",SUBSTITUTE("."&amp;OFFSET(C1022,-7,0),".","^^",A1022)),SEARCH("^^",SUBSTITUTE(OFFSET(C1022,-7,0)&amp;".",".","^^",A1022))-SEARCH("^^",SUBSTITUTE("."&amp;OFFSET(C1022,-7,0),".","^^",A1022))))</f>
        <v>7.11</v>
      </c>
      <c r="D1022" s="787" t="s">
        <v>2623</v>
      </c>
      <c r="E1022" s="807" t="s">
        <v>324</v>
      </c>
      <c r="F1022" s="797" t="s">
        <v>879</v>
      </c>
      <c r="G1022" s="544" t="s">
        <v>137</v>
      </c>
      <c r="H1022" s="544">
        <f>SUM(H1023:H1027)</f>
        <v>30.599999999999998</v>
      </c>
      <c r="I1022" s="784" t="s">
        <v>519</v>
      </c>
      <c r="J1022" s="784" t="s">
        <v>1466</v>
      </c>
      <c r="K1022" s="787" t="s">
        <v>285</v>
      </c>
      <c r="L1022" s="790" t="s">
        <v>97</v>
      </c>
      <c r="M1022" s="790" t="s">
        <v>483</v>
      </c>
      <c r="N1022" s="790" t="s">
        <v>484</v>
      </c>
      <c r="O1022" s="560" t="s">
        <v>2742</v>
      </c>
      <c r="P1022" s="834" t="s">
        <v>1051</v>
      </c>
    </row>
    <row r="1023" spans="1:16" s="637" customFormat="1" outlineLevel="1" x14ac:dyDescent="0.45">
      <c r="A1023" s="799"/>
      <c r="B1023" s="802"/>
      <c r="C1023" s="805"/>
      <c r="D1023" s="788"/>
      <c r="E1023" s="808"/>
      <c r="F1023" s="797"/>
      <c r="G1023" s="545" t="s">
        <v>138</v>
      </c>
      <c r="H1023" s="538"/>
      <c r="I1023" s="785"/>
      <c r="J1023" s="785"/>
      <c r="K1023" s="788"/>
      <c r="L1023" s="791"/>
      <c r="M1023" s="791"/>
      <c r="N1023" s="791"/>
      <c r="O1023" s="561"/>
      <c r="P1023" s="834"/>
    </row>
    <row r="1024" spans="1:16" s="637" customFormat="1" outlineLevel="1" x14ac:dyDescent="0.45">
      <c r="A1024" s="799"/>
      <c r="B1024" s="802"/>
      <c r="C1024" s="805"/>
      <c r="D1024" s="788"/>
      <c r="E1024" s="808"/>
      <c r="F1024" s="797"/>
      <c r="G1024" s="545" t="s">
        <v>139</v>
      </c>
      <c r="H1024" s="538"/>
      <c r="I1024" s="785"/>
      <c r="J1024" s="785"/>
      <c r="K1024" s="788"/>
      <c r="L1024" s="791"/>
      <c r="M1024" s="791"/>
      <c r="N1024" s="791"/>
      <c r="O1024" s="561"/>
      <c r="P1024" s="834"/>
    </row>
    <row r="1025" spans="1:16" s="637" customFormat="1" outlineLevel="1" x14ac:dyDescent="0.45">
      <c r="A1025" s="799"/>
      <c r="B1025" s="802"/>
      <c r="C1025" s="805"/>
      <c r="D1025" s="788"/>
      <c r="E1025" s="808"/>
      <c r="F1025" s="797"/>
      <c r="G1025" s="545" t="s">
        <v>2761</v>
      </c>
      <c r="H1025" s="538">
        <v>29.7</v>
      </c>
      <c r="I1025" s="785"/>
      <c r="J1025" s="785"/>
      <c r="K1025" s="788"/>
      <c r="L1025" s="791"/>
      <c r="M1025" s="791"/>
      <c r="N1025" s="791"/>
      <c r="O1025" s="561"/>
      <c r="P1025" s="834"/>
    </row>
    <row r="1026" spans="1:16" s="637" customFormat="1" outlineLevel="1" x14ac:dyDescent="0.45">
      <c r="A1026" s="799"/>
      <c r="B1026" s="802"/>
      <c r="C1026" s="805"/>
      <c r="D1026" s="788"/>
      <c r="E1026" s="808"/>
      <c r="F1026" s="797"/>
      <c r="G1026" s="545" t="s">
        <v>805</v>
      </c>
      <c r="H1026" s="538">
        <v>0.9</v>
      </c>
      <c r="I1026" s="785"/>
      <c r="J1026" s="785"/>
      <c r="K1026" s="788"/>
      <c r="L1026" s="791"/>
      <c r="M1026" s="791"/>
      <c r="N1026" s="791"/>
      <c r="O1026" s="561"/>
      <c r="P1026" s="834"/>
    </row>
    <row r="1027" spans="1:16" s="637" customFormat="1" outlineLevel="1" x14ac:dyDescent="0.45">
      <c r="A1027" s="800"/>
      <c r="B1027" s="803"/>
      <c r="C1027" s="806"/>
      <c r="D1027" s="789"/>
      <c r="E1027" s="809"/>
      <c r="F1027" s="797"/>
      <c r="G1027" s="545" t="s">
        <v>140</v>
      </c>
      <c r="H1027" s="538"/>
      <c r="I1027" s="786"/>
      <c r="J1027" s="786"/>
      <c r="K1027" s="789"/>
      <c r="L1027" s="792"/>
      <c r="M1027" s="792"/>
      <c r="N1027" s="792"/>
      <c r="O1027" s="562"/>
      <c r="P1027" s="834"/>
    </row>
    <row r="1028" spans="1:16" s="637" customFormat="1" ht="14.25" customHeight="1" outlineLevel="1" x14ac:dyDescent="0.45">
      <c r="A1028" s="557"/>
      <c r="B1028" s="722"/>
      <c r="C1028" s="721"/>
      <c r="D1028" s="634" t="s">
        <v>520</v>
      </c>
      <c r="E1028" s="722"/>
      <c r="F1028" s="635"/>
      <c r="G1028" s="722"/>
      <c r="H1028" s="722"/>
      <c r="I1028" s="611"/>
      <c r="J1028" s="611"/>
      <c r="K1028" s="722"/>
      <c r="L1028" s="636"/>
      <c r="M1028" s="611"/>
      <c r="N1028" s="636"/>
      <c r="O1028" s="524"/>
      <c r="P1028" s="553"/>
    </row>
    <row r="1029" spans="1:16" s="623" customFormat="1" ht="30" customHeight="1" outlineLevel="1" x14ac:dyDescent="0.45">
      <c r="A1029" s="798">
        <v>2</v>
      </c>
      <c r="B1029" s="807"/>
      <c r="C1029" s="804" t="str">
        <f ca="1">IF(A1029&gt;OFFSET(A1029,-7,0),OFFSET(C1029,-7,0)&amp;"."&amp;1,LEFT(OFFSET(C1029,-7,0),SEARCH("^^",SUBSTITUTE("."&amp;OFFSET(C1029,-7,0),".","^^",A1029))-1)&amp;1--MID(OFFSET(C1029,-7,0),SEARCH("^^",SUBSTITUTE("."&amp;OFFSET(C1029,-7,0),".","^^",A1029)),SEARCH("^^",SUBSTITUTE(OFFSET(C1029,-7,0)&amp;".",".","^^",A1029))-SEARCH("^^",SUBSTITUTE("."&amp;OFFSET(C1029,-7,0),".","^^",A1029))))</f>
        <v>7.12</v>
      </c>
      <c r="D1029" s="787" t="s">
        <v>877</v>
      </c>
      <c r="E1029" s="807" t="s">
        <v>251</v>
      </c>
      <c r="F1029" s="797" t="s">
        <v>799</v>
      </c>
      <c r="G1029" s="544" t="s">
        <v>137</v>
      </c>
      <c r="H1029" s="544">
        <f>SUM(H1030:H1034)</f>
        <v>1.304</v>
      </c>
      <c r="I1029" s="784" t="s">
        <v>520</v>
      </c>
      <c r="J1029" s="784" t="s">
        <v>1466</v>
      </c>
      <c r="K1029" s="787" t="s">
        <v>285</v>
      </c>
      <c r="L1029" s="790" t="s">
        <v>97</v>
      </c>
      <c r="M1029" s="790" t="s">
        <v>483</v>
      </c>
      <c r="N1029" s="790" t="s">
        <v>484</v>
      </c>
      <c r="O1029" s="560" t="s">
        <v>2742</v>
      </c>
      <c r="P1029" s="834" t="s">
        <v>1051</v>
      </c>
    </row>
    <row r="1030" spans="1:16" s="623" customFormat="1" ht="15" customHeight="1" outlineLevel="1" x14ac:dyDescent="0.45">
      <c r="A1030" s="799"/>
      <c r="B1030" s="808"/>
      <c r="C1030" s="805"/>
      <c r="D1030" s="788"/>
      <c r="E1030" s="808"/>
      <c r="F1030" s="797"/>
      <c r="G1030" s="545" t="s">
        <v>138</v>
      </c>
      <c r="H1030" s="538"/>
      <c r="I1030" s="785"/>
      <c r="J1030" s="785"/>
      <c r="K1030" s="788"/>
      <c r="L1030" s="791"/>
      <c r="M1030" s="791"/>
      <c r="N1030" s="791"/>
      <c r="O1030" s="561"/>
      <c r="P1030" s="834"/>
    </row>
    <row r="1031" spans="1:16" s="623" customFormat="1" outlineLevel="1" x14ac:dyDescent="0.45">
      <c r="A1031" s="799"/>
      <c r="B1031" s="808"/>
      <c r="C1031" s="805"/>
      <c r="D1031" s="788"/>
      <c r="E1031" s="808"/>
      <c r="F1031" s="797"/>
      <c r="G1031" s="545" t="s">
        <v>139</v>
      </c>
      <c r="H1031" s="538"/>
      <c r="I1031" s="785"/>
      <c r="J1031" s="785"/>
      <c r="K1031" s="788"/>
      <c r="L1031" s="791"/>
      <c r="M1031" s="791"/>
      <c r="N1031" s="791"/>
      <c r="O1031" s="561"/>
      <c r="P1031" s="834"/>
    </row>
    <row r="1032" spans="1:16" s="623" customFormat="1" outlineLevel="1" x14ac:dyDescent="0.45">
      <c r="A1032" s="799"/>
      <c r="B1032" s="808"/>
      <c r="C1032" s="805"/>
      <c r="D1032" s="788"/>
      <c r="E1032" s="808"/>
      <c r="F1032" s="797"/>
      <c r="G1032" s="545" t="s">
        <v>2761</v>
      </c>
      <c r="H1032" s="538">
        <v>1.304</v>
      </c>
      <c r="I1032" s="785"/>
      <c r="J1032" s="785"/>
      <c r="K1032" s="788"/>
      <c r="L1032" s="791"/>
      <c r="M1032" s="791"/>
      <c r="N1032" s="791"/>
      <c r="O1032" s="561"/>
      <c r="P1032" s="834"/>
    </row>
    <row r="1033" spans="1:16" s="623" customFormat="1" outlineLevel="1" x14ac:dyDescent="0.45">
      <c r="A1033" s="799"/>
      <c r="B1033" s="808"/>
      <c r="C1033" s="805"/>
      <c r="D1033" s="788"/>
      <c r="E1033" s="808"/>
      <c r="F1033" s="797"/>
      <c r="G1033" s="545" t="s">
        <v>805</v>
      </c>
      <c r="H1033" s="538"/>
      <c r="I1033" s="785"/>
      <c r="J1033" s="785"/>
      <c r="K1033" s="788"/>
      <c r="L1033" s="791"/>
      <c r="M1033" s="791"/>
      <c r="N1033" s="791"/>
      <c r="O1033" s="561"/>
      <c r="P1033" s="834"/>
    </row>
    <row r="1034" spans="1:16" s="623" customFormat="1" outlineLevel="1" x14ac:dyDescent="0.45">
      <c r="A1034" s="800"/>
      <c r="B1034" s="809"/>
      <c r="C1034" s="806"/>
      <c r="D1034" s="789"/>
      <c r="E1034" s="809"/>
      <c r="F1034" s="797"/>
      <c r="G1034" s="545" t="s">
        <v>140</v>
      </c>
      <c r="H1034" s="538"/>
      <c r="I1034" s="786"/>
      <c r="J1034" s="786"/>
      <c r="K1034" s="789"/>
      <c r="L1034" s="792"/>
      <c r="M1034" s="792"/>
      <c r="N1034" s="792"/>
      <c r="O1034" s="562"/>
      <c r="P1034" s="834"/>
    </row>
    <row r="1035" spans="1:16" s="623" customFormat="1" ht="30" customHeight="1" outlineLevel="1" x14ac:dyDescent="0.45">
      <c r="A1035" s="798">
        <v>2</v>
      </c>
      <c r="B1035" s="837"/>
      <c r="C1035" s="804" t="str">
        <f ca="1">IF(A1035&gt;OFFSET(A1035,-6,0),OFFSET(C1035,-6,0)&amp;"."&amp;1,LEFT(OFFSET(C1035,-6,0),SEARCH("^^",SUBSTITUTE("."&amp;OFFSET(C1035,-6,0),".","^^",A1035))-1)&amp;1--MID(OFFSET(C1035,-6,0),SEARCH("^^",SUBSTITUTE("."&amp;OFFSET(C1035,-6,0),".","^^",A1035)),SEARCH("^^",SUBSTITUTE(OFFSET(C1035,-6,0)&amp;".",".","^^",A1035))-SEARCH("^^",SUBSTITUTE("."&amp;OFFSET(C1035,-6,0),".","^^",A1035))))</f>
        <v>7.13</v>
      </c>
      <c r="D1035" s="797" t="s">
        <v>1179</v>
      </c>
      <c r="E1035" s="837" t="s">
        <v>251</v>
      </c>
      <c r="F1035" s="797" t="s">
        <v>799</v>
      </c>
      <c r="G1035" s="544" t="s">
        <v>137</v>
      </c>
      <c r="H1035" s="544">
        <f>SUM(H1036:H1040)</f>
        <v>1.47</v>
      </c>
      <c r="I1035" s="846" t="s">
        <v>520</v>
      </c>
      <c r="J1035" s="846" t="s">
        <v>1466</v>
      </c>
      <c r="K1035" s="797" t="s">
        <v>285</v>
      </c>
      <c r="L1035" s="833" t="s">
        <v>97</v>
      </c>
      <c r="M1035" s="833" t="s">
        <v>483</v>
      </c>
      <c r="N1035" s="833" t="s">
        <v>484</v>
      </c>
      <c r="O1035" s="560" t="s">
        <v>2742</v>
      </c>
      <c r="P1035" s="834" t="s">
        <v>1051</v>
      </c>
    </row>
    <row r="1036" spans="1:16" s="623" customFormat="1" ht="15" customHeight="1" outlineLevel="1" x14ac:dyDescent="0.45">
      <c r="A1036" s="799"/>
      <c r="B1036" s="837"/>
      <c r="C1036" s="805"/>
      <c r="D1036" s="797"/>
      <c r="E1036" s="837"/>
      <c r="F1036" s="797"/>
      <c r="G1036" s="545" t="s">
        <v>138</v>
      </c>
      <c r="H1036" s="538"/>
      <c r="I1036" s="846"/>
      <c r="J1036" s="846"/>
      <c r="K1036" s="797"/>
      <c r="L1036" s="833"/>
      <c r="M1036" s="833"/>
      <c r="N1036" s="833"/>
      <c r="O1036" s="561"/>
      <c r="P1036" s="834"/>
    </row>
    <row r="1037" spans="1:16" s="623" customFormat="1" outlineLevel="1" x14ac:dyDescent="0.45">
      <c r="A1037" s="799"/>
      <c r="B1037" s="837"/>
      <c r="C1037" s="805"/>
      <c r="D1037" s="797"/>
      <c r="E1037" s="837"/>
      <c r="F1037" s="797"/>
      <c r="G1037" s="545" t="s">
        <v>139</v>
      </c>
      <c r="H1037" s="538"/>
      <c r="I1037" s="846"/>
      <c r="J1037" s="846"/>
      <c r="K1037" s="797"/>
      <c r="L1037" s="833"/>
      <c r="M1037" s="833"/>
      <c r="N1037" s="833"/>
      <c r="O1037" s="561"/>
      <c r="P1037" s="834"/>
    </row>
    <row r="1038" spans="1:16" s="623" customFormat="1" outlineLevel="1" x14ac:dyDescent="0.45">
      <c r="A1038" s="799"/>
      <c r="B1038" s="837"/>
      <c r="C1038" s="805"/>
      <c r="D1038" s="797"/>
      <c r="E1038" s="837"/>
      <c r="F1038" s="797"/>
      <c r="G1038" s="545" t="s">
        <v>2761</v>
      </c>
      <c r="H1038" s="538">
        <v>1.47</v>
      </c>
      <c r="I1038" s="846"/>
      <c r="J1038" s="846"/>
      <c r="K1038" s="797"/>
      <c r="L1038" s="833"/>
      <c r="M1038" s="833"/>
      <c r="N1038" s="833"/>
      <c r="O1038" s="561"/>
      <c r="P1038" s="834"/>
    </row>
    <row r="1039" spans="1:16" s="623" customFormat="1" outlineLevel="1" x14ac:dyDescent="0.45">
      <c r="A1039" s="799"/>
      <c r="B1039" s="837"/>
      <c r="C1039" s="805"/>
      <c r="D1039" s="797"/>
      <c r="E1039" s="837"/>
      <c r="F1039" s="797"/>
      <c r="G1039" s="545" t="s">
        <v>805</v>
      </c>
      <c r="H1039" s="538"/>
      <c r="I1039" s="846"/>
      <c r="J1039" s="846"/>
      <c r="K1039" s="797"/>
      <c r="L1039" s="833"/>
      <c r="M1039" s="833"/>
      <c r="N1039" s="833"/>
      <c r="O1039" s="561"/>
      <c r="P1039" s="834"/>
    </row>
    <row r="1040" spans="1:16" s="623" customFormat="1" outlineLevel="1" x14ac:dyDescent="0.45">
      <c r="A1040" s="800"/>
      <c r="B1040" s="837"/>
      <c r="C1040" s="806"/>
      <c r="D1040" s="797"/>
      <c r="E1040" s="837"/>
      <c r="F1040" s="797"/>
      <c r="G1040" s="545" t="s">
        <v>140</v>
      </c>
      <c r="H1040" s="538"/>
      <c r="I1040" s="846"/>
      <c r="J1040" s="846"/>
      <c r="K1040" s="797"/>
      <c r="L1040" s="833"/>
      <c r="M1040" s="833"/>
      <c r="N1040" s="833"/>
      <c r="O1040" s="562"/>
      <c r="P1040" s="834"/>
    </row>
    <row r="1041" spans="1:16" s="623" customFormat="1" ht="15" customHeight="1" outlineLevel="1" x14ac:dyDescent="0.45">
      <c r="A1041" s="879">
        <v>2</v>
      </c>
      <c r="B1041" s="801" t="s">
        <v>1157</v>
      </c>
      <c r="C1041" s="804" t="str">
        <f ca="1">IF(A1041&gt;OFFSET(A1041,-6,0),OFFSET(C1041,-6,0)&amp;"."&amp;1,LEFT(OFFSET(C1041,-6,0),SEARCH("^^",SUBSTITUTE("."&amp;OFFSET(C1041,-6,0),".","^^",A1041))-1)&amp;1--MID(OFFSET(C1041,-6,0),SEARCH("^^",SUBSTITUTE("."&amp;OFFSET(C1041,-6,0),".","^^",A1041)),SEARCH("^^",SUBSTITUTE(OFFSET(C1041,-6,0)&amp;".",".","^^",A1041))-SEARCH("^^",SUBSTITUTE("."&amp;OFFSET(C1041,-6,0),".","^^",A1041))))</f>
        <v>7.14</v>
      </c>
      <c r="D1041" s="797" t="s">
        <v>2148</v>
      </c>
      <c r="E1041" s="837" t="s">
        <v>214</v>
      </c>
      <c r="F1041" s="797" t="s">
        <v>879</v>
      </c>
      <c r="G1041" s="544" t="s">
        <v>137</v>
      </c>
      <c r="H1041" s="544">
        <f>424.8+49.4</f>
        <v>474.2</v>
      </c>
      <c r="I1041" s="846" t="s">
        <v>520</v>
      </c>
      <c r="J1041" s="846"/>
      <c r="K1041" s="797"/>
      <c r="L1041" s="833" t="s">
        <v>97</v>
      </c>
      <c r="M1041" s="833" t="s">
        <v>483</v>
      </c>
      <c r="N1041" s="833" t="s">
        <v>484</v>
      </c>
      <c r="O1041" s="560" t="s">
        <v>2742</v>
      </c>
      <c r="P1041" s="834" t="s">
        <v>1048</v>
      </c>
    </row>
    <row r="1042" spans="1:16" s="623" customFormat="1" ht="15" customHeight="1" outlineLevel="1" x14ac:dyDescent="0.45">
      <c r="A1042" s="880"/>
      <c r="B1042" s="802"/>
      <c r="C1042" s="805"/>
      <c r="D1042" s="797"/>
      <c r="E1042" s="837"/>
      <c r="F1042" s="797"/>
      <c r="G1042" s="545" t="s">
        <v>138</v>
      </c>
      <c r="H1042" s="538"/>
      <c r="I1042" s="846"/>
      <c r="J1042" s="846"/>
      <c r="K1042" s="797"/>
      <c r="L1042" s="833"/>
      <c r="M1042" s="833"/>
      <c r="N1042" s="833"/>
      <c r="O1042" s="561"/>
      <c r="P1042" s="834"/>
    </row>
    <row r="1043" spans="1:16" s="623" customFormat="1" ht="15" customHeight="1" outlineLevel="1" x14ac:dyDescent="0.45">
      <c r="A1043" s="880"/>
      <c r="B1043" s="802"/>
      <c r="C1043" s="805"/>
      <c r="D1043" s="797"/>
      <c r="E1043" s="837"/>
      <c r="F1043" s="797"/>
      <c r="G1043" s="545" t="s">
        <v>139</v>
      </c>
      <c r="H1043" s="538"/>
      <c r="I1043" s="846"/>
      <c r="J1043" s="846"/>
      <c r="K1043" s="797"/>
      <c r="L1043" s="833"/>
      <c r="M1043" s="833"/>
      <c r="N1043" s="833"/>
      <c r="O1043" s="561"/>
      <c r="P1043" s="834"/>
    </row>
    <row r="1044" spans="1:16" s="623" customFormat="1" ht="15" customHeight="1" outlineLevel="1" x14ac:dyDescent="0.45">
      <c r="A1044" s="880"/>
      <c r="B1044" s="802"/>
      <c r="C1044" s="805"/>
      <c r="D1044" s="797"/>
      <c r="E1044" s="837"/>
      <c r="F1044" s="797"/>
      <c r="G1044" s="545" t="s">
        <v>2761</v>
      </c>
      <c r="H1044" s="538">
        <v>24.4</v>
      </c>
      <c r="I1044" s="846"/>
      <c r="J1044" s="846"/>
      <c r="K1044" s="797"/>
      <c r="L1044" s="833"/>
      <c r="M1044" s="833"/>
      <c r="N1044" s="833"/>
      <c r="O1044" s="561"/>
      <c r="P1044" s="834"/>
    </row>
    <row r="1045" spans="1:16" s="623" customFormat="1" ht="15" customHeight="1" outlineLevel="1" x14ac:dyDescent="0.45">
      <c r="A1045" s="880"/>
      <c r="B1045" s="802"/>
      <c r="C1045" s="805"/>
      <c r="D1045" s="797"/>
      <c r="E1045" s="837"/>
      <c r="F1045" s="797"/>
      <c r="G1045" s="545" t="s">
        <v>805</v>
      </c>
      <c r="H1045" s="538"/>
      <c r="I1045" s="846"/>
      <c r="J1045" s="846"/>
      <c r="K1045" s="797"/>
      <c r="L1045" s="833"/>
      <c r="M1045" s="833"/>
      <c r="N1045" s="833"/>
      <c r="O1045" s="561"/>
      <c r="P1045" s="834"/>
    </row>
    <row r="1046" spans="1:16" s="623" customFormat="1" ht="15" customHeight="1" outlineLevel="1" x14ac:dyDescent="0.45">
      <c r="A1046" s="881"/>
      <c r="B1046" s="803"/>
      <c r="C1046" s="806"/>
      <c r="D1046" s="797"/>
      <c r="E1046" s="837"/>
      <c r="F1046" s="797"/>
      <c r="G1046" s="545" t="s">
        <v>140</v>
      </c>
      <c r="H1046" s="538">
        <v>25</v>
      </c>
      <c r="I1046" s="846"/>
      <c r="J1046" s="846"/>
      <c r="K1046" s="797"/>
      <c r="L1046" s="833"/>
      <c r="M1046" s="833"/>
      <c r="N1046" s="833"/>
      <c r="O1046" s="562"/>
      <c r="P1046" s="834"/>
    </row>
    <row r="1047" spans="1:16" s="623" customFormat="1" ht="15" customHeight="1" outlineLevel="1" x14ac:dyDescent="0.45">
      <c r="A1047" s="879">
        <v>2</v>
      </c>
      <c r="B1047" s="801" t="s">
        <v>1157</v>
      </c>
      <c r="C1047" s="804" t="str">
        <f ca="1">IF(A1047&gt;OFFSET(A1047,-6,0),OFFSET(C1047,-6,0)&amp;"."&amp;1,LEFT(OFFSET(C1047,-6,0),SEARCH("^^",SUBSTITUTE("."&amp;OFFSET(C1047,-6,0),".","^^",A1047))-1)&amp;1--MID(OFFSET(C1047,-6,0),SEARCH("^^",SUBSTITUTE("."&amp;OFFSET(C1047,-6,0),".","^^",A1047)),SEARCH("^^",SUBSTITUTE(OFFSET(C1047,-6,0)&amp;".",".","^^",A1047))-SEARCH("^^",SUBSTITUTE("."&amp;OFFSET(C1047,-6,0),".","^^",A1047))))</f>
        <v>7.15</v>
      </c>
      <c r="D1047" s="797" t="s">
        <v>1679</v>
      </c>
      <c r="E1047" s="837" t="s">
        <v>1564</v>
      </c>
      <c r="F1047" s="797" t="s">
        <v>879</v>
      </c>
      <c r="G1047" s="544" t="s">
        <v>137</v>
      </c>
      <c r="H1047" s="544">
        <v>2.5</v>
      </c>
      <c r="I1047" s="846" t="s">
        <v>520</v>
      </c>
      <c r="J1047" s="846"/>
      <c r="K1047" s="797"/>
      <c r="L1047" s="833" t="s">
        <v>97</v>
      </c>
      <c r="M1047" s="833" t="s">
        <v>483</v>
      </c>
      <c r="N1047" s="833" t="s">
        <v>484</v>
      </c>
      <c r="O1047" s="560" t="s">
        <v>2742</v>
      </c>
      <c r="P1047" s="834" t="s">
        <v>1815</v>
      </c>
    </row>
    <row r="1048" spans="1:16" s="623" customFormat="1" ht="15" customHeight="1" outlineLevel="1" x14ac:dyDescent="0.45">
      <c r="A1048" s="880"/>
      <c r="B1048" s="802"/>
      <c r="C1048" s="805"/>
      <c r="D1048" s="797"/>
      <c r="E1048" s="837"/>
      <c r="F1048" s="797"/>
      <c r="G1048" s="545" t="s">
        <v>138</v>
      </c>
      <c r="H1048" s="538"/>
      <c r="I1048" s="846"/>
      <c r="J1048" s="846"/>
      <c r="K1048" s="797"/>
      <c r="L1048" s="833"/>
      <c r="M1048" s="833"/>
      <c r="N1048" s="833"/>
      <c r="O1048" s="561"/>
      <c r="P1048" s="834"/>
    </row>
    <row r="1049" spans="1:16" s="623" customFormat="1" ht="15" customHeight="1" outlineLevel="1" x14ac:dyDescent="0.45">
      <c r="A1049" s="880"/>
      <c r="B1049" s="802"/>
      <c r="C1049" s="805"/>
      <c r="D1049" s="797"/>
      <c r="E1049" s="837"/>
      <c r="F1049" s="797"/>
      <c r="G1049" s="545" t="s">
        <v>139</v>
      </c>
      <c r="H1049" s="538"/>
      <c r="I1049" s="846"/>
      <c r="J1049" s="846"/>
      <c r="K1049" s="797"/>
      <c r="L1049" s="833"/>
      <c r="M1049" s="833"/>
      <c r="N1049" s="833"/>
      <c r="O1049" s="561"/>
      <c r="P1049" s="834"/>
    </row>
    <row r="1050" spans="1:16" s="623" customFormat="1" ht="15" customHeight="1" outlineLevel="1" x14ac:dyDescent="0.45">
      <c r="A1050" s="880"/>
      <c r="B1050" s="802"/>
      <c r="C1050" s="805"/>
      <c r="D1050" s="797"/>
      <c r="E1050" s="837"/>
      <c r="F1050" s="797"/>
      <c r="G1050" s="545" t="s">
        <v>2761</v>
      </c>
      <c r="H1050" s="538">
        <v>0</v>
      </c>
      <c r="I1050" s="846"/>
      <c r="J1050" s="846"/>
      <c r="K1050" s="797"/>
      <c r="L1050" s="833"/>
      <c r="M1050" s="833"/>
      <c r="N1050" s="833"/>
      <c r="O1050" s="561"/>
      <c r="P1050" s="834"/>
    </row>
    <row r="1051" spans="1:16" s="623" customFormat="1" ht="15" customHeight="1" outlineLevel="1" x14ac:dyDescent="0.45">
      <c r="A1051" s="880"/>
      <c r="B1051" s="802"/>
      <c r="C1051" s="805"/>
      <c r="D1051" s="797"/>
      <c r="E1051" s="837"/>
      <c r="F1051" s="797"/>
      <c r="G1051" s="545" t="s">
        <v>805</v>
      </c>
      <c r="H1051" s="538"/>
      <c r="I1051" s="846"/>
      <c r="J1051" s="846"/>
      <c r="K1051" s="797"/>
      <c r="L1051" s="833"/>
      <c r="M1051" s="833"/>
      <c r="N1051" s="833"/>
      <c r="O1051" s="561"/>
      <c r="P1051" s="834"/>
    </row>
    <row r="1052" spans="1:16" s="623" customFormat="1" ht="15" customHeight="1" outlineLevel="1" x14ac:dyDescent="0.45">
      <c r="A1052" s="881"/>
      <c r="B1052" s="803"/>
      <c r="C1052" s="806"/>
      <c r="D1052" s="797"/>
      <c r="E1052" s="837"/>
      <c r="F1052" s="797"/>
      <c r="G1052" s="545" t="s">
        <v>140</v>
      </c>
      <c r="H1052" s="538">
        <v>0</v>
      </c>
      <c r="I1052" s="846"/>
      <c r="J1052" s="846"/>
      <c r="K1052" s="797"/>
      <c r="L1052" s="833"/>
      <c r="M1052" s="833"/>
      <c r="N1052" s="833"/>
      <c r="O1052" s="562"/>
      <c r="P1052" s="834"/>
    </row>
    <row r="1053" spans="1:16" s="637" customFormat="1" outlineLevel="1" x14ac:dyDescent="0.45">
      <c r="A1053" s="557"/>
      <c r="B1053" s="722"/>
      <c r="C1053" s="721"/>
      <c r="D1053" s="634" t="s">
        <v>554</v>
      </c>
      <c r="E1053" s="722"/>
      <c r="F1053" s="635"/>
      <c r="G1053" s="722"/>
      <c r="H1053" s="722"/>
      <c r="I1053" s="611"/>
      <c r="J1053" s="611"/>
      <c r="K1053" s="722"/>
      <c r="L1053" s="636"/>
      <c r="M1053" s="611"/>
      <c r="N1053" s="636"/>
      <c r="O1053" s="524"/>
      <c r="P1053" s="553"/>
    </row>
    <row r="1054" spans="1:16" s="637" customFormat="1" ht="15" customHeight="1" outlineLevel="1" x14ac:dyDescent="0.45">
      <c r="A1054" s="798">
        <v>2</v>
      </c>
      <c r="B1054" s="807"/>
      <c r="C1054" s="804" t="str">
        <f ca="1">IF(A1054&gt;OFFSET(A1054,-7,0),OFFSET(C1054,-7,0)&amp;"."&amp;1,LEFT(OFFSET(C1054,-7,0),SEARCH("^^",SUBSTITUTE("."&amp;OFFSET(C1054,-7,0),".","^^",A1054))-1)&amp;1--MID(OFFSET(C1054,-7,0),SEARCH("^^",SUBSTITUTE("."&amp;OFFSET(C1054,-7,0),".","^^",A1054)),SEARCH("^^",SUBSTITUTE(OFFSET(C1054,-7,0)&amp;".",".","^^",A1054))-SEARCH("^^",SUBSTITUTE("."&amp;OFFSET(C1054,-7,0),".","^^",A1054))))</f>
        <v>7.16</v>
      </c>
      <c r="D1054" s="787" t="s">
        <v>557</v>
      </c>
      <c r="E1054" s="807" t="s">
        <v>1180</v>
      </c>
      <c r="F1054" s="797" t="s">
        <v>879</v>
      </c>
      <c r="G1054" s="544" t="s">
        <v>137</v>
      </c>
      <c r="H1054" s="544">
        <f>SUM(H1055:H1059)+158.3</f>
        <v>165.07000000000002</v>
      </c>
      <c r="I1054" s="815" t="s">
        <v>521</v>
      </c>
      <c r="J1054" s="815"/>
      <c r="K1054" s="812"/>
      <c r="L1054" s="833" t="s">
        <v>97</v>
      </c>
      <c r="M1054" s="833" t="s">
        <v>483</v>
      </c>
      <c r="N1054" s="833" t="s">
        <v>484</v>
      </c>
      <c r="O1054" s="560" t="s">
        <v>2742</v>
      </c>
      <c r="P1054" s="834" t="s">
        <v>1051</v>
      </c>
    </row>
    <row r="1055" spans="1:16" s="637" customFormat="1" outlineLevel="1" x14ac:dyDescent="0.45">
      <c r="A1055" s="799"/>
      <c r="B1055" s="808"/>
      <c r="C1055" s="805"/>
      <c r="D1055" s="788"/>
      <c r="E1055" s="808"/>
      <c r="F1055" s="797"/>
      <c r="G1055" s="545" t="s">
        <v>138</v>
      </c>
      <c r="H1055" s="537"/>
      <c r="I1055" s="816"/>
      <c r="J1055" s="816"/>
      <c r="K1055" s="813"/>
      <c r="L1055" s="833"/>
      <c r="M1055" s="833"/>
      <c r="N1055" s="833"/>
      <c r="O1055" s="561"/>
      <c r="P1055" s="834"/>
    </row>
    <row r="1056" spans="1:16" s="637" customFormat="1" outlineLevel="1" x14ac:dyDescent="0.45">
      <c r="A1056" s="799"/>
      <c r="B1056" s="808"/>
      <c r="C1056" s="805"/>
      <c r="D1056" s="788"/>
      <c r="E1056" s="808"/>
      <c r="F1056" s="797"/>
      <c r="G1056" s="545" t="s">
        <v>139</v>
      </c>
      <c r="H1056" s="537"/>
      <c r="I1056" s="816"/>
      <c r="J1056" s="816"/>
      <c r="K1056" s="813"/>
      <c r="L1056" s="833"/>
      <c r="M1056" s="833"/>
      <c r="N1056" s="833"/>
      <c r="O1056" s="561"/>
      <c r="P1056" s="834"/>
    </row>
    <row r="1057" spans="1:16" s="637" customFormat="1" outlineLevel="1" x14ac:dyDescent="0.45">
      <c r="A1057" s="799"/>
      <c r="B1057" s="808"/>
      <c r="C1057" s="805"/>
      <c r="D1057" s="788"/>
      <c r="E1057" s="808"/>
      <c r="F1057" s="797"/>
      <c r="G1057" s="545" t="s">
        <v>2761</v>
      </c>
      <c r="H1057" s="537">
        <v>6.77</v>
      </c>
      <c r="I1057" s="816"/>
      <c r="J1057" s="816"/>
      <c r="K1057" s="813"/>
      <c r="L1057" s="833"/>
      <c r="M1057" s="833"/>
      <c r="N1057" s="833"/>
      <c r="O1057" s="561"/>
      <c r="P1057" s="834"/>
    </row>
    <row r="1058" spans="1:16" s="637" customFormat="1" outlineLevel="1" x14ac:dyDescent="0.45">
      <c r="A1058" s="799"/>
      <c r="B1058" s="808"/>
      <c r="C1058" s="805"/>
      <c r="D1058" s="788"/>
      <c r="E1058" s="808"/>
      <c r="F1058" s="797"/>
      <c r="G1058" s="545" t="s">
        <v>805</v>
      </c>
      <c r="H1058" s="551"/>
      <c r="I1058" s="816"/>
      <c r="J1058" s="816"/>
      <c r="K1058" s="813"/>
      <c r="L1058" s="833"/>
      <c r="M1058" s="833"/>
      <c r="N1058" s="833"/>
      <c r="O1058" s="561"/>
      <c r="P1058" s="834"/>
    </row>
    <row r="1059" spans="1:16" s="637" customFormat="1" outlineLevel="1" x14ac:dyDescent="0.45">
      <c r="A1059" s="800"/>
      <c r="B1059" s="809"/>
      <c r="C1059" s="806"/>
      <c r="D1059" s="789"/>
      <c r="E1059" s="809"/>
      <c r="F1059" s="797"/>
      <c r="G1059" s="545" t="s">
        <v>140</v>
      </c>
      <c r="H1059" s="537"/>
      <c r="I1059" s="817"/>
      <c r="J1059" s="817"/>
      <c r="K1059" s="814"/>
      <c r="L1059" s="833"/>
      <c r="M1059" s="833"/>
      <c r="N1059" s="833"/>
      <c r="O1059" s="562"/>
      <c r="P1059" s="834"/>
    </row>
    <row r="1060" spans="1:16" s="637" customFormat="1" outlineLevel="1" x14ac:dyDescent="0.45">
      <c r="A1060" s="557"/>
      <c r="B1060" s="722"/>
      <c r="C1060" s="721"/>
      <c r="D1060" s="634" t="s">
        <v>522</v>
      </c>
      <c r="E1060" s="722"/>
      <c r="F1060" s="635"/>
      <c r="G1060" s="722"/>
      <c r="H1060" s="722"/>
      <c r="I1060" s="611"/>
      <c r="J1060" s="611"/>
      <c r="K1060" s="722"/>
      <c r="L1060" s="636"/>
      <c r="M1060" s="611"/>
      <c r="N1060" s="636"/>
      <c r="O1060" s="524"/>
      <c r="P1060" s="553"/>
    </row>
    <row r="1061" spans="1:16" s="637" customFormat="1" ht="15" customHeight="1" outlineLevel="1" x14ac:dyDescent="0.45">
      <c r="A1061" s="798">
        <v>2</v>
      </c>
      <c r="B1061" s="801" t="s">
        <v>1157</v>
      </c>
      <c r="C1061" s="804" t="str">
        <f ca="1">IF(A1061&gt;OFFSET(A1061,-7,0),OFFSET(C1061,-7,0)&amp;"."&amp;1,LEFT(OFFSET(C1061,-7,0),SEARCH("^^",SUBSTITUTE("."&amp;OFFSET(C1061,-7,0),".","^^",A1061))-1)&amp;1--MID(OFFSET(C1061,-7,0),SEARCH("^^",SUBSTITUTE("."&amp;OFFSET(C1061,-7,0),".","^^",A1061)),SEARCH("^^",SUBSTITUTE(OFFSET(C1061,-7,0)&amp;".",".","^^",A1061))-SEARCH("^^",SUBSTITUTE("."&amp;OFFSET(C1061,-7,0),".","^^",A1061))))</f>
        <v>7.17</v>
      </c>
      <c r="D1061" s="797" t="s">
        <v>288</v>
      </c>
      <c r="E1061" s="837" t="s">
        <v>1180</v>
      </c>
      <c r="F1061" s="797" t="s">
        <v>879</v>
      </c>
      <c r="G1061" s="544" t="s">
        <v>137</v>
      </c>
      <c r="H1061" s="544">
        <f>SUM(H1062:H1066)+115.2</f>
        <v>125.506</v>
      </c>
      <c r="I1061" s="846" t="s">
        <v>522</v>
      </c>
      <c r="J1061" s="846" t="s">
        <v>1466</v>
      </c>
      <c r="K1061" s="797" t="s">
        <v>285</v>
      </c>
      <c r="L1061" s="833" t="s">
        <v>97</v>
      </c>
      <c r="M1061" s="833" t="s">
        <v>483</v>
      </c>
      <c r="N1061" s="833" t="s">
        <v>484</v>
      </c>
      <c r="O1061" s="560" t="s">
        <v>2742</v>
      </c>
      <c r="P1061" s="834" t="s">
        <v>1048</v>
      </c>
    </row>
    <row r="1062" spans="1:16" s="637" customFormat="1" ht="15" customHeight="1" outlineLevel="1" x14ac:dyDescent="0.45">
      <c r="A1062" s="799"/>
      <c r="B1062" s="802"/>
      <c r="C1062" s="805"/>
      <c r="D1062" s="797"/>
      <c r="E1062" s="837"/>
      <c r="F1062" s="797"/>
      <c r="G1062" s="545" t="s">
        <v>138</v>
      </c>
      <c r="H1062" s="538"/>
      <c r="I1062" s="846"/>
      <c r="J1062" s="846"/>
      <c r="K1062" s="797"/>
      <c r="L1062" s="833"/>
      <c r="M1062" s="833"/>
      <c r="N1062" s="833"/>
      <c r="O1062" s="561"/>
      <c r="P1062" s="834"/>
    </row>
    <row r="1063" spans="1:16" s="637" customFormat="1" ht="15" customHeight="1" outlineLevel="1" x14ac:dyDescent="0.45">
      <c r="A1063" s="799"/>
      <c r="B1063" s="802"/>
      <c r="C1063" s="805"/>
      <c r="D1063" s="797"/>
      <c r="E1063" s="837"/>
      <c r="F1063" s="797"/>
      <c r="G1063" s="545" t="s">
        <v>139</v>
      </c>
      <c r="H1063" s="538"/>
      <c r="I1063" s="846"/>
      <c r="J1063" s="846"/>
      <c r="K1063" s="797"/>
      <c r="L1063" s="833"/>
      <c r="M1063" s="833"/>
      <c r="N1063" s="833"/>
      <c r="O1063" s="561"/>
      <c r="P1063" s="834"/>
    </row>
    <row r="1064" spans="1:16" s="637" customFormat="1" ht="15" customHeight="1" outlineLevel="1" x14ac:dyDescent="0.45">
      <c r="A1064" s="799"/>
      <c r="B1064" s="802"/>
      <c r="C1064" s="805"/>
      <c r="D1064" s="797"/>
      <c r="E1064" s="837"/>
      <c r="F1064" s="797"/>
      <c r="G1064" s="545" t="s">
        <v>2761</v>
      </c>
      <c r="H1064" s="538">
        <v>10.305999999999999</v>
      </c>
      <c r="I1064" s="846"/>
      <c r="J1064" s="846"/>
      <c r="K1064" s="797"/>
      <c r="L1064" s="833"/>
      <c r="M1064" s="833"/>
      <c r="N1064" s="833"/>
      <c r="O1064" s="561"/>
      <c r="P1064" s="834"/>
    </row>
    <row r="1065" spans="1:16" s="637" customFormat="1" ht="15" customHeight="1" outlineLevel="1" x14ac:dyDescent="0.45">
      <c r="A1065" s="799"/>
      <c r="B1065" s="802"/>
      <c r="C1065" s="805"/>
      <c r="D1065" s="797"/>
      <c r="E1065" s="837"/>
      <c r="F1065" s="797"/>
      <c r="G1065" s="545" t="s">
        <v>805</v>
      </c>
      <c r="H1065" s="538"/>
      <c r="I1065" s="846"/>
      <c r="J1065" s="846"/>
      <c r="K1065" s="797"/>
      <c r="L1065" s="833"/>
      <c r="M1065" s="833"/>
      <c r="N1065" s="833"/>
      <c r="O1065" s="561"/>
      <c r="P1065" s="834"/>
    </row>
    <row r="1066" spans="1:16" s="637" customFormat="1" ht="15" customHeight="1" outlineLevel="1" x14ac:dyDescent="0.45">
      <c r="A1066" s="800"/>
      <c r="B1066" s="803"/>
      <c r="C1066" s="806"/>
      <c r="D1066" s="797"/>
      <c r="E1066" s="837"/>
      <c r="F1066" s="797"/>
      <c r="G1066" s="545" t="s">
        <v>140</v>
      </c>
      <c r="H1066" s="538"/>
      <c r="I1066" s="846"/>
      <c r="J1066" s="846"/>
      <c r="K1066" s="797"/>
      <c r="L1066" s="833"/>
      <c r="M1066" s="833"/>
      <c r="N1066" s="833"/>
      <c r="O1066" s="562"/>
      <c r="P1066" s="834"/>
    </row>
    <row r="1067" spans="1:16" s="637" customFormat="1" outlineLevel="1" x14ac:dyDescent="0.45">
      <c r="A1067" s="557"/>
      <c r="B1067" s="722"/>
      <c r="C1067" s="721"/>
      <c r="D1067" s="634" t="s">
        <v>523</v>
      </c>
      <c r="E1067" s="722"/>
      <c r="F1067" s="635"/>
      <c r="G1067" s="722"/>
      <c r="H1067" s="722"/>
      <c r="I1067" s="611"/>
      <c r="J1067" s="611"/>
      <c r="K1067" s="722"/>
      <c r="L1067" s="636"/>
      <c r="M1067" s="611"/>
      <c r="N1067" s="636"/>
      <c r="O1067" s="524"/>
      <c r="P1067" s="553"/>
    </row>
    <row r="1068" spans="1:16" s="637" customFormat="1" ht="15" customHeight="1" outlineLevel="1" x14ac:dyDescent="0.45">
      <c r="A1068" s="798">
        <v>2</v>
      </c>
      <c r="B1068" s="801" t="s">
        <v>1157</v>
      </c>
      <c r="C1068" s="804" t="str">
        <f ca="1">IF(A1068&gt;OFFSET(A1068,-7,0),OFFSET(C1068,-7,0)&amp;"."&amp;1,LEFT(OFFSET(C1068,-7,0),SEARCH("^^",SUBSTITUTE("."&amp;OFFSET(C1068,-7,0),".","^^",A1068))-1)&amp;1--MID(OFFSET(C1068,-7,0),SEARCH("^^",SUBSTITUTE("."&amp;OFFSET(C1068,-7,0),".","^^",A1068)),SEARCH("^^",SUBSTITUTE(OFFSET(C1068,-7,0)&amp;".",".","^^",A1068))-SEARCH("^^",SUBSTITUTE("."&amp;OFFSET(C1068,-7,0),".","^^",A1068))))</f>
        <v>7.18</v>
      </c>
      <c r="D1068" s="797" t="s">
        <v>2151</v>
      </c>
      <c r="E1068" s="837" t="s">
        <v>1438</v>
      </c>
      <c r="F1068" s="797" t="s">
        <v>798</v>
      </c>
      <c r="G1068" s="544" t="s">
        <v>137</v>
      </c>
      <c r="H1068" s="544">
        <v>270</v>
      </c>
      <c r="I1068" s="846" t="s">
        <v>523</v>
      </c>
      <c r="J1068" s="846"/>
      <c r="K1068" s="797" t="s">
        <v>285</v>
      </c>
      <c r="L1068" s="833" t="s">
        <v>97</v>
      </c>
      <c r="M1068" s="833" t="s">
        <v>483</v>
      </c>
      <c r="N1068" s="833" t="s">
        <v>484</v>
      </c>
      <c r="O1068" s="560" t="s">
        <v>2742</v>
      </c>
      <c r="P1068" s="834" t="s">
        <v>1048</v>
      </c>
    </row>
    <row r="1069" spans="1:16" s="637" customFormat="1" ht="15" customHeight="1" outlineLevel="1" x14ac:dyDescent="0.45">
      <c r="A1069" s="799"/>
      <c r="B1069" s="802"/>
      <c r="C1069" s="805"/>
      <c r="D1069" s="797"/>
      <c r="E1069" s="837"/>
      <c r="F1069" s="797"/>
      <c r="G1069" s="545" t="s">
        <v>138</v>
      </c>
      <c r="H1069" s="538"/>
      <c r="I1069" s="846"/>
      <c r="J1069" s="846"/>
      <c r="K1069" s="797"/>
      <c r="L1069" s="833"/>
      <c r="M1069" s="833"/>
      <c r="N1069" s="833"/>
      <c r="O1069" s="561"/>
      <c r="P1069" s="834"/>
    </row>
    <row r="1070" spans="1:16" s="637" customFormat="1" ht="15" customHeight="1" outlineLevel="1" x14ac:dyDescent="0.45">
      <c r="A1070" s="799"/>
      <c r="B1070" s="802"/>
      <c r="C1070" s="805"/>
      <c r="D1070" s="797"/>
      <c r="E1070" s="837"/>
      <c r="F1070" s="797"/>
      <c r="G1070" s="545" t="s">
        <v>139</v>
      </c>
      <c r="H1070" s="538"/>
      <c r="I1070" s="846"/>
      <c r="J1070" s="846"/>
      <c r="K1070" s="797"/>
      <c r="L1070" s="833"/>
      <c r="M1070" s="833"/>
      <c r="N1070" s="833"/>
      <c r="O1070" s="561"/>
      <c r="P1070" s="834"/>
    </row>
    <row r="1071" spans="1:16" s="637" customFormat="1" ht="15" customHeight="1" outlineLevel="1" x14ac:dyDescent="0.45">
      <c r="A1071" s="799"/>
      <c r="B1071" s="802"/>
      <c r="C1071" s="805"/>
      <c r="D1071" s="797"/>
      <c r="E1071" s="837"/>
      <c r="F1071" s="797"/>
      <c r="G1071" s="545" t="s">
        <v>2761</v>
      </c>
      <c r="H1071" s="538">
        <v>0</v>
      </c>
      <c r="I1071" s="846"/>
      <c r="J1071" s="846"/>
      <c r="K1071" s="797"/>
      <c r="L1071" s="833"/>
      <c r="M1071" s="833"/>
      <c r="N1071" s="833"/>
      <c r="O1071" s="561"/>
      <c r="P1071" s="834"/>
    </row>
    <row r="1072" spans="1:16" s="637" customFormat="1" ht="15" customHeight="1" outlineLevel="1" x14ac:dyDescent="0.45">
      <c r="A1072" s="799"/>
      <c r="B1072" s="802"/>
      <c r="C1072" s="805"/>
      <c r="D1072" s="797"/>
      <c r="E1072" s="837"/>
      <c r="F1072" s="797"/>
      <c r="G1072" s="545" t="s">
        <v>805</v>
      </c>
      <c r="H1072" s="538"/>
      <c r="I1072" s="846"/>
      <c r="J1072" s="846"/>
      <c r="K1072" s="797"/>
      <c r="L1072" s="833"/>
      <c r="M1072" s="833"/>
      <c r="N1072" s="833"/>
      <c r="O1072" s="561"/>
      <c r="P1072" s="834"/>
    </row>
    <row r="1073" spans="1:16" s="637" customFormat="1" ht="15" customHeight="1" outlineLevel="1" x14ac:dyDescent="0.45">
      <c r="A1073" s="800"/>
      <c r="B1073" s="803"/>
      <c r="C1073" s="806"/>
      <c r="D1073" s="797"/>
      <c r="E1073" s="837"/>
      <c r="F1073" s="797"/>
      <c r="G1073" s="545" t="s">
        <v>140</v>
      </c>
      <c r="H1073" s="538"/>
      <c r="I1073" s="846"/>
      <c r="J1073" s="846"/>
      <c r="K1073" s="797"/>
      <c r="L1073" s="833"/>
      <c r="M1073" s="833"/>
      <c r="N1073" s="833"/>
      <c r="O1073" s="562"/>
      <c r="P1073" s="834"/>
    </row>
    <row r="1074" spans="1:16" s="637" customFormat="1" ht="15" customHeight="1" outlineLevel="1" x14ac:dyDescent="0.45">
      <c r="A1074" s="798">
        <v>2</v>
      </c>
      <c r="B1074" s="837"/>
      <c r="C1074" s="804" t="str">
        <f ca="1">IF(A1074&gt;OFFSET(A1074,-6,0),OFFSET(C1074,-6,0)&amp;"."&amp;1,LEFT(OFFSET(C1074,-6,0),SEARCH("^^",SUBSTITUTE("."&amp;OFFSET(C1074,-6,0),".","^^",A1074))-1)&amp;1--MID(OFFSET(C1074,-6,0),SEARCH("^^",SUBSTITUTE("."&amp;OFFSET(C1074,-6,0),".","^^",A1074)),SEARCH("^^",SUBSTITUTE(OFFSET(C1074,-6,0)&amp;".",".","^^",A1074))-SEARCH("^^",SUBSTITUTE("."&amp;OFFSET(C1074,-6,0),".","^^",A1074))))</f>
        <v>7.19</v>
      </c>
      <c r="D1074" s="797" t="s">
        <v>919</v>
      </c>
      <c r="E1074" s="837" t="s">
        <v>251</v>
      </c>
      <c r="F1074" s="797" t="s">
        <v>799</v>
      </c>
      <c r="G1074" s="544" t="s">
        <v>137</v>
      </c>
      <c r="H1074" s="544">
        <f>SUM(H1075:H1079)</f>
        <v>0.2</v>
      </c>
      <c r="I1074" s="846" t="s">
        <v>523</v>
      </c>
      <c r="J1074" s="846" t="s">
        <v>1466</v>
      </c>
      <c r="K1074" s="797" t="s">
        <v>285</v>
      </c>
      <c r="L1074" s="833" t="s">
        <v>97</v>
      </c>
      <c r="M1074" s="833" t="s">
        <v>483</v>
      </c>
      <c r="N1074" s="833" t="s">
        <v>484</v>
      </c>
      <c r="O1074" s="560" t="s">
        <v>2742</v>
      </c>
      <c r="P1074" s="834" t="s">
        <v>1051</v>
      </c>
    </row>
    <row r="1075" spans="1:16" s="637" customFormat="1" outlineLevel="1" x14ac:dyDescent="0.45">
      <c r="A1075" s="799"/>
      <c r="B1075" s="837"/>
      <c r="C1075" s="805"/>
      <c r="D1075" s="797"/>
      <c r="E1075" s="837"/>
      <c r="F1075" s="797"/>
      <c r="G1075" s="545" t="s">
        <v>138</v>
      </c>
      <c r="H1075" s="538"/>
      <c r="I1075" s="846"/>
      <c r="J1075" s="846"/>
      <c r="K1075" s="797"/>
      <c r="L1075" s="833"/>
      <c r="M1075" s="833"/>
      <c r="N1075" s="833"/>
      <c r="O1075" s="561"/>
      <c r="P1075" s="834"/>
    </row>
    <row r="1076" spans="1:16" s="637" customFormat="1" outlineLevel="1" x14ac:dyDescent="0.45">
      <c r="A1076" s="799"/>
      <c r="B1076" s="837"/>
      <c r="C1076" s="805"/>
      <c r="D1076" s="797"/>
      <c r="E1076" s="837"/>
      <c r="F1076" s="797"/>
      <c r="G1076" s="545" t="s">
        <v>139</v>
      </c>
      <c r="H1076" s="538"/>
      <c r="I1076" s="846"/>
      <c r="J1076" s="846"/>
      <c r="K1076" s="797"/>
      <c r="L1076" s="833"/>
      <c r="M1076" s="833"/>
      <c r="N1076" s="833"/>
      <c r="O1076" s="561"/>
      <c r="P1076" s="834"/>
    </row>
    <row r="1077" spans="1:16" s="637" customFormat="1" outlineLevel="1" x14ac:dyDescent="0.45">
      <c r="A1077" s="799"/>
      <c r="B1077" s="837"/>
      <c r="C1077" s="805"/>
      <c r="D1077" s="797"/>
      <c r="E1077" s="837"/>
      <c r="F1077" s="797"/>
      <c r="G1077" s="545" t="s">
        <v>2761</v>
      </c>
      <c r="H1077" s="538">
        <v>0.2</v>
      </c>
      <c r="I1077" s="846"/>
      <c r="J1077" s="846"/>
      <c r="K1077" s="797"/>
      <c r="L1077" s="833"/>
      <c r="M1077" s="833"/>
      <c r="N1077" s="833"/>
      <c r="O1077" s="561"/>
      <c r="P1077" s="834"/>
    </row>
    <row r="1078" spans="1:16" s="637" customFormat="1" outlineLevel="1" x14ac:dyDescent="0.45">
      <c r="A1078" s="799"/>
      <c r="B1078" s="837"/>
      <c r="C1078" s="805"/>
      <c r="D1078" s="797"/>
      <c r="E1078" s="837"/>
      <c r="F1078" s="797"/>
      <c r="G1078" s="545" t="s">
        <v>805</v>
      </c>
      <c r="H1078" s="538"/>
      <c r="I1078" s="846"/>
      <c r="J1078" s="846"/>
      <c r="K1078" s="797"/>
      <c r="L1078" s="833"/>
      <c r="M1078" s="833"/>
      <c r="N1078" s="833"/>
      <c r="O1078" s="561"/>
      <c r="P1078" s="834"/>
    </row>
    <row r="1079" spans="1:16" s="637" customFormat="1" outlineLevel="1" x14ac:dyDescent="0.45">
      <c r="A1079" s="800"/>
      <c r="B1079" s="837"/>
      <c r="C1079" s="806"/>
      <c r="D1079" s="797"/>
      <c r="E1079" s="837"/>
      <c r="F1079" s="797"/>
      <c r="G1079" s="545" t="s">
        <v>140</v>
      </c>
      <c r="H1079" s="538"/>
      <c r="I1079" s="846"/>
      <c r="J1079" s="846"/>
      <c r="K1079" s="797"/>
      <c r="L1079" s="833"/>
      <c r="M1079" s="833"/>
      <c r="N1079" s="833"/>
      <c r="O1079" s="562"/>
      <c r="P1079" s="834"/>
    </row>
    <row r="1080" spans="1:16" s="637" customFormat="1" outlineLevel="1" x14ac:dyDescent="0.45">
      <c r="A1080" s="557"/>
      <c r="B1080" s="722"/>
      <c r="C1080" s="721"/>
      <c r="D1080" s="634" t="s">
        <v>524</v>
      </c>
      <c r="E1080" s="722"/>
      <c r="F1080" s="635"/>
      <c r="G1080" s="722"/>
      <c r="H1080" s="722"/>
      <c r="I1080" s="611"/>
      <c r="J1080" s="611"/>
      <c r="K1080" s="722"/>
      <c r="L1080" s="636"/>
      <c r="M1080" s="611"/>
      <c r="N1080" s="636"/>
      <c r="O1080" s="524"/>
      <c r="P1080" s="553"/>
    </row>
    <row r="1081" spans="1:16" s="637" customFormat="1" ht="41.25" customHeight="1" outlineLevel="1" x14ac:dyDescent="0.45">
      <c r="A1081" s="798">
        <v>2</v>
      </c>
      <c r="B1081" s="801" t="s">
        <v>1157</v>
      </c>
      <c r="C1081" s="804" t="str">
        <f ca="1">IF(A1081&gt;OFFSET(A1081,-7,0),OFFSET(C1081,-7,0)&amp;"."&amp;1,LEFT(OFFSET(C1081,-7,0),SEARCH("^^",SUBSTITUTE("."&amp;OFFSET(C1081,-7,0),".","^^",A1081))-1)&amp;1--MID(OFFSET(C1081,-7,0),SEARCH("^^",SUBSTITUTE("."&amp;OFFSET(C1081,-7,0),".","^^",A1081)),SEARCH("^^",SUBSTITUTE(OFFSET(C1081,-7,0)&amp;".",".","^^",A1081))-SEARCH("^^",SUBSTITUTE("."&amp;OFFSET(C1081,-7,0),".","^^",A1081))))</f>
        <v>7.20</v>
      </c>
      <c r="D1081" s="797" t="s">
        <v>924</v>
      </c>
      <c r="E1081" s="837" t="s">
        <v>1591</v>
      </c>
      <c r="F1081" s="797" t="s">
        <v>800</v>
      </c>
      <c r="G1081" s="544" t="s">
        <v>137</v>
      </c>
      <c r="H1081" s="544">
        <v>169.2</v>
      </c>
      <c r="I1081" s="846" t="s">
        <v>524</v>
      </c>
      <c r="J1081" s="846" t="s">
        <v>1466</v>
      </c>
      <c r="K1081" s="797" t="s">
        <v>285</v>
      </c>
      <c r="L1081" s="833" t="s">
        <v>97</v>
      </c>
      <c r="M1081" s="833" t="s">
        <v>483</v>
      </c>
      <c r="N1081" s="833" t="s">
        <v>484</v>
      </c>
      <c r="O1081" s="560" t="s">
        <v>2742</v>
      </c>
      <c r="P1081" s="834" t="s">
        <v>1048</v>
      </c>
    </row>
    <row r="1082" spans="1:16" s="637" customFormat="1" outlineLevel="1" x14ac:dyDescent="0.45">
      <c r="A1082" s="799"/>
      <c r="B1082" s="802"/>
      <c r="C1082" s="805"/>
      <c r="D1082" s="797"/>
      <c r="E1082" s="837"/>
      <c r="F1082" s="797"/>
      <c r="G1082" s="545" t="s">
        <v>138</v>
      </c>
      <c r="H1082" s="538"/>
      <c r="I1082" s="846"/>
      <c r="J1082" s="846"/>
      <c r="K1082" s="797"/>
      <c r="L1082" s="833"/>
      <c r="M1082" s="833"/>
      <c r="N1082" s="833"/>
      <c r="O1082" s="561"/>
      <c r="P1082" s="834"/>
    </row>
    <row r="1083" spans="1:16" s="637" customFormat="1" outlineLevel="1" x14ac:dyDescent="0.45">
      <c r="A1083" s="799"/>
      <c r="B1083" s="802"/>
      <c r="C1083" s="805"/>
      <c r="D1083" s="797"/>
      <c r="E1083" s="837"/>
      <c r="F1083" s="797"/>
      <c r="G1083" s="545" t="s">
        <v>139</v>
      </c>
      <c r="H1083" s="538"/>
      <c r="I1083" s="846"/>
      <c r="J1083" s="846"/>
      <c r="K1083" s="797"/>
      <c r="L1083" s="833"/>
      <c r="M1083" s="833"/>
      <c r="N1083" s="833"/>
      <c r="O1083" s="561"/>
      <c r="P1083" s="834"/>
    </row>
    <row r="1084" spans="1:16" s="637" customFormat="1" outlineLevel="1" x14ac:dyDescent="0.45">
      <c r="A1084" s="799"/>
      <c r="B1084" s="802"/>
      <c r="C1084" s="805"/>
      <c r="D1084" s="797"/>
      <c r="E1084" s="837"/>
      <c r="F1084" s="797"/>
      <c r="G1084" s="545" t="s">
        <v>2761</v>
      </c>
      <c r="H1084" s="546"/>
      <c r="I1084" s="846"/>
      <c r="J1084" s="846"/>
      <c r="K1084" s="797"/>
      <c r="L1084" s="833"/>
      <c r="M1084" s="833"/>
      <c r="N1084" s="833"/>
      <c r="O1084" s="561"/>
      <c r="P1084" s="834"/>
    </row>
    <row r="1085" spans="1:16" s="637" customFormat="1" outlineLevel="1" x14ac:dyDescent="0.45">
      <c r="A1085" s="799"/>
      <c r="B1085" s="802"/>
      <c r="C1085" s="805"/>
      <c r="D1085" s="797"/>
      <c r="E1085" s="837"/>
      <c r="F1085" s="797"/>
      <c r="G1085" s="545" t="s">
        <v>805</v>
      </c>
      <c r="H1085" s="538"/>
      <c r="I1085" s="846"/>
      <c r="J1085" s="846"/>
      <c r="K1085" s="797"/>
      <c r="L1085" s="833"/>
      <c r="M1085" s="833"/>
      <c r="N1085" s="833"/>
      <c r="O1085" s="561"/>
      <c r="P1085" s="834"/>
    </row>
    <row r="1086" spans="1:16" s="637" customFormat="1" outlineLevel="1" x14ac:dyDescent="0.45">
      <c r="A1086" s="800"/>
      <c r="B1086" s="803"/>
      <c r="C1086" s="806"/>
      <c r="D1086" s="797"/>
      <c r="E1086" s="837"/>
      <c r="F1086" s="797"/>
      <c r="G1086" s="545" t="s">
        <v>140</v>
      </c>
      <c r="H1086" s="538"/>
      <c r="I1086" s="846"/>
      <c r="J1086" s="846"/>
      <c r="K1086" s="797"/>
      <c r="L1086" s="833"/>
      <c r="M1086" s="833"/>
      <c r="N1086" s="833"/>
      <c r="O1086" s="562"/>
      <c r="P1086" s="834"/>
    </row>
    <row r="1087" spans="1:16" s="623" customFormat="1" ht="15" customHeight="1" outlineLevel="1" x14ac:dyDescent="0.45">
      <c r="A1087" s="724"/>
      <c r="B1087" s="871" t="s">
        <v>332</v>
      </c>
      <c r="C1087" s="872"/>
      <c r="D1087" s="872"/>
      <c r="E1087" s="873"/>
      <c r="F1087" s="583"/>
      <c r="G1087" s="547"/>
      <c r="H1087" s="545"/>
      <c r="I1087" s="585"/>
      <c r="J1087" s="585"/>
      <c r="K1087" s="583"/>
      <c r="L1087" s="645"/>
      <c r="M1087" s="645"/>
      <c r="N1087" s="645"/>
      <c r="O1087" s="588"/>
      <c r="P1087" s="591"/>
    </row>
    <row r="1088" spans="1:16" s="623" customFormat="1" ht="15" customHeight="1" outlineLevel="1" x14ac:dyDescent="0.45">
      <c r="A1088" s="798">
        <v>2</v>
      </c>
      <c r="B1088" s="801" t="s">
        <v>1157</v>
      </c>
      <c r="C1088" s="804" t="str">
        <f ca="1">IF(A1088&gt;OFFSET(A1088,-7,0),OFFSET(C1088,-7,0)&amp;"."&amp;1,LEFT(OFFSET(C1088,-7,0),SEARCH("^^",SUBSTITUTE("."&amp;OFFSET(C1088,-7,0),".","^^",A1088))-1)&amp;1--MID(OFFSET(C1088,-7,0),SEARCH("^^",SUBSTITUTE("."&amp;OFFSET(C1088,-7,0),".","^^",A1088)),SEARCH("^^",SUBSTITUTE(OFFSET(C1088,-7,0)&amp;".",".","^^",A1088))-SEARCH("^^",SUBSTITUTE("."&amp;OFFSET(C1088,-7,0),".","^^",A1088))))</f>
        <v>7.21</v>
      </c>
      <c r="D1088" s="797" t="s">
        <v>2071</v>
      </c>
      <c r="E1088" s="837" t="s">
        <v>1841</v>
      </c>
      <c r="F1088" s="797" t="s">
        <v>855</v>
      </c>
      <c r="G1088" s="544" t="s">
        <v>137</v>
      </c>
      <c r="H1088" s="544">
        <v>183.6</v>
      </c>
      <c r="I1088" s="846" t="s">
        <v>1818</v>
      </c>
      <c r="J1088" s="846" t="s">
        <v>1466</v>
      </c>
      <c r="K1088" s="797" t="s">
        <v>285</v>
      </c>
      <c r="L1088" s="833" t="s">
        <v>97</v>
      </c>
      <c r="M1088" s="833" t="s">
        <v>483</v>
      </c>
      <c r="N1088" s="833" t="s">
        <v>484</v>
      </c>
      <c r="O1088" s="560" t="s">
        <v>2742</v>
      </c>
      <c r="P1088" s="834" t="s">
        <v>1048</v>
      </c>
    </row>
    <row r="1089" spans="1:16" s="623" customFormat="1" ht="15" customHeight="1" outlineLevel="1" x14ac:dyDescent="0.45">
      <c r="A1089" s="799"/>
      <c r="B1089" s="802"/>
      <c r="C1089" s="805"/>
      <c r="D1089" s="797"/>
      <c r="E1089" s="837"/>
      <c r="F1089" s="797"/>
      <c r="G1089" s="545" t="s">
        <v>138</v>
      </c>
      <c r="H1089" s="538"/>
      <c r="I1089" s="846"/>
      <c r="J1089" s="846"/>
      <c r="K1089" s="797"/>
      <c r="L1089" s="833"/>
      <c r="M1089" s="833"/>
      <c r="N1089" s="833"/>
      <c r="O1089" s="561"/>
      <c r="P1089" s="834"/>
    </row>
    <row r="1090" spans="1:16" s="623" customFormat="1" ht="15" customHeight="1" outlineLevel="1" x14ac:dyDescent="0.45">
      <c r="A1090" s="799"/>
      <c r="B1090" s="802"/>
      <c r="C1090" s="805"/>
      <c r="D1090" s="797"/>
      <c r="E1090" s="837"/>
      <c r="F1090" s="797"/>
      <c r="G1090" s="545" t="s">
        <v>139</v>
      </c>
      <c r="H1090" s="538"/>
      <c r="I1090" s="846"/>
      <c r="J1090" s="846"/>
      <c r="K1090" s="797"/>
      <c r="L1090" s="833"/>
      <c r="M1090" s="833"/>
      <c r="N1090" s="833"/>
      <c r="O1090" s="561"/>
      <c r="P1090" s="834"/>
    </row>
    <row r="1091" spans="1:16" s="623" customFormat="1" ht="15" customHeight="1" outlineLevel="1" x14ac:dyDescent="0.45">
      <c r="A1091" s="799"/>
      <c r="B1091" s="802"/>
      <c r="C1091" s="805"/>
      <c r="D1091" s="797"/>
      <c r="E1091" s="837"/>
      <c r="F1091" s="797"/>
      <c r="G1091" s="545" t="s">
        <v>2761</v>
      </c>
      <c r="H1091" s="546"/>
      <c r="I1091" s="846"/>
      <c r="J1091" s="846"/>
      <c r="K1091" s="797"/>
      <c r="L1091" s="833"/>
      <c r="M1091" s="833"/>
      <c r="N1091" s="833"/>
      <c r="O1091" s="561"/>
      <c r="P1091" s="834"/>
    </row>
    <row r="1092" spans="1:16" s="623" customFormat="1" ht="15" customHeight="1" outlineLevel="1" x14ac:dyDescent="0.45">
      <c r="A1092" s="799"/>
      <c r="B1092" s="802"/>
      <c r="C1092" s="805"/>
      <c r="D1092" s="797"/>
      <c r="E1092" s="837"/>
      <c r="F1092" s="797"/>
      <c r="G1092" s="545" t="s">
        <v>805</v>
      </c>
      <c r="H1092" s="538"/>
      <c r="I1092" s="846"/>
      <c r="J1092" s="846"/>
      <c r="K1092" s="797"/>
      <c r="L1092" s="833"/>
      <c r="M1092" s="833"/>
      <c r="N1092" s="833"/>
      <c r="O1092" s="561"/>
      <c r="P1092" s="834"/>
    </row>
    <row r="1093" spans="1:16" s="623" customFormat="1" ht="15" customHeight="1" outlineLevel="1" x14ac:dyDescent="0.45">
      <c r="A1093" s="800"/>
      <c r="B1093" s="803"/>
      <c r="C1093" s="806"/>
      <c r="D1093" s="797"/>
      <c r="E1093" s="837"/>
      <c r="F1093" s="797"/>
      <c r="G1093" s="545" t="s">
        <v>140</v>
      </c>
      <c r="H1093" s="538"/>
      <c r="I1093" s="846"/>
      <c r="J1093" s="846"/>
      <c r="K1093" s="797"/>
      <c r="L1093" s="833"/>
      <c r="M1093" s="833"/>
      <c r="N1093" s="833"/>
      <c r="O1093" s="562"/>
      <c r="P1093" s="834"/>
    </row>
    <row r="1094" spans="1:16" s="637" customFormat="1" ht="13.5" customHeight="1" outlineLevel="1" x14ac:dyDescent="0.45">
      <c r="A1094" s="557"/>
      <c r="B1094" s="722"/>
      <c r="C1094" s="721"/>
      <c r="D1094" s="634" t="s">
        <v>534</v>
      </c>
      <c r="E1094" s="722"/>
      <c r="F1094" s="635"/>
      <c r="G1094" s="722"/>
      <c r="H1094" s="722"/>
      <c r="I1094" s="611"/>
      <c r="J1094" s="611"/>
      <c r="K1094" s="722"/>
      <c r="L1094" s="636"/>
      <c r="M1094" s="611"/>
      <c r="N1094" s="636"/>
      <c r="O1094" s="524"/>
      <c r="P1094" s="553"/>
    </row>
    <row r="1095" spans="1:16" s="623" customFormat="1" ht="30" customHeight="1" outlineLevel="1" x14ac:dyDescent="0.45">
      <c r="A1095" s="818">
        <v>2</v>
      </c>
      <c r="B1095" s="801" t="s">
        <v>1157</v>
      </c>
      <c r="C1095" s="804" t="str">
        <f ca="1">IF(A1095&gt;OFFSET(A1095,-7,0),OFFSET(C1095,-7,0)&amp;"."&amp;1,LEFT(OFFSET(C1095,-7,0),SEARCH("^^",SUBSTITUTE("."&amp;OFFSET(C1095,-7,0),".","^^",A1095))-1)&amp;1--MID(OFFSET(C1095,-7,0),SEARCH("^^",SUBSTITUTE("."&amp;OFFSET(C1095,-7,0),".","^^",A1095)),SEARCH("^^",SUBSTITUTE(OFFSET(C1095,-7,0)&amp;".",".","^^",A1095))-SEARCH("^^",SUBSTITUTE("."&amp;OFFSET(C1095,-7,0),".","^^",A1095))))</f>
        <v>7.22</v>
      </c>
      <c r="D1095" s="787" t="s">
        <v>2069</v>
      </c>
      <c r="E1095" s="807" t="s">
        <v>324</v>
      </c>
      <c r="F1095" s="797" t="s">
        <v>801</v>
      </c>
      <c r="G1095" s="544" t="s">
        <v>137</v>
      </c>
      <c r="H1095" s="544">
        <f>SUM(H1096:H1100)</f>
        <v>75000</v>
      </c>
      <c r="I1095" s="784" t="s">
        <v>289</v>
      </c>
      <c r="J1095" s="784" t="s">
        <v>1463</v>
      </c>
      <c r="K1095" s="797" t="s">
        <v>285</v>
      </c>
      <c r="L1095" s="790" t="s">
        <v>97</v>
      </c>
      <c r="M1095" s="790" t="s">
        <v>483</v>
      </c>
      <c r="N1095" s="790" t="s">
        <v>484</v>
      </c>
      <c r="O1095" s="560" t="s">
        <v>2742</v>
      </c>
      <c r="P1095" s="793" t="s">
        <v>1050</v>
      </c>
    </row>
    <row r="1096" spans="1:16" s="623" customFormat="1" ht="15" customHeight="1" outlineLevel="1" x14ac:dyDescent="0.45">
      <c r="A1096" s="892"/>
      <c r="B1096" s="802"/>
      <c r="C1096" s="805"/>
      <c r="D1096" s="788"/>
      <c r="E1096" s="808"/>
      <c r="F1096" s="797"/>
      <c r="G1096" s="545" t="s">
        <v>138</v>
      </c>
      <c r="H1096" s="538"/>
      <c r="I1096" s="785"/>
      <c r="J1096" s="785"/>
      <c r="K1096" s="797"/>
      <c r="L1096" s="791"/>
      <c r="M1096" s="791"/>
      <c r="N1096" s="791"/>
      <c r="O1096" s="561"/>
      <c r="P1096" s="794"/>
    </row>
    <row r="1097" spans="1:16" s="623" customFormat="1" ht="15" customHeight="1" outlineLevel="1" x14ac:dyDescent="0.45">
      <c r="A1097" s="892"/>
      <c r="B1097" s="802"/>
      <c r="C1097" s="805"/>
      <c r="D1097" s="788"/>
      <c r="E1097" s="808"/>
      <c r="F1097" s="797"/>
      <c r="G1097" s="545" t="s">
        <v>139</v>
      </c>
      <c r="H1097" s="538"/>
      <c r="I1097" s="785"/>
      <c r="J1097" s="785"/>
      <c r="K1097" s="797"/>
      <c r="L1097" s="791"/>
      <c r="M1097" s="791"/>
      <c r="N1097" s="791"/>
      <c r="O1097" s="561"/>
      <c r="P1097" s="794"/>
    </row>
    <row r="1098" spans="1:16" s="623" customFormat="1" ht="15" customHeight="1" outlineLevel="1" x14ac:dyDescent="0.45">
      <c r="A1098" s="892"/>
      <c r="B1098" s="802"/>
      <c r="C1098" s="805"/>
      <c r="D1098" s="788"/>
      <c r="E1098" s="808"/>
      <c r="F1098" s="797"/>
      <c r="G1098" s="545" t="s">
        <v>2761</v>
      </c>
      <c r="H1098" s="538"/>
      <c r="I1098" s="785"/>
      <c r="J1098" s="785"/>
      <c r="K1098" s="797"/>
      <c r="L1098" s="791"/>
      <c r="M1098" s="791"/>
      <c r="N1098" s="791"/>
      <c r="O1098" s="561"/>
      <c r="P1098" s="794"/>
    </row>
    <row r="1099" spans="1:16" s="623" customFormat="1" ht="15" customHeight="1" outlineLevel="1" x14ac:dyDescent="0.45">
      <c r="A1099" s="892"/>
      <c r="B1099" s="802"/>
      <c r="C1099" s="805"/>
      <c r="D1099" s="788"/>
      <c r="E1099" s="808"/>
      <c r="F1099" s="797"/>
      <c r="G1099" s="545" t="s">
        <v>805</v>
      </c>
      <c r="H1099" s="538"/>
      <c r="I1099" s="785"/>
      <c r="J1099" s="785"/>
      <c r="K1099" s="797"/>
      <c r="L1099" s="791"/>
      <c r="M1099" s="791"/>
      <c r="N1099" s="791"/>
      <c r="O1099" s="561"/>
      <c r="P1099" s="794"/>
    </row>
    <row r="1100" spans="1:16" s="623" customFormat="1" ht="108" customHeight="1" outlineLevel="1" x14ac:dyDescent="0.45">
      <c r="A1100" s="893"/>
      <c r="B1100" s="803"/>
      <c r="C1100" s="806"/>
      <c r="D1100" s="789"/>
      <c r="E1100" s="809"/>
      <c r="F1100" s="797"/>
      <c r="G1100" s="545" t="s">
        <v>140</v>
      </c>
      <c r="H1100" s="548">
        <v>75000</v>
      </c>
      <c r="I1100" s="786"/>
      <c r="J1100" s="786"/>
      <c r="K1100" s="797"/>
      <c r="L1100" s="792"/>
      <c r="M1100" s="792"/>
      <c r="N1100" s="792"/>
      <c r="O1100" s="562"/>
      <c r="P1100" s="795"/>
    </row>
    <row r="1101" spans="1:16" s="623" customFormat="1" ht="30" customHeight="1" outlineLevel="1" x14ac:dyDescent="0.45">
      <c r="A1101" s="798">
        <v>2</v>
      </c>
      <c r="B1101" s="801" t="s">
        <v>1157</v>
      </c>
      <c r="C1101" s="804" t="str">
        <f ca="1">IF(A1101&gt;OFFSET(A1101,-6,0),OFFSET(C1101,-6,0)&amp;"."&amp;1,LEFT(OFFSET(C1101,-6,0),SEARCH("^^",SUBSTITUTE("."&amp;OFFSET(C1101,-6,0),".","^^",A1101))-1)&amp;1--MID(OFFSET(C1101,-6,0),SEARCH("^^",SUBSTITUTE("."&amp;OFFSET(C1101,-6,0),".","^^",A1101)),SEARCH("^^",SUBSTITUTE(OFFSET(C1101,-6,0)&amp;".",".","^^",A1101))-SEARCH("^^",SUBSTITUTE("."&amp;OFFSET(C1101,-6,0),".","^^",A1101))))</f>
        <v>7.23</v>
      </c>
      <c r="D1101" s="787" t="s">
        <v>644</v>
      </c>
      <c r="E1101" s="807" t="s">
        <v>1172</v>
      </c>
      <c r="F1101" s="797" t="s">
        <v>855</v>
      </c>
      <c r="G1101" s="544" t="s">
        <v>137</v>
      </c>
      <c r="H1101" s="544">
        <f>SUM(H1102:H1106)</f>
        <v>10000</v>
      </c>
      <c r="I1101" s="784" t="s">
        <v>2801</v>
      </c>
      <c r="J1101" s="784" t="s">
        <v>1463</v>
      </c>
      <c r="K1101" s="787" t="s">
        <v>255</v>
      </c>
      <c r="L1101" s="790" t="s">
        <v>63</v>
      </c>
      <c r="M1101" s="790" t="s">
        <v>468</v>
      </c>
      <c r="N1101" s="790" t="s">
        <v>469</v>
      </c>
      <c r="O1101" s="560" t="s">
        <v>2742</v>
      </c>
      <c r="P1101" s="793" t="s">
        <v>1014</v>
      </c>
    </row>
    <row r="1102" spans="1:16" s="623" customFormat="1" ht="15" customHeight="1" outlineLevel="1" x14ac:dyDescent="0.45">
      <c r="A1102" s="799"/>
      <c r="B1102" s="802"/>
      <c r="C1102" s="805"/>
      <c r="D1102" s="788"/>
      <c r="E1102" s="808"/>
      <c r="F1102" s="797"/>
      <c r="G1102" s="545" t="s">
        <v>138</v>
      </c>
      <c r="H1102" s="538"/>
      <c r="I1102" s="785"/>
      <c r="J1102" s="785"/>
      <c r="K1102" s="788"/>
      <c r="L1102" s="791"/>
      <c r="M1102" s="791"/>
      <c r="N1102" s="791"/>
      <c r="O1102" s="561"/>
      <c r="P1102" s="794"/>
    </row>
    <row r="1103" spans="1:16" s="623" customFormat="1" ht="15" customHeight="1" outlineLevel="1" x14ac:dyDescent="0.45">
      <c r="A1103" s="799"/>
      <c r="B1103" s="802"/>
      <c r="C1103" s="805"/>
      <c r="D1103" s="788"/>
      <c r="E1103" s="808"/>
      <c r="F1103" s="797"/>
      <c r="G1103" s="545" t="s">
        <v>139</v>
      </c>
      <c r="H1103" s="538"/>
      <c r="I1103" s="785"/>
      <c r="J1103" s="785"/>
      <c r="K1103" s="788"/>
      <c r="L1103" s="791"/>
      <c r="M1103" s="791"/>
      <c r="N1103" s="791"/>
      <c r="O1103" s="561"/>
      <c r="P1103" s="794"/>
    </row>
    <row r="1104" spans="1:16" s="623" customFormat="1" ht="15" customHeight="1" outlineLevel="1" x14ac:dyDescent="0.45">
      <c r="A1104" s="799"/>
      <c r="B1104" s="802"/>
      <c r="C1104" s="805"/>
      <c r="D1104" s="788"/>
      <c r="E1104" s="808"/>
      <c r="F1104" s="797"/>
      <c r="G1104" s="545" t="s">
        <v>2761</v>
      </c>
      <c r="H1104" s="538"/>
      <c r="I1104" s="785"/>
      <c r="J1104" s="785"/>
      <c r="K1104" s="788"/>
      <c r="L1104" s="791"/>
      <c r="M1104" s="791"/>
      <c r="N1104" s="791"/>
      <c r="O1104" s="561"/>
      <c r="P1104" s="794"/>
    </row>
    <row r="1105" spans="1:16" s="623" customFormat="1" ht="15" customHeight="1" outlineLevel="1" x14ac:dyDescent="0.45">
      <c r="A1105" s="799"/>
      <c r="B1105" s="802"/>
      <c r="C1105" s="805"/>
      <c r="D1105" s="788"/>
      <c r="E1105" s="808"/>
      <c r="F1105" s="797"/>
      <c r="G1105" s="545" t="s">
        <v>805</v>
      </c>
      <c r="H1105" s="538"/>
      <c r="I1105" s="785"/>
      <c r="J1105" s="785"/>
      <c r="K1105" s="788"/>
      <c r="L1105" s="791"/>
      <c r="M1105" s="791"/>
      <c r="N1105" s="791"/>
      <c r="O1105" s="561"/>
      <c r="P1105" s="794"/>
    </row>
    <row r="1106" spans="1:16" s="623" customFormat="1" ht="67.5" customHeight="1" outlineLevel="1" x14ac:dyDescent="0.45">
      <c r="A1106" s="800"/>
      <c r="B1106" s="803"/>
      <c r="C1106" s="806"/>
      <c r="D1106" s="789"/>
      <c r="E1106" s="809"/>
      <c r="F1106" s="797"/>
      <c r="G1106" s="545" t="s">
        <v>140</v>
      </c>
      <c r="H1106" s="548">
        <v>10000</v>
      </c>
      <c r="I1106" s="786"/>
      <c r="J1106" s="786"/>
      <c r="K1106" s="789"/>
      <c r="L1106" s="792"/>
      <c r="M1106" s="792"/>
      <c r="N1106" s="792"/>
      <c r="O1106" s="562"/>
      <c r="P1106" s="795"/>
    </row>
    <row r="1107" spans="1:16" s="623" customFormat="1" ht="30" customHeight="1" outlineLevel="1" x14ac:dyDescent="0.45">
      <c r="A1107" s="879">
        <v>2</v>
      </c>
      <c r="B1107" s="801" t="s">
        <v>1157</v>
      </c>
      <c r="C1107" s="804" t="str">
        <f ca="1">IF(A1107&gt;OFFSET(A1107,-6,0),OFFSET(C1107,-6,0)&amp;"."&amp;1,LEFT(OFFSET(C1107,-6,0),SEARCH("^^",SUBSTITUTE("."&amp;OFFSET(C1107,-6,0),".","^^",A1107))-1)&amp;1--MID(OFFSET(C1107,-6,0),SEARCH("^^",SUBSTITUTE("."&amp;OFFSET(C1107,-6,0),".","^^",A1107)),SEARCH("^^",SUBSTITUTE(OFFSET(C1107,-6,0)&amp;".",".","^^",A1107))-SEARCH("^^",SUBSTITUTE("."&amp;OFFSET(C1107,-6,0),".","^^",A1107))))</f>
        <v>7.24</v>
      </c>
      <c r="D1107" s="787" t="s">
        <v>2296</v>
      </c>
      <c r="E1107" s="807" t="s">
        <v>164</v>
      </c>
      <c r="F1107" s="797" t="s">
        <v>799</v>
      </c>
      <c r="G1107" s="544" t="s">
        <v>137</v>
      </c>
      <c r="H1107" s="544">
        <f>SUM(H1108:H1112)</f>
        <v>600</v>
      </c>
      <c r="I1107" s="784" t="s">
        <v>748</v>
      </c>
      <c r="J1107" s="784" t="s">
        <v>1463</v>
      </c>
      <c r="K1107" s="787" t="s">
        <v>284</v>
      </c>
      <c r="L1107" s="790" t="s">
        <v>97</v>
      </c>
      <c r="M1107" s="790" t="s">
        <v>483</v>
      </c>
      <c r="N1107" s="790" t="s">
        <v>484</v>
      </c>
      <c r="O1107" s="560" t="s">
        <v>2742</v>
      </c>
      <c r="P1107" s="793" t="s">
        <v>1043</v>
      </c>
    </row>
    <row r="1108" spans="1:16" s="623" customFormat="1" ht="15" customHeight="1" outlineLevel="1" x14ac:dyDescent="0.45">
      <c r="A1108" s="880"/>
      <c r="B1108" s="802"/>
      <c r="C1108" s="805"/>
      <c r="D1108" s="788"/>
      <c r="E1108" s="808"/>
      <c r="F1108" s="797"/>
      <c r="G1108" s="545" t="s">
        <v>138</v>
      </c>
      <c r="H1108" s="538">
        <v>400</v>
      </c>
      <c r="I1108" s="785"/>
      <c r="J1108" s="785"/>
      <c r="K1108" s="788"/>
      <c r="L1108" s="791"/>
      <c r="M1108" s="791"/>
      <c r="N1108" s="791"/>
      <c r="O1108" s="561"/>
      <c r="P1108" s="794"/>
    </row>
    <row r="1109" spans="1:16" s="623" customFormat="1" ht="15" customHeight="1" outlineLevel="1" x14ac:dyDescent="0.45">
      <c r="A1109" s="880"/>
      <c r="B1109" s="802"/>
      <c r="C1109" s="805"/>
      <c r="D1109" s="788"/>
      <c r="E1109" s="808"/>
      <c r="F1109" s="797"/>
      <c r="G1109" s="545" t="s">
        <v>139</v>
      </c>
      <c r="H1109" s="538"/>
      <c r="I1109" s="785"/>
      <c r="J1109" s="785"/>
      <c r="K1109" s="788"/>
      <c r="L1109" s="791"/>
      <c r="M1109" s="791"/>
      <c r="N1109" s="791"/>
      <c r="O1109" s="561"/>
      <c r="P1109" s="794"/>
    </row>
    <row r="1110" spans="1:16" s="623" customFormat="1" ht="15" customHeight="1" outlineLevel="1" x14ac:dyDescent="0.45">
      <c r="A1110" s="880"/>
      <c r="B1110" s="802"/>
      <c r="C1110" s="805"/>
      <c r="D1110" s="788"/>
      <c r="E1110" s="808"/>
      <c r="F1110" s="797"/>
      <c r="G1110" s="545" t="s">
        <v>2761</v>
      </c>
      <c r="H1110" s="538"/>
      <c r="I1110" s="785"/>
      <c r="J1110" s="785"/>
      <c r="K1110" s="788"/>
      <c r="L1110" s="791"/>
      <c r="M1110" s="791"/>
      <c r="N1110" s="791"/>
      <c r="O1110" s="561"/>
      <c r="P1110" s="794"/>
    </row>
    <row r="1111" spans="1:16" s="623" customFormat="1" ht="15" customHeight="1" outlineLevel="1" x14ac:dyDescent="0.45">
      <c r="A1111" s="880"/>
      <c r="B1111" s="802"/>
      <c r="C1111" s="805"/>
      <c r="D1111" s="788"/>
      <c r="E1111" s="808"/>
      <c r="F1111" s="797"/>
      <c r="G1111" s="545" t="s">
        <v>805</v>
      </c>
      <c r="H1111" s="538"/>
      <c r="I1111" s="785"/>
      <c r="J1111" s="785"/>
      <c r="K1111" s="788"/>
      <c r="L1111" s="791"/>
      <c r="M1111" s="791"/>
      <c r="N1111" s="791"/>
      <c r="O1111" s="561"/>
      <c r="P1111" s="794"/>
    </row>
    <row r="1112" spans="1:16" s="623" customFormat="1" ht="78.75" customHeight="1" outlineLevel="1" x14ac:dyDescent="0.45">
      <c r="A1112" s="881"/>
      <c r="B1112" s="803"/>
      <c r="C1112" s="806"/>
      <c r="D1112" s="789"/>
      <c r="E1112" s="809"/>
      <c r="F1112" s="797"/>
      <c r="G1112" s="545" t="s">
        <v>140</v>
      </c>
      <c r="H1112" s="548">
        <v>200</v>
      </c>
      <c r="I1112" s="786"/>
      <c r="J1112" s="786"/>
      <c r="K1112" s="789"/>
      <c r="L1112" s="792"/>
      <c r="M1112" s="792"/>
      <c r="N1112" s="792"/>
      <c r="O1112" s="562"/>
      <c r="P1112" s="795"/>
    </row>
    <row r="1113" spans="1:16" s="623" customFormat="1" ht="30" customHeight="1" outlineLevel="1" x14ac:dyDescent="0.45">
      <c r="A1113" s="798">
        <v>2</v>
      </c>
      <c r="B1113" s="801" t="s">
        <v>1157</v>
      </c>
      <c r="C1113" s="804" t="str">
        <f ca="1">IF(A1113&gt;OFFSET(A1113,-6,0),OFFSET(C1113,-6,0)&amp;"."&amp;1,LEFT(OFFSET(C1113,-6,0),SEARCH("^^",SUBSTITUTE("."&amp;OFFSET(C1113,-6,0),".","^^",A1113))-1)&amp;1--MID(OFFSET(C1113,-6,0),SEARCH("^^",SUBSTITUTE("."&amp;OFFSET(C1113,-6,0),".","^^",A1113)),SEARCH("^^",SUBSTITUTE(OFFSET(C1113,-6,0)&amp;".",".","^^",A1113))-SEARCH("^^",SUBSTITUTE("."&amp;OFFSET(C1113,-6,0),".","^^",A1113))))</f>
        <v>7.25</v>
      </c>
      <c r="D1113" s="787" t="s">
        <v>747</v>
      </c>
      <c r="E1113" s="807">
        <v>2030</v>
      </c>
      <c r="F1113" s="797" t="s">
        <v>855</v>
      </c>
      <c r="G1113" s="544" t="s">
        <v>137</v>
      </c>
      <c r="H1113" s="544">
        <f>SUM(H1114:H1118)</f>
        <v>599.6628760000001</v>
      </c>
      <c r="I1113" s="784" t="s">
        <v>2802</v>
      </c>
      <c r="J1113" s="784" t="s">
        <v>1465</v>
      </c>
      <c r="K1113" s="787" t="s">
        <v>285</v>
      </c>
      <c r="L1113" s="790" t="s">
        <v>97</v>
      </c>
      <c r="M1113" s="790" t="s">
        <v>483</v>
      </c>
      <c r="N1113" s="790" t="s">
        <v>484</v>
      </c>
      <c r="O1113" s="560" t="s">
        <v>2742</v>
      </c>
      <c r="P1113" s="793" t="s">
        <v>1048</v>
      </c>
    </row>
    <row r="1114" spans="1:16" s="623" customFormat="1" ht="15" customHeight="1" outlineLevel="1" x14ac:dyDescent="0.45">
      <c r="A1114" s="799"/>
      <c r="B1114" s="802"/>
      <c r="C1114" s="805"/>
      <c r="D1114" s="788"/>
      <c r="E1114" s="808"/>
      <c r="F1114" s="797"/>
      <c r="G1114" s="545" t="s">
        <v>138</v>
      </c>
      <c r="H1114" s="538">
        <v>255.477036</v>
      </c>
      <c r="I1114" s="785"/>
      <c r="J1114" s="785"/>
      <c r="K1114" s="788"/>
      <c r="L1114" s="791"/>
      <c r="M1114" s="791"/>
      <c r="N1114" s="791"/>
      <c r="O1114" s="561"/>
      <c r="P1114" s="794"/>
    </row>
    <row r="1115" spans="1:16" s="623" customFormat="1" outlineLevel="1" x14ac:dyDescent="0.45">
      <c r="A1115" s="799"/>
      <c r="B1115" s="802"/>
      <c r="C1115" s="805"/>
      <c r="D1115" s="788"/>
      <c r="E1115" s="808"/>
      <c r="F1115" s="797"/>
      <c r="G1115" s="545" t="s">
        <v>139</v>
      </c>
      <c r="H1115" s="538">
        <v>266.69720000000001</v>
      </c>
      <c r="I1115" s="785"/>
      <c r="J1115" s="785"/>
      <c r="K1115" s="788"/>
      <c r="L1115" s="791"/>
      <c r="M1115" s="791"/>
      <c r="N1115" s="791"/>
      <c r="O1115" s="561"/>
      <c r="P1115" s="794"/>
    </row>
    <row r="1116" spans="1:16" s="623" customFormat="1" outlineLevel="1" x14ac:dyDescent="0.45">
      <c r="A1116" s="799"/>
      <c r="B1116" s="802"/>
      <c r="C1116" s="805"/>
      <c r="D1116" s="788"/>
      <c r="E1116" s="808"/>
      <c r="F1116" s="797"/>
      <c r="G1116" s="545" t="s">
        <v>2761</v>
      </c>
      <c r="H1116" s="538">
        <v>77.488640000000004</v>
      </c>
      <c r="I1116" s="785"/>
      <c r="J1116" s="785"/>
      <c r="K1116" s="788"/>
      <c r="L1116" s="791"/>
      <c r="M1116" s="791"/>
      <c r="N1116" s="791"/>
      <c r="O1116" s="561"/>
      <c r="P1116" s="794"/>
    </row>
    <row r="1117" spans="1:16" s="623" customFormat="1" outlineLevel="1" x14ac:dyDescent="0.45">
      <c r="A1117" s="799"/>
      <c r="B1117" s="802"/>
      <c r="C1117" s="805"/>
      <c r="D1117" s="788"/>
      <c r="E1117" s="808"/>
      <c r="F1117" s="797"/>
      <c r="G1117" s="545" t="s">
        <v>805</v>
      </c>
      <c r="H1117" s="538"/>
      <c r="I1117" s="785"/>
      <c r="J1117" s="785"/>
      <c r="K1117" s="788"/>
      <c r="L1117" s="791"/>
      <c r="M1117" s="791"/>
      <c r="N1117" s="791"/>
      <c r="O1117" s="561"/>
      <c r="P1117" s="794"/>
    </row>
    <row r="1118" spans="1:16" s="623" customFormat="1" ht="49.5" customHeight="1" outlineLevel="1" x14ac:dyDescent="0.45">
      <c r="A1118" s="800"/>
      <c r="B1118" s="803"/>
      <c r="C1118" s="806"/>
      <c r="D1118" s="789"/>
      <c r="E1118" s="809"/>
      <c r="F1118" s="797"/>
      <c r="G1118" s="545" t="s">
        <v>140</v>
      </c>
      <c r="H1118" s="538"/>
      <c r="I1118" s="786"/>
      <c r="J1118" s="786"/>
      <c r="K1118" s="789"/>
      <c r="L1118" s="792"/>
      <c r="M1118" s="792"/>
      <c r="N1118" s="792"/>
      <c r="O1118" s="562"/>
      <c r="P1118" s="795"/>
    </row>
    <row r="1119" spans="1:16" s="623" customFormat="1" ht="30" customHeight="1" outlineLevel="1" x14ac:dyDescent="0.45">
      <c r="A1119" s="798">
        <v>2</v>
      </c>
      <c r="B1119" s="807"/>
      <c r="C1119" s="804" t="str">
        <f ca="1">IF(A1119&gt;OFFSET(A1119,-6,0),OFFSET(C1119,-6,0)&amp;"."&amp;1,LEFT(OFFSET(C1119,-6,0),SEARCH("^^",SUBSTITUTE("."&amp;OFFSET(C1119,-6,0),".","^^",A1119))-1)&amp;1--MID(OFFSET(C1119,-6,0),SEARCH("^^",SUBSTITUTE("."&amp;OFFSET(C1119,-6,0),".","^^",A1119)),SEARCH("^^",SUBSTITUTE(OFFSET(C1119,-6,0)&amp;".",".","^^",A1119))-SEARCH("^^",SUBSTITUTE("."&amp;OFFSET(C1119,-6,0),".","^^",A1119))))</f>
        <v>7.26</v>
      </c>
      <c r="D1119" s="787" t="s">
        <v>286</v>
      </c>
      <c r="E1119" s="807" t="s">
        <v>142</v>
      </c>
      <c r="F1119" s="797" t="s">
        <v>879</v>
      </c>
      <c r="G1119" s="544" t="s">
        <v>137</v>
      </c>
      <c r="H1119" s="544">
        <f>SUM(H1120:H1124)</f>
        <v>80</v>
      </c>
      <c r="I1119" s="784" t="s">
        <v>283</v>
      </c>
      <c r="J1119" s="784" t="s">
        <v>1467</v>
      </c>
      <c r="K1119" s="787" t="s">
        <v>285</v>
      </c>
      <c r="L1119" s="790" t="s">
        <v>97</v>
      </c>
      <c r="M1119" s="790" t="s">
        <v>483</v>
      </c>
      <c r="N1119" s="790" t="s">
        <v>484</v>
      </c>
      <c r="O1119" s="560" t="s">
        <v>2742</v>
      </c>
      <c r="P1119" s="793" t="s">
        <v>1045</v>
      </c>
    </row>
    <row r="1120" spans="1:16" s="623" customFormat="1" ht="15" customHeight="1" outlineLevel="1" x14ac:dyDescent="0.45">
      <c r="A1120" s="799"/>
      <c r="B1120" s="808"/>
      <c r="C1120" s="805"/>
      <c r="D1120" s="788"/>
      <c r="E1120" s="808"/>
      <c r="F1120" s="797"/>
      <c r="G1120" s="545" t="s">
        <v>138</v>
      </c>
      <c r="H1120" s="538"/>
      <c r="I1120" s="785"/>
      <c r="J1120" s="785"/>
      <c r="K1120" s="788"/>
      <c r="L1120" s="791"/>
      <c r="M1120" s="791"/>
      <c r="N1120" s="791"/>
      <c r="O1120" s="561"/>
      <c r="P1120" s="794"/>
    </row>
    <row r="1121" spans="1:16" s="623" customFormat="1" outlineLevel="1" x14ac:dyDescent="0.45">
      <c r="A1121" s="799"/>
      <c r="B1121" s="808"/>
      <c r="C1121" s="805"/>
      <c r="D1121" s="788"/>
      <c r="E1121" s="808"/>
      <c r="F1121" s="797"/>
      <c r="G1121" s="545" t="s">
        <v>139</v>
      </c>
      <c r="H1121" s="538"/>
      <c r="I1121" s="785"/>
      <c r="J1121" s="785"/>
      <c r="K1121" s="788"/>
      <c r="L1121" s="791"/>
      <c r="M1121" s="791"/>
      <c r="N1121" s="791"/>
      <c r="O1121" s="561"/>
      <c r="P1121" s="794"/>
    </row>
    <row r="1122" spans="1:16" s="623" customFormat="1" outlineLevel="1" x14ac:dyDescent="0.45">
      <c r="A1122" s="799"/>
      <c r="B1122" s="808"/>
      <c r="C1122" s="805"/>
      <c r="D1122" s="788"/>
      <c r="E1122" s="808"/>
      <c r="F1122" s="797"/>
      <c r="G1122" s="545" t="s">
        <v>2761</v>
      </c>
      <c r="H1122" s="538">
        <v>80</v>
      </c>
      <c r="I1122" s="785"/>
      <c r="J1122" s="785"/>
      <c r="K1122" s="788"/>
      <c r="L1122" s="791"/>
      <c r="M1122" s="791"/>
      <c r="N1122" s="791"/>
      <c r="O1122" s="561"/>
      <c r="P1122" s="794"/>
    </row>
    <row r="1123" spans="1:16" s="623" customFormat="1" outlineLevel="1" x14ac:dyDescent="0.45">
      <c r="A1123" s="799"/>
      <c r="B1123" s="808"/>
      <c r="C1123" s="805"/>
      <c r="D1123" s="788"/>
      <c r="E1123" s="808"/>
      <c r="F1123" s="797"/>
      <c r="G1123" s="545" t="s">
        <v>805</v>
      </c>
      <c r="H1123" s="546"/>
      <c r="I1123" s="785"/>
      <c r="J1123" s="785"/>
      <c r="K1123" s="788"/>
      <c r="L1123" s="791"/>
      <c r="M1123" s="791"/>
      <c r="N1123" s="791"/>
      <c r="O1123" s="561"/>
      <c r="P1123" s="794"/>
    </row>
    <row r="1124" spans="1:16" s="623" customFormat="1" ht="182.25" customHeight="1" outlineLevel="1" x14ac:dyDescent="0.45">
      <c r="A1124" s="800"/>
      <c r="B1124" s="809"/>
      <c r="C1124" s="806"/>
      <c r="D1124" s="789"/>
      <c r="E1124" s="809"/>
      <c r="F1124" s="797"/>
      <c r="G1124" s="545" t="s">
        <v>140</v>
      </c>
      <c r="H1124" s="549"/>
      <c r="I1124" s="786"/>
      <c r="J1124" s="786"/>
      <c r="K1124" s="789"/>
      <c r="L1124" s="792"/>
      <c r="M1124" s="792"/>
      <c r="N1124" s="792"/>
      <c r="O1124" s="562"/>
      <c r="P1124" s="795"/>
    </row>
    <row r="1125" spans="1:16" s="623" customFormat="1" ht="30" customHeight="1" outlineLevel="1" x14ac:dyDescent="0.45">
      <c r="A1125" s="798">
        <v>2</v>
      </c>
      <c r="B1125" s="807"/>
      <c r="C1125" s="804" t="str">
        <f ca="1">IF(A1125&gt;OFFSET(A1125,-6,0),OFFSET(C1125,-6,0)&amp;"."&amp;1,LEFT(OFFSET(C1125,-6,0),SEARCH("^^",SUBSTITUTE("."&amp;OFFSET(C1125,-6,0),".","^^",A1125))-1)&amp;1--MID(OFFSET(C1125,-6,0),SEARCH("^^",SUBSTITUTE("."&amp;OFFSET(C1125,-6,0),".","^^",A1125)),SEARCH("^^",SUBSTITUTE(OFFSET(C1125,-6,0)&amp;".",".","^^",A1125))-SEARCH("^^",SUBSTITUTE("."&amp;OFFSET(C1125,-6,0),".","^^",A1125))))</f>
        <v>7.27</v>
      </c>
      <c r="D1125" s="787" t="s">
        <v>2155</v>
      </c>
      <c r="E1125" s="807" t="s">
        <v>1180</v>
      </c>
      <c r="F1125" s="797" t="s">
        <v>855</v>
      </c>
      <c r="G1125" s="544" t="s">
        <v>137</v>
      </c>
      <c r="H1125" s="544">
        <f>SUM(H1126:H1130)</f>
        <v>0</v>
      </c>
      <c r="I1125" s="784" t="s">
        <v>732</v>
      </c>
      <c r="J1125" s="784" t="s">
        <v>1468</v>
      </c>
      <c r="K1125" s="787" t="s">
        <v>285</v>
      </c>
      <c r="L1125" s="790" t="s">
        <v>97</v>
      </c>
      <c r="M1125" s="790" t="s">
        <v>483</v>
      </c>
      <c r="N1125" s="790" t="s">
        <v>484</v>
      </c>
      <c r="O1125" s="560" t="s">
        <v>2742</v>
      </c>
      <c r="P1125" s="793" t="s">
        <v>1046</v>
      </c>
    </row>
    <row r="1126" spans="1:16" s="623" customFormat="1" ht="15" customHeight="1" outlineLevel="1" x14ac:dyDescent="0.45">
      <c r="A1126" s="799"/>
      <c r="B1126" s="808"/>
      <c r="C1126" s="805"/>
      <c r="D1126" s="788"/>
      <c r="E1126" s="808"/>
      <c r="F1126" s="797"/>
      <c r="G1126" s="545" t="s">
        <v>138</v>
      </c>
      <c r="H1126" s="538"/>
      <c r="I1126" s="785"/>
      <c r="J1126" s="785"/>
      <c r="K1126" s="788"/>
      <c r="L1126" s="791"/>
      <c r="M1126" s="791"/>
      <c r="N1126" s="791"/>
      <c r="O1126" s="561"/>
      <c r="P1126" s="794"/>
    </row>
    <row r="1127" spans="1:16" s="623" customFormat="1" outlineLevel="1" x14ac:dyDescent="0.45">
      <c r="A1127" s="799"/>
      <c r="B1127" s="808"/>
      <c r="C1127" s="805"/>
      <c r="D1127" s="788"/>
      <c r="E1127" s="808"/>
      <c r="F1127" s="797"/>
      <c r="G1127" s="545" t="s">
        <v>139</v>
      </c>
      <c r="H1127" s="538"/>
      <c r="I1127" s="785"/>
      <c r="J1127" s="785"/>
      <c r="K1127" s="788"/>
      <c r="L1127" s="791"/>
      <c r="M1127" s="791"/>
      <c r="N1127" s="791"/>
      <c r="O1127" s="561"/>
      <c r="P1127" s="794"/>
    </row>
    <row r="1128" spans="1:16" s="623" customFormat="1" outlineLevel="1" x14ac:dyDescent="0.45">
      <c r="A1128" s="799"/>
      <c r="B1128" s="808"/>
      <c r="C1128" s="805"/>
      <c r="D1128" s="788"/>
      <c r="E1128" s="808"/>
      <c r="F1128" s="797"/>
      <c r="G1128" s="545" t="s">
        <v>2761</v>
      </c>
      <c r="H1128" s="538"/>
      <c r="I1128" s="785"/>
      <c r="J1128" s="785"/>
      <c r="K1128" s="788"/>
      <c r="L1128" s="791"/>
      <c r="M1128" s="791"/>
      <c r="N1128" s="791"/>
      <c r="O1128" s="561"/>
      <c r="P1128" s="794"/>
    </row>
    <row r="1129" spans="1:16" s="623" customFormat="1" outlineLevel="1" x14ac:dyDescent="0.45">
      <c r="A1129" s="799"/>
      <c r="B1129" s="808"/>
      <c r="C1129" s="805"/>
      <c r="D1129" s="788"/>
      <c r="E1129" s="808"/>
      <c r="F1129" s="797"/>
      <c r="G1129" s="545" t="s">
        <v>805</v>
      </c>
      <c r="H1129" s="538"/>
      <c r="I1129" s="785"/>
      <c r="J1129" s="785"/>
      <c r="K1129" s="788"/>
      <c r="L1129" s="791"/>
      <c r="M1129" s="791"/>
      <c r="N1129" s="791"/>
      <c r="O1129" s="561"/>
      <c r="P1129" s="794"/>
    </row>
    <row r="1130" spans="1:16" s="623" customFormat="1" ht="98.25" customHeight="1" outlineLevel="1" x14ac:dyDescent="0.45">
      <c r="A1130" s="800"/>
      <c r="B1130" s="809"/>
      <c r="C1130" s="806"/>
      <c r="D1130" s="789"/>
      <c r="E1130" s="809"/>
      <c r="F1130" s="797"/>
      <c r="G1130" s="545" t="s">
        <v>140</v>
      </c>
      <c r="H1130" s="538"/>
      <c r="I1130" s="786"/>
      <c r="J1130" s="786"/>
      <c r="K1130" s="789"/>
      <c r="L1130" s="792"/>
      <c r="M1130" s="792"/>
      <c r="N1130" s="792"/>
      <c r="O1130" s="562"/>
      <c r="P1130" s="795"/>
    </row>
    <row r="1131" spans="1:16" s="623" customFormat="1" ht="30" customHeight="1" outlineLevel="1" x14ac:dyDescent="0.45">
      <c r="A1131" s="798">
        <v>2</v>
      </c>
      <c r="B1131" s="807"/>
      <c r="C1131" s="804" t="str">
        <f ca="1">IF(A1131&gt;OFFSET(A1131,-6,0),OFFSET(C1131,-6,0)&amp;"."&amp;1,LEFT(OFFSET(C1131,-6,0),SEARCH("^^",SUBSTITUTE("."&amp;OFFSET(C1131,-6,0),".","^^",A1131))-1)&amp;1--MID(OFFSET(C1131,-6,0),SEARCH("^^",SUBSTITUTE("."&amp;OFFSET(C1131,-6,0),".","^^",A1131)),SEARCH("^^",SUBSTITUTE(OFFSET(C1131,-6,0)&amp;".",".","^^",A1131))-SEARCH("^^",SUBSTITUTE("."&amp;OFFSET(C1131,-6,0),".","^^",A1131))))</f>
        <v>7.28</v>
      </c>
      <c r="D1131" s="787" t="s">
        <v>287</v>
      </c>
      <c r="E1131" s="807" t="s">
        <v>251</v>
      </c>
      <c r="F1131" s="797" t="s">
        <v>799</v>
      </c>
      <c r="G1131" s="544" t="s">
        <v>137</v>
      </c>
      <c r="H1131" s="544">
        <f>SUM(H1132:H1136)</f>
        <v>0</v>
      </c>
      <c r="I1131" s="784" t="s">
        <v>732</v>
      </c>
      <c r="J1131" s="784" t="s">
        <v>733</v>
      </c>
      <c r="K1131" s="787" t="s">
        <v>285</v>
      </c>
      <c r="L1131" s="790" t="s">
        <v>97</v>
      </c>
      <c r="M1131" s="790" t="s">
        <v>483</v>
      </c>
      <c r="N1131" s="790" t="s">
        <v>484</v>
      </c>
      <c r="O1131" s="560" t="s">
        <v>2742</v>
      </c>
      <c r="P1131" s="793" t="s">
        <v>1047</v>
      </c>
    </row>
    <row r="1132" spans="1:16" s="623" customFormat="1" ht="15" customHeight="1" outlineLevel="1" x14ac:dyDescent="0.45">
      <c r="A1132" s="799"/>
      <c r="B1132" s="808"/>
      <c r="C1132" s="805"/>
      <c r="D1132" s="788"/>
      <c r="E1132" s="808"/>
      <c r="F1132" s="797"/>
      <c r="G1132" s="545" t="s">
        <v>138</v>
      </c>
      <c r="H1132" s="538"/>
      <c r="I1132" s="785"/>
      <c r="J1132" s="785"/>
      <c r="K1132" s="788"/>
      <c r="L1132" s="791"/>
      <c r="M1132" s="791"/>
      <c r="N1132" s="791"/>
      <c r="O1132" s="561"/>
      <c r="P1132" s="794"/>
    </row>
    <row r="1133" spans="1:16" s="623" customFormat="1" outlineLevel="1" x14ac:dyDescent="0.45">
      <c r="A1133" s="799"/>
      <c r="B1133" s="808"/>
      <c r="C1133" s="805"/>
      <c r="D1133" s="788"/>
      <c r="E1133" s="808"/>
      <c r="F1133" s="797"/>
      <c r="G1133" s="545" t="s">
        <v>139</v>
      </c>
      <c r="H1133" s="538"/>
      <c r="I1133" s="785"/>
      <c r="J1133" s="785"/>
      <c r="K1133" s="788"/>
      <c r="L1133" s="791"/>
      <c r="M1133" s="791"/>
      <c r="N1133" s="791"/>
      <c r="O1133" s="561"/>
      <c r="P1133" s="794"/>
    </row>
    <row r="1134" spans="1:16" s="623" customFormat="1" outlineLevel="1" x14ac:dyDescent="0.45">
      <c r="A1134" s="799"/>
      <c r="B1134" s="808"/>
      <c r="C1134" s="805"/>
      <c r="D1134" s="788"/>
      <c r="E1134" s="808"/>
      <c r="F1134" s="797"/>
      <c r="G1134" s="545" t="s">
        <v>2761</v>
      </c>
      <c r="H1134" s="538"/>
      <c r="I1134" s="785"/>
      <c r="J1134" s="785"/>
      <c r="K1134" s="788"/>
      <c r="L1134" s="791"/>
      <c r="M1134" s="791"/>
      <c r="N1134" s="791"/>
      <c r="O1134" s="561"/>
      <c r="P1134" s="794"/>
    </row>
    <row r="1135" spans="1:16" s="623" customFormat="1" outlineLevel="1" x14ac:dyDescent="0.45">
      <c r="A1135" s="799"/>
      <c r="B1135" s="808"/>
      <c r="C1135" s="805"/>
      <c r="D1135" s="788"/>
      <c r="E1135" s="808"/>
      <c r="F1135" s="797"/>
      <c r="G1135" s="545" t="s">
        <v>805</v>
      </c>
      <c r="H1135" s="538"/>
      <c r="I1135" s="785"/>
      <c r="J1135" s="785"/>
      <c r="K1135" s="788"/>
      <c r="L1135" s="791"/>
      <c r="M1135" s="791"/>
      <c r="N1135" s="791"/>
      <c r="O1135" s="561"/>
      <c r="P1135" s="794"/>
    </row>
    <row r="1136" spans="1:16" s="623" customFormat="1" outlineLevel="1" x14ac:dyDescent="0.45">
      <c r="A1136" s="800"/>
      <c r="B1136" s="809"/>
      <c r="C1136" s="806"/>
      <c r="D1136" s="789"/>
      <c r="E1136" s="809"/>
      <c r="F1136" s="797"/>
      <c r="G1136" s="545" t="s">
        <v>140</v>
      </c>
      <c r="H1136" s="538"/>
      <c r="I1136" s="786"/>
      <c r="J1136" s="786"/>
      <c r="K1136" s="789"/>
      <c r="L1136" s="792"/>
      <c r="M1136" s="792"/>
      <c r="N1136" s="792"/>
      <c r="O1136" s="562"/>
      <c r="P1136" s="795"/>
    </row>
    <row r="1137" spans="1:16" s="623" customFormat="1" ht="15" customHeight="1" outlineLevel="1" x14ac:dyDescent="0.45">
      <c r="A1137" s="798">
        <v>2</v>
      </c>
      <c r="B1137" s="801"/>
      <c r="C1137" s="804" t="str">
        <f ca="1">IF(A1137&gt;OFFSET(A1137,-6,0),OFFSET(C1137,-6,0)&amp;"."&amp;1,LEFT(OFFSET(C1137,-6,0),SEARCH("^^",SUBSTITUTE("."&amp;OFFSET(C1137,-6,0),".","^^",A1137))-1)&amp;1--MID(OFFSET(C1137,-6,0),SEARCH("^^",SUBSTITUTE("."&amp;OFFSET(C1137,-6,0),".","^^",A1137)),SEARCH("^^",SUBSTITUTE(OFFSET(C1137,-6,0)&amp;".",".","^^",A1137))-SEARCH("^^",SUBSTITUTE("."&amp;OFFSET(C1137,-6,0),".","^^",A1137))))</f>
        <v>7.29</v>
      </c>
      <c r="D1137" s="885" t="s">
        <v>2712</v>
      </c>
      <c r="E1137" s="807" t="s">
        <v>1583</v>
      </c>
      <c r="F1137" s="807" t="s">
        <v>879</v>
      </c>
      <c r="G1137" s="544" t="s">
        <v>137</v>
      </c>
      <c r="H1137" s="544">
        <f>SUM(H1138:H1142)</f>
        <v>408</v>
      </c>
      <c r="I1137" s="827"/>
      <c r="J1137" s="828"/>
      <c r="K1137" s="807"/>
      <c r="L1137" s="790" t="s">
        <v>97</v>
      </c>
      <c r="M1137" s="790" t="s">
        <v>483</v>
      </c>
      <c r="N1137" s="790" t="s">
        <v>484</v>
      </c>
      <c r="O1137" s="883" t="s">
        <v>2742</v>
      </c>
      <c r="P1137" s="895"/>
    </row>
    <row r="1138" spans="1:16" s="623" customFormat="1" ht="15" customHeight="1" outlineLevel="1" x14ac:dyDescent="0.45">
      <c r="A1138" s="799"/>
      <c r="B1138" s="802"/>
      <c r="C1138" s="805"/>
      <c r="D1138" s="886"/>
      <c r="E1138" s="808"/>
      <c r="F1138" s="808"/>
      <c r="G1138" s="545" t="s">
        <v>138</v>
      </c>
      <c r="H1138" s="538"/>
      <c r="I1138" s="828"/>
      <c r="J1138" s="828"/>
      <c r="K1138" s="808"/>
      <c r="L1138" s="791"/>
      <c r="M1138" s="791"/>
      <c r="N1138" s="791"/>
      <c r="O1138" s="796"/>
      <c r="P1138" s="895"/>
    </row>
    <row r="1139" spans="1:16" s="623" customFormat="1" outlineLevel="1" x14ac:dyDescent="0.45">
      <c r="A1139" s="799"/>
      <c r="B1139" s="802"/>
      <c r="C1139" s="805"/>
      <c r="D1139" s="886"/>
      <c r="E1139" s="808"/>
      <c r="F1139" s="808"/>
      <c r="G1139" s="545" t="s">
        <v>139</v>
      </c>
      <c r="H1139" s="538">
        <v>408</v>
      </c>
      <c r="I1139" s="828"/>
      <c r="J1139" s="828"/>
      <c r="K1139" s="808"/>
      <c r="L1139" s="791"/>
      <c r="M1139" s="791"/>
      <c r="N1139" s="791"/>
      <c r="O1139" s="796"/>
      <c r="P1139" s="895"/>
    </row>
    <row r="1140" spans="1:16" s="623" customFormat="1" outlineLevel="1" x14ac:dyDescent="0.45">
      <c r="A1140" s="799"/>
      <c r="B1140" s="802"/>
      <c r="C1140" s="805"/>
      <c r="D1140" s="886"/>
      <c r="E1140" s="808"/>
      <c r="F1140" s="808"/>
      <c r="G1140" s="545" t="s">
        <v>2761</v>
      </c>
      <c r="H1140" s="538"/>
      <c r="I1140" s="828"/>
      <c r="J1140" s="828"/>
      <c r="K1140" s="808"/>
      <c r="L1140" s="791"/>
      <c r="M1140" s="791"/>
      <c r="N1140" s="791"/>
      <c r="O1140" s="796"/>
      <c r="P1140" s="895"/>
    </row>
    <row r="1141" spans="1:16" s="623" customFormat="1" outlineLevel="1" x14ac:dyDescent="0.45">
      <c r="A1141" s="799"/>
      <c r="B1141" s="802"/>
      <c r="C1141" s="805"/>
      <c r="D1141" s="886"/>
      <c r="E1141" s="808"/>
      <c r="F1141" s="808"/>
      <c r="G1141" s="545" t="s">
        <v>805</v>
      </c>
      <c r="H1141" s="538"/>
      <c r="I1141" s="828"/>
      <c r="J1141" s="828"/>
      <c r="K1141" s="808"/>
      <c r="L1141" s="791"/>
      <c r="M1141" s="791"/>
      <c r="N1141" s="791"/>
      <c r="O1141" s="796"/>
      <c r="P1141" s="895"/>
    </row>
    <row r="1142" spans="1:16" s="623" customFormat="1" ht="13.5" customHeight="1" outlineLevel="1" x14ac:dyDescent="0.45">
      <c r="A1142" s="800"/>
      <c r="B1142" s="803"/>
      <c r="C1142" s="806"/>
      <c r="D1142" s="887"/>
      <c r="E1142" s="809"/>
      <c r="F1142" s="809"/>
      <c r="G1142" s="545" t="s">
        <v>140</v>
      </c>
      <c r="H1142" s="538"/>
      <c r="I1142" s="829"/>
      <c r="J1142" s="829"/>
      <c r="K1142" s="808"/>
      <c r="L1142" s="792"/>
      <c r="M1142" s="792"/>
      <c r="N1142" s="792"/>
      <c r="O1142" s="884"/>
      <c r="P1142" s="895"/>
    </row>
    <row r="1143" spans="1:16" s="623" customFormat="1" ht="12.75" customHeight="1" outlineLevel="1" x14ac:dyDescent="0.45">
      <c r="A1143" s="798">
        <v>2</v>
      </c>
      <c r="B1143" s="801"/>
      <c r="C1143" s="804" t="str">
        <f ca="1">IF(A1143&gt;OFFSET(A1143,-6,0),OFFSET(C1143,-6,0)&amp;"."&amp;1,LEFT(OFFSET(C1143,-6,0),SEARCH("^^",SUBSTITUTE("."&amp;OFFSET(C1143,-6,0),".","^^",A1143))-1)&amp;1--MID(OFFSET(C1143,-6,0),SEARCH("^^",SUBSTITUTE("."&amp;OFFSET(C1143,-6,0),".","^^",A1143)),SEARCH("^^",SUBSTITUTE(OFFSET(C1143,-6,0)&amp;".",".","^^",A1143))-SEARCH("^^",SUBSTITUTE("."&amp;OFFSET(C1143,-6,0),".","^^",A1143))))</f>
        <v>7.30</v>
      </c>
      <c r="D1143" s="885" t="s">
        <v>1566</v>
      </c>
      <c r="E1143" s="807" t="s">
        <v>1583</v>
      </c>
      <c r="F1143" s="807" t="s">
        <v>879</v>
      </c>
      <c r="G1143" s="544" t="s">
        <v>137</v>
      </c>
      <c r="H1143" s="544">
        <f>SUM(H1144:H1148)</f>
        <v>121.80000000000001</v>
      </c>
      <c r="I1143" s="827" t="s">
        <v>2759</v>
      </c>
      <c r="J1143" s="828" t="s">
        <v>1466</v>
      </c>
      <c r="K1143" s="807" t="s">
        <v>285</v>
      </c>
      <c r="L1143" s="790" t="s">
        <v>97</v>
      </c>
      <c r="M1143" s="790" t="s">
        <v>483</v>
      </c>
      <c r="N1143" s="790" t="s">
        <v>484</v>
      </c>
      <c r="O1143" s="883" t="s">
        <v>2742</v>
      </c>
      <c r="P1143" s="894" t="s">
        <v>1819</v>
      </c>
    </row>
    <row r="1144" spans="1:16" s="623" customFormat="1" ht="12.75" customHeight="1" outlineLevel="1" x14ac:dyDescent="0.45">
      <c r="A1144" s="799"/>
      <c r="B1144" s="802"/>
      <c r="C1144" s="805"/>
      <c r="D1144" s="886"/>
      <c r="E1144" s="808"/>
      <c r="F1144" s="808"/>
      <c r="G1144" s="545" t="s">
        <v>138</v>
      </c>
      <c r="H1144" s="538"/>
      <c r="I1144" s="828"/>
      <c r="J1144" s="828"/>
      <c r="K1144" s="808"/>
      <c r="L1144" s="791"/>
      <c r="M1144" s="791"/>
      <c r="N1144" s="791"/>
      <c r="O1144" s="796"/>
      <c r="P1144" s="894"/>
    </row>
    <row r="1145" spans="1:16" s="623" customFormat="1" ht="12.75" customHeight="1" outlineLevel="1" x14ac:dyDescent="0.45">
      <c r="A1145" s="799"/>
      <c r="B1145" s="802"/>
      <c r="C1145" s="805"/>
      <c r="D1145" s="886"/>
      <c r="E1145" s="808"/>
      <c r="F1145" s="808"/>
      <c r="G1145" s="545" t="s">
        <v>139</v>
      </c>
      <c r="H1145" s="538">
        <v>73.7</v>
      </c>
      <c r="I1145" s="828"/>
      <c r="J1145" s="828"/>
      <c r="K1145" s="808"/>
      <c r="L1145" s="791"/>
      <c r="M1145" s="791"/>
      <c r="N1145" s="791"/>
      <c r="O1145" s="796"/>
      <c r="P1145" s="894"/>
    </row>
    <row r="1146" spans="1:16" s="623" customFormat="1" ht="12.75" customHeight="1" outlineLevel="1" x14ac:dyDescent="0.45">
      <c r="A1146" s="799"/>
      <c r="B1146" s="802"/>
      <c r="C1146" s="805"/>
      <c r="D1146" s="886"/>
      <c r="E1146" s="808"/>
      <c r="F1146" s="808"/>
      <c r="G1146" s="545" t="s">
        <v>2761</v>
      </c>
      <c r="H1146" s="538">
        <v>48.1</v>
      </c>
      <c r="I1146" s="828"/>
      <c r="J1146" s="828"/>
      <c r="K1146" s="808"/>
      <c r="L1146" s="791"/>
      <c r="M1146" s="791"/>
      <c r="N1146" s="791"/>
      <c r="O1146" s="796"/>
      <c r="P1146" s="894"/>
    </row>
    <row r="1147" spans="1:16" s="623" customFormat="1" ht="12.75" customHeight="1" outlineLevel="1" x14ac:dyDescent="0.45">
      <c r="A1147" s="799"/>
      <c r="B1147" s="802"/>
      <c r="C1147" s="805"/>
      <c r="D1147" s="886"/>
      <c r="E1147" s="808"/>
      <c r="F1147" s="808"/>
      <c r="G1147" s="545" t="s">
        <v>805</v>
      </c>
      <c r="H1147" s="538"/>
      <c r="I1147" s="828"/>
      <c r="J1147" s="828"/>
      <c r="K1147" s="808"/>
      <c r="L1147" s="791"/>
      <c r="M1147" s="791"/>
      <c r="N1147" s="791"/>
      <c r="O1147" s="796"/>
      <c r="P1147" s="894"/>
    </row>
    <row r="1148" spans="1:16" s="623" customFormat="1" ht="12.75" customHeight="1" outlineLevel="1" x14ac:dyDescent="0.45">
      <c r="A1148" s="800"/>
      <c r="B1148" s="803"/>
      <c r="C1148" s="806"/>
      <c r="D1148" s="887"/>
      <c r="E1148" s="809"/>
      <c r="F1148" s="809"/>
      <c r="G1148" s="545" t="s">
        <v>140</v>
      </c>
      <c r="H1148" s="538"/>
      <c r="I1148" s="829"/>
      <c r="J1148" s="829"/>
      <c r="K1148" s="808"/>
      <c r="L1148" s="792"/>
      <c r="M1148" s="792"/>
      <c r="N1148" s="792"/>
      <c r="O1148" s="884"/>
      <c r="P1148" s="894"/>
    </row>
    <row r="1149" spans="1:16" s="623" customFormat="1" ht="15" customHeight="1" outlineLevel="1" x14ac:dyDescent="0.45">
      <c r="A1149" s="798">
        <v>2</v>
      </c>
      <c r="B1149" s="801"/>
      <c r="C1149" s="804" t="str">
        <f ca="1">IF(A1149&gt;OFFSET(A1149,-6,0),OFFSET(C1149,-6,0)&amp;"."&amp;1,LEFT(OFFSET(C1149,-6,0),SEARCH("^^",SUBSTITUTE("."&amp;OFFSET(C1149,-6,0),".","^^",A1149))-1)&amp;1--MID(OFFSET(C1149,-6,0),SEARCH("^^",SUBSTITUTE("."&amp;OFFSET(C1149,-6,0),".","^^",A1149)),SEARCH("^^",SUBSTITUTE(OFFSET(C1149,-6,0)&amp;".",".","^^",A1149))-SEARCH("^^",SUBSTITUTE("."&amp;OFFSET(C1149,-6,0),".","^^",A1149))))</f>
        <v>7.31</v>
      </c>
      <c r="D1149" s="885" t="s">
        <v>1565</v>
      </c>
      <c r="E1149" s="807" t="s">
        <v>1564</v>
      </c>
      <c r="F1149" s="807" t="s">
        <v>879</v>
      </c>
      <c r="G1149" s="544" t="s">
        <v>137</v>
      </c>
      <c r="H1149" s="544">
        <f>SUM(H1150:H1154)</f>
        <v>41.1</v>
      </c>
      <c r="I1149" s="827" t="s">
        <v>2759</v>
      </c>
      <c r="J1149" s="828" t="s">
        <v>1466</v>
      </c>
      <c r="K1149" s="807" t="s">
        <v>285</v>
      </c>
      <c r="L1149" s="790" t="s">
        <v>97</v>
      </c>
      <c r="M1149" s="790" t="s">
        <v>483</v>
      </c>
      <c r="N1149" s="790" t="s">
        <v>484</v>
      </c>
      <c r="O1149" s="883" t="s">
        <v>2742</v>
      </c>
      <c r="P1149" s="898" t="s">
        <v>1048</v>
      </c>
    </row>
    <row r="1150" spans="1:16" s="623" customFormat="1" ht="15" customHeight="1" outlineLevel="1" x14ac:dyDescent="0.45">
      <c r="A1150" s="799"/>
      <c r="B1150" s="802"/>
      <c r="C1150" s="805"/>
      <c r="D1150" s="886"/>
      <c r="E1150" s="808"/>
      <c r="F1150" s="808"/>
      <c r="G1150" s="545" t="s">
        <v>138</v>
      </c>
      <c r="H1150" s="538"/>
      <c r="I1150" s="828"/>
      <c r="J1150" s="828"/>
      <c r="K1150" s="808"/>
      <c r="L1150" s="791"/>
      <c r="M1150" s="791"/>
      <c r="N1150" s="791"/>
      <c r="O1150" s="796"/>
      <c r="P1150" s="899"/>
    </row>
    <row r="1151" spans="1:16" s="623" customFormat="1" ht="15" customHeight="1" outlineLevel="1" x14ac:dyDescent="0.45">
      <c r="A1151" s="799"/>
      <c r="B1151" s="802"/>
      <c r="C1151" s="805"/>
      <c r="D1151" s="886"/>
      <c r="E1151" s="808"/>
      <c r="F1151" s="808"/>
      <c r="G1151" s="545" t="s">
        <v>139</v>
      </c>
      <c r="H1151" s="538">
        <v>30.8</v>
      </c>
      <c r="I1151" s="828"/>
      <c r="J1151" s="828"/>
      <c r="K1151" s="808"/>
      <c r="L1151" s="791"/>
      <c r="M1151" s="791"/>
      <c r="N1151" s="791"/>
      <c r="O1151" s="796"/>
      <c r="P1151" s="899"/>
    </row>
    <row r="1152" spans="1:16" s="623" customFormat="1" ht="15" customHeight="1" outlineLevel="1" x14ac:dyDescent="0.45">
      <c r="A1152" s="799"/>
      <c r="B1152" s="802"/>
      <c r="C1152" s="805"/>
      <c r="D1152" s="886"/>
      <c r="E1152" s="808"/>
      <c r="F1152" s="808"/>
      <c r="G1152" s="545" t="s">
        <v>2761</v>
      </c>
      <c r="H1152" s="538">
        <v>10.3</v>
      </c>
      <c r="I1152" s="828"/>
      <c r="J1152" s="828"/>
      <c r="K1152" s="808"/>
      <c r="L1152" s="791"/>
      <c r="M1152" s="791"/>
      <c r="N1152" s="791"/>
      <c r="O1152" s="796"/>
      <c r="P1152" s="899"/>
    </row>
    <row r="1153" spans="1:16" s="623" customFormat="1" ht="15" customHeight="1" outlineLevel="1" x14ac:dyDescent="0.45">
      <c r="A1153" s="799"/>
      <c r="B1153" s="802"/>
      <c r="C1153" s="805"/>
      <c r="D1153" s="886"/>
      <c r="E1153" s="808"/>
      <c r="F1153" s="808"/>
      <c r="G1153" s="545" t="s">
        <v>805</v>
      </c>
      <c r="H1153" s="538"/>
      <c r="I1153" s="828"/>
      <c r="J1153" s="828"/>
      <c r="K1153" s="808"/>
      <c r="L1153" s="791"/>
      <c r="M1153" s="791"/>
      <c r="N1153" s="791"/>
      <c r="O1153" s="796"/>
      <c r="P1153" s="794"/>
    </row>
    <row r="1154" spans="1:16" s="623" customFormat="1" ht="15" customHeight="1" outlineLevel="1" x14ac:dyDescent="0.45">
      <c r="A1154" s="800"/>
      <c r="B1154" s="803"/>
      <c r="C1154" s="806"/>
      <c r="D1154" s="887"/>
      <c r="E1154" s="809"/>
      <c r="F1154" s="809"/>
      <c r="G1154" s="545" t="s">
        <v>140</v>
      </c>
      <c r="H1154" s="538"/>
      <c r="I1154" s="829"/>
      <c r="J1154" s="829"/>
      <c r="K1154" s="808"/>
      <c r="L1154" s="792"/>
      <c r="M1154" s="792"/>
      <c r="N1154" s="792"/>
      <c r="O1154" s="884"/>
      <c r="P1154" s="795"/>
    </row>
    <row r="1155" spans="1:16" s="623" customFormat="1" ht="15" customHeight="1" outlineLevel="1" x14ac:dyDescent="0.45">
      <c r="A1155" s="798">
        <v>2</v>
      </c>
      <c r="B1155" s="801"/>
      <c r="C1155" s="804" t="str">
        <f ca="1">IF(A1155&gt;OFFSET(A1155,-6,0),OFFSET(C1155,-6,0)&amp;"."&amp;1,LEFT(OFFSET(C1155,-6,0),SEARCH("^^",SUBSTITUTE("."&amp;OFFSET(C1155,-6,0),".","^^",A1155))-1)&amp;1--MID(OFFSET(C1155,-6,0),SEARCH("^^",SUBSTITUTE("."&amp;OFFSET(C1155,-6,0),".","^^",A1155)),SEARCH("^^",SUBSTITUTE(OFFSET(C1155,-6,0)&amp;".",".","^^",A1155))-SEARCH("^^",SUBSTITUTE("."&amp;OFFSET(C1155,-6,0),".","^^",A1155))))</f>
        <v>7.32</v>
      </c>
      <c r="D1155" s="885" t="s">
        <v>1644</v>
      </c>
      <c r="E1155" s="807" t="s">
        <v>2390</v>
      </c>
      <c r="F1155" s="807" t="s">
        <v>879</v>
      </c>
      <c r="G1155" s="544" t="s">
        <v>137</v>
      </c>
      <c r="H1155" s="544">
        <f>SUM(H1156:H1160)</f>
        <v>22.1</v>
      </c>
      <c r="I1155" s="827" t="s">
        <v>2759</v>
      </c>
      <c r="J1155" s="828" t="s">
        <v>1466</v>
      </c>
      <c r="K1155" s="807" t="s">
        <v>285</v>
      </c>
      <c r="L1155" s="790" t="s">
        <v>97</v>
      </c>
      <c r="M1155" s="790" t="s">
        <v>483</v>
      </c>
      <c r="N1155" s="790" t="s">
        <v>484</v>
      </c>
      <c r="O1155" s="896" t="s">
        <v>2742</v>
      </c>
      <c r="P1155" s="898" t="s">
        <v>1048</v>
      </c>
    </row>
    <row r="1156" spans="1:16" s="623" customFormat="1" outlineLevel="1" x14ac:dyDescent="0.45">
      <c r="A1156" s="799"/>
      <c r="B1156" s="802"/>
      <c r="C1156" s="805"/>
      <c r="D1156" s="886"/>
      <c r="E1156" s="808"/>
      <c r="F1156" s="808"/>
      <c r="G1156" s="545" t="s">
        <v>138</v>
      </c>
      <c r="H1156" s="538"/>
      <c r="I1156" s="828"/>
      <c r="J1156" s="828"/>
      <c r="K1156" s="808"/>
      <c r="L1156" s="791"/>
      <c r="M1156" s="791"/>
      <c r="N1156" s="791"/>
      <c r="O1156" s="897"/>
      <c r="P1156" s="899"/>
    </row>
    <row r="1157" spans="1:16" s="623" customFormat="1" outlineLevel="1" x14ac:dyDescent="0.45">
      <c r="A1157" s="799"/>
      <c r="B1157" s="802"/>
      <c r="C1157" s="805"/>
      <c r="D1157" s="886"/>
      <c r="E1157" s="808"/>
      <c r="F1157" s="808"/>
      <c r="G1157" s="545" t="s">
        <v>139</v>
      </c>
      <c r="H1157" s="538"/>
      <c r="I1157" s="828"/>
      <c r="J1157" s="828"/>
      <c r="K1157" s="808"/>
      <c r="L1157" s="791"/>
      <c r="M1157" s="791"/>
      <c r="N1157" s="791"/>
      <c r="O1157" s="897"/>
      <c r="P1157" s="899"/>
    </row>
    <row r="1158" spans="1:16" s="623" customFormat="1" outlineLevel="1" x14ac:dyDescent="0.45">
      <c r="A1158" s="799"/>
      <c r="B1158" s="802"/>
      <c r="C1158" s="805"/>
      <c r="D1158" s="886"/>
      <c r="E1158" s="808"/>
      <c r="F1158" s="808"/>
      <c r="G1158" s="545" t="s">
        <v>2761</v>
      </c>
      <c r="H1158" s="538">
        <v>22.1</v>
      </c>
      <c r="I1158" s="828"/>
      <c r="J1158" s="828"/>
      <c r="K1158" s="808"/>
      <c r="L1158" s="791"/>
      <c r="M1158" s="791"/>
      <c r="N1158" s="791"/>
      <c r="O1158" s="897"/>
      <c r="P1158" s="899"/>
    </row>
    <row r="1159" spans="1:16" s="623" customFormat="1" outlineLevel="1" x14ac:dyDescent="0.45">
      <c r="A1159" s="799"/>
      <c r="B1159" s="802"/>
      <c r="C1159" s="805"/>
      <c r="D1159" s="886"/>
      <c r="E1159" s="808"/>
      <c r="F1159" s="808"/>
      <c r="G1159" s="545" t="s">
        <v>805</v>
      </c>
      <c r="H1159" s="538"/>
      <c r="I1159" s="828"/>
      <c r="J1159" s="828"/>
      <c r="K1159" s="808"/>
      <c r="L1159" s="791"/>
      <c r="M1159" s="791"/>
      <c r="N1159" s="791"/>
      <c r="O1159" s="897"/>
      <c r="P1159" s="794"/>
    </row>
    <row r="1160" spans="1:16" s="623" customFormat="1" outlineLevel="1" x14ac:dyDescent="0.45">
      <c r="A1160" s="800"/>
      <c r="B1160" s="803"/>
      <c r="C1160" s="806"/>
      <c r="D1160" s="887"/>
      <c r="E1160" s="809"/>
      <c r="F1160" s="809"/>
      <c r="G1160" s="545" t="s">
        <v>140</v>
      </c>
      <c r="H1160" s="538"/>
      <c r="I1160" s="829"/>
      <c r="J1160" s="829"/>
      <c r="K1160" s="808"/>
      <c r="L1160" s="792"/>
      <c r="M1160" s="792"/>
      <c r="N1160" s="792"/>
      <c r="O1160" s="897"/>
      <c r="P1160" s="795"/>
    </row>
    <row r="1161" spans="1:16" s="623" customFormat="1" ht="15" customHeight="1" outlineLevel="1" x14ac:dyDescent="0.45">
      <c r="A1161" s="798">
        <v>2</v>
      </c>
      <c r="B1161" s="801" t="s">
        <v>1157</v>
      </c>
      <c r="C1161" s="804" t="str">
        <f ca="1">IF(A1161&gt;OFFSET(A1161,-6,0),OFFSET(C1161,-6,0)&amp;"."&amp;1,LEFT(OFFSET(C1161,-6,0),SEARCH("^^",SUBSTITUTE("."&amp;OFFSET(C1161,-6,0),".","^^",A1161))-1)&amp;1--MID(OFFSET(C1161,-6,0),SEARCH("^^",SUBSTITUTE("."&amp;OFFSET(C1161,-6,0),".","^^",A1161)),SEARCH("^^",SUBSTITUTE(OFFSET(C1161,-6,0)&amp;".",".","^^",A1161))-SEARCH("^^",SUBSTITUTE("."&amp;OFFSET(C1161,-6,0),".","^^",A1161))))</f>
        <v>7.33</v>
      </c>
      <c r="D1161" s="885" t="s">
        <v>1645</v>
      </c>
      <c r="E1161" s="807" t="s">
        <v>1438</v>
      </c>
      <c r="F1161" s="807" t="s">
        <v>855</v>
      </c>
      <c r="G1161" s="544" t="s">
        <v>137</v>
      </c>
      <c r="H1161" s="544">
        <f>SUM(H1162:H1166)</f>
        <v>283.25</v>
      </c>
      <c r="I1161" s="827" t="s">
        <v>2759</v>
      </c>
      <c r="J1161" s="828" t="s">
        <v>1466</v>
      </c>
      <c r="K1161" s="807" t="s">
        <v>285</v>
      </c>
      <c r="L1161" s="790" t="s">
        <v>97</v>
      </c>
      <c r="M1161" s="790" t="s">
        <v>483</v>
      </c>
      <c r="N1161" s="790" t="s">
        <v>484</v>
      </c>
      <c r="O1161" s="896" t="s">
        <v>2742</v>
      </c>
      <c r="P1161" s="898" t="s">
        <v>1048</v>
      </c>
    </row>
    <row r="1162" spans="1:16" s="623" customFormat="1" ht="15" customHeight="1" outlineLevel="1" x14ac:dyDescent="0.45">
      <c r="A1162" s="799"/>
      <c r="B1162" s="802"/>
      <c r="C1162" s="805"/>
      <c r="D1162" s="886"/>
      <c r="E1162" s="808"/>
      <c r="F1162" s="808"/>
      <c r="G1162" s="545" t="s">
        <v>138</v>
      </c>
      <c r="H1162" s="538"/>
      <c r="I1162" s="828"/>
      <c r="J1162" s="828"/>
      <c r="K1162" s="808"/>
      <c r="L1162" s="791"/>
      <c r="M1162" s="791"/>
      <c r="N1162" s="791"/>
      <c r="O1162" s="897"/>
      <c r="P1162" s="899"/>
    </row>
    <row r="1163" spans="1:16" s="623" customFormat="1" ht="15" customHeight="1" outlineLevel="1" x14ac:dyDescent="0.45">
      <c r="A1163" s="799"/>
      <c r="B1163" s="802"/>
      <c r="C1163" s="805"/>
      <c r="D1163" s="886"/>
      <c r="E1163" s="808"/>
      <c r="F1163" s="808"/>
      <c r="G1163" s="545" t="s">
        <v>139</v>
      </c>
      <c r="H1163" s="538">
        <v>135</v>
      </c>
      <c r="I1163" s="828"/>
      <c r="J1163" s="828"/>
      <c r="K1163" s="808"/>
      <c r="L1163" s="791"/>
      <c r="M1163" s="791"/>
      <c r="N1163" s="791"/>
      <c r="O1163" s="897"/>
      <c r="P1163" s="899"/>
    </row>
    <row r="1164" spans="1:16" s="623" customFormat="1" ht="15" customHeight="1" outlineLevel="1" x14ac:dyDescent="0.45">
      <c r="A1164" s="799"/>
      <c r="B1164" s="802"/>
      <c r="C1164" s="805"/>
      <c r="D1164" s="886"/>
      <c r="E1164" s="808"/>
      <c r="F1164" s="808"/>
      <c r="G1164" s="545" t="s">
        <v>2761</v>
      </c>
      <c r="H1164" s="538">
        <f>13.25+135</f>
        <v>148.25</v>
      </c>
      <c r="I1164" s="828"/>
      <c r="J1164" s="828"/>
      <c r="K1164" s="808"/>
      <c r="L1164" s="791"/>
      <c r="M1164" s="791"/>
      <c r="N1164" s="791"/>
      <c r="O1164" s="897"/>
      <c r="P1164" s="899"/>
    </row>
    <row r="1165" spans="1:16" s="623" customFormat="1" ht="15" customHeight="1" outlineLevel="1" x14ac:dyDescent="0.45">
      <c r="A1165" s="799"/>
      <c r="B1165" s="802"/>
      <c r="C1165" s="805"/>
      <c r="D1165" s="886"/>
      <c r="E1165" s="808"/>
      <c r="F1165" s="808"/>
      <c r="G1165" s="545" t="s">
        <v>805</v>
      </c>
      <c r="H1165" s="538"/>
      <c r="I1165" s="828"/>
      <c r="J1165" s="828"/>
      <c r="K1165" s="808"/>
      <c r="L1165" s="791"/>
      <c r="M1165" s="791"/>
      <c r="N1165" s="791"/>
      <c r="O1165" s="897"/>
      <c r="P1165" s="794"/>
    </row>
    <row r="1166" spans="1:16" s="623" customFormat="1" ht="15" customHeight="1" outlineLevel="1" x14ac:dyDescent="0.45">
      <c r="A1166" s="800"/>
      <c r="B1166" s="803"/>
      <c r="C1166" s="806"/>
      <c r="D1166" s="887"/>
      <c r="E1166" s="809"/>
      <c r="F1166" s="809"/>
      <c r="G1166" s="545" t="s">
        <v>140</v>
      </c>
      <c r="H1166" s="538"/>
      <c r="I1166" s="829"/>
      <c r="J1166" s="829"/>
      <c r="K1166" s="808"/>
      <c r="L1166" s="792"/>
      <c r="M1166" s="792"/>
      <c r="N1166" s="792"/>
      <c r="O1166" s="897"/>
      <c r="P1166" s="795"/>
    </row>
    <row r="1167" spans="1:16" s="623" customFormat="1" ht="15" customHeight="1" outlineLevel="1" x14ac:dyDescent="0.45">
      <c r="A1167" s="798">
        <v>2</v>
      </c>
      <c r="B1167" s="807"/>
      <c r="C1167" s="804" t="str">
        <f ca="1">IF(A1167&gt;OFFSET(A1167,-6,0),OFFSET(C1167,-6,0)&amp;"."&amp;1,LEFT(OFFSET(C1167,-6,0),SEARCH("^^",SUBSTITUTE("."&amp;OFFSET(C1167,-6,0),".","^^",A1167))-1)&amp;1--MID(OFFSET(C1167,-6,0),SEARCH("^^",SUBSTITUTE("."&amp;OFFSET(C1167,-6,0),".","^^",A1167)),SEARCH("^^",SUBSTITUTE(OFFSET(C1167,-6,0)&amp;".",".","^^",A1167))-SEARCH("^^",SUBSTITUTE("."&amp;OFFSET(C1167,-6,0),".","^^",A1167))))</f>
        <v>7.34</v>
      </c>
      <c r="D1167" s="885" t="s">
        <v>1572</v>
      </c>
      <c r="E1167" s="807" t="s">
        <v>1172</v>
      </c>
      <c r="F1167" s="807" t="s">
        <v>855</v>
      </c>
      <c r="G1167" s="544" t="s">
        <v>137</v>
      </c>
      <c r="H1167" s="544">
        <f>SUM(H1168:H1172)</f>
        <v>0</v>
      </c>
      <c r="I1167" s="827" t="s">
        <v>221</v>
      </c>
      <c r="J1167" s="828"/>
      <c r="K1167" s="807" t="s">
        <v>2059</v>
      </c>
      <c r="L1167" s="790" t="s">
        <v>97</v>
      </c>
      <c r="M1167" s="790" t="s">
        <v>483</v>
      </c>
      <c r="N1167" s="790" t="s">
        <v>484</v>
      </c>
      <c r="O1167" s="896" t="s">
        <v>2742</v>
      </c>
      <c r="P1167" s="898" t="s">
        <v>1048</v>
      </c>
    </row>
    <row r="1168" spans="1:16" s="623" customFormat="1" ht="15" customHeight="1" outlineLevel="1" x14ac:dyDescent="0.45">
      <c r="A1168" s="799"/>
      <c r="B1168" s="808"/>
      <c r="C1168" s="805"/>
      <c r="D1168" s="886"/>
      <c r="E1168" s="808"/>
      <c r="F1168" s="808"/>
      <c r="G1168" s="545" t="s">
        <v>138</v>
      </c>
      <c r="H1168" s="538"/>
      <c r="I1168" s="828"/>
      <c r="J1168" s="828"/>
      <c r="K1168" s="808"/>
      <c r="L1168" s="791"/>
      <c r="M1168" s="791"/>
      <c r="N1168" s="791"/>
      <c r="O1168" s="897"/>
      <c r="P1168" s="899"/>
    </row>
    <row r="1169" spans="1:16" s="623" customFormat="1" outlineLevel="1" x14ac:dyDescent="0.45">
      <c r="A1169" s="799"/>
      <c r="B1169" s="808"/>
      <c r="C1169" s="805"/>
      <c r="D1169" s="886"/>
      <c r="E1169" s="808"/>
      <c r="F1169" s="808"/>
      <c r="G1169" s="545" t="s">
        <v>139</v>
      </c>
      <c r="H1169" s="538"/>
      <c r="I1169" s="828"/>
      <c r="J1169" s="828"/>
      <c r="K1169" s="808"/>
      <c r="L1169" s="791"/>
      <c r="M1169" s="791"/>
      <c r="N1169" s="791"/>
      <c r="O1169" s="897"/>
      <c r="P1169" s="899"/>
    </row>
    <row r="1170" spans="1:16" s="623" customFormat="1" outlineLevel="1" x14ac:dyDescent="0.45">
      <c r="A1170" s="799"/>
      <c r="B1170" s="808"/>
      <c r="C1170" s="805"/>
      <c r="D1170" s="886"/>
      <c r="E1170" s="808"/>
      <c r="F1170" s="808"/>
      <c r="G1170" s="545" t="s">
        <v>2761</v>
      </c>
      <c r="H1170" s="538"/>
      <c r="I1170" s="828"/>
      <c r="J1170" s="828"/>
      <c r="K1170" s="808"/>
      <c r="L1170" s="791"/>
      <c r="M1170" s="791"/>
      <c r="N1170" s="791"/>
      <c r="O1170" s="897"/>
      <c r="P1170" s="899"/>
    </row>
    <row r="1171" spans="1:16" s="623" customFormat="1" outlineLevel="1" x14ac:dyDescent="0.45">
      <c r="A1171" s="799"/>
      <c r="B1171" s="808"/>
      <c r="C1171" s="805"/>
      <c r="D1171" s="886"/>
      <c r="E1171" s="808"/>
      <c r="F1171" s="808"/>
      <c r="G1171" s="545" t="s">
        <v>805</v>
      </c>
      <c r="H1171" s="538"/>
      <c r="I1171" s="828"/>
      <c r="J1171" s="828"/>
      <c r="K1171" s="808"/>
      <c r="L1171" s="791"/>
      <c r="M1171" s="791"/>
      <c r="N1171" s="791"/>
      <c r="O1171" s="897"/>
      <c r="P1171" s="794"/>
    </row>
    <row r="1172" spans="1:16" s="623" customFormat="1" outlineLevel="1" x14ac:dyDescent="0.45">
      <c r="A1172" s="800"/>
      <c r="B1172" s="809"/>
      <c r="C1172" s="806"/>
      <c r="D1172" s="887"/>
      <c r="E1172" s="809"/>
      <c r="F1172" s="809"/>
      <c r="G1172" s="545" t="s">
        <v>140</v>
      </c>
      <c r="H1172" s="538"/>
      <c r="I1172" s="829"/>
      <c r="J1172" s="829"/>
      <c r="K1172" s="808"/>
      <c r="L1172" s="792"/>
      <c r="M1172" s="792"/>
      <c r="N1172" s="792"/>
      <c r="O1172" s="897"/>
      <c r="P1172" s="795"/>
    </row>
    <row r="1173" spans="1:16" s="623" customFormat="1" ht="15" customHeight="1" outlineLevel="1" x14ac:dyDescent="0.45">
      <c r="A1173" s="798">
        <v>2</v>
      </c>
      <c r="B1173" s="801" t="s">
        <v>1157</v>
      </c>
      <c r="C1173" s="804" t="str">
        <f ca="1">IF(A1173&gt;OFFSET(A1173,-6,0),OFFSET(C1173,-6,0)&amp;"."&amp;1,LEFT(OFFSET(C1173,-6,0),SEARCH("^^",SUBSTITUTE("."&amp;OFFSET(C1173,-6,0),".","^^",A1173))-1)&amp;1--MID(OFFSET(C1173,-6,0),SEARCH("^^",SUBSTITUTE("."&amp;OFFSET(C1173,-6,0),".","^^",A1173)),SEARCH("^^",SUBSTITUTE(OFFSET(C1173,-6,0)&amp;".",".","^^",A1173))-SEARCH("^^",SUBSTITUTE("."&amp;OFFSET(C1173,-6,0),".","^^",A1173))))</f>
        <v>7.35</v>
      </c>
      <c r="D1173" s="885" t="s">
        <v>2462</v>
      </c>
      <c r="E1173" s="807" t="s">
        <v>2463</v>
      </c>
      <c r="F1173" s="807" t="s">
        <v>879</v>
      </c>
      <c r="G1173" s="544" t="s">
        <v>137</v>
      </c>
      <c r="H1173" s="544">
        <f>SUM(H1174:H1178)</f>
        <v>0</v>
      </c>
      <c r="I1173" s="827" t="s">
        <v>2464</v>
      </c>
      <c r="J1173" s="828"/>
      <c r="K1173" s="807" t="s">
        <v>285</v>
      </c>
      <c r="L1173" s="790" t="s">
        <v>97</v>
      </c>
      <c r="M1173" s="790" t="s">
        <v>483</v>
      </c>
      <c r="N1173" s="790" t="s">
        <v>484</v>
      </c>
      <c r="O1173" s="896" t="s">
        <v>2742</v>
      </c>
      <c r="P1173" s="898" t="s">
        <v>2539</v>
      </c>
    </row>
    <row r="1174" spans="1:16" s="623" customFormat="1" ht="15" customHeight="1" outlineLevel="1" x14ac:dyDescent="0.45">
      <c r="A1174" s="799"/>
      <c r="B1174" s="802"/>
      <c r="C1174" s="805"/>
      <c r="D1174" s="886"/>
      <c r="E1174" s="808"/>
      <c r="F1174" s="808"/>
      <c r="G1174" s="545" t="s">
        <v>138</v>
      </c>
      <c r="H1174" s="538"/>
      <c r="I1174" s="828"/>
      <c r="J1174" s="828"/>
      <c r="K1174" s="808"/>
      <c r="L1174" s="791"/>
      <c r="M1174" s="791"/>
      <c r="N1174" s="791"/>
      <c r="O1174" s="897"/>
      <c r="P1174" s="899"/>
    </row>
    <row r="1175" spans="1:16" s="623" customFormat="1" outlineLevel="1" x14ac:dyDescent="0.45">
      <c r="A1175" s="799"/>
      <c r="B1175" s="802"/>
      <c r="C1175" s="805"/>
      <c r="D1175" s="886"/>
      <c r="E1175" s="808"/>
      <c r="F1175" s="808"/>
      <c r="G1175" s="545" t="s">
        <v>139</v>
      </c>
      <c r="H1175" s="538"/>
      <c r="I1175" s="828"/>
      <c r="J1175" s="828"/>
      <c r="K1175" s="808"/>
      <c r="L1175" s="791"/>
      <c r="M1175" s="791"/>
      <c r="N1175" s="791"/>
      <c r="O1175" s="897"/>
      <c r="P1175" s="899"/>
    </row>
    <row r="1176" spans="1:16" s="623" customFormat="1" outlineLevel="1" x14ac:dyDescent="0.45">
      <c r="A1176" s="799"/>
      <c r="B1176" s="802"/>
      <c r="C1176" s="805"/>
      <c r="D1176" s="886"/>
      <c r="E1176" s="808"/>
      <c r="F1176" s="808"/>
      <c r="G1176" s="545" t="s">
        <v>2761</v>
      </c>
      <c r="H1176" s="538"/>
      <c r="I1176" s="828"/>
      <c r="J1176" s="828"/>
      <c r="K1176" s="808"/>
      <c r="L1176" s="791"/>
      <c r="M1176" s="791"/>
      <c r="N1176" s="791"/>
      <c r="O1176" s="897"/>
      <c r="P1176" s="899"/>
    </row>
    <row r="1177" spans="1:16" s="623" customFormat="1" outlineLevel="1" x14ac:dyDescent="0.45">
      <c r="A1177" s="799"/>
      <c r="B1177" s="802"/>
      <c r="C1177" s="805"/>
      <c r="D1177" s="886"/>
      <c r="E1177" s="808"/>
      <c r="F1177" s="808"/>
      <c r="G1177" s="545" t="s">
        <v>805</v>
      </c>
      <c r="H1177" s="538"/>
      <c r="I1177" s="828"/>
      <c r="J1177" s="828"/>
      <c r="K1177" s="808"/>
      <c r="L1177" s="791"/>
      <c r="M1177" s="791"/>
      <c r="N1177" s="791"/>
      <c r="O1177" s="897"/>
      <c r="P1177" s="794"/>
    </row>
    <row r="1178" spans="1:16" s="623" customFormat="1" outlineLevel="1" x14ac:dyDescent="0.45">
      <c r="A1178" s="800"/>
      <c r="B1178" s="803"/>
      <c r="C1178" s="806"/>
      <c r="D1178" s="887"/>
      <c r="E1178" s="809"/>
      <c r="F1178" s="809"/>
      <c r="G1178" s="545" t="s">
        <v>140</v>
      </c>
      <c r="H1178" s="538"/>
      <c r="I1178" s="829"/>
      <c r="J1178" s="829"/>
      <c r="K1178" s="808"/>
      <c r="L1178" s="792"/>
      <c r="M1178" s="792"/>
      <c r="N1178" s="792"/>
      <c r="O1178" s="897"/>
      <c r="P1178" s="795"/>
    </row>
    <row r="1179" spans="1:16" s="632" customFormat="1" x14ac:dyDescent="0.45">
      <c r="A1179" s="558"/>
      <c r="B1179" s="639"/>
      <c r="C1179" s="640">
        <v>8</v>
      </c>
      <c r="D1179" s="641" t="s">
        <v>516</v>
      </c>
      <c r="E1179" s="639"/>
      <c r="F1179" s="642"/>
      <c r="G1179" s="639"/>
      <c r="H1179" s="639"/>
      <c r="I1179" s="612"/>
      <c r="J1179" s="612"/>
      <c r="K1179" s="639"/>
      <c r="L1179" s="610"/>
      <c r="M1179" s="612"/>
      <c r="N1179" s="610"/>
      <c r="O1179" s="523"/>
      <c r="P1179" s="553"/>
    </row>
    <row r="1180" spans="1:16" s="623" customFormat="1" ht="30" customHeight="1" outlineLevel="1" x14ac:dyDescent="0.45">
      <c r="A1180" s="798">
        <v>2</v>
      </c>
      <c r="B1180" s="801" t="s">
        <v>1157</v>
      </c>
      <c r="C1180" s="804" t="str">
        <f ca="1">IF(A1180&gt;OFFSET(A1180,-1,0),OFFSET(C1180,-1,0)&amp;"."&amp;1,LEFT(OFFSET(C1180,-1,0),SEARCH("^^",SUBSTITUTE("."&amp;OFFSET(C1180,-1,0),".","^^",A1180))-1)&amp;1--MID(OFFSET(C1180,-1,0),SEARCH("^^",SUBSTITUTE("."&amp;OFFSET(C1180,-1,0),".","^^",A1180)),SEARCH("^^",SUBSTITUTE(OFFSET(C1180,-1,0)&amp;".",".","^^",A1180))-SEARCH("^^",SUBSTITUTE("."&amp;OFFSET(C1180,-1,0),".","^^",A1180))))</f>
        <v>8.1</v>
      </c>
      <c r="D1180" s="797" t="s">
        <v>884</v>
      </c>
      <c r="E1180" s="837">
        <v>2018</v>
      </c>
      <c r="F1180" s="797" t="s">
        <v>1264</v>
      </c>
      <c r="G1180" s="544" t="s">
        <v>137</v>
      </c>
      <c r="H1180" s="544">
        <f>SUM(H1181:H1185)</f>
        <v>100</v>
      </c>
      <c r="I1180" s="846" t="s">
        <v>221</v>
      </c>
      <c r="J1180" s="846" t="s">
        <v>730</v>
      </c>
      <c r="K1180" s="797" t="s">
        <v>323</v>
      </c>
      <c r="L1180" s="833" t="s">
        <v>97</v>
      </c>
      <c r="M1180" s="833" t="s">
        <v>483</v>
      </c>
      <c r="N1180" s="833" t="s">
        <v>486</v>
      </c>
      <c r="O1180" s="560" t="s">
        <v>2742</v>
      </c>
      <c r="P1180" s="834" t="s">
        <v>1090</v>
      </c>
    </row>
    <row r="1181" spans="1:16" s="623" customFormat="1" ht="15" customHeight="1" outlineLevel="1" x14ac:dyDescent="0.45">
      <c r="A1181" s="799"/>
      <c r="B1181" s="802"/>
      <c r="C1181" s="805"/>
      <c r="D1181" s="797"/>
      <c r="E1181" s="837"/>
      <c r="F1181" s="797"/>
      <c r="G1181" s="545" t="s">
        <v>138</v>
      </c>
      <c r="H1181" s="538"/>
      <c r="I1181" s="846"/>
      <c r="J1181" s="846"/>
      <c r="K1181" s="797"/>
      <c r="L1181" s="833"/>
      <c r="M1181" s="833"/>
      <c r="N1181" s="833"/>
      <c r="O1181" s="561"/>
      <c r="P1181" s="834"/>
    </row>
    <row r="1182" spans="1:16" s="623" customFormat="1" ht="15" customHeight="1" outlineLevel="1" x14ac:dyDescent="0.45">
      <c r="A1182" s="799"/>
      <c r="B1182" s="802"/>
      <c r="C1182" s="805"/>
      <c r="D1182" s="797"/>
      <c r="E1182" s="837"/>
      <c r="F1182" s="797"/>
      <c r="G1182" s="545" t="s">
        <v>139</v>
      </c>
      <c r="H1182" s="538">
        <v>100</v>
      </c>
      <c r="I1182" s="846"/>
      <c r="J1182" s="846"/>
      <c r="K1182" s="797"/>
      <c r="L1182" s="833"/>
      <c r="M1182" s="833"/>
      <c r="N1182" s="833"/>
      <c r="O1182" s="561"/>
      <c r="P1182" s="834"/>
    </row>
    <row r="1183" spans="1:16" s="623" customFormat="1" ht="15" customHeight="1" outlineLevel="1" x14ac:dyDescent="0.45">
      <c r="A1183" s="799"/>
      <c r="B1183" s="802"/>
      <c r="C1183" s="805"/>
      <c r="D1183" s="797"/>
      <c r="E1183" s="837"/>
      <c r="F1183" s="797"/>
      <c r="G1183" s="545" t="s">
        <v>2761</v>
      </c>
      <c r="H1183" s="538"/>
      <c r="I1183" s="846"/>
      <c r="J1183" s="846"/>
      <c r="K1183" s="797"/>
      <c r="L1183" s="833"/>
      <c r="M1183" s="833"/>
      <c r="N1183" s="833"/>
      <c r="O1183" s="561"/>
      <c r="P1183" s="834"/>
    </row>
    <row r="1184" spans="1:16" s="623" customFormat="1" ht="15" customHeight="1" outlineLevel="1" x14ac:dyDescent="0.45">
      <c r="A1184" s="799"/>
      <c r="B1184" s="802"/>
      <c r="C1184" s="805"/>
      <c r="D1184" s="797"/>
      <c r="E1184" s="837"/>
      <c r="F1184" s="797"/>
      <c r="G1184" s="545" t="s">
        <v>805</v>
      </c>
      <c r="H1184" s="538"/>
      <c r="I1184" s="846"/>
      <c r="J1184" s="846"/>
      <c r="K1184" s="797"/>
      <c r="L1184" s="833"/>
      <c r="M1184" s="833"/>
      <c r="N1184" s="833"/>
      <c r="O1184" s="561"/>
      <c r="P1184" s="834"/>
    </row>
    <row r="1185" spans="1:16" s="623" customFormat="1" ht="93.75" customHeight="1" outlineLevel="1" x14ac:dyDescent="0.45">
      <c r="A1185" s="800"/>
      <c r="B1185" s="803"/>
      <c r="C1185" s="806"/>
      <c r="D1185" s="797"/>
      <c r="E1185" s="837"/>
      <c r="F1185" s="797"/>
      <c r="G1185" s="545" t="s">
        <v>140</v>
      </c>
      <c r="H1185" s="538"/>
      <c r="I1185" s="846"/>
      <c r="J1185" s="846"/>
      <c r="K1185" s="797"/>
      <c r="L1185" s="833"/>
      <c r="M1185" s="833"/>
      <c r="N1185" s="833"/>
      <c r="O1185" s="562"/>
      <c r="P1185" s="834"/>
    </row>
    <row r="1186" spans="1:16" s="623" customFormat="1" ht="30" customHeight="1" outlineLevel="1" x14ac:dyDescent="0.45">
      <c r="A1186" s="879">
        <v>2</v>
      </c>
      <c r="B1186" s="801" t="s">
        <v>1157</v>
      </c>
      <c r="C1186" s="804" t="str">
        <f ca="1">IF(A1186&gt;OFFSET(A1186,-6,0),OFFSET(C1186,-6,0)&amp;"."&amp;1,LEFT(OFFSET(C1186,-6,0),SEARCH("^^",SUBSTITUTE("."&amp;OFFSET(C1186,-6,0),".","^^",A1186))-1)&amp;1--MID(OFFSET(C1186,-6,0),SEARCH("^^",SUBSTITUTE("."&amp;OFFSET(C1186,-6,0),".","^^",A1186)),SEARCH("^^",SUBSTITUTE(OFFSET(C1186,-6,0)&amp;".",".","^^",A1186))-SEARCH("^^",SUBSTITUTE("."&amp;OFFSET(C1186,-6,0),".","^^",A1186))))</f>
        <v>8.2</v>
      </c>
      <c r="D1186" s="797" t="s">
        <v>856</v>
      </c>
      <c r="E1186" s="837" t="s">
        <v>179</v>
      </c>
      <c r="F1186" s="797" t="s">
        <v>799</v>
      </c>
      <c r="G1186" s="544" t="s">
        <v>137</v>
      </c>
      <c r="H1186" s="544">
        <f>SUM(H1187:H1191)</f>
        <v>107.19999999999999</v>
      </c>
      <c r="I1186" s="846" t="s">
        <v>221</v>
      </c>
      <c r="J1186" s="846" t="s">
        <v>1469</v>
      </c>
      <c r="K1186" s="797" t="s">
        <v>1226</v>
      </c>
      <c r="L1186" s="833" t="s">
        <v>97</v>
      </c>
      <c r="M1186" s="833" t="s">
        <v>483</v>
      </c>
      <c r="N1186" s="833" t="s">
        <v>486</v>
      </c>
      <c r="O1186" s="560" t="s">
        <v>2742</v>
      </c>
      <c r="P1186" s="834" t="s">
        <v>1091</v>
      </c>
    </row>
    <row r="1187" spans="1:16" s="623" customFormat="1" ht="15" customHeight="1" outlineLevel="1" x14ac:dyDescent="0.45">
      <c r="A1187" s="880"/>
      <c r="B1187" s="802"/>
      <c r="C1187" s="805"/>
      <c r="D1187" s="797"/>
      <c r="E1187" s="837"/>
      <c r="F1187" s="797"/>
      <c r="G1187" s="545" t="s">
        <v>138</v>
      </c>
      <c r="H1187" s="538"/>
      <c r="I1187" s="846"/>
      <c r="J1187" s="846"/>
      <c r="K1187" s="797"/>
      <c r="L1187" s="833"/>
      <c r="M1187" s="833"/>
      <c r="N1187" s="833"/>
      <c r="O1187" s="561"/>
      <c r="P1187" s="834"/>
    </row>
    <row r="1188" spans="1:16" s="623" customFormat="1" ht="15" customHeight="1" outlineLevel="1" x14ac:dyDescent="0.45">
      <c r="A1188" s="880"/>
      <c r="B1188" s="802"/>
      <c r="C1188" s="805"/>
      <c r="D1188" s="797"/>
      <c r="E1188" s="837"/>
      <c r="F1188" s="797"/>
      <c r="G1188" s="545" t="s">
        <v>139</v>
      </c>
      <c r="H1188" s="538"/>
      <c r="I1188" s="846"/>
      <c r="J1188" s="846"/>
      <c r="K1188" s="797"/>
      <c r="L1188" s="833"/>
      <c r="M1188" s="833"/>
      <c r="N1188" s="833"/>
      <c r="O1188" s="561"/>
      <c r="P1188" s="834"/>
    </row>
    <row r="1189" spans="1:16" s="623" customFormat="1" ht="15" customHeight="1" outlineLevel="1" x14ac:dyDescent="0.45">
      <c r="A1189" s="880"/>
      <c r="B1189" s="802"/>
      <c r="C1189" s="805"/>
      <c r="D1189" s="797"/>
      <c r="E1189" s="837"/>
      <c r="F1189" s="797"/>
      <c r="G1189" s="545" t="s">
        <v>2761</v>
      </c>
      <c r="H1189" s="538">
        <v>32.4</v>
      </c>
      <c r="I1189" s="846"/>
      <c r="J1189" s="846"/>
      <c r="K1189" s="797"/>
      <c r="L1189" s="833"/>
      <c r="M1189" s="833"/>
      <c r="N1189" s="833"/>
      <c r="O1189" s="561"/>
      <c r="P1189" s="834"/>
    </row>
    <row r="1190" spans="1:16" s="623" customFormat="1" ht="15" customHeight="1" outlineLevel="1" x14ac:dyDescent="0.45">
      <c r="A1190" s="880"/>
      <c r="B1190" s="802"/>
      <c r="C1190" s="805"/>
      <c r="D1190" s="797"/>
      <c r="E1190" s="837"/>
      <c r="F1190" s="797"/>
      <c r="G1190" s="545" t="s">
        <v>805</v>
      </c>
      <c r="H1190" s="538"/>
      <c r="I1190" s="846"/>
      <c r="J1190" s="846"/>
      <c r="K1190" s="797"/>
      <c r="L1190" s="833"/>
      <c r="M1190" s="833"/>
      <c r="N1190" s="833"/>
      <c r="O1190" s="561"/>
      <c r="P1190" s="834"/>
    </row>
    <row r="1191" spans="1:16" s="623" customFormat="1" ht="22.5" customHeight="1" outlineLevel="1" x14ac:dyDescent="0.45">
      <c r="A1191" s="881"/>
      <c r="B1191" s="803"/>
      <c r="C1191" s="806"/>
      <c r="D1191" s="797"/>
      <c r="E1191" s="837"/>
      <c r="F1191" s="797"/>
      <c r="G1191" s="545" t="s">
        <v>140</v>
      </c>
      <c r="H1191" s="538">
        <v>74.8</v>
      </c>
      <c r="I1191" s="846"/>
      <c r="J1191" s="846"/>
      <c r="K1191" s="797"/>
      <c r="L1191" s="833"/>
      <c r="M1191" s="833"/>
      <c r="N1191" s="833"/>
      <c r="O1191" s="562"/>
      <c r="P1191" s="834"/>
    </row>
    <row r="1192" spans="1:16" s="623" customFormat="1" ht="22.5" customHeight="1" outlineLevel="1" x14ac:dyDescent="0.45">
      <c r="A1192" s="879">
        <v>2</v>
      </c>
      <c r="B1192" s="801" t="s">
        <v>1157</v>
      </c>
      <c r="C1192" s="804" t="str">
        <f ca="1">IF(A1192&gt;OFFSET(A1192,-6,0),OFFSET(C1192,-6,0)&amp;"."&amp;1,LEFT(OFFSET(C1192,-6,0),SEARCH("^^",SUBSTITUTE("."&amp;OFFSET(C1192,-6,0),".","^^",A1192))-1)&amp;1--MID(OFFSET(C1192,-6,0),SEARCH("^^",SUBSTITUTE("."&amp;OFFSET(C1192,-6,0),".","^^",A1192)),SEARCH("^^",SUBSTITUTE(OFFSET(C1192,-6,0)&amp;".",".","^^",A1192))-SEARCH("^^",SUBSTITUTE("."&amp;OFFSET(C1192,-6,0),".","^^",A1192))))</f>
        <v>8.3</v>
      </c>
      <c r="D1192" s="797" t="s">
        <v>923</v>
      </c>
      <c r="E1192" s="837" t="s">
        <v>198</v>
      </c>
      <c r="F1192" s="797" t="s">
        <v>799</v>
      </c>
      <c r="G1192" s="544" t="s">
        <v>137</v>
      </c>
      <c r="H1192" s="544">
        <f>SUM(H1193:H1197)</f>
        <v>38</v>
      </c>
      <c r="I1192" s="846" t="s">
        <v>221</v>
      </c>
      <c r="J1192" s="846" t="s">
        <v>1469</v>
      </c>
      <c r="K1192" s="797" t="s">
        <v>1226</v>
      </c>
      <c r="L1192" s="833" t="s">
        <v>97</v>
      </c>
      <c r="M1192" s="833" t="s">
        <v>483</v>
      </c>
      <c r="N1192" s="833" t="s">
        <v>486</v>
      </c>
      <c r="O1192" s="560" t="s">
        <v>2742</v>
      </c>
      <c r="P1192" s="834" t="s">
        <v>1092</v>
      </c>
    </row>
    <row r="1193" spans="1:16" s="623" customFormat="1" ht="22.5" customHeight="1" outlineLevel="1" x14ac:dyDescent="0.45">
      <c r="A1193" s="880"/>
      <c r="B1193" s="802"/>
      <c r="C1193" s="805"/>
      <c r="D1193" s="797"/>
      <c r="E1193" s="837"/>
      <c r="F1193" s="797"/>
      <c r="G1193" s="545" t="s">
        <v>138</v>
      </c>
      <c r="H1193" s="538">
        <v>38</v>
      </c>
      <c r="I1193" s="846"/>
      <c r="J1193" s="846"/>
      <c r="K1193" s="797"/>
      <c r="L1193" s="833"/>
      <c r="M1193" s="833"/>
      <c r="N1193" s="833"/>
      <c r="O1193" s="561"/>
      <c r="P1193" s="834"/>
    </row>
    <row r="1194" spans="1:16" s="623" customFormat="1" ht="22.5" customHeight="1" outlineLevel="1" x14ac:dyDescent="0.45">
      <c r="A1194" s="880"/>
      <c r="B1194" s="802"/>
      <c r="C1194" s="805"/>
      <c r="D1194" s="797"/>
      <c r="E1194" s="837"/>
      <c r="F1194" s="797"/>
      <c r="G1194" s="545" t="s">
        <v>139</v>
      </c>
      <c r="H1194" s="538"/>
      <c r="I1194" s="846"/>
      <c r="J1194" s="846"/>
      <c r="K1194" s="797"/>
      <c r="L1194" s="833"/>
      <c r="M1194" s="833"/>
      <c r="N1194" s="833"/>
      <c r="O1194" s="561"/>
      <c r="P1194" s="834"/>
    </row>
    <row r="1195" spans="1:16" s="623" customFormat="1" ht="22.5" customHeight="1" outlineLevel="1" x14ac:dyDescent="0.45">
      <c r="A1195" s="880"/>
      <c r="B1195" s="802"/>
      <c r="C1195" s="805"/>
      <c r="D1195" s="797"/>
      <c r="E1195" s="837"/>
      <c r="F1195" s="797"/>
      <c r="G1195" s="545" t="s">
        <v>2761</v>
      </c>
      <c r="H1195" s="538"/>
      <c r="I1195" s="846"/>
      <c r="J1195" s="846"/>
      <c r="K1195" s="797"/>
      <c r="L1195" s="833"/>
      <c r="M1195" s="833"/>
      <c r="N1195" s="833"/>
      <c r="O1195" s="561"/>
      <c r="P1195" s="834"/>
    </row>
    <row r="1196" spans="1:16" s="623" customFormat="1" ht="22.5" customHeight="1" outlineLevel="1" x14ac:dyDescent="0.45">
      <c r="A1196" s="880"/>
      <c r="B1196" s="802"/>
      <c r="C1196" s="805"/>
      <c r="D1196" s="797"/>
      <c r="E1196" s="837"/>
      <c r="F1196" s="797"/>
      <c r="G1196" s="545" t="s">
        <v>805</v>
      </c>
      <c r="H1196" s="538"/>
      <c r="I1196" s="846"/>
      <c r="J1196" s="846"/>
      <c r="K1196" s="797"/>
      <c r="L1196" s="833"/>
      <c r="M1196" s="833"/>
      <c r="N1196" s="833"/>
      <c r="O1196" s="561"/>
      <c r="P1196" s="834"/>
    </row>
    <row r="1197" spans="1:16" s="623" customFormat="1" ht="22.5" customHeight="1" outlineLevel="1" x14ac:dyDescent="0.45">
      <c r="A1197" s="881"/>
      <c r="B1197" s="803"/>
      <c r="C1197" s="806"/>
      <c r="D1197" s="797"/>
      <c r="E1197" s="837"/>
      <c r="F1197" s="797"/>
      <c r="G1197" s="545" t="s">
        <v>140</v>
      </c>
      <c r="H1197" s="538"/>
      <c r="I1197" s="846"/>
      <c r="J1197" s="846"/>
      <c r="K1197" s="797"/>
      <c r="L1197" s="833"/>
      <c r="M1197" s="833"/>
      <c r="N1197" s="833"/>
      <c r="O1197" s="562"/>
      <c r="P1197" s="834"/>
    </row>
    <row r="1198" spans="1:16" s="623" customFormat="1" ht="22.5" customHeight="1" outlineLevel="1" x14ac:dyDescent="0.45">
      <c r="A1198" s="818">
        <v>2</v>
      </c>
      <c r="B1198" s="801" t="s">
        <v>1157</v>
      </c>
      <c r="C1198" s="804" t="str">
        <f ca="1">IF(A1198&gt;OFFSET(A1198,-6,0),OFFSET(C1198,-6,0)&amp;"."&amp;1,LEFT(OFFSET(C1198,-6,0),SEARCH("^^",SUBSTITUTE("."&amp;OFFSET(C1198,-6,0),".","^^",A1198))-1)&amp;1--MID(OFFSET(C1198,-6,0),SEARCH("^^",SUBSTITUTE("."&amp;OFFSET(C1198,-6,0),".","^^",A1198)),SEARCH("^^",SUBSTITUTE(OFFSET(C1198,-6,0)&amp;".",".","^^",A1198))-SEARCH("^^",SUBSTITUTE("."&amp;OFFSET(C1198,-6,0),".","^^",A1198))))</f>
        <v>8.4</v>
      </c>
      <c r="D1198" s="787" t="s">
        <v>2766</v>
      </c>
      <c r="E1198" s="807" t="s">
        <v>1429</v>
      </c>
      <c r="F1198" s="797" t="s">
        <v>855</v>
      </c>
      <c r="G1198" s="544" t="s">
        <v>137</v>
      </c>
      <c r="H1198" s="544">
        <f>SUM(H1199:H1203)</f>
        <v>0</v>
      </c>
      <c r="I1198" s="846" t="s">
        <v>221</v>
      </c>
      <c r="J1198" s="784"/>
      <c r="K1198" s="797" t="s">
        <v>1226</v>
      </c>
      <c r="L1198" s="833" t="s">
        <v>97</v>
      </c>
      <c r="M1198" s="833" t="s">
        <v>483</v>
      </c>
      <c r="N1198" s="833" t="s">
        <v>486</v>
      </c>
      <c r="O1198" s="560" t="s">
        <v>2742</v>
      </c>
      <c r="P1198" s="834" t="s">
        <v>1820</v>
      </c>
    </row>
    <row r="1199" spans="1:16" s="623" customFormat="1" ht="22.5" customHeight="1" outlineLevel="1" x14ac:dyDescent="0.45">
      <c r="A1199" s="819"/>
      <c r="B1199" s="802"/>
      <c r="C1199" s="805"/>
      <c r="D1199" s="788"/>
      <c r="E1199" s="808"/>
      <c r="F1199" s="797"/>
      <c r="G1199" s="545" t="s">
        <v>138</v>
      </c>
      <c r="H1199" s="538"/>
      <c r="I1199" s="846"/>
      <c r="J1199" s="785"/>
      <c r="K1199" s="797"/>
      <c r="L1199" s="833"/>
      <c r="M1199" s="833"/>
      <c r="N1199" s="833"/>
      <c r="O1199" s="561"/>
      <c r="P1199" s="834"/>
    </row>
    <row r="1200" spans="1:16" s="623" customFormat="1" ht="22.5" customHeight="1" outlineLevel="1" x14ac:dyDescent="0.45">
      <c r="A1200" s="819"/>
      <c r="B1200" s="802"/>
      <c r="C1200" s="805"/>
      <c r="D1200" s="788"/>
      <c r="E1200" s="808"/>
      <c r="F1200" s="797"/>
      <c r="G1200" s="545" t="s">
        <v>139</v>
      </c>
      <c r="H1200" s="538"/>
      <c r="I1200" s="846"/>
      <c r="J1200" s="785"/>
      <c r="K1200" s="797"/>
      <c r="L1200" s="833"/>
      <c r="M1200" s="833"/>
      <c r="N1200" s="833"/>
      <c r="O1200" s="561"/>
      <c r="P1200" s="834"/>
    </row>
    <row r="1201" spans="1:16" s="623" customFormat="1" ht="22.5" customHeight="1" outlineLevel="1" x14ac:dyDescent="0.45">
      <c r="A1201" s="819"/>
      <c r="B1201" s="802"/>
      <c r="C1201" s="805"/>
      <c r="D1201" s="788"/>
      <c r="E1201" s="808"/>
      <c r="F1201" s="797"/>
      <c r="G1201" s="545" t="s">
        <v>2761</v>
      </c>
      <c r="H1201" s="538"/>
      <c r="I1201" s="846"/>
      <c r="J1201" s="785"/>
      <c r="K1201" s="797"/>
      <c r="L1201" s="833"/>
      <c r="M1201" s="833"/>
      <c r="N1201" s="833"/>
      <c r="O1201" s="561"/>
      <c r="P1201" s="834"/>
    </row>
    <row r="1202" spans="1:16" s="623" customFormat="1" ht="22.5" customHeight="1" outlineLevel="1" x14ac:dyDescent="0.45">
      <c r="A1202" s="819"/>
      <c r="B1202" s="802"/>
      <c r="C1202" s="805"/>
      <c r="D1202" s="788"/>
      <c r="E1202" s="808"/>
      <c r="F1202" s="797"/>
      <c r="G1202" s="545" t="s">
        <v>805</v>
      </c>
      <c r="H1202" s="538"/>
      <c r="I1202" s="846"/>
      <c r="J1202" s="785"/>
      <c r="K1202" s="797"/>
      <c r="L1202" s="833"/>
      <c r="M1202" s="833"/>
      <c r="N1202" s="833"/>
      <c r="O1202" s="561"/>
      <c r="P1202" s="834"/>
    </row>
    <row r="1203" spans="1:16" s="623" customFormat="1" ht="22.5" customHeight="1" outlineLevel="1" x14ac:dyDescent="0.45">
      <c r="A1203" s="820"/>
      <c r="B1203" s="803"/>
      <c r="C1203" s="806"/>
      <c r="D1203" s="789"/>
      <c r="E1203" s="809"/>
      <c r="F1203" s="797"/>
      <c r="G1203" s="545" t="s">
        <v>140</v>
      </c>
      <c r="H1203" s="548"/>
      <c r="I1203" s="846"/>
      <c r="J1203" s="786"/>
      <c r="K1203" s="797"/>
      <c r="L1203" s="833"/>
      <c r="M1203" s="833"/>
      <c r="N1203" s="833"/>
      <c r="O1203" s="562"/>
      <c r="P1203" s="834"/>
    </row>
    <row r="1204" spans="1:16" s="632" customFormat="1" x14ac:dyDescent="0.45">
      <c r="A1204" s="558"/>
      <c r="B1204" s="639"/>
      <c r="C1204" s="640">
        <v>9</v>
      </c>
      <c r="D1204" s="641" t="s">
        <v>378</v>
      </c>
      <c r="E1204" s="639"/>
      <c r="F1204" s="642"/>
      <c r="G1204" s="639"/>
      <c r="H1204" s="639"/>
      <c r="I1204" s="612"/>
      <c r="J1204" s="612"/>
      <c r="K1204" s="639"/>
      <c r="L1204" s="610"/>
      <c r="M1204" s="612"/>
      <c r="N1204" s="610"/>
      <c r="O1204" s="523"/>
      <c r="P1204" s="553"/>
    </row>
    <row r="1205" spans="1:16" s="637" customFormat="1" outlineLevel="1" x14ac:dyDescent="0.45">
      <c r="A1205" s="557"/>
      <c r="B1205" s="722"/>
      <c r="C1205" s="721"/>
      <c r="D1205" s="634" t="s">
        <v>161</v>
      </c>
      <c r="E1205" s="722"/>
      <c r="F1205" s="635"/>
      <c r="G1205" s="722"/>
      <c r="H1205" s="722"/>
      <c r="I1205" s="611"/>
      <c r="J1205" s="611"/>
      <c r="K1205" s="722"/>
      <c r="L1205" s="636"/>
      <c r="M1205" s="611"/>
      <c r="N1205" s="636"/>
      <c r="O1205" s="524"/>
      <c r="P1205" s="553"/>
    </row>
    <row r="1206" spans="1:16" s="623" customFormat="1" ht="60" customHeight="1" outlineLevel="1" x14ac:dyDescent="0.45">
      <c r="A1206" s="798">
        <v>2</v>
      </c>
      <c r="B1206" s="801" t="s">
        <v>1157</v>
      </c>
      <c r="C1206" s="804" t="str">
        <f ca="1">IF(A1206&gt;OFFSET(A1206,-2,0),OFFSET(C1206,-2,0)&amp;"."&amp;1,LEFT(OFFSET(C1206,-2,0),SEARCH("^^",SUBSTITUTE("."&amp;OFFSET(C1206,-2,0),".","^^",A1206))-1)&amp;1--MID(OFFSET(C1206,-2,0),SEARCH("^^",SUBSTITUTE("."&amp;OFFSET(C1206,-2,0),".","^^",A1206)),SEARCH("^^",SUBSTITUTE(OFFSET(C1206,-2,0)&amp;".",".","^^",A1206))-SEARCH("^^",SUBSTITUTE("."&amp;OFFSET(C1206,-2,0),".","^^",A1206))))</f>
        <v>9.1</v>
      </c>
      <c r="D1206" s="787" t="s">
        <v>2632</v>
      </c>
      <c r="E1206" s="807" t="s">
        <v>312</v>
      </c>
      <c r="F1206" s="797" t="s">
        <v>855</v>
      </c>
      <c r="G1206" s="544" t="s">
        <v>137</v>
      </c>
      <c r="H1206" s="544">
        <f>SUM(H1207:H1211)</f>
        <v>83900</v>
      </c>
      <c r="I1206" s="784" t="s">
        <v>148</v>
      </c>
      <c r="J1206" s="784"/>
      <c r="K1206" s="787" t="s">
        <v>398</v>
      </c>
      <c r="L1206" s="790" t="s">
        <v>63</v>
      </c>
      <c r="M1206" s="790" t="s">
        <v>465</v>
      </c>
      <c r="N1206" s="790" t="s">
        <v>466</v>
      </c>
      <c r="O1206" s="560" t="s">
        <v>2728</v>
      </c>
      <c r="P1206" s="793" t="s">
        <v>1006</v>
      </c>
    </row>
    <row r="1207" spans="1:16" s="623" customFormat="1" ht="15" customHeight="1" outlineLevel="1" x14ac:dyDescent="0.45">
      <c r="A1207" s="799"/>
      <c r="B1207" s="802"/>
      <c r="C1207" s="805"/>
      <c r="D1207" s="900"/>
      <c r="E1207" s="808"/>
      <c r="F1207" s="797"/>
      <c r="G1207" s="545" t="s">
        <v>138</v>
      </c>
      <c r="H1207" s="538"/>
      <c r="I1207" s="785"/>
      <c r="J1207" s="785"/>
      <c r="K1207" s="788"/>
      <c r="L1207" s="791"/>
      <c r="M1207" s="791"/>
      <c r="N1207" s="791"/>
      <c r="O1207" s="561"/>
      <c r="P1207" s="794"/>
    </row>
    <row r="1208" spans="1:16" s="623" customFormat="1" ht="15" customHeight="1" outlineLevel="1" x14ac:dyDescent="0.45">
      <c r="A1208" s="799"/>
      <c r="B1208" s="802"/>
      <c r="C1208" s="805"/>
      <c r="D1208" s="900"/>
      <c r="E1208" s="808"/>
      <c r="F1208" s="797"/>
      <c r="G1208" s="545" t="s">
        <v>139</v>
      </c>
      <c r="H1208" s="538"/>
      <c r="I1208" s="785"/>
      <c r="J1208" s="785"/>
      <c r="K1208" s="788"/>
      <c r="L1208" s="791"/>
      <c r="M1208" s="791"/>
      <c r="N1208" s="791"/>
      <c r="O1208" s="561"/>
      <c r="P1208" s="794"/>
    </row>
    <row r="1209" spans="1:16" s="623" customFormat="1" ht="15" customHeight="1" outlineLevel="1" x14ac:dyDescent="0.45">
      <c r="A1209" s="799"/>
      <c r="B1209" s="802"/>
      <c r="C1209" s="805"/>
      <c r="D1209" s="900"/>
      <c r="E1209" s="808"/>
      <c r="F1209" s="797"/>
      <c r="G1209" s="545" t="s">
        <v>2761</v>
      </c>
      <c r="H1209" s="538"/>
      <c r="I1209" s="785"/>
      <c r="J1209" s="785"/>
      <c r="K1209" s="788"/>
      <c r="L1209" s="791"/>
      <c r="M1209" s="791"/>
      <c r="N1209" s="791"/>
      <c r="O1209" s="561"/>
      <c r="P1209" s="794"/>
    </row>
    <row r="1210" spans="1:16" s="623" customFormat="1" ht="15" customHeight="1" outlineLevel="1" x14ac:dyDescent="0.45">
      <c r="A1210" s="799"/>
      <c r="B1210" s="802"/>
      <c r="C1210" s="805"/>
      <c r="D1210" s="900"/>
      <c r="E1210" s="808"/>
      <c r="F1210" s="797"/>
      <c r="G1210" s="545" t="s">
        <v>805</v>
      </c>
      <c r="H1210" s="538"/>
      <c r="I1210" s="785"/>
      <c r="J1210" s="785"/>
      <c r="K1210" s="788"/>
      <c r="L1210" s="791"/>
      <c r="M1210" s="791"/>
      <c r="N1210" s="791"/>
      <c r="O1210" s="561"/>
      <c r="P1210" s="794"/>
    </row>
    <row r="1211" spans="1:16" s="623" customFormat="1" outlineLevel="1" x14ac:dyDescent="0.45">
      <c r="A1211" s="800"/>
      <c r="B1211" s="803"/>
      <c r="C1211" s="806"/>
      <c r="D1211" s="901"/>
      <c r="E1211" s="809"/>
      <c r="F1211" s="797"/>
      <c r="G1211" s="545" t="s">
        <v>140</v>
      </c>
      <c r="H1211" s="538">
        <v>83900</v>
      </c>
      <c r="I1211" s="786"/>
      <c r="J1211" s="786"/>
      <c r="K1211" s="789"/>
      <c r="L1211" s="792"/>
      <c r="M1211" s="792"/>
      <c r="N1211" s="792"/>
      <c r="O1211" s="562"/>
      <c r="P1211" s="795"/>
    </row>
    <row r="1212" spans="1:16" ht="30" customHeight="1" outlineLevel="1" x14ac:dyDescent="0.45">
      <c r="A1212" s="798">
        <v>2</v>
      </c>
      <c r="B1212" s="847"/>
      <c r="C1212" s="804" t="str">
        <f ca="1">IF(A1212&gt;OFFSET(A1212,-6,0),OFFSET(C1212,-6,0)&amp;"."&amp;1,LEFT(OFFSET(C1212,-6,0),SEARCH("^^",SUBSTITUTE("."&amp;OFFSET(C1212,-6,0),".","^^",A1212))-1)&amp;1--MID(OFFSET(C1212,-6,0),SEARCH("^^",SUBSTITUTE("."&amp;OFFSET(C1212,-6,0),".","^^",A1212)),SEARCH("^^",SUBSTITUTE(OFFSET(C1212,-6,0)&amp;".",".","^^",A1212))-SEARCH("^^",SUBSTITUTE("."&amp;OFFSET(C1212,-6,0),".","^^",A1212))))</f>
        <v>9.2</v>
      </c>
      <c r="D1212" s="787" t="s">
        <v>244</v>
      </c>
      <c r="E1212" s="847" t="s">
        <v>1181</v>
      </c>
      <c r="F1212" s="797" t="s">
        <v>1264</v>
      </c>
      <c r="G1212" s="544" t="s">
        <v>137</v>
      </c>
      <c r="H1212" s="544">
        <f>SUM(H1213:H1217)</f>
        <v>4879.2</v>
      </c>
      <c r="I1212" s="815" t="s">
        <v>148</v>
      </c>
      <c r="J1212" s="815"/>
      <c r="K1212" s="812" t="s">
        <v>245</v>
      </c>
      <c r="L1212" s="790" t="s">
        <v>63</v>
      </c>
      <c r="M1212" s="790" t="s">
        <v>465</v>
      </c>
      <c r="N1212" s="790" t="s">
        <v>466</v>
      </c>
      <c r="O1212" s="560" t="s">
        <v>2728</v>
      </c>
      <c r="P1212" s="793" t="s">
        <v>1007</v>
      </c>
    </row>
    <row r="1213" spans="1:16" s="623" customFormat="1" ht="15" customHeight="1" outlineLevel="1" x14ac:dyDescent="0.45">
      <c r="A1213" s="799"/>
      <c r="B1213" s="848"/>
      <c r="C1213" s="805"/>
      <c r="D1213" s="788"/>
      <c r="E1213" s="848"/>
      <c r="F1213" s="797"/>
      <c r="G1213" s="545" t="s">
        <v>138</v>
      </c>
      <c r="H1213" s="537"/>
      <c r="I1213" s="816"/>
      <c r="J1213" s="816"/>
      <c r="K1213" s="813"/>
      <c r="L1213" s="791"/>
      <c r="M1213" s="791"/>
      <c r="N1213" s="791"/>
      <c r="O1213" s="561"/>
      <c r="P1213" s="794"/>
    </row>
    <row r="1214" spans="1:16" s="623" customFormat="1" outlineLevel="1" x14ac:dyDescent="0.45">
      <c r="A1214" s="799"/>
      <c r="B1214" s="848"/>
      <c r="C1214" s="805"/>
      <c r="D1214" s="788"/>
      <c r="E1214" s="848"/>
      <c r="F1214" s="797"/>
      <c r="G1214" s="545" t="s">
        <v>139</v>
      </c>
      <c r="H1214" s="537"/>
      <c r="I1214" s="816"/>
      <c r="J1214" s="816"/>
      <c r="K1214" s="813"/>
      <c r="L1214" s="791"/>
      <c r="M1214" s="791"/>
      <c r="N1214" s="791"/>
      <c r="O1214" s="561"/>
      <c r="P1214" s="794"/>
    </row>
    <row r="1215" spans="1:16" s="623" customFormat="1" outlineLevel="1" x14ac:dyDescent="0.45">
      <c r="A1215" s="799"/>
      <c r="B1215" s="848"/>
      <c r="C1215" s="805"/>
      <c r="D1215" s="788"/>
      <c r="E1215" s="848"/>
      <c r="F1215" s="797"/>
      <c r="G1215" s="545" t="s">
        <v>2761</v>
      </c>
      <c r="H1215" s="537"/>
      <c r="I1215" s="816"/>
      <c r="J1215" s="816"/>
      <c r="K1215" s="813"/>
      <c r="L1215" s="791"/>
      <c r="M1215" s="791"/>
      <c r="N1215" s="791"/>
      <c r="O1215" s="561"/>
      <c r="P1215" s="794"/>
    </row>
    <row r="1216" spans="1:16" s="623" customFormat="1" outlineLevel="1" x14ac:dyDescent="0.45">
      <c r="A1216" s="799"/>
      <c r="B1216" s="848"/>
      <c r="C1216" s="805"/>
      <c r="D1216" s="788"/>
      <c r="E1216" s="848"/>
      <c r="F1216" s="797"/>
      <c r="G1216" s="545" t="s">
        <v>805</v>
      </c>
      <c r="H1216" s="537"/>
      <c r="I1216" s="816"/>
      <c r="J1216" s="816"/>
      <c r="K1216" s="813"/>
      <c r="L1216" s="791"/>
      <c r="M1216" s="791"/>
      <c r="N1216" s="791"/>
      <c r="O1216" s="561"/>
      <c r="P1216" s="794"/>
    </row>
    <row r="1217" spans="1:16" s="623" customFormat="1" outlineLevel="1" x14ac:dyDescent="0.45">
      <c r="A1217" s="800"/>
      <c r="B1217" s="849"/>
      <c r="C1217" s="806"/>
      <c r="D1217" s="789"/>
      <c r="E1217" s="849"/>
      <c r="F1217" s="797"/>
      <c r="G1217" s="545" t="s">
        <v>140</v>
      </c>
      <c r="H1217" s="537">
        <v>4879.2</v>
      </c>
      <c r="I1217" s="817"/>
      <c r="J1217" s="817"/>
      <c r="K1217" s="814"/>
      <c r="L1217" s="792"/>
      <c r="M1217" s="792"/>
      <c r="N1217" s="792"/>
      <c r="O1217" s="562"/>
      <c r="P1217" s="795"/>
    </row>
    <row r="1218" spans="1:16" s="623" customFormat="1" ht="30" customHeight="1" outlineLevel="1" x14ac:dyDescent="0.45">
      <c r="A1218" s="798">
        <v>2</v>
      </c>
      <c r="B1218" s="807"/>
      <c r="C1218" s="804" t="str">
        <f ca="1">IF(A1218&gt;OFFSET(A1218,-6,0),OFFSET(C1218,-6,0)&amp;"."&amp;1,LEFT(OFFSET(C1218,-6,0),SEARCH("^^",SUBSTITUTE("."&amp;OFFSET(C1218,-6,0),".","^^",A1218))-1)&amp;1--MID(OFFSET(C1218,-6,0),SEARCH("^^",SUBSTITUTE("."&amp;OFFSET(C1218,-6,0),".","^^",A1218)),SEARCH("^^",SUBSTITUTE(OFFSET(C1218,-6,0)&amp;".",".","^^",A1218))-SEARCH("^^",SUBSTITUTE("."&amp;OFFSET(C1218,-6,0),".","^^",A1218))))</f>
        <v>9.3</v>
      </c>
      <c r="D1218" s="787" t="s">
        <v>246</v>
      </c>
      <c r="E1218" s="807" t="s">
        <v>1440</v>
      </c>
      <c r="F1218" s="797" t="s">
        <v>879</v>
      </c>
      <c r="G1218" s="544" t="s">
        <v>137</v>
      </c>
      <c r="H1218" s="544">
        <f>SUM(H1219:H1223)</f>
        <v>25541</v>
      </c>
      <c r="I1218" s="784" t="s">
        <v>148</v>
      </c>
      <c r="J1218" s="784"/>
      <c r="K1218" s="787" t="s">
        <v>247</v>
      </c>
      <c r="L1218" s="790" t="s">
        <v>63</v>
      </c>
      <c r="M1218" s="790" t="s">
        <v>465</v>
      </c>
      <c r="N1218" s="790" t="s">
        <v>466</v>
      </c>
      <c r="O1218" s="560" t="s">
        <v>2728</v>
      </c>
      <c r="P1218" s="793" t="s">
        <v>1008</v>
      </c>
    </row>
    <row r="1219" spans="1:16" s="623" customFormat="1" ht="15" customHeight="1" outlineLevel="1" x14ac:dyDescent="0.45">
      <c r="A1219" s="799"/>
      <c r="B1219" s="808"/>
      <c r="C1219" s="805"/>
      <c r="D1219" s="788"/>
      <c r="E1219" s="808"/>
      <c r="F1219" s="797"/>
      <c r="G1219" s="545" t="s">
        <v>138</v>
      </c>
      <c r="H1219" s="538"/>
      <c r="I1219" s="785"/>
      <c r="J1219" s="785"/>
      <c r="K1219" s="788"/>
      <c r="L1219" s="791"/>
      <c r="M1219" s="791"/>
      <c r="N1219" s="791"/>
      <c r="O1219" s="561"/>
      <c r="P1219" s="794"/>
    </row>
    <row r="1220" spans="1:16" s="623" customFormat="1" ht="15" customHeight="1" outlineLevel="1" x14ac:dyDescent="0.45">
      <c r="A1220" s="799"/>
      <c r="B1220" s="808"/>
      <c r="C1220" s="805"/>
      <c r="D1220" s="788"/>
      <c r="E1220" s="808"/>
      <c r="F1220" s="797"/>
      <c r="G1220" s="545" t="s">
        <v>139</v>
      </c>
      <c r="H1220" s="538"/>
      <c r="I1220" s="785"/>
      <c r="J1220" s="785"/>
      <c r="K1220" s="788"/>
      <c r="L1220" s="791"/>
      <c r="M1220" s="791"/>
      <c r="N1220" s="791"/>
      <c r="O1220" s="561"/>
      <c r="P1220" s="794"/>
    </row>
    <row r="1221" spans="1:16" s="623" customFormat="1" ht="15" customHeight="1" outlineLevel="1" x14ac:dyDescent="0.45">
      <c r="A1221" s="799"/>
      <c r="B1221" s="808"/>
      <c r="C1221" s="805"/>
      <c r="D1221" s="788"/>
      <c r="E1221" s="808"/>
      <c r="F1221" s="797"/>
      <c r="G1221" s="545" t="s">
        <v>2761</v>
      </c>
      <c r="H1221" s="538"/>
      <c r="I1221" s="785"/>
      <c r="J1221" s="785"/>
      <c r="K1221" s="788"/>
      <c r="L1221" s="791"/>
      <c r="M1221" s="791"/>
      <c r="N1221" s="791"/>
      <c r="O1221" s="561"/>
      <c r="P1221" s="794"/>
    </row>
    <row r="1222" spans="1:16" s="623" customFormat="1" ht="15" customHeight="1" outlineLevel="1" x14ac:dyDescent="0.45">
      <c r="A1222" s="799"/>
      <c r="B1222" s="808"/>
      <c r="C1222" s="805"/>
      <c r="D1222" s="788"/>
      <c r="E1222" s="808"/>
      <c r="F1222" s="797"/>
      <c r="G1222" s="545" t="s">
        <v>805</v>
      </c>
      <c r="H1222" s="538"/>
      <c r="I1222" s="785"/>
      <c r="J1222" s="785"/>
      <c r="K1222" s="788"/>
      <c r="L1222" s="791"/>
      <c r="M1222" s="791"/>
      <c r="N1222" s="791"/>
      <c r="O1222" s="561"/>
      <c r="P1222" s="794"/>
    </row>
    <row r="1223" spans="1:16" s="623" customFormat="1" ht="29.25" customHeight="1" outlineLevel="1" x14ac:dyDescent="0.45">
      <c r="A1223" s="800"/>
      <c r="B1223" s="809"/>
      <c r="C1223" s="806"/>
      <c r="D1223" s="789"/>
      <c r="E1223" s="809"/>
      <c r="F1223" s="797"/>
      <c r="G1223" s="545" t="s">
        <v>140</v>
      </c>
      <c r="H1223" s="548">
        <v>25541</v>
      </c>
      <c r="I1223" s="786"/>
      <c r="J1223" s="786"/>
      <c r="K1223" s="789"/>
      <c r="L1223" s="792"/>
      <c r="M1223" s="792"/>
      <c r="N1223" s="792"/>
      <c r="O1223" s="562"/>
      <c r="P1223" s="795"/>
    </row>
    <row r="1224" spans="1:16" s="623" customFormat="1" ht="30" customHeight="1" outlineLevel="1" x14ac:dyDescent="0.45">
      <c r="A1224" s="798">
        <v>2</v>
      </c>
      <c r="B1224" s="801" t="s">
        <v>1157</v>
      </c>
      <c r="C1224" s="804" t="str">
        <f ca="1">IF(A1224&gt;OFFSET(A1224,-6,0),OFFSET(C1224,-6,0)&amp;"."&amp;1,LEFT(OFFSET(C1224,-6,0),SEARCH("^^",SUBSTITUTE("."&amp;OFFSET(C1224,-6,0),".","^^",A1224))-1)&amp;1--MID(OFFSET(C1224,-6,0),SEARCH("^^",SUBSTITUTE("."&amp;OFFSET(C1224,-6,0),".","^^",A1224)),SEARCH("^^",SUBSTITUTE(OFFSET(C1224,-6,0)&amp;".",".","^^",A1224))-SEARCH("^^",SUBSTITUTE("."&amp;OFFSET(C1224,-6,0),".","^^",A1224))))</f>
        <v>9.4</v>
      </c>
      <c r="D1224" s="787" t="s">
        <v>248</v>
      </c>
      <c r="E1224" s="807" t="s">
        <v>1187</v>
      </c>
      <c r="F1224" s="797" t="s">
        <v>879</v>
      </c>
      <c r="G1224" s="544" t="s">
        <v>137</v>
      </c>
      <c r="H1224" s="544">
        <f>SUM(H1225:H1229)</f>
        <v>19230.8</v>
      </c>
      <c r="I1224" s="784" t="s">
        <v>148</v>
      </c>
      <c r="J1224" s="784"/>
      <c r="K1224" s="787" t="s">
        <v>249</v>
      </c>
      <c r="L1224" s="790" t="s">
        <v>63</v>
      </c>
      <c r="M1224" s="790" t="s">
        <v>465</v>
      </c>
      <c r="N1224" s="790" t="s">
        <v>466</v>
      </c>
      <c r="O1224" s="560" t="s">
        <v>2728</v>
      </c>
      <c r="P1224" s="793" t="s">
        <v>1009</v>
      </c>
    </row>
    <row r="1225" spans="1:16" s="623" customFormat="1" ht="15" customHeight="1" outlineLevel="1" x14ac:dyDescent="0.45">
      <c r="A1225" s="799"/>
      <c r="B1225" s="802"/>
      <c r="C1225" s="805"/>
      <c r="D1225" s="788"/>
      <c r="E1225" s="808"/>
      <c r="F1225" s="797"/>
      <c r="G1225" s="545" t="s">
        <v>138</v>
      </c>
      <c r="H1225" s="538">
        <v>4870</v>
      </c>
      <c r="I1225" s="785"/>
      <c r="J1225" s="785"/>
      <c r="K1225" s="788"/>
      <c r="L1225" s="791"/>
      <c r="M1225" s="791"/>
      <c r="N1225" s="791"/>
      <c r="O1225" s="561"/>
      <c r="P1225" s="794"/>
    </row>
    <row r="1226" spans="1:16" s="623" customFormat="1" ht="15" customHeight="1" outlineLevel="1" x14ac:dyDescent="0.45">
      <c r="A1226" s="799"/>
      <c r="B1226" s="802"/>
      <c r="C1226" s="805"/>
      <c r="D1226" s="788"/>
      <c r="E1226" s="808"/>
      <c r="F1226" s="797"/>
      <c r="G1226" s="545" t="s">
        <v>139</v>
      </c>
      <c r="H1226" s="538"/>
      <c r="I1226" s="785"/>
      <c r="J1226" s="785"/>
      <c r="K1226" s="788"/>
      <c r="L1226" s="791"/>
      <c r="M1226" s="791"/>
      <c r="N1226" s="791"/>
      <c r="O1226" s="561"/>
      <c r="P1226" s="794"/>
    </row>
    <row r="1227" spans="1:16" s="623" customFormat="1" ht="15" customHeight="1" outlineLevel="1" x14ac:dyDescent="0.45">
      <c r="A1227" s="799"/>
      <c r="B1227" s="802"/>
      <c r="C1227" s="805"/>
      <c r="D1227" s="788"/>
      <c r="E1227" s="808"/>
      <c r="F1227" s="797"/>
      <c r="G1227" s="545" t="s">
        <v>2761</v>
      </c>
      <c r="H1227" s="538"/>
      <c r="I1227" s="785"/>
      <c r="J1227" s="785"/>
      <c r="K1227" s="788"/>
      <c r="L1227" s="791"/>
      <c r="M1227" s="791"/>
      <c r="N1227" s="791"/>
      <c r="O1227" s="561"/>
      <c r="P1227" s="794"/>
    </row>
    <row r="1228" spans="1:16" s="623" customFormat="1" ht="15" customHeight="1" outlineLevel="1" x14ac:dyDescent="0.45">
      <c r="A1228" s="799"/>
      <c r="B1228" s="802"/>
      <c r="C1228" s="805"/>
      <c r="D1228" s="788"/>
      <c r="E1228" s="808"/>
      <c r="F1228" s="797"/>
      <c r="G1228" s="545" t="s">
        <v>805</v>
      </c>
      <c r="H1228" s="538"/>
      <c r="I1228" s="785"/>
      <c r="J1228" s="785"/>
      <c r="K1228" s="788"/>
      <c r="L1228" s="791"/>
      <c r="M1228" s="791"/>
      <c r="N1228" s="791"/>
      <c r="O1228" s="561"/>
      <c r="P1228" s="794"/>
    </row>
    <row r="1229" spans="1:16" s="623" customFormat="1" ht="15" customHeight="1" outlineLevel="1" x14ac:dyDescent="0.45">
      <c r="A1229" s="800"/>
      <c r="B1229" s="803"/>
      <c r="C1229" s="806"/>
      <c r="D1229" s="789"/>
      <c r="E1229" s="809"/>
      <c r="F1229" s="797"/>
      <c r="G1229" s="545" t="s">
        <v>140</v>
      </c>
      <c r="H1229" s="538">
        <v>14360.8</v>
      </c>
      <c r="I1229" s="785"/>
      <c r="J1229" s="786"/>
      <c r="K1229" s="788"/>
      <c r="L1229" s="791"/>
      <c r="M1229" s="791"/>
      <c r="N1229" s="791"/>
      <c r="O1229" s="561"/>
      <c r="P1229" s="794"/>
    </row>
    <row r="1230" spans="1:16" s="623" customFormat="1" ht="30" customHeight="1" outlineLevel="1" x14ac:dyDescent="0.45">
      <c r="A1230" s="798">
        <v>3</v>
      </c>
      <c r="B1230" s="807"/>
      <c r="C1230" s="804" t="str">
        <f ca="1">IF(A1230&gt;OFFSET(A1230,-6,0),OFFSET(C1230,-6,0)&amp;"."&amp;1,LEFT(OFFSET(C1230,-6,0),SEARCH("^^",SUBSTITUTE("."&amp;OFFSET(C1230,-6,0),".","^^",A1230))-1)&amp;1--MID(OFFSET(C1230,-6,0),SEARCH("^^",SUBSTITUTE("."&amp;OFFSET(C1230,-6,0),".","^^",A1230)),SEARCH("^^",SUBSTITUTE(OFFSET(C1230,-6,0)&amp;".",".","^^",A1230))-SEARCH("^^",SUBSTITUTE("."&amp;OFFSET(C1230,-6,0),".","^^",A1230))))</f>
        <v>9.4.1</v>
      </c>
      <c r="D1230" s="787" t="s">
        <v>762</v>
      </c>
      <c r="E1230" s="807" t="s">
        <v>1182</v>
      </c>
      <c r="F1230" s="797" t="s">
        <v>1264</v>
      </c>
      <c r="G1230" s="544" t="s">
        <v>137</v>
      </c>
      <c r="H1230" s="544">
        <f>SUM(H1231:H1235)</f>
        <v>6736.3</v>
      </c>
      <c r="I1230" s="785"/>
      <c r="J1230" s="784"/>
      <c r="K1230" s="788"/>
      <c r="L1230" s="791"/>
      <c r="M1230" s="791"/>
      <c r="N1230" s="791"/>
      <c r="O1230" s="561"/>
      <c r="P1230" s="794"/>
    </row>
    <row r="1231" spans="1:16" s="623" customFormat="1" outlineLevel="1" x14ac:dyDescent="0.45">
      <c r="A1231" s="799"/>
      <c r="B1231" s="808"/>
      <c r="C1231" s="805"/>
      <c r="D1231" s="788"/>
      <c r="E1231" s="808"/>
      <c r="F1231" s="797"/>
      <c r="G1231" s="545" t="s">
        <v>138</v>
      </c>
      <c r="H1231" s="538">
        <v>4870</v>
      </c>
      <c r="I1231" s="785"/>
      <c r="J1231" s="785"/>
      <c r="K1231" s="788"/>
      <c r="L1231" s="791"/>
      <c r="M1231" s="791"/>
      <c r="N1231" s="791"/>
      <c r="O1231" s="561"/>
      <c r="P1231" s="794"/>
    </row>
    <row r="1232" spans="1:16" s="623" customFormat="1" outlineLevel="1" x14ac:dyDescent="0.45">
      <c r="A1232" s="799"/>
      <c r="B1232" s="808"/>
      <c r="C1232" s="805"/>
      <c r="D1232" s="788"/>
      <c r="E1232" s="808"/>
      <c r="F1232" s="797"/>
      <c r="G1232" s="545" t="s">
        <v>139</v>
      </c>
      <c r="H1232" s="538"/>
      <c r="I1232" s="785"/>
      <c r="J1232" s="785"/>
      <c r="K1232" s="788"/>
      <c r="L1232" s="791"/>
      <c r="M1232" s="791"/>
      <c r="N1232" s="791"/>
      <c r="O1232" s="561"/>
      <c r="P1232" s="794"/>
    </row>
    <row r="1233" spans="1:16" s="623" customFormat="1" outlineLevel="1" x14ac:dyDescent="0.45">
      <c r="A1233" s="799"/>
      <c r="B1233" s="808"/>
      <c r="C1233" s="805"/>
      <c r="D1233" s="788"/>
      <c r="E1233" s="808"/>
      <c r="F1233" s="797"/>
      <c r="G1233" s="545" t="s">
        <v>2761</v>
      </c>
      <c r="H1233" s="538"/>
      <c r="I1233" s="785"/>
      <c r="J1233" s="785"/>
      <c r="K1233" s="788"/>
      <c r="L1233" s="791"/>
      <c r="M1233" s="791"/>
      <c r="N1233" s="791"/>
      <c r="O1233" s="561"/>
      <c r="P1233" s="794"/>
    </row>
    <row r="1234" spans="1:16" s="623" customFormat="1" outlineLevel="1" x14ac:dyDescent="0.45">
      <c r="A1234" s="799"/>
      <c r="B1234" s="808"/>
      <c r="C1234" s="805"/>
      <c r="D1234" s="788"/>
      <c r="E1234" s="808"/>
      <c r="F1234" s="797"/>
      <c r="G1234" s="545" t="s">
        <v>805</v>
      </c>
      <c r="H1234" s="538"/>
      <c r="I1234" s="785"/>
      <c r="J1234" s="785"/>
      <c r="K1234" s="788"/>
      <c r="L1234" s="791"/>
      <c r="M1234" s="791"/>
      <c r="N1234" s="791"/>
      <c r="O1234" s="561"/>
      <c r="P1234" s="794"/>
    </row>
    <row r="1235" spans="1:16" s="623" customFormat="1" outlineLevel="1" x14ac:dyDescent="0.45">
      <c r="A1235" s="800"/>
      <c r="B1235" s="809"/>
      <c r="C1235" s="806"/>
      <c r="D1235" s="789"/>
      <c r="E1235" s="809"/>
      <c r="F1235" s="797"/>
      <c r="G1235" s="545" t="s">
        <v>140</v>
      </c>
      <c r="H1235" s="538">
        <v>1866.3</v>
      </c>
      <c r="I1235" s="786"/>
      <c r="J1235" s="786"/>
      <c r="K1235" s="789"/>
      <c r="L1235" s="792"/>
      <c r="M1235" s="792"/>
      <c r="N1235" s="792"/>
      <c r="O1235" s="562"/>
      <c r="P1235" s="795"/>
    </row>
    <row r="1236" spans="1:16" s="623" customFormat="1" ht="30" customHeight="1" outlineLevel="1" x14ac:dyDescent="0.45">
      <c r="A1236" s="798">
        <v>2</v>
      </c>
      <c r="B1236" s="807"/>
      <c r="C1236" s="804" t="str">
        <f ca="1">IF(A1236&gt;OFFSET(A1236,-6,0),OFFSET(C1236,-6,0)&amp;"."&amp;1,LEFT(OFFSET(C1236,-6,0),SEARCH("^^",SUBSTITUTE("."&amp;OFFSET(C1236,-6,0),".","^^",A1236))-1)&amp;1--MID(OFFSET(C1236,-6,0),SEARCH("^^",SUBSTITUTE("."&amp;OFFSET(C1236,-6,0),".","^^",A1236)),SEARCH("^^",SUBSTITUTE(OFFSET(C1236,-6,0)&amp;".",".","^^",A1236))-SEARCH("^^",SUBSTITUTE("."&amp;OFFSET(C1236,-6,0),".","^^",A1236))))</f>
        <v>9.5</v>
      </c>
      <c r="D1236" s="787" t="s">
        <v>250</v>
      </c>
      <c r="E1236" s="807" t="s">
        <v>142</v>
      </c>
      <c r="F1236" s="797" t="s">
        <v>879</v>
      </c>
      <c r="G1236" s="544" t="s">
        <v>137</v>
      </c>
      <c r="H1236" s="544">
        <f>SUM(H1237:H1241)</f>
        <v>138791.79999999999</v>
      </c>
      <c r="I1236" s="784" t="s">
        <v>148</v>
      </c>
      <c r="J1236" s="784"/>
      <c r="K1236" s="787" t="s">
        <v>1183</v>
      </c>
      <c r="L1236" s="790" t="s">
        <v>63</v>
      </c>
      <c r="M1236" s="790" t="s">
        <v>465</v>
      </c>
      <c r="N1236" s="790" t="s">
        <v>466</v>
      </c>
      <c r="O1236" s="560" t="s">
        <v>2728</v>
      </c>
      <c r="P1236" s="793" t="s">
        <v>1010</v>
      </c>
    </row>
    <row r="1237" spans="1:16" s="623" customFormat="1" ht="15" customHeight="1" outlineLevel="1" x14ac:dyDescent="0.45">
      <c r="A1237" s="799"/>
      <c r="B1237" s="808"/>
      <c r="C1237" s="805"/>
      <c r="D1237" s="788"/>
      <c r="E1237" s="808"/>
      <c r="F1237" s="797"/>
      <c r="G1237" s="545" t="s">
        <v>138</v>
      </c>
      <c r="H1237" s="538"/>
      <c r="I1237" s="785"/>
      <c r="J1237" s="785"/>
      <c r="K1237" s="788"/>
      <c r="L1237" s="791"/>
      <c r="M1237" s="791"/>
      <c r="N1237" s="791"/>
      <c r="O1237" s="561"/>
      <c r="P1237" s="794"/>
    </row>
    <row r="1238" spans="1:16" s="623" customFormat="1" ht="15" customHeight="1" outlineLevel="1" x14ac:dyDescent="0.45">
      <c r="A1238" s="799"/>
      <c r="B1238" s="808"/>
      <c r="C1238" s="805"/>
      <c r="D1238" s="788"/>
      <c r="E1238" s="808"/>
      <c r="F1238" s="797"/>
      <c r="G1238" s="545" t="s">
        <v>139</v>
      </c>
      <c r="H1238" s="538"/>
      <c r="I1238" s="785"/>
      <c r="J1238" s="785"/>
      <c r="K1238" s="788"/>
      <c r="L1238" s="791"/>
      <c r="M1238" s="791"/>
      <c r="N1238" s="791"/>
      <c r="O1238" s="561"/>
      <c r="P1238" s="794"/>
    </row>
    <row r="1239" spans="1:16" s="623" customFormat="1" ht="15" customHeight="1" outlineLevel="1" x14ac:dyDescent="0.45">
      <c r="A1239" s="799"/>
      <c r="B1239" s="808"/>
      <c r="C1239" s="805"/>
      <c r="D1239" s="788"/>
      <c r="E1239" s="808"/>
      <c r="F1239" s="797"/>
      <c r="G1239" s="545" t="s">
        <v>2761</v>
      </c>
      <c r="H1239" s="538"/>
      <c r="I1239" s="785"/>
      <c r="J1239" s="785"/>
      <c r="K1239" s="788"/>
      <c r="L1239" s="791"/>
      <c r="M1239" s="791"/>
      <c r="N1239" s="791"/>
      <c r="O1239" s="561"/>
      <c r="P1239" s="794"/>
    </row>
    <row r="1240" spans="1:16" s="623" customFormat="1" ht="15" customHeight="1" outlineLevel="1" x14ac:dyDescent="0.45">
      <c r="A1240" s="799"/>
      <c r="B1240" s="808"/>
      <c r="C1240" s="805"/>
      <c r="D1240" s="788"/>
      <c r="E1240" s="808"/>
      <c r="F1240" s="797"/>
      <c r="G1240" s="545" t="s">
        <v>805</v>
      </c>
      <c r="H1240" s="538"/>
      <c r="I1240" s="785"/>
      <c r="J1240" s="785"/>
      <c r="K1240" s="788"/>
      <c r="L1240" s="791"/>
      <c r="M1240" s="791"/>
      <c r="N1240" s="791"/>
      <c r="O1240" s="561"/>
      <c r="P1240" s="794"/>
    </row>
    <row r="1241" spans="1:16" s="623" customFormat="1" ht="15" customHeight="1" outlineLevel="1" x14ac:dyDescent="0.45">
      <c r="A1241" s="800"/>
      <c r="B1241" s="809"/>
      <c r="C1241" s="806"/>
      <c r="D1241" s="789"/>
      <c r="E1241" s="809"/>
      <c r="F1241" s="797"/>
      <c r="G1241" s="545" t="s">
        <v>140</v>
      </c>
      <c r="H1241" s="538">
        <v>138791.79999999999</v>
      </c>
      <c r="I1241" s="786"/>
      <c r="J1241" s="786"/>
      <c r="K1241" s="789"/>
      <c r="L1241" s="792"/>
      <c r="M1241" s="792"/>
      <c r="N1241" s="792"/>
      <c r="O1241" s="562"/>
      <c r="P1241" s="795"/>
    </row>
    <row r="1242" spans="1:16" s="637" customFormat="1" ht="31.5" customHeight="1" outlineLevel="1" x14ac:dyDescent="0.45">
      <c r="A1242" s="557"/>
      <c r="B1242" s="722"/>
      <c r="C1242" s="721"/>
      <c r="D1242" s="634" t="s">
        <v>532</v>
      </c>
      <c r="E1242" s="722"/>
      <c r="F1242" s="635"/>
      <c r="G1242" s="722"/>
      <c r="H1242" s="722"/>
      <c r="I1242" s="611"/>
      <c r="J1242" s="611"/>
      <c r="K1242" s="722"/>
      <c r="L1242" s="636"/>
      <c r="M1242" s="611"/>
      <c r="N1242" s="636"/>
      <c r="O1242" s="524"/>
      <c r="P1242" s="553"/>
    </row>
    <row r="1243" spans="1:16" s="623" customFormat="1" ht="54.75" customHeight="1" outlineLevel="1" x14ac:dyDescent="0.45">
      <c r="A1243" s="798">
        <v>2</v>
      </c>
      <c r="B1243" s="801" t="s">
        <v>1157</v>
      </c>
      <c r="C1243" s="804" t="str">
        <f ca="1">IF(A1243&gt;OFFSET(A1243,-7,0),OFFSET(C1243,-7,0)&amp;"."&amp;1,LEFT(OFFSET(C1243,-7,0),SEARCH("^^",SUBSTITUTE("."&amp;OFFSET(C1243,-7,0),".","^^",A1243))-1)&amp;1--MID(OFFSET(C1243,-7,0),SEARCH("^^",SUBSTITUTE("."&amp;OFFSET(C1243,-7,0),".","^^",A1243)),SEARCH("^^",SUBSTITUTE(OFFSET(C1243,-7,0)&amp;".",".","^^",A1243))-SEARCH("^^",SUBSTITUTE("."&amp;OFFSET(C1243,-7,0),".","^^",A1243))))</f>
        <v>9.6</v>
      </c>
      <c r="D1243" s="787" t="s">
        <v>1441</v>
      </c>
      <c r="E1243" s="807" t="s">
        <v>866</v>
      </c>
      <c r="F1243" s="797" t="s">
        <v>879</v>
      </c>
      <c r="G1243" s="544" t="s">
        <v>137</v>
      </c>
      <c r="H1243" s="544">
        <f>SUM(H1244:H1248)</f>
        <v>55.3</v>
      </c>
      <c r="I1243" s="784" t="s">
        <v>252</v>
      </c>
      <c r="J1243" s="784"/>
      <c r="K1243" s="787" t="s">
        <v>763</v>
      </c>
      <c r="L1243" s="790" t="s">
        <v>63</v>
      </c>
      <c r="M1243" s="790" t="s">
        <v>465</v>
      </c>
      <c r="N1243" s="790" t="s">
        <v>467</v>
      </c>
      <c r="O1243" s="560" t="s">
        <v>2728</v>
      </c>
      <c r="P1243" s="793" t="s">
        <v>1011</v>
      </c>
    </row>
    <row r="1244" spans="1:16" s="623" customFormat="1" outlineLevel="1" x14ac:dyDescent="0.45">
      <c r="A1244" s="799"/>
      <c r="B1244" s="802"/>
      <c r="C1244" s="805"/>
      <c r="D1244" s="788"/>
      <c r="E1244" s="902"/>
      <c r="F1244" s="797"/>
      <c r="G1244" s="545" t="s">
        <v>138</v>
      </c>
      <c r="H1244" s="538"/>
      <c r="I1244" s="785"/>
      <c r="J1244" s="785"/>
      <c r="K1244" s="788"/>
      <c r="L1244" s="791"/>
      <c r="M1244" s="791"/>
      <c r="N1244" s="791"/>
      <c r="O1244" s="561"/>
      <c r="P1244" s="794"/>
    </row>
    <row r="1245" spans="1:16" s="623" customFormat="1" ht="15" customHeight="1" outlineLevel="1" x14ac:dyDescent="0.45">
      <c r="A1245" s="799"/>
      <c r="B1245" s="802"/>
      <c r="C1245" s="805"/>
      <c r="D1245" s="788"/>
      <c r="E1245" s="902"/>
      <c r="F1245" s="797"/>
      <c r="G1245" s="545" t="s">
        <v>139</v>
      </c>
      <c r="H1245" s="538"/>
      <c r="I1245" s="785"/>
      <c r="J1245" s="785"/>
      <c r="K1245" s="788"/>
      <c r="L1245" s="791"/>
      <c r="M1245" s="791"/>
      <c r="N1245" s="791"/>
      <c r="O1245" s="561"/>
      <c r="P1245" s="794"/>
    </row>
    <row r="1246" spans="1:16" s="623" customFormat="1" ht="15" customHeight="1" outlineLevel="1" x14ac:dyDescent="0.45">
      <c r="A1246" s="799"/>
      <c r="B1246" s="802"/>
      <c r="C1246" s="805"/>
      <c r="D1246" s="788"/>
      <c r="E1246" s="902"/>
      <c r="F1246" s="797"/>
      <c r="G1246" s="545" t="s">
        <v>2761</v>
      </c>
      <c r="H1246" s="538"/>
      <c r="I1246" s="785"/>
      <c r="J1246" s="785"/>
      <c r="K1246" s="788"/>
      <c r="L1246" s="791"/>
      <c r="M1246" s="791"/>
      <c r="N1246" s="791"/>
      <c r="O1246" s="561"/>
      <c r="P1246" s="794"/>
    </row>
    <row r="1247" spans="1:16" s="623" customFormat="1" ht="15" customHeight="1" outlineLevel="1" x14ac:dyDescent="0.45">
      <c r="A1247" s="799"/>
      <c r="B1247" s="802"/>
      <c r="C1247" s="805"/>
      <c r="D1247" s="788"/>
      <c r="E1247" s="902"/>
      <c r="F1247" s="797"/>
      <c r="G1247" s="545" t="s">
        <v>805</v>
      </c>
      <c r="H1247" s="538"/>
      <c r="I1247" s="785"/>
      <c r="J1247" s="785"/>
      <c r="K1247" s="788"/>
      <c r="L1247" s="791"/>
      <c r="M1247" s="791"/>
      <c r="N1247" s="791"/>
      <c r="O1247" s="561"/>
      <c r="P1247" s="794"/>
    </row>
    <row r="1248" spans="1:16" s="623" customFormat="1" ht="69.75" customHeight="1" outlineLevel="1" x14ac:dyDescent="0.45">
      <c r="A1248" s="800"/>
      <c r="B1248" s="803"/>
      <c r="C1248" s="806"/>
      <c r="D1248" s="789"/>
      <c r="E1248" s="903"/>
      <c r="F1248" s="797"/>
      <c r="G1248" s="545" t="s">
        <v>140</v>
      </c>
      <c r="H1248" s="548">
        <v>55.3</v>
      </c>
      <c r="I1248" s="786"/>
      <c r="J1248" s="786"/>
      <c r="K1248" s="789"/>
      <c r="L1248" s="792"/>
      <c r="M1248" s="792"/>
      <c r="N1248" s="792"/>
      <c r="O1248" s="562"/>
      <c r="P1248" s="795"/>
    </row>
    <row r="1249" spans="1:16" s="623" customFormat="1" ht="30" customHeight="1" outlineLevel="1" x14ac:dyDescent="0.45">
      <c r="A1249" s="798">
        <v>2</v>
      </c>
      <c r="B1249" s="807"/>
      <c r="C1249" s="804" t="str">
        <f ca="1">IF(A1249&gt;OFFSET(A1249,-6,0),OFFSET(C1249,-6,0)&amp;"."&amp;1,LEFT(OFFSET(C1249,-6,0),SEARCH("^^",SUBSTITUTE("."&amp;OFFSET(C1249,-6,0),".","^^",A1249))-1)&amp;1--MID(OFFSET(C1249,-6,0),SEARCH("^^",SUBSTITUTE("."&amp;OFFSET(C1249,-6,0),".","^^",A1249)),SEARCH("^^",SUBSTITUTE(OFFSET(C1249,-6,0)&amp;".",".","^^",A1249))-SEARCH("^^",SUBSTITUTE("."&amp;OFFSET(C1249,-6,0),".","^^",A1249))))</f>
        <v>9.7</v>
      </c>
      <c r="D1249" s="787" t="s">
        <v>1200</v>
      </c>
      <c r="E1249" s="807" t="s">
        <v>1201</v>
      </c>
      <c r="F1249" s="797" t="s">
        <v>879</v>
      </c>
      <c r="G1249" s="544" t="s">
        <v>137</v>
      </c>
      <c r="H1249" s="544">
        <f>SUM(H1250:H1254)</f>
        <v>0</v>
      </c>
      <c r="I1249" s="784" t="s">
        <v>253</v>
      </c>
      <c r="J1249" s="784"/>
      <c r="K1249" s="787" t="s">
        <v>254</v>
      </c>
      <c r="L1249" s="790" t="s">
        <v>63</v>
      </c>
      <c r="M1249" s="790" t="s">
        <v>465</v>
      </c>
      <c r="N1249" s="790" t="s">
        <v>467</v>
      </c>
      <c r="O1249" s="560" t="s">
        <v>2728</v>
      </c>
      <c r="P1249" s="793" t="s">
        <v>1012</v>
      </c>
    </row>
    <row r="1250" spans="1:16" s="623" customFormat="1" ht="15" customHeight="1" outlineLevel="1" x14ac:dyDescent="0.45">
      <c r="A1250" s="799"/>
      <c r="B1250" s="808"/>
      <c r="C1250" s="805"/>
      <c r="D1250" s="788"/>
      <c r="E1250" s="808"/>
      <c r="F1250" s="797"/>
      <c r="G1250" s="545" t="s">
        <v>138</v>
      </c>
      <c r="H1250" s="538"/>
      <c r="I1250" s="785"/>
      <c r="J1250" s="785"/>
      <c r="K1250" s="788"/>
      <c r="L1250" s="791"/>
      <c r="M1250" s="791"/>
      <c r="N1250" s="791"/>
      <c r="O1250" s="561"/>
      <c r="P1250" s="794"/>
    </row>
    <row r="1251" spans="1:16" s="623" customFormat="1" outlineLevel="1" x14ac:dyDescent="0.45">
      <c r="A1251" s="799"/>
      <c r="B1251" s="808"/>
      <c r="C1251" s="805"/>
      <c r="D1251" s="788"/>
      <c r="E1251" s="808"/>
      <c r="F1251" s="797"/>
      <c r="G1251" s="545" t="s">
        <v>139</v>
      </c>
      <c r="H1251" s="538"/>
      <c r="I1251" s="785"/>
      <c r="J1251" s="785"/>
      <c r="K1251" s="788"/>
      <c r="L1251" s="791"/>
      <c r="M1251" s="791"/>
      <c r="N1251" s="791"/>
      <c r="O1251" s="561"/>
      <c r="P1251" s="794"/>
    </row>
    <row r="1252" spans="1:16" s="623" customFormat="1" outlineLevel="1" x14ac:dyDescent="0.45">
      <c r="A1252" s="799"/>
      <c r="B1252" s="808"/>
      <c r="C1252" s="805"/>
      <c r="D1252" s="788"/>
      <c r="E1252" s="808"/>
      <c r="F1252" s="797"/>
      <c r="G1252" s="545" t="s">
        <v>2761</v>
      </c>
      <c r="H1252" s="538"/>
      <c r="I1252" s="785"/>
      <c r="J1252" s="785"/>
      <c r="K1252" s="788"/>
      <c r="L1252" s="791"/>
      <c r="M1252" s="791"/>
      <c r="N1252" s="791"/>
      <c r="O1252" s="561"/>
      <c r="P1252" s="794"/>
    </row>
    <row r="1253" spans="1:16" s="623" customFormat="1" outlineLevel="1" x14ac:dyDescent="0.45">
      <c r="A1253" s="799"/>
      <c r="B1253" s="808"/>
      <c r="C1253" s="805"/>
      <c r="D1253" s="788"/>
      <c r="E1253" s="808"/>
      <c r="F1253" s="797"/>
      <c r="G1253" s="545" t="s">
        <v>805</v>
      </c>
      <c r="H1253" s="538"/>
      <c r="I1253" s="785"/>
      <c r="J1253" s="785"/>
      <c r="K1253" s="788"/>
      <c r="L1253" s="791"/>
      <c r="M1253" s="791"/>
      <c r="N1253" s="791"/>
      <c r="O1253" s="561"/>
      <c r="P1253" s="794"/>
    </row>
    <row r="1254" spans="1:16" s="623" customFormat="1" ht="409.5" customHeight="1" outlineLevel="1" x14ac:dyDescent="0.45">
      <c r="A1254" s="800"/>
      <c r="B1254" s="809"/>
      <c r="C1254" s="806"/>
      <c r="D1254" s="789"/>
      <c r="E1254" s="809"/>
      <c r="F1254" s="797"/>
      <c r="G1254" s="545" t="s">
        <v>140</v>
      </c>
      <c r="H1254" s="548" t="s">
        <v>1202</v>
      </c>
      <c r="I1254" s="786"/>
      <c r="J1254" s="786"/>
      <c r="K1254" s="789"/>
      <c r="L1254" s="792"/>
      <c r="M1254" s="792"/>
      <c r="N1254" s="792"/>
      <c r="O1254" s="562"/>
      <c r="P1254" s="795"/>
    </row>
    <row r="1255" spans="1:16" s="623" customFormat="1" ht="30" customHeight="1" outlineLevel="1" x14ac:dyDescent="0.45">
      <c r="A1255" s="879">
        <v>2</v>
      </c>
      <c r="B1255" s="801" t="s">
        <v>1157</v>
      </c>
      <c r="C1255" s="804" t="str">
        <f ca="1">IF(A1255&gt;OFFSET(A1255,-6,0),OFFSET(C1255,-6,0)&amp;"."&amp;1,LEFT(OFFSET(C1255,-6,0),SEARCH("^^",SUBSTITUTE("."&amp;OFFSET(C1255,-6,0),".","^^",A1255))-1)&amp;1--MID(OFFSET(C1255,-6,0),SEARCH("^^",SUBSTITUTE("."&amp;OFFSET(C1255,-6,0),".","^^",A1255)),SEARCH("^^",SUBSTITUTE(OFFSET(C1255,-6,0)&amp;".",".","^^",A1255))-SEARCH("^^",SUBSTITUTE("."&amp;OFFSET(C1255,-6,0),".","^^",A1255))))</f>
        <v>9.8</v>
      </c>
      <c r="D1255" s="797" t="s">
        <v>1213</v>
      </c>
      <c r="E1255" s="837" t="s">
        <v>1172</v>
      </c>
      <c r="F1255" s="797" t="s">
        <v>855</v>
      </c>
      <c r="G1255" s="544" t="s">
        <v>137</v>
      </c>
      <c r="H1255" s="544">
        <f>SUM(H1256:H1260)</f>
        <v>3000</v>
      </c>
      <c r="I1255" s="846"/>
      <c r="J1255" s="846"/>
      <c r="K1255" s="797" t="s">
        <v>254</v>
      </c>
      <c r="L1255" s="833" t="s">
        <v>63</v>
      </c>
      <c r="M1255" s="833" t="s">
        <v>465</v>
      </c>
      <c r="N1255" s="833" t="s">
        <v>467</v>
      </c>
      <c r="O1255" s="560" t="s">
        <v>2728</v>
      </c>
      <c r="P1255" s="834" t="s">
        <v>1232</v>
      </c>
    </row>
    <row r="1256" spans="1:16" s="623" customFormat="1" ht="15" customHeight="1" outlineLevel="1" x14ac:dyDescent="0.45">
      <c r="A1256" s="880"/>
      <c r="B1256" s="802"/>
      <c r="C1256" s="805"/>
      <c r="D1256" s="797"/>
      <c r="E1256" s="837"/>
      <c r="F1256" s="797"/>
      <c r="G1256" s="545" t="s">
        <v>138</v>
      </c>
      <c r="H1256" s="538">
        <v>1000</v>
      </c>
      <c r="I1256" s="846"/>
      <c r="J1256" s="846"/>
      <c r="K1256" s="797"/>
      <c r="L1256" s="833"/>
      <c r="M1256" s="833"/>
      <c r="N1256" s="833"/>
      <c r="O1256" s="561"/>
      <c r="P1256" s="834"/>
    </row>
    <row r="1257" spans="1:16" s="623" customFormat="1" ht="15" customHeight="1" outlineLevel="1" x14ac:dyDescent="0.45">
      <c r="A1257" s="880"/>
      <c r="B1257" s="802"/>
      <c r="C1257" s="805"/>
      <c r="D1257" s="797"/>
      <c r="E1257" s="837"/>
      <c r="F1257" s="797"/>
      <c r="G1257" s="545" t="s">
        <v>139</v>
      </c>
      <c r="H1257" s="538">
        <v>500</v>
      </c>
      <c r="I1257" s="846"/>
      <c r="J1257" s="846"/>
      <c r="K1257" s="797"/>
      <c r="L1257" s="833"/>
      <c r="M1257" s="833"/>
      <c r="N1257" s="833"/>
      <c r="O1257" s="561"/>
      <c r="P1257" s="834"/>
    </row>
    <row r="1258" spans="1:16" s="623" customFormat="1" ht="15" customHeight="1" outlineLevel="1" x14ac:dyDescent="0.45">
      <c r="A1258" s="880"/>
      <c r="B1258" s="802"/>
      <c r="C1258" s="805"/>
      <c r="D1258" s="797"/>
      <c r="E1258" s="837"/>
      <c r="F1258" s="797"/>
      <c r="G1258" s="545" t="s">
        <v>2761</v>
      </c>
      <c r="H1258" s="538"/>
      <c r="I1258" s="846"/>
      <c r="J1258" s="846"/>
      <c r="K1258" s="797"/>
      <c r="L1258" s="833"/>
      <c r="M1258" s="833"/>
      <c r="N1258" s="833"/>
      <c r="O1258" s="561"/>
      <c r="P1258" s="834"/>
    </row>
    <row r="1259" spans="1:16" s="623" customFormat="1" ht="15" customHeight="1" outlineLevel="1" x14ac:dyDescent="0.45">
      <c r="A1259" s="880"/>
      <c r="B1259" s="802"/>
      <c r="C1259" s="805"/>
      <c r="D1259" s="797"/>
      <c r="E1259" s="837"/>
      <c r="F1259" s="797"/>
      <c r="G1259" s="545" t="s">
        <v>805</v>
      </c>
      <c r="H1259" s="538"/>
      <c r="I1259" s="846"/>
      <c r="J1259" s="846"/>
      <c r="K1259" s="797"/>
      <c r="L1259" s="833"/>
      <c r="M1259" s="833"/>
      <c r="N1259" s="833"/>
      <c r="O1259" s="561"/>
      <c r="P1259" s="834"/>
    </row>
    <row r="1260" spans="1:16" s="623" customFormat="1" outlineLevel="1" x14ac:dyDescent="0.45">
      <c r="A1260" s="881"/>
      <c r="B1260" s="803"/>
      <c r="C1260" s="806"/>
      <c r="D1260" s="797"/>
      <c r="E1260" s="837"/>
      <c r="F1260" s="797"/>
      <c r="G1260" s="545" t="s">
        <v>140</v>
      </c>
      <c r="H1260" s="548">
        <v>1500</v>
      </c>
      <c r="I1260" s="846"/>
      <c r="J1260" s="846"/>
      <c r="K1260" s="797"/>
      <c r="L1260" s="833"/>
      <c r="M1260" s="833"/>
      <c r="N1260" s="833"/>
      <c r="O1260" s="562"/>
      <c r="P1260" s="834"/>
    </row>
    <row r="1261" spans="1:16" s="623" customFormat="1" ht="30" customHeight="1" outlineLevel="1" x14ac:dyDescent="0.45">
      <c r="A1261" s="879">
        <v>2</v>
      </c>
      <c r="B1261" s="801" t="s">
        <v>1157</v>
      </c>
      <c r="C1261" s="804" t="str">
        <f ca="1">IF(A1261&gt;OFFSET(A1261,-6,0),OFFSET(C1261,-6,0)&amp;"."&amp;1,LEFT(OFFSET(C1261,-6,0),SEARCH("^^",SUBSTITUTE("."&amp;OFFSET(C1261,-6,0),".","^^",A1261))-1)&amp;1--MID(OFFSET(C1261,-6,0),SEARCH("^^",SUBSTITUTE("."&amp;OFFSET(C1261,-6,0),".","^^",A1261)),SEARCH("^^",SUBSTITUTE(OFFSET(C1261,-6,0)&amp;".",".","^^",A1261))-SEARCH("^^",SUBSTITUTE("."&amp;OFFSET(C1261,-6,0),".","^^",A1261))))</f>
        <v>9.9</v>
      </c>
      <c r="D1261" s="797" t="s">
        <v>1184</v>
      </c>
      <c r="E1261" s="837" t="s">
        <v>235</v>
      </c>
      <c r="F1261" s="797" t="s">
        <v>879</v>
      </c>
      <c r="G1261" s="544" t="s">
        <v>137</v>
      </c>
      <c r="H1261" s="544">
        <f>SUM(H1262:H1266)</f>
        <v>11000</v>
      </c>
      <c r="I1261" s="846" t="s">
        <v>1185</v>
      </c>
      <c r="J1261" s="846"/>
      <c r="K1261" s="797" t="s">
        <v>254</v>
      </c>
      <c r="L1261" s="833" t="s">
        <v>63</v>
      </c>
      <c r="M1261" s="833" t="s">
        <v>465</v>
      </c>
      <c r="N1261" s="833" t="s">
        <v>467</v>
      </c>
      <c r="O1261" s="560" t="s">
        <v>2728</v>
      </c>
      <c r="P1261" s="834" t="s">
        <v>1013</v>
      </c>
    </row>
    <row r="1262" spans="1:16" s="623" customFormat="1" ht="15" customHeight="1" outlineLevel="1" x14ac:dyDescent="0.45">
      <c r="A1262" s="880"/>
      <c r="B1262" s="802"/>
      <c r="C1262" s="805"/>
      <c r="D1262" s="797"/>
      <c r="E1262" s="837"/>
      <c r="F1262" s="797"/>
      <c r="G1262" s="545" t="s">
        <v>138</v>
      </c>
      <c r="H1262" s="546"/>
      <c r="I1262" s="846"/>
      <c r="J1262" s="846"/>
      <c r="K1262" s="797"/>
      <c r="L1262" s="833"/>
      <c r="M1262" s="833"/>
      <c r="N1262" s="833"/>
      <c r="O1262" s="561"/>
      <c r="P1262" s="834"/>
    </row>
    <row r="1263" spans="1:16" s="623" customFormat="1" ht="15" customHeight="1" outlineLevel="1" x14ac:dyDescent="0.45">
      <c r="A1263" s="880"/>
      <c r="B1263" s="802"/>
      <c r="C1263" s="805"/>
      <c r="D1263" s="797"/>
      <c r="E1263" s="837"/>
      <c r="F1263" s="797"/>
      <c r="G1263" s="545" t="s">
        <v>139</v>
      </c>
      <c r="H1263" s="546"/>
      <c r="I1263" s="846"/>
      <c r="J1263" s="846"/>
      <c r="K1263" s="797"/>
      <c r="L1263" s="833"/>
      <c r="M1263" s="833"/>
      <c r="N1263" s="833"/>
      <c r="O1263" s="561"/>
      <c r="P1263" s="834"/>
    </row>
    <row r="1264" spans="1:16" s="623" customFormat="1" ht="15" customHeight="1" outlineLevel="1" x14ac:dyDescent="0.45">
      <c r="A1264" s="880"/>
      <c r="B1264" s="802"/>
      <c r="C1264" s="805"/>
      <c r="D1264" s="797"/>
      <c r="E1264" s="837"/>
      <c r="F1264" s="797"/>
      <c r="G1264" s="545" t="s">
        <v>2761</v>
      </c>
      <c r="H1264" s="538"/>
      <c r="I1264" s="846"/>
      <c r="J1264" s="846"/>
      <c r="K1264" s="797"/>
      <c r="L1264" s="833"/>
      <c r="M1264" s="833"/>
      <c r="N1264" s="833"/>
      <c r="O1264" s="561"/>
      <c r="P1264" s="834"/>
    </row>
    <row r="1265" spans="1:16" s="623" customFormat="1" ht="15" customHeight="1" outlineLevel="1" x14ac:dyDescent="0.45">
      <c r="A1265" s="880"/>
      <c r="B1265" s="802"/>
      <c r="C1265" s="805"/>
      <c r="D1265" s="797"/>
      <c r="E1265" s="837"/>
      <c r="F1265" s="797"/>
      <c r="G1265" s="545" t="s">
        <v>805</v>
      </c>
      <c r="H1265" s="538"/>
      <c r="I1265" s="846"/>
      <c r="J1265" s="846"/>
      <c r="K1265" s="797"/>
      <c r="L1265" s="833"/>
      <c r="M1265" s="833"/>
      <c r="N1265" s="833"/>
      <c r="O1265" s="561"/>
      <c r="P1265" s="834"/>
    </row>
    <row r="1266" spans="1:16" s="623" customFormat="1" ht="196.5" customHeight="1" outlineLevel="1" x14ac:dyDescent="0.45">
      <c r="A1266" s="881"/>
      <c r="B1266" s="803"/>
      <c r="C1266" s="806"/>
      <c r="D1266" s="797"/>
      <c r="E1266" s="837"/>
      <c r="F1266" s="797"/>
      <c r="G1266" s="545" t="s">
        <v>140</v>
      </c>
      <c r="H1266" s="548">
        <v>11000</v>
      </c>
      <c r="I1266" s="846"/>
      <c r="J1266" s="846"/>
      <c r="K1266" s="797"/>
      <c r="L1266" s="833"/>
      <c r="M1266" s="833"/>
      <c r="N1266" s="833"/>
      <c r="O1266" s="562"/>
      <c r="P1266" s="834"/>
    </row>
    <row r="1267" spans="1:16" outlineLevel="1" x14ac:dyDescent="0.45">
      <c r="A1267" s="559"/>
      <c r="B1267" s="652"/>
      <c r="C1267" s="584"/>
      <c r="D1267" s="653" t="s">
        <v>533</v>
      </c>
      <c r="E1267" s="652"/>
      <c r="F1267" s="654"/>
      <c r="G1267" s="655"/>
      <c r="H1267" s="655"/>
      <c r="I1267" s="656"/>
      <c r="J1267" s="656"/>
      <c r="K1267" s="657"/>
      <c r="L1267" s="658"/>
      <c r="M1267" s="658"/>
      <c r="N1267" s="658"/>
      <c r="O1267" s="542"/>
      <c r="P1267" s="554"/>
    </row>
    <row r="1268" spans="1:16" ht="53.25" customHeight="1" outlineLevel="1" x14ac:dyDescent="0.45">
      <c r="A1268" s="798">
        <v>2</v>
      </c>
      <c r="B1268" s="801" t="s">
        <v>1157</v>
      </c>
      <c r="C1268" s="804" t="str">
        <f ca="1">IF(A1268&gt;OFFSET(A1268,-7,0),OFFSET(C1268,-7,0)&amp;"."&amp;1,LEFT(OFFSET(C1268,-7,0),SEARCH("^^",SUBSTITUTE("."&amp;OFFSET(C1268,-7,0),".","^^",A1268))-1)&amp;1--MID(OFFSET(C1268,-7,0),SEARCH("^^",SUBSTITUTE("."&amp;OFFSET(C1268,-7,0),".","^^",A1268)),SEARCH("^^",SUBSTITUTE(OFFSET(C1268,-7,0)&amp;".",".","^^",A1268))-SEARCH("^^",SUBSTITUTE("."&amp;OFFSET(C1268,-7,0),".","^^",A1268))))</f>
        <v>9.10</v>
      </c>
      <c r="D1268" s="787" t="s">
        <v>2005</v>
      </c>
      <c r="E1268" s="807" t="s">
        <v>1591</v>
      </c>
      <c r="F1268" s="797" t="s">
        <v>879</v>
      </c>
      <c r="G1268" s="544" t="s">
        <v>137</v>
      </c>
      <c r="H1268" s="544">
        <f>SUM(H1269:H1273)</f>
        <v>0</v>
      </c>
      <c r="I1268" s="784" t="s">
        <v>2006</v>
      </c>
      <c r="J1268" s="784"/>
      <c r="K1268" s="812" t="s">
        <v>268</v>
      </c>
      <c r="L1268" s="790" t="s">
        <v>63</v>
      </c>
      <c r="M1268" s="790" t="s">
        <v>503</v>
      </c>
      <c r="N1268" s="790" t="s">
        <v>509</v>
      </c>
      <c r="O1268" s="883" t="s">
        <v>2748</v>
      </c>
      <c r="P1268" s="834" t="s">
        <v>2165</v>
      </c>
    </row>
    <row r="1269" spans="1:16" s="623" customFormat="1" ht="15" customHeight="1" outlineLevel="1" x14ac:dyDescent="0.45">
      <c r="A1269" s="799"/>
      <c r="B1269" s="802"/>
      <c r="C1269" s="805"/>
      <c r="D1269" s="788"/>
      <c r="E1269" s="808"/>
      <c r="F1269" s="797"/>
      <c r="G1269" s="545" t="s">
        <v>138</v>
      </c>
      <c r="H1269" s="538"/>
      <c r="I1269" s="785"/>
      <c r="J1269" s="785"/>
      <c r="K1269" s="813"/>
      <c r="L1269" s="791"/>
      <c r="M1269" s="791"/>
      <c r="N1269" s="791"/>
      <c r="O1269" s="796"/>
      <c r="P1269" s="834"/>
    </row>
    <row r="1270" spans="1:16" s="623" customFormat="1" ht="15" customHeight="1" outlineLevel="1" x14ac:dyDescent="0.45">
      <c r="A1270" s="799"/>
      <c r="B1270" s="802"/>
      <c r="C1270" s="805"/>
      <c r="D1270" s="788"/>
      <c r="E1270" s="808"/>
      <c r="F1270" s="797"/>
      <c r="G1270" s="545" t="s">
        <v>139</v>
      </c>
      <c r="H1270" s="538"/>
      <c r="I1270" s="785"/>
      <c r="J1270" s="785"/>
      <c r="K1270" s="813"/>
      <c r="L1270" s="791"/>
      <c r="M1270" s="791"/>
      <c r="N1270" s="791"/>
      <c r="O1270" s="796"/>
      <c r="P1270" s="834"/>
    </row>
    <row r="1271" spans="1:16" s="623" customFormat="1" ht="15" customHeight="1" outlineLevel="1" x14ac:dyDescent="0.45">
      <c r="A1271" s="799"/>
      <c r="B1271" s="802"/>
      <c r="C1271" s="805"/>
      <c r="D1271" s="788"/>
      <c r="E1271" s="808"/>
      <c r="F1271" s="797"/>
      <c r="G1271" s="545" t="s">
        <v>2761</v>
      </c>
      <c r="H1271" s="538"/>
      <c r="I1271" s="785"/>
      <c r="J1271" s="785"/>
      <c r="K1271" s="813"/>
      <c r="L1271" s="791"/>
      <c r="M1271" s="791"/>
      <c r="N1271" s="791"/>
      <c r="O1271" s="796"/>
      <c r="P1271" s="834"/>
    </row>
    <row r="1272" spans="1:16" s="623" customFormat="1" ht="15" customHeight="1" outlineLevel="1" x14ac:dyDescent="0.45">
      <c r="A1272" s="799"/>
      <c r="B1272" s="802"/>
      <c r="C1272" s="805"/>
      <c r="D1272" s="788"/>
      <c r="E1272" s="808"/>
      <c r="F1272" s="797"/>
      <c r="G1272" s="545" t="s">
        <v>805</v>
      </c>
      <c r="H1272" s="538"/>
      <c r="I1272" s="785"/>
      <c r="J1272" s="785"/>
      <c r="K1272" s="813"/>
      <c r="L1272" s="791"/>
      <c r="M1272" s="791"/>
      <c r="N1272" s="791"/>
      <c r="O1272" s="796"/>
      <c r="P1272" s="834"/>
    </row>
    <row r="1273" spans="1:16" s="623" customFormat="1" ht="15" customHeight="1" outlineLevel="1" x14ac:dyDescent="0.45">
      <c r="A1273" s="800"/>
      <c r="B1273" s="803"/>
      <c r="C1273" s="806"/>
      <c r="D1273" s="789"/>
      <c r="E1273" s="809"/>
      <c r="F1273" s="797"/>
      <c r="G1273" s="545" t="s">
        <v>140</v>
      </c>
      <c r="H1273" s="548"/>
      <c r="I1273" s="786"/>
      <c r="J1273" s="786"/>
      <c r="K1273" s="814"/>
      <c r="L1273" s="792"/>
      <c r="M1273" s="792"/>
      <c r="N1273" s="792"/>
      <c r="O1273" s="884"/>
      <c r="P1273" s="834"/>
    </row>
    <row r="1274" spans="1:16" s="632" customFormat="1" x14ac:dyDescent="0.45">
      <c r="A1274" s="558"/>
      <c r="B1274" s="639"/>
      <c r="C1274" s="640">
        <v>10</v>
      </c>
      <c r="D1274" s="641" t="s">
        <v>535</v>
      </c>
      <c r="E1274" s="639"/>
      <c r="F1274" s="642"/>
      <c r="G1274" s="639"/>
      <c r="H1274" s="639"/>
      <c r="I1274" s="612"/>
      <c r="J1274" s="612"/>
      <c r="K1274" s="639"/>
      <c r="L1274" s="610"/>
      <c r="M1274" s="612"/>
      <c r="N1274" s="610"/>
      <c r="O1274" s="523"/>
      <c r="P1274" s="553"/>
    </row>
    <row r="1275" spans="1:16" s="637" customFormat="1" outlineLevel="1" x14ac:dyDescent="0.45">
      <c r="A1275" s="557"/>
      <c r="B1275" s="722"/>
      <c r="C1275" s="721"/>
      <c r="D1275" s="634" t="s">
        <v>415</v>
      </c>
      <c r="E1275" s="722"/>
      <c r="F1275" s="635"/>
      <c r="G1275" s="722"/>
      <c r="H1275" s="722"/>
      <c r="I1275" s="611"/>
      <c r="J1275" s="611"/>
      <c r="K1275" s="722"/>
      <c r="L1275" s="636"/>
      <c r="M1275" s="611"/>
      <c r="N1275" s="636"/>
      <c r="O1275" s="524"/>
      <c r="P1275" s="553"/>
    </row>
    <row r="1276" spans="1:16" s="623" customFormat="1" ht="83.25" customHeight="1" outlineLevel="1" x14ac:dyDescent="0.45">
      <c r="A1276" s="798">
        <v>2</v>
      </c>
      <c r="B1276" s="801" t="s">
        <v>1157</v>
      </c>
      <c r="C1276" s="804" t="str">
        <f ca="1">IF(A1276&gt;OFFSET(A1276,-2,0),OFFSET(C1276,-2,0)&amp;"."&amp;1,LEFT(OFFSET(C1276,-2,0),SEARCH("^^",SUBSTITUTE("."&amp;OFFSET(C1276,-2,0),".","^^",A1276))-1)&amp;1--MID(OFFSET(C1276,-2,0),SEARCH("^^",SUBSTITUTE("."&amp;OFFSET(C1276,-2,0),".","^^",A1276)),SEARCH("^^",SUBSTITUTE(OFFSET(C1276,-2,0)&amp;".",".","^^",A1276))-SEARCH("^^",SUBSTITUTE("."&amp;OFFSET(C1276,-2,0),".","^^",A1276))))</f>
        <v>10.1</v>
      </c>
      <c r="D1276" s="787" t="s">
        <v>2166</v>
      </c>
      <c r="E1276" s="807" t="s">
        <v>808</v>
      </c>
      <c r="F1276" s="787" t="s">
        <v>855</v>
      </c>
      <c r="G1276" s="544" t="s">
        <v>137</v>
      </c>
      <c r="H1276" s="608">
        <f>SUM(H1277:H1281)</f>
        <v>600</v>
      </c>
      <c r="I1276" s="784" t="s">
        <v>275</v>
      </c>
      <c r="J1276" s="784" t="s">
        <v>632</v>
      </c>
      <c r="K1276" s="787" t="s">
        <v>277</v>
      </c>
      <c r="L1276" s="790" t="s">
        <v>63</v>
      </c>
      <c r="M1276" s="790" t="s">
        <v>468</v>
      </c>
      <c r="N1276" s="790" t="s">
        <v>474</v>
      </c>
      <c r="O1276" s="560" t="s">
        <v>194</v>
      </c>
      <c r="P1276" s="793" t="s">
        <v>1035</v>
      </c>
    </row>
    <row r="1277" spans="1:16" s="623" customFormat="1" ht="60" customHeight="1" outlineLevel="1" x14ac:dyDescent="0.45">
      <c r="A1277" s="904"/>
      <c r="B1277" s="875"/>
      <c r="C1277" s="905"/>
      <c r="D1277" s="797"/>
      <c r="E1277" s="837"/>
      <c r="F1277" s="797"/>
      <c r="G1277" s="545" t="s">
        <v>138</v>
      </c>
      <c r="H1277" s="538"/>
      <c r="I1277" s="846"/>
      <c r="J1277" s="785"/>
      <c r="K1277" s="788"/>
      <c r="L1277" s="791"/>
      <c r="M1277" s="791"/>
      <c r="N1277" s="791"/>
      <c r="O1277" s="821" t="s">
        <v>404</v>
      </c>
      <c r="P1277" s="834"/>
    </row>
    <row r="1278" spans="1:16" s="623" customFormat="1" ht="15" customHeight="1" outlineLevel="1" x14ac:dyDescent="0.45">
      <c r="A1278" s="799"/>
      <c r="B1278" s="802"/>
      <c r="C1278" s="805"/>
      <c r="D1278" s="788"/>
      <c r="E1278" s="808"/>
      <c r="F1278" s="789"/>
      <c r="G1278" s="545" t="s">
        <v>139</v>
      </c>
      <c r="H1278" s="659"/>
      <c r="I1278" s="785"/>
      <c r="J1278" s="785"/>
      <c r="K1278" s="788"/>
      <c r="L1278" s="791"/>
      <c r="M1278" s="791"/>
      <c r="N1278" s="791"/>
      <c r="O1278" s="822"/>
      <c r="P1278" s="794"/>
    </row>
    <row r="1279" spans="1:16" s="623" customFormat="1" ht="15" customHeight="1" outlineLevel="1" x14ac:dyDescent="0.45">
      <c r="A1279" s="799"/>
      <c r="B1279" s="802"/>
      <c r="C1279" s="805"/>
      <c r="D1279" s="788"/>
      <c r="E1279" s="808"/>
      <c r="F1279" s="797"/>
      <c r="G1279" s="545" t="s">
        <v>2761</v>
      </c>
      <c r="H1279" s="538">
        <v>100</v>
      </c>
      <c r="I1279" s="785"/>
      <c r="J1279" s="785"/>
      <c r="K1279" s="788"/>
      <c r="L1279" s="791"/>
      <c r="M1279" s="791"/>
      <c r="N1279" s="791"/>
      <c r="O1279" s="822"/>
      <c r="P1279" s="794"/>
    </row>
    <row r="1280" spans="1:16" s="623" customFormat="1" ht="15" customHeight="1" outlineLevel="1" x14ac:dyDescent="0.45">
      <c r="A1280" s="799"/>
      <c r="B1280" s="802"/>
      <c r="C1280" s="805"/>
      <c r="D1280" s="788"/>
      <c r="E1280" s="808"/>
      <c r="F1280" s="797"/>
      <c r="G1280" s="545" t="s">
        <v>805</v>
      </c>
      <c r="H1280" s="538"/>
      <c r="I1280" s="785"/>
      <c r="J1280" s="785"/>
      <c r="K1280" s="788"/>
      <c r="L1280" s="791"/>
      <c r="M1280" s="791"/>
      <c r="N1280" s="791"/>
      <c r="O1280" s="822"/>
      <c r="P1280" s="794"/>
    </row>
    <row r="1281" spans="1:16" s="623" customFormat="1" ht="15" customHeight="1" outlineLevel="1" x14ac:dyDescent="0.45">
      <c r="A1281" s="800"/>
      <c r="B1281" s="803"/>
      <c r="C1281" s="806"/>
      <c r="D1281" s="789"/>
      <c r="E1281" s="809"/>
      <c r="F1281" s="797"/>
      <c r="G1281" s="545" t="s">
        <v>140</v>
      </c>
      <c r="H1281" s="538">
        <v>500</v>
      </c>
      <c r="I1281" s="786"/>
      <c r="J1281" s="786"/>
      <c r="K1281" s="789"/>
      <c r="L1281" s="792"/>
      <c r="M1281" s="792"/>
      <c r="N1281" s="792"/>
      <c r="O1281" s="823"/>
      <c r="P1281" s="795"/>
    </row>
    <row r="1282" spans="1:16" s="623" customFormat="1" ht="15" customHeight="1" outlineLevel="1" x14ac:dyDescent="0.45">
      <c r="A1282" s="798">
        <v>2</v>
      </c>
      <c r="B1282" s="801" t="s">
        <v>1157</v>
      </c>
      <c r="C1282" s="905" t="str">
        <f ca="1">IF(A1282&gt;OFFSET(A1282,-6,0),OFFSET(C1282,-6,0)&amp;"."&amp;1,LEFT(OFFSET(C1282,-6,0),SEARCH("^^",SUBSTITUTE("."&amp;OFFSET(C1282,-6,0),".","^^",A1282))-1)&amp;1--MID(OFFSET(C1282,-6,0),SEARCH("^^",SUBSTITUTE("."&amp;OFFSET(C1282,-6,0),".","^^",A1282)),SEARCH("^^",SUBSTITUTE(OFFSET(C1282,-6,0)&amp;".",".","^^",A1282))-SEARCH("^^",SUBSTITUTE("."&amp;OFFSET(C1282,-6,0),".","^^",A1282))))</f>
        <v>10.2</v>
      </c>
      <c r="D1282" s="885" t="s">
        <v>2169</v>
      </c>
      <c r="E1282" s="807" t="s">
        <v>157</v>
      </c>
      <c r="F1282" s="787" t="s">
        <v>798</v>
      </c>
      <c r="G1282" s="544" t="s">
        <v>137</v>
      </c>
      <c r="H1282" s="544">
        <f>SUM(H1283:H1287)</f>
        <v>8.1999999999999993</v>
      </c>
      <c r="I1282" s="827" t="s">
        <v>415</v>
      </c>
      <c r="J1282" s="815" t="s">
        <v>1658</v>
      </c>
      <c r="K1282" s="807"/>
      <c r="L1282" s="790" t="s">
        <v>63</v>
      </c>
      <c r="M1282" s="790" t="s">
        <v>468</v>
      </c>
      <c r="N1282" s="790" t="s">
        <v>474</v>
      </c>
      <c r="O1282" s="821" t="s">
        <v>2743</v>
      </c>
      <c r="P1282" s="719"/>
    </row>
    <row r="1283" spans="1:16" s="623" customFormat="1" ht="15" customHeight="1" outlineLevel="1" x14ac:dyDescent="0.45">
      <c r="A1283" s="904"/>
      <c r="B1283" s="875"/>
      <c r="C1283" s="805"/>
      <c r="D1283" s="886"/>
      <c r="E1283" s="808"/>
      <c r="F1283" s="788"/>
      <c r="G1283" s="545" t="s">
        <v>138</v>
      </c>
      <c r="H1283" s="537"/>
      <c r="I1283" s="828"/>
      <c r="J1283" s="816"/>
      <c r="K1283" s="808"/>
      <c r="L1283" s="791"/>
      <c r="M1283" s="791"/>
      <c r="N1283" s="791"/>
      <c r="O1283" s="822"/>
      <c r="P1283" s="719" t="s">
        <v>1822</v>
      </c>
    </row>
    <row r="1284" spans="1:16" s="623" customFormat="1" ht="15" customHeight="1" outlineLevel="1" x14ac:dyDescent="0.45">
      <c r="A1284" s="799"/>
      <c r="B1284" s="802"/>
      <c r="C1284" s="805"/>
      <c r="D1284" s="886"/>
      <c r="E1284" s="808"/>
      <c r="F1284" s="788"/>
      <c r="G1284" s="545" t="s">
        <v>139</v>
      </c>
      <c r="H1284" s="537"/>
      <c r="I1284" s="828"/>
      <c r="J1284" s="816"/>
      <c r="K1284" s="808"/>
      <c r="L1284" s="791"/>
      <c r="M1284" s="791"/>
      <c r="N1284" s="791"/>
      <c r="O1284" s="822"/>
      <c r="P1284" s="719"/>
    </row>
    <row r="1285" spans="1:16" s="623" customFormat="1" ht="83.25" customHeight="1" outlineLevel="1" x14ac:dyDescent="0.45">
      <c r="A1285" s="799"/>
      <c r="B1285" s="802"/>
      <c r="C1285" s="805"/>
      <c r="D1285" s="886"/>
      <c r="E1285" s="808"/>
      <c r="F1285" s="788"/>
      <c r="G1285" s="545" t="s">
        <v>2761</v>
      </c>
      <c r="H1285" s="537">
        <v>7.6618631600000002</v>
      </c>
      <c r="I1285" s="828"/>
      <c r="J1285" s="816"/>
      <c r="K1285" s="808"/>
      <c r="L1285" s="791"/>
      <c r="M1285" s="791"/>
      <c r="N1285" s="791"/>
      <c r="O1285" s="822"/>
      <c r="P1285" s="719"/>
    </row>
    <row r="1286" spans="1:16" s="623" customFormat="1" ht="116.25" customHeight="1" outlineLevel="1" x14ac:dyDescent="0.45">
      <c r="A1286" s="799"/>
      <c r="B1286" s="802"/>
      <c r="C1286" s="805"/>
      <c r="D1286" s="886"/>
      <c r="E1286" s="808"/>
      <c r="F1286" s="788"/>
      <c r="G1286" s="545" t="s">
        <v>805</v>
      </c>
      <c r="H1286" s="538">
        <v>0.53813683999999995</v>
      </c>
      <c r="I1286" s="828"/>
      <c r="J1286" s="816"/>
      <c r="K1286" s="808"/>
      <c r="L1286" s="791"/>
      <c r="M1286" s="791"/>
      <c r="N1286" s="791"/>
      <c r="O1286" s="822"/>
      <c r="P1286" s="719"/>
    </row>
    <row r="1287" spans="1:16" s="623" customFormat="1" ht="138" customHeight="1" outlineLevel="1" x14ac:dyDescent="0.45">
      <c r="A1287" s="800"/>
      <c r="B1287" s="803"/>
      <c r="C1287" s="806"/>
      <c r="D1287" s="887"/>
      <c r="E1287" s="809"/>
      <c r="F1287" s="789"/>
      <c r="G1287" s="545" t="s">
        <v>140</v>
      </c>
      <c r="H1287" s="537"/>
      <c r="I1287" s="829"/>
      <c r="J1287" s="817"/>
      <c r="K1287" s="809"/>
      <c r="L1287" s="792"/>
      <c r="M1287" s="792"/>
      <c r="N1287" s="792"/>
      <c r="O1287" s="823"/>
      <c r="P1287" s="719"/>
    </row>
    <row r="1288" spans="1:16" s="623" customFormat="1" ht="15" customHeight="1" outlineLevel="1" x14ac:dyDescent="0.45">
      <c r="A1288" s="818">
        <v>2</v>
      </c>
      <c r="B1288" s="801" t="s">
        <v>1157</v>
      </c>
      <c r="C1288" s="804" t="str">
        <f ca="1">IF(A1288&gt;OFFSET(A1288,-6,0),OFFSET(C1288,-6,0)&amp;"."&amp;1,LEFT(OFFSET(C1288,-6,0),SEARCH("^^",SUBSTITUTE("."&amp;OFFSET(C1288,-6,0),".","^^",A1288))-1)&amp;1--MID(OFFSET(C1288,-6,0),SEARCH("^^",SUBSTITUTE("."&amp;OFFSET(C1288,-6,0),".","^^",A1288)),SEARCH("^^",SUBSTITUTE(OFFSET(C1288,-6,0)&amp;".",".","^^",A1288))-SEARCH("^^",SUBSTITUTE("."&amp;OFFSET(C1288,-6,0),".","^^",A1288))))</f>
        <v>10.3</v>
      </c>
      <c r="D1288" s="787" t="s">
        <v>2635</v>
      </c>
      <c r="E1288" s="807" t="s">
        <v>1155</v>
      </c>
      <c r="F1288" s="797" t="s">
        <v>879</v>
      </c>
      <c r="G1288" s="544" t="s">
        <v>137</v>
      </c>
      <c r="H1288" s="544">
        <f>SUM(H1289:H1293)</f>
        <v>13.6</v>
      </c>
      <c r="I1288" s="827" t="s">
        <v>415</v>
      </c>
      <c r="J1288" s="815" t="s">
        <v>1657</v>
      </c>
      <c r="K1288" s="812"/>
      <c r="L1288" s="790" t="s">
        <v>97</v>
      </c>
      <c r="M1288" s="790" t="s">
        <v>483</v>
      </c>
      <c r="N1288" s="790" t="s">
        <v>485</v>
      </c>
      <c r="O1288" s="821" t="s">
        <v>194</v>
      </c>
      <c r="P1288" s="793" t="s">
        <v>1823</v>
      </c>
    </row>
    <row r="1289" spans="1:16" s="623" customFormat="1" ht="15" customHeight="1" outlineLevel="1" x14ac:dyDescent="0.45">
      <c r="A1289" s="819"/>
      <c r="B1289" s="875"/>
      <c r="C1289" s="805"/>
      <c r="D1289" s="788"/>
      <c r="E1289" s="808"/>
      <c r="F1289" s="797"/>
      <c r="G1289" s="545" t="s">
        <v>138</v>
      </c>
      <c r="H1289" s="537">
        <v>0</v>
      </c>
      <c r="I1289" s="828"/>
      <c r="J1289" s="816"/>
      <c r="K1289" s="813"/>
      <c r="L1289" s="791"/>
      <c r="M1289" s="791"/>
      <c r="N1289" s="791"/>
      <c r="O1289" s="822"/>
      <c r="P1289" s="794"/>
    </row>
    <row r="1290" spans="1:16" s="623" customFormat="1" ht="15" customHeight="1" outlineLevel="1" x14ac:dyDescent="0.45">
      <c r="A1290" s="819"/>
      <c r="B1290" s="802"/>
      <c r="C1290" s="805"/>
      <c r="D1290" s="788"/>
      <c r="E1290" s="808"/>
      <c r="F1290" s="797"/>
      <c r="G1290" s="545" t="s">
        <v>139</v>
      </c>
      <c r="H1290" s="537">
        <v>13.6</v>
      </c>
      <c r="I1290" s="828"/>
      <c r="J1290" s="816"/>
      <c r="K1290" s="813"/>
      <c r="L1290" s="791"/>
      <c r="M1290" s="791"/>
      <c r="N1290" s="791"/>
      <c r="O1290" s="822"/>
      <c r="P1290" s="794"/>
    </row>
    <row r="1291" spans="1:16" s="623" customFormat="1" ht="15" customHeight="1" outlineLevel="1" x14ac:dyDescent="0.45">
      <c r="A1291" s="819"/>
      <c r="B1291" s="802"/>
      <c r="C1291" s="805"/>
      <c r="D1291" s="788"/>
      <c r="E1291" s="808"/>
      <c r="F1291" s="797"/>
      <c r="G1291" s="545" t="s">
        <v>2761</v>
      </c>
      <c r="H1291" s="537"/>
      <c r="I1291" s="828"/>
      <c r="J1291" s="816"/>
      <c r="K1291" s="813"/>
      <c r="L1291" s="791"/>
      <c r="M1291" s="791"/>
      <c r="N1291" s="791"/>
      <c r="O1291" s="822"/>
      <c r="P1291" s="794"/>
    </row>
    <row r="1292" spans="1:16" s="623" customFormat="1" ht="15" customHeight="1" outlineLevel="1" x14ac:dyDescent="0.45">
      <c r="A1292" s="819"/>
      <c r="B1292" s="802"/>
      <c r="C1292" s="805"/>
      <c r="D1292" s="788"/>
      <c r="E1292" s="808"/>
      <c r="F1292" s="797"/>
      <c r="G1292" s="545" t="s">
        <v>805</v>
      </c>
      <c r="H1292" s="537"/>
      <c r="I1292" s="828"/>
      <c r="J1292" s="816"/>
      <c r="K1292" s="813"/>
      <c r="L1292" s="791"/>
      <c r="M1292" s="791"/>
      <c r="N1292" s="791"/>
      <c r="O1292" s="822"/>
      <c r="P1292" s="794"/>
    </row>
    <row r="1293" spans="1:16" s="623" customFormat="1" ht="132.75" customHeight="1" outlineLevel="1" x14ac:dyDescent="0.45">
      <c r="A1293" s="820"/>
      <c r="B1293" s="803"/>
      <c r="C1293" s="806"/>
      <c r="D1293" s="789"/>
      <c r="E1293" s="809"/>
      <c r="F1293" s="797"/>
      <c r="G1293" s="545" t="s">
        <v>140</v>
      </c>
      <c r="H1293" s="550"/>
      <c r="I1293" s="829"/>
      <c r="J1293" s="817"/>
      <c r="K1293" s="814"/>
      <c r="L1293" s="792"/>
      <c r="M1293" s="792"/>
      <c r="N1293" s="792"/>
      <c r="O1293" s="823"/>
      <c r="P1293" s="795"/>
    </row>
    <row r="1294" spans="1:16" s="623" customFormat="1" ht="15" customHeight="1" outlineLevel="1" x14ac:dyDescent="0.45">
      <c r="A1294" s="818">
        <v>2</v>
      </c>
      <c r="B1294" s="801" t="s">
        <v>1157</v>
      </c>
      <c r="C1294" s="804" t="str">
        <f ca="1">IF(A1294&gt;OFFSET(A1294,-6,0),OFFSET(C1294,-6,0)&amp;"."&amp;1,LEFT(OFFSET(C1294,-6,0),SEARCH("^^",SUBSTITUTE("."&amp;OFFSET(C1294,-6,0),".","^^",A1294))-1)&amp;1--MID(OFFSET(C1294,-6,0),SEARCH("^^",SUBSTITUTE("."&amp;OFFSET(C1294,-6,0),".","^^",A1294)),SEARCH("^^",SUBSTITUTE(OFFSET(C1294,-6,0)&amp;".",".","^^",A1294))-SEARCH("^^",SUBSTITUTE("."&amp;OFFSET(C1294,-6,0),".","^^",A1294))))</f>
        <v>10.4</v>
      </c>
      <c r="D1294" s="787" t="s">
        <v>1653</v>
      </c>
      <c r="E1294" s="807">
        <v>2021</v>
      </c>
      <c r="F1294" s="797" t="s">
        <v>799</v>
      </c>
      <c r="G1294" s="544" t="s">
        <v>137</v>
      </c>
      <c r="H1294" s="544">
        <f>SUM(H1295:H1299)</f>
        <v>37.300000000000004</v>
      </c>
      <c r="I1294" s="827" t="s">
        <v>415</v>
      </c>
      <c r="J1294" s="815"/>
      <c r="K1294" s="812"/>
      <c r="L1294" s="790" t="s">
        <v>97</v>
      </c>
      <c r="M1294" s="790" t="s">
        <v>483</v>
      </c>
      <c r="N1294" s="790" t="s">
        <v>485</v>
      </c>
      <c r="O1294" s="821" t="s">
        <v>2743</v>
      </c>
      <c r="P1294" s="793" t="s">
        <v>1824</v>
      </c>
    </row>
    <row r="1295" spans="1:16" s="623" customFormat="1" ht="15" customHeight="1" outlineLevel="1" x14ac:dyDescent="0.45">
      <c r="A1295" s="819"/>
      <c r="B1295" s="875"/>
      <c r="C1295" s="805"/>
      <c r="D1295" s="788"/>
      <c r="E1295" s="808"/>
      <c r="F1295" s="797"/>
      <c r="G1295" s="545" t="s">
        <v>138</v>
      </c>
      <c r="H1295" s="537">
        <v>0</v>
      </c>
      <c r="I1295" s="828"/>
      <c r="J1295" s="816"/>
      <c r="K1295" s="813"/>
      <c r="L1295" s="791"/>
      <c r="M1295" s="791"/>
      <c r="N1295" s="791"/>
      <c r="O1295" s="822"/>
      <c r="P1295" s="794"/>
    </row>
    <row r="1296" spans="1:16" s="623" customFormat="1" ht="15" customHeight="1" outlineLevel="1" x14ac:dyDescent="0.45">
      <c r="A1296" s="819"/>
      <c r="B1296" s="802"/>
      <c r="C1296" s="805"/>
      <c r="D1296" s="788"/>
      <c r="E1296" s="808"/>
      <c r="F1296" s="797"/>
      <c r="G1296" s="545" t="s">
        <v>139</v>
      </c>
      <c r="H1296" s="537"/>
      <c r="I1296" s="828"/>
      <c r="J1296" s="816"/>
      <c r="K1296" s="813"/>
      <c r="L1296" s="791"/>
      <c r="M1296" s="791"/>
      <c r="N1296" s="791"/>
      <c r="O1296" s="822"/>
      <c r="P1296" s="794"/>
    </row>
    <row r="1297" spans="1:16" s="623" customFormat="1" ht="15" customHeight="1" outlineLevel="1" x14ac:dyDescent="0.45">
      <c r="A1297" s="819"/>
      <c r="B1297" s="802"/>
      <c r="C1297" s="805"/>
      <c r="D1297" s="788"/>
      <c r="E1297" s="808"/>
      <c r="F1297" s="797"/>
      <c r="G1297" s="545" t="s">
        <v>2761</v>
      </c>
      <c r="H1297" s="537"/>
      <c r="I1297" s="828"/>
      <c r="J1297" s="816"/>
      <c r="K1297" s="813"/>
      <c r="L1297" s="791"/>
      <c r="M1297" s="791"/>
      <c r="N1297" s="791"/>
      <c r="O1297" s="822"/>
      <c r="P1297" s="794"/>
    </row>
    <row r="1298" spans="1:16" s="623" customFormat="1" ht="15" customHeight="1" outlineLevel="1" x14ac:dyDescent="0.45">
      <c r="A1298" s="819"/>
      <c r="B1298" s="802"/>
      <c r="C1298" s="805"/>
      <c r="D1298" s="788"/>
      <c r="E1298" s="808"/>
      <c r="F1298" s="797"/>
      <c r="G1298" s="545" t="s">
        <v>805</v>
      </c>
      <c r="H1298" s="537">
        <v>0.2</v>
      </c>
      <c r="I1298" s="828"/>
      <c r="J1298" s="816"/>
      <c r="K1298" s="813"/>
      <c r="L1298" s="791"/>
      <c r="M1298" s="791"/>
      <c r="N1298" s="791"/>
      <c r="O1298" s="822"/>
      <c r="P1298" s="794"/>
    </row>
    <row r="1299" spans="1:16" s="623" customFormat="1" ht="15" customHeight="1" outlineLevel="1" x14ac:dyDescent="0.45">
      <c r="A1299" s="820"/>
      <c r="B1299" s="803"/>
      <c r="C1299" s="806"/>
      <c r="D1299" s="789"/>
      <c r="E1299" s="809"/>
      <c r="F1299" s="797"/>
      <c r="G1299" s="545" t="s">
        <v>140</v>
      </c>
      <c r="H1299" s="550">
        <v>37.1</v>
      </c>
      <c r="I1299" s="829"/>
      <c r="J1299" s="817"/>
      <c r="K1299" s="814"/>
      <c r="L1299" s="792"/>
      <c r="M1299" s="792"/>
      <c r="N1299" s="792"/>
      <c r="O1299" s="823"/>
      <c r="P1299" s="795"/>
    </row>
    <row r="1300" spans="1:16" s="623" customFormat="1" ht="15" customHeight="1" outlineLevel="1" x14ac:dyDescent="0.45">
      <c r="A1300" s="818">
        <v>2</v>
      </c>
      <c r="B1300" s="801" t="s">
        <v>1157</v>
      </c>
      <c r="C1300" s="804" t="str">
        <f ca="1">IF(A1300&gt;OFFSET(A1300,-6,0),OFFSET(C1300,-6,0)&amp;"."&amp;1,LEFT(OFFSET(C1300,-6,0),SEARCH("^^",SUBSTITUTE("."&amp;OFFSET(C1300,-6,0),".","^^",A1300))-1)&amp;1--MID(OFFSET(C1300,-6,0),SEARCH("^^",SUBSTITUTE("."&amp;OFFSET(C1300,-6,0),".","^^",A1300)),SEARCH("^^",SUBSTITUTE(OFFSET(C1300,-6,0)&amp;".",".","^^",A1300))-SEARCH("^^",SUBSTITUTE("."&amp;OFFSET(C1300,-6,0),".","^^",A1300))))</f>
        <v>10.5</v>
      </c>
      <c r="D1300" s="787" t="s">
        <v>1652</v>
      </c>
      <c r="E1300" s="807" t="s">
        <v>142</v>
      </c>
      <c r="F1300" s="797" t="s">
        <v>879</v>
      </c>
      <c r="G1300" s="544" t="s">
        <v>137</v>
      </c>
      <c r="H1300" s="544">
        <v>44.01</v>
      </c>
      <c r="I1300" s="827" t="s">
        <v>415</v>
      </c>
      <c r="J1300" s="815"/>
      <c r="K1300" s="812"/>
      <c r="L1300" s="790" t="s">
        <v>97</v>
      </c>
      <c r="M1300" s="790" t="s">
        <v>483</v>
      </c>
      <c r="N1300" s="790" t="s">
        <v>485</v>
      </c>
      <c r="O1300" s="821" t="s">
        <v>2743</v>
      </c>
      <c r="P1300" s="793" t="s">
        <v>1825</v>
      </c>
    </row>
    <row r="1301" spans="1:16" s="623" customFormat="1" ht="15" customHeight="1" outlineLevel="1" x14ac:dyDescent="0.45">
      <c r="A1301" s="819"/>
      <c r="B1301" s="875"/>
      <c r="C1301" s="805"/>
      <c r="D1301" s="788"/>
      <c r="E1301" s="808"/>
      <c r="F1301" s="797"/>
      <c r="G1301" s="545" t="s">
        <v>138</v>
      </c>
      <c r="H1301" s="537">
        <v>0</v>
      </c>
      <c r="I1301" s="828"/>
      <c r="J1301" s="816"/>
      <c r="K1301" s="813"/>
      <c r="L1301" s="791"/>
      <c r="M1301" s="791"/>
      <c r="N1301" s="791"/>
      <c r="O1301" s="822"/>
      <c r="P1301" s="794"/>
    </row>
    <row r="1302" spans="1:16" s="623" customFormat="1" ht="15" customHeight="1" outlineLevel="1" x14ac:dyDescent="0.45">
      <c r="A1302" s="819"/>
      <c r="B1302" s="802"/>
      <c r="C1302" s="805"/>
      <c r="D1302" s="788"/>
      <c r="E1302" s="808"/>
      <c r="F1302" s="797"/>
      <c r="G1302" s="545" t="s">
        <v>139</v>
      </c>
      <c r="H1302" s="537"/>
      <c r="I1302" s="828"/>
      <c r="J1302" s="816"/>
      <c r="K1302" s="813"/>
      <c r="L1302" s="791"/>
      <c r="M1302" s="791"/>
      <c r="N1302" s="791"/>
      <c r="O1302" s="822"/>
      <c r="P1302" s="794"/>
    </row>
    <row r="1303" spans="1:16" s="623" customFormat="1" ht="15" customHeight="1" outlineLevel="1" x14ac:dyDescent="0.45">
      <c r="A1303" s="819"/>
      <c r="B1303" s="802"/>
      <c r="C1303" s="805"/>
      <c r="D1303" s="788"/>
      <c r="E1303" s="808"/>
      <c r="F1303" s="797"/>
      <c r="G1303" s="545" t="s">
        <v>2761</v>
      </c>
      <c r="H1303" s="538"/>
      <c r="I1303" s="828"/>
      <c r="J1303" s="816"/>
      <c r="K1303" s="813"/>
      <c r="L1303" s="791"/>
      <c r="M1303" s="791"/>
      <c r="N1303" s="791"/>
      <c r="O1303" s="822"/>
      <c r="P1303" s="794"/>
    </row>
    <row r="1304" spans="1:16" s="623" customFormat="1" ht="15" customHeight="1" outlineLevel="1" x14ac:dyDescent="0.45">
      <c r="A1304" s="819"/>
      <c r="B1304" s="802"/>
      <c r="C1304" s="805"/>
      <c r="D1304" s="788"/>
      <c r="E1304" s="808"/>
      <c r="F1304" s="797"/>
      <c r="G1304" s="545" t="s">
        <v>805</v>
      </c>
      <c r="H1304" s="538"/>
      <c r="I1304" s="828"/>
      <c r="J1304" s="816"/>
      <c r="K1304" s="813"/>
      <c r="L1304" s="791"/>
      <c r="M1304" s="791"/>
      <c r="N1304" s="791"/>
      <c r="O1304" s="822"/>
      <c r="P1304" s="794"/>
    </row>
    <row r="1305" spans="1:16" s="623" customFormat="1" ht="15" customHeight="1" outlineLevel="1" x14ac:dyDescent="0.45">
      <c r="A1305" s="820"/>
      <c r="B1305" s="803"/>
      <c r="C1305" s="806"/>
      <c r="D1305" s="789"/>
      <c r="E1305" s="809"/>
      <c r="F1305" s="797"/>
      <c r="G1305" s="545" t="s">
        <v>140</v>
      </c>
      <c r="H1305" s="548"/>
      <c r="I1305" s="829"/>
      <c r="J1305" s="817"/>
      <c r="K1305" s="814"/>
      <c r="L1305" s="792"/>
      <c r="M1305" s="792"/>
      <c r="N1305" s="792"/>
      <c r="O1305" s="823"/>
      <c r="P1305" s="795"/>
    </row>
    <row r="1306" spans="1:16" s="623" customFormat="1" ht="15" customHeight="1" outlineLevel="1" x14ac:dyDescent="0.45">
      <c r="A1306" s="818">
        <v>2</v>
      </c>
      <c r="B1306" s="801" t="s">
        <v>1157</v>
      </c>
      <c r="C1306" s="804" t="str">
        <f ca="1">IF(A1306&gt;OFFSET(A1306,-6,0),OFFSET(C1306,-6,0)&amp;"."&amp;1,LEFT(OFFSET(C1306,-6,0),SEARCH("^^",SUBSTITUTE("."&amp;OFFSET(C1306,-6,0),".","^^",A1306))-1)&amp;1--MID(OFFSET(C1306,-6,0),SEARCH("^^",SUBSTITUTE("."&amp;OFFSET(C1306,-6,0),".","^^",A1306)),SEARCH("^^",SUBSTITUTE(OFFSET(C1306,-6,0)&amp;".",".","^^",A1306))-SEARCH("^^",SUBSTITUTE("."&amp;OFFSET(C1306,-6,0),".","^^",A1306))))</f>
        <v>10.6</v>
      </c>
      <c r="D1306" s="787" t="s">
        <v>2171</v>
      </c>
      <c r="E1306" s="807" t="s">
        <v>142</v>
      </c>
      <c r="F1306" s="797" t="s">
        <v>879</v>
      </c>
      <c r="G1306" s="544" t="s">
        <v>137</v>
      </c>
      <c r="H1306" s="544">
        <v>137.69999999999999</v>
      </c>
      <c r="I1306" s="827" t="s">
        <v>415</v>
      </c>
      <c r="J1306" s="815"/>
      <c r="K1306" s="812"/>
      <c r="L1306" s="790" t="s">
        <v>97</v>
      </c>
      <c r="M1306" s="790" t="s">
        <v>483</v>
      </c>
      <c r="N1306" s="790" t="s">
        <v>485</v>
      </c>
      <c r="O1306" s="821" t="s">
        <v>2743</v>
      </c>
      <c r="P1306" s="793" t="s">
        <v>1826</v>
      </c>
    </row>
    <row r="1307" spans="1:16" s="623" customFormat="1" ht="15" customHeight="1" outlineLevel="1" x14ac:dyDescent="0.45">
      <c r="A1307" s="819"/>
      <c r="B1307" s="875"/>
      <c r="C1307" s="805"/>
      <c r="D1307" s="788"/>
      <c r="E1307" s="808"/>
      <c r="F1307" s="797"/>
      <c r="G1307" s="545" t="s">
        <v>138</v>
      </c>
      <c r="H1307" s="537">
        <v>0</v>
      </c>
      <c r="I1307" s="828"/>
      <c r="J1307" s="816"/>
      <c r="K1307" s="813"/>
      <c r="L1307" s="791"/>
      <c r="M1307" s="791"/>
      <c r="N1307" s="791"/>
      <c r="O1307" s="822"/>
      <c r="P1307" s="794"/>
    </row>
    <row r="1308" spans="1:16" s="623" customFormat="1" ht="15" customHeight="1" outlineLevel="1" x14ac:dyDescent="0.45">
      <c r="A1308" s="819"/>
      <c r="B1308" s="802"/>
      <c r="C1308" s="805"/>
      <c r="D1308" s="788"/>
      <c r="E1308" s="808"/>
      <c r="F1308" s="797"/>
      <c r="G1308" s="545" t="s">
        <v>139</v>
      </c>
      <c r="H1308" s="537"/>
      <c r="I1308" s="828"/>
      <c r="J1308" s="816"/>
      <c r="K1308" s="813"/>
      <c r="L1308" s="791"/>
      <c r="M1308" s="791"/>
      <c r="N1308" s="791"/>
      <c r="O1308" s="822"/>
      <c r="P1308" s="794"/>
    </row>
    <row r="1309" spans="1:16" s="623" customFormat="1" ht="15" customHeight="1" outlineLevel="1" x14ac:dyDescent="0.45">
      <c r="A1309" s="819"/>
      <c r="B1309" s="802"/>
      <c r="C1309" s="805"/>
      <c r="D1309" s="788"/>
      <c r="E1309" s="808"/>
      <c r="F1309" s="797"/>
      <c r="G1309" s="545" t="s">
        <v>2761</v>
      </c>
      <c r="H1309" s="537"/>
      <c r="I1309" s="828"/>
      <c r="J1309" s="816"/>
      <c r="K1309" s="813"/>
      <c r="L1309" s="791"/>
      <c r="M1309" s="791"/>
      <c r="N1309" s="791"/>
      <c r="O1309" s="822"/>
      <c r="P1309" s="794"/>
    </row>
    <row r="1310" spans="1:16" s="623" customFormat="1" ht="15" customHeight="1" outlineLevel="1" x14ac:dyDescent="0.45">
      <c r="A1310" s="819"/>
      <c r="B1310" s="802"/>
      <c r="C1310" s="805"/>
      <c r="D1310" s="788"/>
      <c r="E1310" s="808"/>
      <c r="F1310" s="797"/>
      <c r="G1310" s="545" t="s">
        <v>805</v>
      </c>
      <c r="H1310" s="537"/>
      <c r="I1310" s="828"/>
      <c r="J1310" s="816"/>
      <c r="K1310" s="813"/>
      <c r="L1310" s="791"/>
      <c r="M1310" s="791"/>
      <c r="N1310" s="791"/>
      <c r="O1310" s="822"/>
      <c r="P1310" s="794"/>
    </row>
    <row r="1311" spans="1:16" s="623" customFormat="1" ht="15" customHeight="1" outlineLevel="1" x14ac:dyDescent="0.45">
      <c r="A1311" s="820"/>
      <c r="B1311" s="803"/>
      <c r="C1311" s="806"/>
      <c r="D1311" s="789"/>
      <c r="E1311" s="809"/>
      <c r="F1311" s="797"/>
      <c r="G1311" s="545" t="s">
        <v>140</v>
      </c>
      <c r="H1311" s="550"/>
      <c r="I1311" s="829"/>
      <c r="J1311" s="817"/>
      <c r="K1311" s="814"/>
      <c r="L1311" s="792"/>
      <c r="M1311" s="792"/>
      <c r="N1311" s="792"/>
      <c r="O1311" s="823"/>
      <c r="P1311" s="795"/>
    </row>
    <row r="1312" spans="1:16" s="623" customFormat="1" ht="15" customHeight="1" outlineLevel="1" x14ac:dyDescent="0.45">
      <c r="A1312" s="818">
        <v>2</v>
      </c>
      <c r="B1312" s="801" t="s">
        <v>1157</v>
      </c>
      <c r="C1312" s="804" t="str">
        <f ca="1">IF(A1312&gt;OFFSET(A1312,-6,0),OFFSET(C1312,-6,0)&amp;"."&amp;1,LEFT(OFFSET(C1312,-6,0),SEARCH("^^",SUBSTITUTE("."&amp;OFFSET(C1312,-6,0),".","^^",A1312))-1)&amp;1--MID(OFFSET(C1312,-6,0),SEARCH("^^",SUBSTITUTE("."&amp;OFFSET(C1312,-6,0),".","^^",A1312)),SEARCH("^^",SUBSTITUTE(OFFSET(C1312,-6,0)&amp;".",".","^^",A1312))-SEARCH("^^",SUBSTITUTE("."&amp;OFFSET(C1312,-6,0),".","^^",A1312))))</f>
        <v>10.7</v>
      </c>
      <c r="D1312" s="787" t="s">
        <v>1651</v>
      </c>
      <c r="E1312" s="807" t="s">
        <v>1569</v>
      </c>
      <c r="F1312" s="797" t="s">
        <v>879</v>
      </c>
      <c r="G1312" s="544" t="s">
        <v>137</v>
      </c>
      <c r="H1312" s="544">
        <f>SUM(H1313:H1317)</f>
        <v>145.80000000000001</v>
      </c>
      <c r="I1312" s="827" t="s">
        <v>415</v>
      </c>
      <c r="J1312" s="815"/>
      <c r="K1312" s="812"/>
      <c r="L1312" s="790" t="s">
        <v>97</v>
      </c>
      <c r="M1312" s="790" t="s">
        <v>483</v>
      </c>
      <c r="N1312" s="790" t="s">
        <v>485</v>
      </c>
      <c r="O1312" s="821" t="s">
        <v>194</v>
      </c>
      <c r="P1312" s="793" t="s">
        <v>1827</v>
      </c>
    </row>
    <row r="1313" spans="1:16" s="623" customFormat="1" ht="15" customHeight="1" outlineLevel="1" x14ac:dyDescent="0.45">
      <c r="A1313" s="819"/>
      <c r="B1313" s="875"/>
      <c r="C1313" s="805"/>
      <c r="D1313" s="788"/>
      <c r="E1313" s="808"/>
      <c r="F1313" s="797"/>
      <c r="G1313" s="545" t="s">
        <v>138</v>
      </c>
      <c r="H1313" s="537">
        <v>0</v>
      </c>
      <c r="I1313" s="828"/>
      <c r="J1313" s="816"/>
      <c r="K1313" s="813"/>
      <c r="L1313" s="791"/>
      <c r="M1313" s="791"/>
      <c r="N1313" s="791"/>
      <c r="O1313" s="822"/>
      <c r="P1313" s="794"/>
    </row>
    <row r="1314" spans="1:16" s="623" customFormat="1" ht="15" customHeight="1" outlineLevel="1" x14ac:dyDescent="0.45">
      <c r="A1314" s="819"/>
      <c r="B1314" s="802"/>
      <c r="C1314" s="805"/>
      <c r="D1314" s="788"/>
      <c r="E1314" s="808"/>
      <c r="F1314" s="797"/>
      <c r="G1314" s="545" t="s">
        <v>139</v>
      </c>
      <c r="H1314" s="537">
        <v>145.80000000000001</v>
      </c>
      <c r="I1314" s="828"/>
      <c r="J1314" s="816"/>
      <c r="K1314" s="813"/>
      <c r="L1314" s="791"/>
      <c r="M1314" s="791"/>
      <c r="N1314" s="791"/>
      <c r="O1314" s="822"/>
      <c r="P1314" s="794"/>
    </row>
    <row r="1315" spans="1:16" s="623" customFormat="1" ht="15" customHeight="1" outlineLevel="1" x14ac:dyDescent="0.45">
      <c r="A1315" s="819"/>
      <c r="B1315" s="802"/>
      <c r="C1315" s="805"/>
      <c r="D1315" s="788"/>
      <c r="E1315" s="808"/>
      <c r="F1315" s="797"/>
      <c r="G1315" s="545" t="s">
        <v>2761</v>
      </c>
      <c r="H1315" s="538"/>
      <c r="I1315" s="828"/>
      <c r="J1315" s="816"/>
      <c r="K1315" s="813"/>
      <c r="L1315" s="791"/>
      <c r="M1315" s="791"/>
      <c r="N1315" s="791"/>
      <c r="O1315" s="822"/>
      <c r="P1315" s="794"/>
    </row>
    <row r="1316" spans="1:16" s="623" customFormat="1" ht="15" customHeight="1" outlineLevel="1" x14ac:dyDescent="0.45">
      <c r="A1316" s="819"/>
      <c r="B1316" s="802"/>
      <c r="C1316" s="805"/>
      <c r="D1316" s="788"/>
      <c r="E1316" s="808"/>
      <c r="F1316" s="797"/>
      <c r="G1316" s="545" t="s">
        <v>805</v>
      </c>
      <c r="H1316" s="538"/>
      <c r="I1316" s="828"/>
      <c r="J1316" s="816"/>
      <c r="K1316" s="813"/>
      <c r="L1316" s="791"/>
      <c r="M1316" s="791"/>
      <c r="N1316" s="791"/>
      <c r="O1316" s="822"/>
      <c r="P1316" s="794"/>
    </row>
    <row r="1317" spans="1:16" s="623" customFormat="1" ht="15" customHeight="1" outlineLevel="1" x14ac:dyDescent="0.45">
      <c r="A1317" s="820"/>
      <c r="B1317" s="803"/>
      <c r="C1317" s="806"/>
      <c r="D1317" s="789"/>
      <c r="E1317" s="809"/>
      <c r="F1317" s="797"/>
      <c r="G1317" s="545" t="s">
        <v>140</v>
      </c>
      <c r="H1317" s="548"/>
      <c r="I1317" s="829"/>
      <c r="J1317" s="817"/>
      <c r="K1317" s="814"/>
      <c r="L1317" s="792"/>
      <c r="M1317" s="792"/>
      <c r="N1317" s="792"/>
      <c r="O1317" s="823"/>
      <c r="P1317" s="795"/>
    </row>
    <row r="1318" spans="1:16" ht="30" customHeight="1" outlineLevel="1" x14ac:dyDescent="0.45">
      <c r="A1318" s="818">
        <v>2</v>
      </c>
      <c r="B1318" s="847"/>
      <c r="C1318" s="804" t="str">
        <f ca="1">IF(A1318&gt;OFFSET(A1318,-6,0),OFFSET(C1318,-6,0)&amp;"."&amp;1,LEFT(OFFSET(C1318,-6,0),SEARCH("^^",SUBSTITUTE("."&amp;OFFSET(C1318,-6,0),".","^^",A1318))-1)&amp;1--MID(OFFSET(C1318,-6,0),SEARCH("^^",SUBSTITUTE("."&amp;OFFSET(C1318,-6,0),".","^^",A1318)),SEARCH("^^",SUBSTITUTE(OFFSET(C1318,-6,0)&amp;".",".","^^",A1318))-SEARCH("^^",SUBSTITUTE("."&amp;OFFSET(C1318,-6,0),".","^^",A1318))))</f>
        <v>10.8</v>
      </c>
      <c r="D1318" s="787" t="s">
        <v>2174</v>
      </c>
      <c r="E1318" s="807" t="s">
        <v>142</v>
      </c>
      <c r="F1318" s="797" t="s">
        <v>879</v>
      </c>
      <c r="G1318" s="544" t="s">
        <v>137</v>
      </c>
      <c r="H1318" s="544">
        <f>SUM(H1319:H1323)</f>
        <v>18.791</v>
      </c>
      <c r="I1318" s="815" t="s">
        <v>2062</v>
      </c>
      <c r="J1318" s="815"/>
      <c r="K1318" s="812" t="s">
        <v>295</v>
      </c>
      <c r="L1318" s="790" t="s">
        <v>97</v>
      </c>
      <c r="M1318" s="790" t="s">
        <v>483</v>
      </c>
      <c r="N1318" s="790" t="s">
        <v>485</v>
      </c>
      <c r="O1318" s="560" t="s">
        <v>2743</v>
      </c>
      <c r="P1318" s="793" t="s">
        <v>1055</v>
      </c>
    </row>
    <row r="1319" spans="1:16" s="623" customFormat="1" ht="15" customHeight="1" outlineLevel="1" x14ac:dyDescent="0.45">
      <c r="A1319" s="819"/>
      <c r="B1319" s="848"/>
      <c r="C1319" s="805"/>
      <c r="D1319" s="788"/>
      <c r="E1319" s="808"/>
      <c r="F1319" s="797"/>
      <c r="G1319" s="545" t="s">
        <v>138</v>
      </c>
      <c r="H1319" s="537"/>
      <c r="I1319" s="816"/>
      <c r="J1319" s="816"/>
      <c r="K1319" s="813"/>
      <c r="L1319" s="791"/>
      <c r="M1319" s="791"/>
      <c r="N1319" s="791"/>
      <c r="O1319" s="561"/>
      <c r="P1319" s="794"/>
    </row>
    <row r="1320" spans="1:16" s="623" customFormat="1" outlineLevel="1" x14ac:dyDescent="0.45">
      <c r="A1320" s="819"/>
      <c r="B1320" s="848"/>
      <c r="C1320" s="805"/>
      <c r="D1320" s="788"/>
      <c r="E1320" s="808"/>
      <c r="F1320" s="797"/>
      <c r="G1320" s="545" t="s">
        <v>139</v>
      </c>
      <c r="H1320" s="537"/>
      <c r="I1320" s="816"/>
      <c r="J1320" s="816"/>
      <c r="K1320" s="813"/>
      <c r="L1320" s="791"/>
      <c r="M1320" s="791"/>
      <c r="N1320" s="791"/>
      <c r="O1320" s="561"/>
      <c r="P1320" s="794"/>
    </row>
    <row r="1321" spans="1:16" s="623" customFormat="1" outlineLevel="1" x14ac:dyDescent="0.45">
      <c r="A1321" s="819"/>
      <c r="B1321" s="848"/>
      <c r="C1321" s="805"/>
      <c r="D1321" s="788"/>
      <c r="E1321" s="808"/>
      <c r="F1321" s="797"/>
      <c r="G1321" s="545" t="s">
        <v>2761</v>
      </c>
      <c r="H1321" s="537"/>
      <c r="I1321" s="816"/>
      <c r="J1321" s="816"/>
      <c r="K1321" s="813"/>
      <c r="L1321" s="791"/>
      <c r="M1321" s="791"/>
      <c r="N1321" s="791"/>
      <c r="O1321" s="561"/>
      <c r="P1321" s="794"/>
    </row>
    <row r="1322" spans="1:16" s="623" customFormat="1" outlineLevel="1" x14ac:dyDescent="0.45">
      <c r="A1322" s="819"/>
      <c r="B1322" s="848"/>
      <c r="C1322" s="805"/>
      <c r="D1322" s="788"/>
      <c r="E1322" s="808"/>
      <c r="F1322" s="797"/>
      <c r="G1322" s="545" t="s">
        <v>805</v>
      </c>
      <c r="H1322" s="537"/>
      <c r="I1322" s="816"/>
      <c r="J1322" s="816"/>
      <c r="K1322" s="813"/>
      <c r="L1322" s="791"/>
      <c r="M1322" s="791"/>
      <c r="N1322" s="791"/>
      <c r="O1322" s="561"/>
      <c r="P1322" s="794"/>
    </row>
    <row r="1323" spans="1:16" s="623" customFormat="1" ht="197.25" customHeight="1" outlineLevel="1" x14ac:dyDescent="0.45">
      <c r="A1323" s="820"/>
      <c r="B1323" s="849"/>
      <c r="C1323" s="806"/>
      <c r="D1323" s="789"/>
      <c r="E1323" s="809"/>
      <c r="F1323" s="797"/>
      <c r="G1323" s="545" t="s">
        <v>140</v>
      </c>
      <c r="H1323" s="550">
        <v>18.791</v>
      </c>
      <c r="I1323" s="817"/>
      <c r="J1323" s="817"/>
      <c r="K1323" s="814"/>
      <c r="L1323" s="792"/>
      <c r="M1323" s="792"/>
      <c r="N1323" s="792"/>
      <c r="O1323" s="562"/>
      <c r="P1323" s="795"/>
    </row>
    <row r="1324" spans="1:16" ht="30" customHeight="1" outlineLevel="1" x14ac:dyDescent="0.45">
      <c r="A1324" s="818">
        <v>2</v>
      </c>
      <c r="B1324" s="801" t="s">
        <v>1157</v>
      </c>
      <c r="C1324" s="804" t="str">
        <f ca="1">IF(A1324&gt;OFFSET(A1324,-6,0),OFFSET(C1324,-6,0)&amp;"."&amp;1,LEFT(OFFSET(C1324,-6,0),SEARCH("^^",SUBSTITUTE("."&amp;OFFSET(C1324,-6,0),".","^^",A1324))-1)&amp;1--MID(OFFSET(C1324,-6,0),SEARCH("^^",SUBSTITUTE("."&amp;OFFSET(C1324,-6,0),".","^^",A1324)),SEARCH("^^",SUBSTITUTE(OFFSET(C1324,-6,0)&amp;".",".","^^",A1324))-SEARCH("^^",SUBSTITUTE("."&amp;OFFSET(C1324,-6,0),".","^^",A1324))))</f>
        <v>10.9</v>
      </c>
      <c r="D1324" s="787" t="s">
        <v>1972</v>
      </c>
      <c r="E1324" s="807" t="s">
        <v>142</v>
      </c>
      <c r="F1324" s="797" t="s">
        <v>879</v>
      </c>
      <c r="G1324" s="544" t="s">
        <v>137</v>
      </c>
      <c r="H1324" s="544">
        <f>SUM(H1325:H1329)</f>
        <v>152.59</v>
      </c>
      <c r="I1324" s="815" t="s">
        <v>252</v>
      </c>
      <c r="J1324" s="815"/>
      <c r="K1324" s="812" t="s">
        <v>296</v>
      </c>
      <c r="L1324" s="790" t="s">
        <v>97</v>
      </c>
      <c r="M1324" s="790" t="s">
        <v>483</v>
      </c>
      <c r="N1324" s="790" t="s">
        <v>485</v>
      </c>
      <c r="O1324" s="560" t="s">
        <v>2743</v>
      </c>
      <c r="P1324" s="793" t="s">
        <v>1056</v>
      </c>
    </row>
    <row r="1325" spans="1:16" s="623" customFormat="1" ht="15" customHeight="1" outlineLevel="1" x14ac:dyDescent="0.45">
      <c r="A1325" s="819"/>
      <c r="B1325" s="802"/>
      <c r="C1325" s="805"/>
      <c r="D1325" s="788"/>
      <c r="E1325" s="808"/>
      <c r="F1325" s="797"/>
      <c r="G1325" s="545" t="s">
        <v>138</v>
      </c>
      <c r="H1325" s="537"/>
      <c r="I1325" s="816"/>
      <c r="J1325" s="816"/>
      <c r="K1325" s="813"/>
      <c r="L1325" s="791"/>
      <c r="M1325" s="791"/>
      <c r="N1325" s="791"/>
      <c r="O1325" s="561"/>
      <c r="P1325" s="794"/>
    </row>
    <row r="1326" spans="1:16" s="623" customFormat="1" ht="15" customHeight="1" outlineLevel="1" x14ac:dyDescent="0.45">
      <c r="A1326" s="819"/>
      <c r="B1326" s="802"/>
      <c r="C1326" s="805"/>
      <c r="D1326" s="788"/>
      <c r="E1326" s="808"/>
      <c r="F1326" s="797"/>
      <c r="G1326" s="545" t="s">
        <v>139</v>
      </c>
      <c r="H1326" s="537">
        <f>37.99+17.8</f>
        <v>55.790000000000006</v>
      </c>
      <c r="I1326" s="816"/>
      <c r="J1326" s="816"/>
      <c r="K1326" s="813"/>
      <c r="L1326" s="791"/>
      <c r="M1326" s="791"/>
      <c r="N1326" s="791"/>
      <c r="O1326" s="561"/>
      <c r="P1326" s="794"/>
    </row>
    <row r="1327" spans="1:16" s="623" customFormat="1" ht="15" customHeight="1" outlineLevel="1" x14ac:dyDescent="0.45">
      <c r="A1327" s="819"/>
      <c r="B1327" s="802"/>
      <c r="C1327" s="805"/>
      <c r="D1327" s="788"/>
      <c r="E1327" s="808"/>
      <c r="F1327" s="797"/>
      <c r="G1327" s="545" t="s">
        <v>2761</v>
      </c>
      <c r="H1327" s="537">
        <v>47.2</v>
      </c>
      <c r="I1327" s="816"/>
      <c r="J1327" s="816"/>
      <c r="K1327" s="813"/>
      <c r="L1327" s="791"/>
      <c r="M1327" s="791"/>
      <c r="N1327" s="791"/>
      <c r="O1327" s="561"/>
      <c r="P1327" s="794"/>
    </row>
    <row r="1328" spans="1:16" s="623" customFormat="1" outlineLevel="1" x14ac:dyDescent="0.45">
      <c r="A1328" s="819"/>
      <c r="B1328" s="802"/>
      <c r="C1328" s="805"/>
      <c r="D1328" s="788"/>
      <c r="E1328" s="808"/>
      <c r="F1328" s="797"/>
      <c r="G1328" s="545" t="s">
        <v>805</v>
      </c>
      <c r="H1328" s="538">
        <v>30.1</v>
      </c>
      <c r="I1328" s="816"/>
      <c r="J1328" s="816"/>
      <c r="K1328" s="813"/>
      <c r="L1328" s="791"/>
      <c r="M1328" s="791"/>
      <c r="N1328" s="791"/>
      <c r="O1328" s="561"/>
      <c r="P1328" s="794"/>
    </row>
    <row r="1329" spans="1:16" s="623" customFormat="1" ht="93.75" customHeight="1" outlineLevel="1" x14ac:dyDescent="0.45">
      <c r="A1329" s="820"/>
      <c r="B1329" s="803"/>
      <c r="C1329" s="806"/>
      <c r="D1329" s="789"/>
      <c r="E1329" s="809"/>
      <c r="F1329" s="797"/>
      <c r="G1329" s="545" t="s">
        <v>140</v>
      </c>
      <c r="H1329" s="537">
        <v>19.5</v>
      </c>
      <c r="I1329" s="817"/>
      <c r="J1329" s="817"/>
      <c r="K1329" s="814"/>
      <c r="L1329" s="792"/>
      <c r="M1329" s="792"/>
      <c r="N1329" s="792"/>
      <c r="O1329" s="562"/>
      <c r="P1329" s="795"/>
    </row>
    <row r="1330" spans="1:16" s="623" customFormat="1" ht="25.5" customHeight="1" outlineLevel="1" x14ac:dyDescent="0.45">
      <c r="A1330" s="818">
        <v>2</v>
      </c>
      <c r="B1330" s="801" t="s">
        <v>1157</v>
      </c>
      <c r="C1330" s="804" t="str">
        <f ca="1">IF(A1330&gt;OFFSET(A1330,-6,0),OFFSET(C1330,-6,0)&amp;"."&amp;1,LEFT(OFFSET(C1330,-6,0),SEARCH("^^",SUBSTITUTE("."&amp;OFFSET(C1330,-6,0),".","^^",A1330))-1)&amp;1--MID(OFFSET(C1330,-6,0),SEARCH("^^",SUBSTITUTE("."&amp;OFFSET(C1330,-6,0),".","^^",A1330)),SEARCH("^^",SUBSTITUTE(OFFSET(C1330,-6,0)&amp;".",".","^^",A1330))-SEARCH("^^",SUBSTITUTE("."&amp;OFFSET(C1330,-6,0),".","^^",A1330))))</f>
        <v>10.10</v>
      </c>
      <c r="D1330" s="787" t="s">
        <v>1660</v>
      </c>
      <c r="E1330" s="807" t="s">
        <v>251</v>
      </c>
      <c r="F1330" s="797" t="s">
        <v>799</v>
      </c>
      <c r="G1330" s="544" t="s">
        <v>137</v>
      </c>
      <c r="H1330" s="544">
        <f>SUM(H1331:H1335)</f>
        <v>43.1</v>
      </c>
      <c r="I1330" s="815" t="s">
        <v>415</v>
      </c>
      <c r="J1330" s="784"/>
      <c r="K1330" s="812" t="s">
        <v>296</v>
      </c>
      <c r="L1330" s="790" t="s">
        <v>97</v>
      </c>
      <c r="M1330" s="790" t="s">
        <v>483</v>
      </c>
      <c r="N1330" s="790" t="s">
        <v>485</v>
      </c>
      <c r="O1330" s="560" t="s">
        <v>2743</v>
      </c>
      <c r="P1330" s="793" t="s">
        <v>1829</v>
      </c>
    </row>
    <row r="1331" spans="1:16" s="623" customFormat="1" ht="15" customHeight="1" outlineLevel="1" x14ac:dyDescent="0.45">
      <c r="A1331" s="819"/>
      <c r="B1331" s="802"/>
      <c r="C1331" s="805"/>
      <c r="D1331" s="788"/>
      <c r="E1331" s="808"/>
      <c r="F1331" s="797"/>
      <c r="G1331" s="545" t="s">
        <v>138</v>
      </c>
      <c r="H1331" s="538"/>
      <c r="I1331" s="816"/>
      <c r="J1331" s="785"/>
      <c r="K1331" s="813"/>
      <c r="L1331" s="791"/>
      <c r="M1331" s="791"/>
      <c r="N1331" s="791"/>
      <c r="O1331" s="561"/>
      <c r="P1331" s="794"/>
    </row>
    <row r="1332" spans="1:16" s="623" customFormat="1" ht="15" customHeight="1" outlineLevel="1" x14ac:dyDescent="0.45">
      <c r="A1332" s="819"/>
      <c r="B1332" s="802"/>
      <c r="C1332" s="805"/>
      <c r="D1332" s="788"/>
      <c r="E1332" s="808"/>
      <c r="F1332" s="797"/>
      <c r="G1332" s="545" t="s">
        <v>139</v>
      </c>
      <c r="H1332" s="538"/>
      <c r="I1332" s="816"/>
      <c r="J1332" s="785"/>
      <c r="K1332" s="813"/>
      <c r="L1332" s="791"/>
      <c r="M1332" s="791"/>
      <c r="N1332" s="791"/>
      <c r="O1332" s="561"/>
      <c r="P1332" s="794"/>
    </row>
    <row r="1333" spans="1:16" s="623" customFormat="1" ht="15" customHeight="1" outlineLevel="1" x14ac:dyDescent="0.45">
      <c r="A1333" s="819"/>
      <c r="B1333" s="802"/>
      <c r="C1333" s="805"/>
      <c r="D1333" s="788"/>
      <c r="E1333" s="808"/>
      <c r="F1333" s="797"/>
      <c r="G1333" s="545" t="s">
        <v>2761</v>
      </c>
      <c r="H1333" s="538">
        <v>13.8</v>
      </c>
      <c r="I1333" s="816"/>
      <c r="J1333" s="785"/>
      <c r="K1333" s="813"/>
      <c r="L1333" s="791"/>
      <c r="M1333" s="791"/>
      <c r="N1333" s="791"/>
      <c r="O1333" s="561"/>
      <c r="P1333" s="794"/>
    </row>
    <row r="1334" spans="1:16" s="623" customFormat="1" ht="15" customHeight="1" outlineLevel="1" x14ac:dyDescent="0.45">
      <c r="A1334" s="819"/>
      <c r="B1334" s="802"/>
      <c r="C1334" s="805"/>
      <c r="D1334" s="788"/>
      <c r="E1334" s="808"/>
      <c r="F1334" s="797"/>
      <c r="G1334" s="545" t="s">
        <v>805</v>
      </c>
      <c r="H1334" s="538">
        <v>29.3</v>
      </c>
      <c r="I1334" s="816"/>
      <c r="J1334" s="785"/>
      <c r="K1334" s="813"/>
      <c r="L1334" s="791"/>
      <c r="M1334" s="791"/>
      <c r="N1334" s="791"/>
      <c r="O1334" s="561"/>
      <c r="P1334" s="794"/>
    </row>
    <row r="1335" spans="1:16" s="623" customFormat="1" ht="15" customHeight="1" outlineLevel="1" x14ac:dyDescent="0.45">
      <c r="A1335" s="820"/>
      <c r="B1335" s="803"/>
      <c r="C1335" s="806"/>
      <c r="D1335" s="789"/>
      <c r="E1335" s="809"/>
      <c r="F1335" s="797"/>
      <c r="G1335" s="545" t="s">
        <v>140</v>
      </c>
      <c r="H1335" s="538"/>
      <c r="I1335" s="817"/>
      <c r="J1335" s="786"/>
      <c r="K1335" s="814"/>
      <c r="L1335" s="792"/>
      <c r="M1335" s="792"/>
      <c r="N1335" s="792"/>
      <c r="O1335" s="562"/>
      <c r="P1335" s="795"/>
    </row>
    <row r="1336" spans="1:16" s="623" customFormat="1" ht="25.5" customHeight="1" outlineLevel="1" x14ac:dyDescent="0.45">
      <c r="A1336" s="818">
        <v>2</v>
      </c>
      <c r="B1336" s="801" t="s">
        <v>1157</v>
      </c>
      <c r="C1336" s="804" t="str">
        <f ca="1">IF(A1336&gt;OFFSET(A1336,-6,0),OFFSET(C1336,-6,0)&amp;"."&amp;1,LEFT(OFFSET(C1336,-6,0),SEARCH("^^",SUBSTITUTE("."&amp;OFFSET(C1336,-6,0),".","^^",A1336))-1)&amp;1--MID(OFFSET(C1336,-6,0),SEARCH("^^",SUBSTITUTE("."&amp;OFFSET(C1336,-6,0),".","^^",A1336)),SEARCH("^^",SUBSTITUTE(OFFSET(C1336,-6,0)&amp;".",".","^^",A1336))-SEARCH("^^",SUBSTITUTE("."&amp;OFFSET(C1336,-6,0),".","^^",A1336))))</f>
        <v>10.11</v>
      </c>
      <c r="D1336" s="787" t="s">
        <v>1661</v>
      </c>
      <c r="E1336" s="807" t="s">
        <v>312</v>
      </c>
      <c r="F1336" s="797" t="s">
        <v>855</v>
      </c>
      <c r="G1336" s="544" t="s">
        <v>137</v>
      </c>
      <c r="H1336" s="544">
        <f>90+8.5</f>
        <v>98.5</v>
      </c>
      <c r="I1336" s="815" t="s">
        <v>415</v>
      </c>
      <c r="J1336" s="784"/>
      <c r="K1336" s="812" t="s">
        <v>296</v>
      </c>
      <c r="L1336" s="790" t="s">
        <v>97</v>
      </c>
      <c r="M1336" s="790" t="s">
        <v>483</v>
      </c>
      <c r="N1336" s="790" t="s">
        <v>485</v>
      </c>
      <c r="O1336" s="560" t="s">
        <v>2743</v>
      </c>
      <c r="P1336" s="793" t="s">
        <v>1830</v>
      </c>
    </row>
    <row r="1337" spans="1:16" s="623" customFormat="1" ht="15" customHeight="1" outlineLevel="1" x14ac:dyDescent="0.45">
      <c r="A1337" s="819"/>
      <c r="B1337" s="802"/>
      <c r="C1337" s="805"/>
      <c r="D1337" s="788"/>
      <c r="E1337" s="808"/>
      <c r="F1337" s="797"/>
      <c r="G1337" s="545" t="s">
        <v>138</v>
      </c>
      <c r="H1337" s="537"/>
      <c r="I1337" s="816"/>
      <c r="J1337" s="785"/>
      <c r="K1337" s="813"/>
      <c r="L1337" s="791"/>
      <c r="M1337" s="791"/>
      <c r="N1337" s="791"/>
      <c r="O1337" s="561"/>
      <c r="P1337" s="794"/>
    </row>
    <row r="1338" spans="1:16" s="623" customFormat="1" ht="15" customHeight="1" outlineLevel="1" x14ac:dyDescent="0.45">
      <c r="A1338" s="819"/>
      <c r="B1338" s="802"/>
      <c r="C1338" s="805"/>
      <c r="D1338" s="788"/>
      <c r="E1338" s="808"/>
      <c r="F1338" s="797"/>
      <c r="G1338" s="545" t="s">
        <v>139</v>
      </c>
      <c r="H1338" s="537"/>
      <c r="I1338" s="816"/>
      <c r="J1338" s="785"/>
      <c r="K1338" s="813"/>
      <c r="L1338" s="791"/>
      <c r="M1338" s="791"/>
      <c r="N1338" s="791"/>
      <c r="O1338" s="561"/>
      <c r="P1338" s="794"/>
    </row>
    <row r="1339" spans="1:16" s="623" customFormat="1" ht="15" customHeight="1" outlineLevel="1" x14ac:dyDescent="0.45">
      <c r="A1339" s="819"/>
      <c r="B1339" s="802"/>
      <c r="C1339" s="805"/>
      <c r="D1339" s="788"/>
      <c r="E1339" s="808"/>
      <c r="F1339" s="797"/>
      <c r="G1339" s="545" t="s">
        <v>2761</v>
      </c>
      <c r="H1339" s="537"/>
      <c r="I1339" s="816"/>
      <c r="J1339" s="785"/>
      <c r="K1339" s="813"/>
      <c r="L1339" s="791"/>
      <c r="M1339" s="791"/>
      <c r="N1339" s="791"/>
      <c r="O1339" s="561"/>
      <c r="P1339" s="794"/>
    </row>
    <row r="1340" spans="1:16" s="623" customFormat="1" ht="15" customHeight="1" outlineLevel="1" x14ac:dyDescent="0.45">
      <c r="A1340" s="819"/>
      <c r="B1340" s="802"/>
      <c r="C1340" s="805"/>
      <c r="D1340" s="788"/>
      <c r="E1340" s="808"/>
      <c r="F1340" s="797"/>
      <c r="G1340" s="545" t="s">
        <v>805</v>
      </c>
      <c r="H1340" s="537"/>
      <c r="I1340" s="816"/>
      <c r="J1340" s="785"/>
      <c r="K1340" s="813"/>
      <c r="L1340" s="791"/>
      <c r="M1340" s="791"/>
      <c r="N1340" s="791"/>
      <c r="O1340" s="561"/>
      <c r="P1340" s="794"/>
    </row>
    <row r="1341" spans="1:16" s="623" customFormat="1" ht="15" customHeight="1" outlineLevel="1" x14ac:dyDescent="0.45">
      <c r="A1341" s="820"/>
      <c r="B1341" s="803"/>
      <c r="C1341" s="806"/>
      <c r="D1341" s="789"/>
      <c r="E1341" s="809"/>
      <c r="F1341" s="797"/>
      <c r="G1341" s="545" t="s">
        <v>140</v>
      </c>
      <c r="H1341" s="537"/>
      <c r="I1341" s="817"/>
      <c r="J1341" s="786"/>
      <c r="K1341" s="814"/>
      <c r="L1341" s="792"/>
      <c r="M1341" s="792"/>
      <c r="N1341" s="792"/>
      <c r="O1341" s="562"/>
      <c r="P1341" s="795"/>
    </row>
    <row r="1342" spans="1:16" s="623" customFormat="1" ht="25.5" customHeight="1" outlineLevel="1" x14ac:dyDescent="0.45">
      <c r="A1342" s="818">
        <v>2</v>
      </c>
      <c r="B1342" s="801" t="s">
        <v>1157</v>
      </c>
      <c r="C1342" s="804" t="str">
        <f ca="1">IF(A1342&gt;OFFSET(A1342,-6,0),OFFSET(C1342,-6,0)&amp;"."&amp;1,LEFT(OFFSET(C1342,-6,0),SEARCH("^^",SUBSTITUTE("."&amp;OFFSET(C1342,-6,0),".","^^",A1342))-1)&amp;1--MID(OFFSET(C1342,-6,0),SEARCH("^^",SUBSTITUTE("."&amp;OFFSET(C1342,-6,0),".","^^",A1342)),SEARCH("^^",SUBSTITUTE(OFFSET(C1342,-6,0)&amp;".",".","^^",A1342))-SEARCH("^^",SUBSTITUTE("."&amp;OFFSET(C1342,-6,0),".","^^",A1342))))</f>
        <v>10.12</v>
      </c>
      <c r="D1342" s="787" t="s">
        <v>1662</v>
      </c>
      <c r="E1342" s="807" t="s">
        <v>312</v>
      </c>
      <c r="F1342" s="797" t="s">
        <v>855</v>
      </c>
      <c r="G1342" s="544" t="s">
        <v>137</v>
      </c>
      <c r="H1342" s="544">
        <v>44</v>
      </c>
      <c r="I1342" s="815" t="s">
        <v>415</v>
      </c>
      <c r="J1342" s="784"/>
      <c r="K1342" s="812" t="s">
        <v>296</v>
      </c>
      <c r="L1342" s="790" t="s">
        <v>97</v>
      </c>
      <c r="M1342" s="790" t="s">
        <v>483</v>
      </c>
      <c r="N1342" s="790" t="s">
        <v>485</v>
      </c>
      <c r="O1342" s="560" t="s">
        <v>2743</v>
      </c>
      <c r="P1342" s="793" t="s">
        <v>1831</v>
      </c>
    </row>
    <row r="1343" spans="1:16" s="623" customFormat="1" ht="15" customHeight="1" outlineLevel="1" x14ac:dyDescent="0.45">
      <c r="A1343" s="819"/>
      <c r="B1343" s="802"/>
      <c r="C1343" s="805"/>
      <c r="D1343" s="788"/>
      <c r="E1343" s="808"/>
      <c r="F1343" s="797"/>
      <c r="G1343" s="545" t="s">
        <v>138</v>
      </c>
      <c r="H1343" s="537"/>
      <c r="I1343" s="816"/>
      <c r="J1343" s="785"/>
      <c r="K1343" s="813"/>
      <c r="L1343" s="791"/>
      <c r="M1343" s="791"/>
      <c r="N1343" s="791"/>
      <c r="O1343" s="561"/>
      <c r="P1343" s="794"/>
    </row>
    <row r="1344" spans="1:16" s="623" customFormat="1" ht="15" customHeight="1" outlineLevel="1" x14ac:dyDescent="0.45">
      <c r="A1344" s="819"/>
      <c r="B1344" s="802"/>
      <c r="C1344" s="805"/>
      <c r="D1344" s="788"/>
      <c r="E1344" s="808"/>
      <c r="F1344" s="797"/>
      <c r="G1344" s="545" t="s">
        <v>139</v>
      </c>
      <c r="H1344" s="537"/>
      <c r="I1344" s="816"/>
      <c r="J1344" s="785"/>
      <c r="K1344" s="813"/>
      <c r="L1344" s="791"/>
      <c r="M1344" s="791"/>
      <c r="N1344" s="791"/>
      <c r="O1344" s="561"/>
      <c r="P1344" s="794"/>
    </row>
    <row r="1345" spans="1:16" s="623" customFormat="1" ht="15" customHeight="1" outlineLevel="1" x14ac:dyDescent="0.45">
      <c r="A1345" s="819"/>
      <c r="B1345" s="802"/>
      <c r="C1345" s="805"/>
      <c r="D1345" s="788"/>
      <c r="E1345" s="808"/>
      <c r="F1345" s="797"/>
      <c r="G1345" s="545" t="s">
        <v>2761</v>
      </c>
      <c r="H1345" s="537"/>
      <c r="I1345" s="816"/>
      <c r="J1345" s="785"/>
      <c r="K1345" s="813"/>
      <c r="L1345" s="791"/>
      <c r="M1345" s="791"/>
      <c r="N1345" s="791"/>
      <c r="O1345" s="561"/>
      <c r="P1345" s="794"/>
    </row>
    <row r="1346" spans="1:16" s="623" customFormat="1" ht="15" customHeight="1" outlineLevel="1" x14ac:dyDescent="0.45">
      <c r="A1346" s="819"/>
      <c r="B1346" s="802"/>
      <c r="C1346" s="805"/>
      <c r="D1346" s="788"/>
      <c r="E1346" s="808"/>
      <c r="F1346" s="797"/>
      <c r="G1346" s="545" t="s">
        <v>805</v>
      </c>
      <c r="H1346" s="537"/>
      <c r="I1346" s="816"/>
      <c r="J1346" s="785"/>
      <c r="K1346" s="813"/>
      <c r="L1346" s="791"/>
      <c r="M1346" s="791"/>
      <c r="N1346" s="791"/>
      <c r="O1346" s="561"/>
      <c r="P1346" s="794"/>
    </row>
    <row r="1347" spans="1:16" s="623" customFormat="1" ht="15" customHeight="1" outlineLevel="1" x14ac:dyDescent="0.45">
      <c r="A1347" s="820"/>
      <c r="B1347" s="803"/>
      <c r="C1347" s="806"/>
      <c r="D1347" s="789"/>
      <c r="E1347" s="809"/>
      <c r="F1347" s="797"/>
      <c r="G1347" s="545" t="s">
        <v>140</v>
      </c>
      <c r="H1347" s="537"/>
      <c r="I1347" s="817"/>
      <c r="J1347" s="786"/>
      <c r="K1347" s="814"/>
      <c r="L1347" s="792"/>
      <c r="M1347" s="792"/>
      <c r="N1347" s="792"/>
      <c r="O1347" s="562"/>
      <c r="P1347" s="795"/>
    </row>
    <row r="1348" spans="1:16" s="623" customFormat="1" ht="25.5" customHeight="1" outlineLevel="1" x14ac:dyDescent="0.45">
      <c r="A1348" s="818">
        <v>2</v>
      </c>
      <c r="B1348" s="801" t="s">
        <v>1157</v>
      </c>
      <c r="C1348" s="804" t="str">
        <f ca="1">IF(A1348&gt;OFFSET(A1348,-6,0),OFFSET(C1348,-6,0)&amp;"."&amp;1,LEFT(OFFSET(C1348,-6,0),SEARCH("^^",SUBSTITUTE("."&amp;OFFSET(C1348,-6,0),".","^^",A1348))-1)&amp;1--MID(OFFSET(C1348,-6,0),SEARCH("^^",SUBSTITUTE("."&amp;OFFSET(C1348,-6,0),".","^^",A1348)),SEARCH("^^",SUBSTITUTE(OFFSET(C1348,-6,0)&amp;".",".","^^",A1348))-SEARCH("^^",SUBSTITUTE("."&amp;OFFSET(C1348,-6,0),".","^^",A1348))))</f>
        <v>10.13</v>
      </c>
      <c r="D1348" s="787" t="s">
        <v>1663</v>
      </c>
      <c r="E1348" s="807" t="s">
        <v>312</v>
      </c>
      <c r="F1348" s="797" t="s">
        <v>855</v>
      </c>
      <c r="G1348" s="544" t="s">
        <v>137</v>
      </c>
      <c r="H1348" s="544">
        <v>15.1</v>
      </c>
      <c r="I1348" s="815" t="s">
        <v>415</v>
      </c>
      <c r="J1348" s="784"/>
      <c r="K1348" s="812" t="s">
        <v>296</v>
      </c>
      <c r="L1348" s="790" t="s">
        <v>97</v>
      </c>
      <c r="M1348" s="790" t="s">
        <v>483</v>
      </c>
      <c r="N1348" s="790" t="s">
        <v>485</v>
      </c>
      <c r="O1348" s="560" t="s">
        <v>2743</v>
      </c>
      <c r="P1348" s="793" t="s">
        <v>1832</v>
      </c>
    </row>
    <row r="1349" spans="1:16" s="623" customFormat="1" ht="15" customHeight="1" outlineLevel="1" x14ac:dyDescent="0.45">
      <c r="A1349" s="819"/>
      <c r="B1349" s="802"/>
      <c r="C1349" s="805"/>
      <c r="D1349" s="788"/>
      <c r="E1349" s="808"/>
      <c r="F1349" s="797"/>
      <c r="G1349" s="545" t="s">
        <v>138</v>
      </c>
      <c r="H1349" s="537"/>
      <c r="I1349" s="816"/>
      <c r="J1349" s="785"/>
      <c r="K1349" s="813"/>
      <c r="L1349" s="791"/>
      <c r="M1349" s="791"/>
      <c r="N1349" s="791"/>
      <c r="O1349" s="561"/>
      <c r="P1349" s="794"/>
    </row>
    <row r="1350" spans="1:16" s="623" customFormat="1" ht="15" customHeight="1" outlineLevel="1" x14ac:dyDescent="0.45">
      <c r="A1350" s="819"/>
      <c r="B1350" s="802"/>
      <c r="C1350" s="805"/>
      <c r="D1350" s="788"/>
      <c r="E1350" s="808"/>
      <c r="F1350" s="797"/>
      <c r="G1350" s="545" t="s">
        <v>139</v>
      </c>
      <c r="H1350" s="537"/>
      <c r="I1350" s="816"/>
      <c r="J1350" s="785"/>
      <c r="K1350" s="813"/>
      <c r="L1350" s="791"/>
      <c r="M1350" s="791"/>
      <c r="N1350" s="791"/>
      <c r="O1350" s="561"/>
      <c r="P1350" s="794"/>
    </row>
    <row r="1351" spans="1:16" s="623" customFormat="1" ht="15" customHeight="1" outlineLevel="1" x14ac:dyDescent="0.45">
      <c r="A1351" s="819"/>
      <c r="B1351" s="802"/>
      <c r="C1351" s="805"/>
      <c r="D1351" s="788"/>
      <c r="E1351" s="808"/>
      <c r="F1351" s="797"/>
      <c r="G1351" s="545" t="s">
        <v>2761</v>
      </c>
      <c r="H1351" s="537"/>
      <c r="I1351" s="816"/>
      <c r="J1351" s="785"/>
      <c r="K1351" s="813"/>
      <c r="L1351" s="791"/>
      <c r="M1351" s="791"/>
      <c r="N1351" s="791"/>
      <c r="O1351" s="561"/>
      <c r="P1351" s="794"/>
    </row>
    <row r="1352" spans="1:16" s="623" customFormat="1" ht="15" customHeight="1" outlineLevel="1" x14ac:dyDescent="0.45">
      <c r="A1352" s="819"/>
      <c r="B1352" s="802"/>
      <c r="C1352" s="805"/>
      <c r="D1352" s="788"/>
      <c r="E1352" s="808"/>
      <c r="F1352" s="797"/>
      <c r="G1352" s="545" t="s">
        <v>805</v>
      </c>
      <c r="H1352" s="537"/>
      <c r="I1352" s="816"/>
      <c r="J1352" s="785"/>
      <c r="K1352" s="813"/>
      <c r="L1352" s="791"/>
      <c r="M1352" s="791"/>
      <c r="N1352" s="791"/>
      <c r="O1352" s="561"/>
      <c r="P1352" s="794"/>
    </row>
    <row r="1353" spans="1:16" s="623" customFormat="1" ht="24" customHeight="1" outlineLevel="1" x14ac:dyDescent="0.45">
      <c r="A1353" s="820"/>
      <c r="B1353" s="803"/>
      <c r="C1353" s="806"/>
      <c r="D1353" s="789"/>
      <c r="E1353" s="809"/>
      <c r="F1353" s="797"/>
      <c r="G1353" s="545" t="s">
        <v>140</v>
      </c>
      <c r="H1353" s="537"/>
      <c r="I1353" s="817"/>
      <c r="J1353" s="786"/>
      <c r="K1353" s="814"/>
      <c r="L1353" s="792"/>
      <c r="M1353" s="792"/>
      <c r="N1353" s="792"/>
      <c r="O1353" s="562"/>
      <c r="P1353" s="795"/>
    </row>
    <row r="1354" spans="1:16" s="623" customFormat="1" ht="25.5" customHeight="1" outlineLevel="1" x14ac:dyDescent="0.45">
      <c r="A1354" s="818">
        <v>2</v>
      </c>
      <c r="B1354" s="801" t="s">
        <v>1157</v>
      </c>
      <c r="C1354" s="804" t="str">
        <f ca="1">IF(A1354&gt;OFFSET(A1354,-6,0),OFFSET(C1354,-6,0)&amp;"."&amp;1,LEFT(OFFSET(C1354,-6,0),SEARCH("^^",SUBSTITUTE("."&amp;OFFSET(C1354,-6,0),".","^^",A1354))-1)&amp;1--MID(OFFSET(C1354,-6,0),SEARCH("^^",SUBSTITUTE("."&amp;OFFSET(C1354,-6,0),".","^^",A1354)),SEARCH("^^",SUBSTITUTE(OFFSET(C1354,-6,0)&amp;".",".","^^",A1354))-SEARCH("^^",SUBSTITUTE("."&amp;OFFSET(C1354,-6,0),".","^^",A1354))))</f>
        <v>10.14</v>
      </c>
      <c r="D1354" s="787" t="s">
        <v>1664</v>
      </c>
      <c r="E1354" s="807" t="s">
        <v>312</v>
      </c>
      <c r="F1354" s="797" t="s">
        <v>855</v>
      </c>
      <c r="G1354" s="544" t="s">
        <v>137</v>
      </c>
      <c r="H1354" s="544">
        <f>450+132+15.5</f>
        <v>597.5</v>
      </c>
      <c r="I1354" s="815" t="s">
        <v>415</v>
      </c>
      <c r="J1354" s="784"/>
      <c r="K1354" s="812" t="s">
        <v>296</v>
      </c>
      <c r="L1354" s="790" t="s">
        <v>97</v>
      </c>
      <c r="M1354" s="790" t="s">
        <v>483</v>
      </c>
      <c r="N1354" s="790" t="s">
        <v>485</v>
      </c>
      <c r="O1354" s="560" t="s">
        <v>2743</v>
      </c>
      <c r="P1354" s="793" t="s">
        <v>1833</v>
      </c>
    </row>
    <row r="1355" spans="1:16" s="623" customFormat="1" ht="15" customHeight="1" outlineLevel="1" x14ac:dyDescent="0.45">
      <c r="A1355" s="819"/>
      <c r="B1355" s="802"/>
      <c r="C1355" s="805"/>
      <c r="D1355" s="788"/>
      <c r="E1355" s="808"/>
      <c r="F1355" s="797"/>
      <c r="G1355" s="545" t="s">
        <v>138</v>
      </c>
      <c r="H1355" s="537"/>
      <c r="I1355" s="816"/>
      <c r="J1355" s="785"/>
      <c r="K1355" s="813"/>
      <c r="L1355" s="791"/>
      <c r="M1355" s="791"/>
      <c r="N1355" s="791"/>
      <c r="O1355" s="561"/>
      <c r="P1355" s="794"/>
    </row>
    <row r="1356" spans="1:16" s="623" customFormat="1" ht="15" customHeight="1" outlineLevel="1" x14ac:dyDescent="0.45">
      <c r="A1356" s="819"/>
      <c r="B1356" s="802"/>
      <c r="C1356" s="805"/>
      <c r="D1356" s="788"/>
      <c r="E1356" s="808"/>
      <c r="F1356" s="797"/>
      <c r="G1356" s="545" t="s">
        <v>139</v>
      </c>
      <c r="H1356" s="537"/>
      <c r="I1356" s="816"/>
      <c r="J1356" s="785"/>
      <c r="K1356" s="813"/>
      <c r="L1356" s="791"/>
      <c r="M1356" s="791"/>
      <c r="N1356" s="791"/>
      <c r="O1356" s="561"/>
      <c r="P1356" s="794"/>
    </row>
    <row r="1357" spans="1:16" s="623" customFormat="1" ht="15" customHeight="1" outlineLevel="1" x14ac:dyDescent="0.45">
      <c r="A1357" s="819"/>
      <c r="B1357" s="802"/>
      <c r="C1357" s="805"/>
      <c r="D1357" s="788"/>
      <c r="E1357" s="808"/>
      <c r="F1357" s="797"/>
      <c r="G1357" s="545" t="s">
        <v>2761</v>
      </c>
      <c r="H1357" s="537"/>
      <c r="I1357" s="816"/>
      <c r="J1357" s="785"/>
      <c r="K1357" s="813"/>
      <c r="L1357" s="791"/>
      <c r="M1357" s="791"/>
      <c r="N1357" s="791"/>
      <c r="O1357" s="561"/>
      <c r="P1357" s="794"/>
    </row>
    <row r="1358" spans="1:16" s="623" customFormat="1" ht="15" customHeight="1" outlineLevel="1" x14ac:dyDescent="0.45">
      <c r="A1358" s="819"/>
      <c r="B1358" s="802"/>
      <c r="C1358" s="805"/>
      <c r="D1358" s="788"/>
      <c r="E1358" s="808"/>
      <c r="F1358" s="797"/>
      <c r="G1358" s="545" t="s">
        <v>805</v>
      </c>
      <c r="H1358" s="537"/>
      <c r="I1358" s="816"/>
      <c r="J1358" s="785"/>
      <c r="K1358" s="813"/>
      <c r="L1358" s="791"/>
      <c r="M1358" s="791"/>
      <c r="N1358" s="791"/>
      <c r="O1358" s="561"/>
      <c r="P1358" s="794"/>
    </row>
    <row r="1359" spans="1:16" s="623" customFormat="1" ht="15" customHeight="1" outlineLevel="1" x14ac:dyDescent="0.45">
      <c r="A1359" s="820"/>
      <c r="B1359" s="803"/>
      <c r="C1359" s="806"/>
      <c r="D1359" s="789"/>
      <c r="E1359" s="809"/>
      <c r="F1359" s="797"/>
      <c r="G1359" s="545" t="s">
        <v>140</v>
      </c>
      <c r="H1359" s="537"/>
      <c r="I1359" s="817"/>
      <c r="J1359" s="786"/>
      <c r="K1359" s="814"/>
      <c r="L1359" s="792"/>
      <c r="M1359" s="792"/>
      <c r="N1359" s="792"/>
      <c r="O1359" s="562"/>
      <c r="P1359" s="795"/>
    </row>
    <row r="1360" spans="1:16" ht="30" customHeight="1" outlineLevel="1" x14ac:dyDescent="0.45">
      <c r="A1360" s="818">
        <v>2</v>
      </c>
      <c r="B1360" s="847"/>
      <c r="C1360" s="804" t="str">
        <f ca="1">IF(A1360&gt;OFFSET(A1360,-6,0),OFFSET(C1360,-6,0)&amp;"."&amp;1,LEFT(OFFSET(C1360,-6,0),SEARCH("^^",SUBSTITUTE("."&amp;OFFSET(C1360,-6,0),".","^^",A1360))-1)&amp;1--MID(OFFSET(C1360,-6,0),SEARCH("^^",SUBSTITUTE("."&amp;OFFSET(C1360,-6,0),".","^^",A1360)),SEARCH("^^",SUBSTITUTE(OFFSET(C1360,-6,0)&amp;".",".","^^",A1360))-SEARCH("^^",SUBSTITUTE("."&amp;OFFSET(C1360,-6,0),".","^^",A1360))))</f>
        <v>10.15</v>
      </c>
      <c r="D1360" s="787" t="s">
        <v>552</v>
      </c>
      <c r="E1360" s="807" t="s">
        <v>164</v>
      </c>
      <c r="F1360" s="797" t="s">
        <v>799</v>
      </c>
      <c r="G1360" s="544" t="s">
        <v>137</v>
      </c>
      <c r="H1360" s="544">
        <f>SUM(H1361:H1365)</f>
        <v>43.9</v>
      </c>
      <c r="I1360" s="815" t="s">
        <v>415</v>
      </c>
      <c r="J1360" s="784" t="s">
        <v>1470</v>
      </c>
      <c r="K1360" s="812" t="s">
        <v>306</v>
      </c>
      <c r="L1360" s="790" t="s">
        <v>97</v>
      </c>
      <c r="M1360" s="790" t="s">
        <v>483</v>
      </c>
      <c r="N1360" s="790" t="s">
        <v>485</v>
      </c>
      <c r="O1360" s="560" t="s">
        <v>2743</v>
      </c>
      <c r="P1360" s="793" t="s">
        <v>1077</v>
      </c>
    </row>
    <row r="1361" spans="1:16" s="623" customFormat="1" ht="15" customHeight="1" outlineLevel="1" x14ac:dyDescent="0.45">
      <c r="A1361" s="819"/>
      <c r="B1361" s="848"/>
      <c r="C1361" s="805"/>
      <c r="D1361" s="788"/>
      <c r="E1361" s="808"/>
      <c r="F1361" s="797"/>
      <c r="G1361" s="545" t="s">
        <v>138</v>
      </c>
      <c r="H1361" s="537"/>
      <c r="I1361" s="816"/>
      <c r="J1361" s="785"/>
      <c r="K1361" s="813"/>
      <c r="L1361" s="791"/>
      <c r="M1361" s="791"/>
      <c r="N1361" s="791"/>
      <c r="O1361" s="561"/>
      <c r="P1361" s="794"/>
    </row>
    <row r="1362" spans="1:16" s="623" customFormat="1" outlineLevel="1" x14ac:dyDescent="0.45">
      <c r="A1362" s="819"/>
      <c r="B1362" s="848"/>
      <c r="C1362" s="805"/>
      <c r="D1362" s="788"/>
      <c r="E1362" s="808"/>
      <c r="F1362" s="797"/>
      <c r="G1362" s="545" t="s">
        <v>139</v>
      </c>
      <c r="H1362" s="537"/>
      <c r="I1362" s="816"/>
      <c r="J1362" s="785"/>
      <c r="K1362" s="813"/>
      <c r="L1362" s="791"/>
      <c r="M1362" s="791"/>
      <c r="N1362" s="791"/>
      <c r="O1362" s="561"/>
      <c r="P1362" s="794"/>
    </row>
    <row r="1363" spans="1:16" s="623" customFormat="1" outlineLevel="1" x14ac:dyDescent="0.45">
      <c r="A1363" s="819"/>
      <c r="B1363" s="848"/>
      <c r="C1363" s="805"/>
      <c r="D1363" s="788"/>
      <c r="E1363" s="808"/>
      <c r="F1363" s="797"/>
      <c r="G1363" s="545" t="s">
        <v>2761</v>
      </c>
      <c r="H1363" s="537">
        <v>43</v>
      </c>
      <c r="I1363" s="816"/>
      <c r="J1363" s="785"/>
      <c r="K1363" s="813"/>
      <c r="L1363" s="791"/>
      <c r="M1363" s="791"/>
      <c r="N1363" s="791"/>
      <c r="O1363" s="561"/>
      <c r="P1363" s="794"/>
    </row>
    <row r="1364" spans="1:16" s="623" customFormat="1" outlineLevel="1" x14ac:dyDescent="0.45">
      <c r="A1364" s="819"/>
      <c r="B1364" s="848"/>
      <c r="C1364" s="805"/>
      <c r="D1364" s="788"/>
      <c r="E1364" s="808"/>
      <c r="F1364" s="797"/>
      <c r="G1364" s="545" t="s">
        <v>805</v>
      </c>
      <c r="H1364" s="537">
        <v>0.9</v>
      </c>
      <c r="I1364" s="816"/>
      <c r="J1364" s="785"/>
      <c r="K1364" s="813"/>
      <c r="L1364" s="791"/>
      <c r="M1364" s="791"/>
      <c r="N1364" s="791"/>
      <c r="O1364" s="561"/>
      <c r="P1364" s="794"/>
    </row>
    <row r="1365" spans="1:16" s="623" customFormat="1" outlineLevel="1" x14ac:dyDescent="0.45">
      <c r="A1365" s="820"/>
      <c r="B1365" s="849"/>
      <c r="C1365" s="806"/>
      <c r="D1365" s="789"/>
      <c r="E1365" s="809"/>
      <c r="F1365" s="797"/>
      <c r="G1365" s="545" t="s">
        <v>140</v>
      </c>
      <c r="H1365" s="537"/>
      <c r="I1365" s="817"/>
      <c r="J1365" s="786"/>
      <c r="K1365" s="814"/>
      <c r="L1365" s="792"/>
      <c r="M1365" s="792"/>
      <c r="N1365" s="792"/>
      <c r="O1365" s="562"/>
      <c r="P1365" s="795"/>
    </row>
    <row r="1366" spans="1:16" ht="90" customHeight="1" outlineLevel="1" x14ac:dyDescent="0.45">
      <c r="A1366" s="818">
        <v>2</v>
      </c>
      <c r="B1366" s="847"/>
      <c r="C1366" s="804" t="str">
        <f ca="1">IF(A1366&gt;OFFSET(A1366,-6,0),OFFSET(C1366,-6,0)&amp;"."&amp;1,LEFT(OFFSET(C1366,-6,0),SEARCH("^^",SUBSTITUTE("."&amp;OFFSET(C1366,-6,0),".","^^",A1366))-1)&amp;1--MID(OFFSET(C1366,-6,0),SEARCH("^^",SUBSTITUTE("."&amp;OFFSET(C1366,-6,0),".","^^",A1366)),SEARCH("^^",SUBSTITUTE(OFFSET(C1366,-6,0)&amp;".",".","^^",A1366))-SEARCH("^^",SUBSTITUTE("."&amp;OFFSET(C1366,-6,0),".","^^",A1366))))</f>
        <v>10.16</v>
      </c>
      <c r="D1366" s="787" t="s">
        <v>303</v>
      </c>
      <c r="E1366" s="847" t="s">
        <v>650</v>
      </c>
      <c r="F1366" s="797" t="s">
        <v>798</v>
      </c>
      <c r="G1366" s="544" t="s">
        <v>137</v>
      </c>
      <c r="H1366" s="544">
        <v>19.3</v>
      </c>
      <c r="I1366" s="815" t="s">
        <v>406</v>
      </c>
      <c r="J1366" s="815"/>
      <c r="K1366" s="812" t="s">
        <v>304</v>
      </c>
      <c r="L1366" s="790" t="s">
        <v>97</v>
      </c>
      <c r="M1366" s="790" t="s">
        <v>483</v>
      </c>
      <c r="N1366" s="790" t="s">
        <v>485</v>
      </c>
      <c r="O1366" s="560" t="s">
        <v>2743</v>
      </c>
      <c r="P1366" s="793" t="s">
        <v>1061</v>
      </c>
    </row>
    <row r="1367" spans="1:16" s="623" customFormat="1" ht="15" customHeight="1" outlineLevel="1" x14ac:dyDescent="0.45">
      <c r="A1367" s="819"/>
      <c r="B1367" s="848"/>
      <c r="C1367" s="805"/>
      <c r="D1367" s="788"/>
      <c r="E1367" s="848"/>
      <c r="F1367" s="797"/>
      <c r="G1367" s="545" t="s">
        <v>138</v>
      </c>
      <c r="H1367" s="537"/>
      <c r="I1367" s="816"/>
      <c r="J1367" s="816"/>
      <c r="K1367" s="813"/>
      <c r="L1367" s="791"/>
      <c r="M1367" s="791"/>
      <c r="N1367" s="791"/>
      <c r="O1367" s="561"/>
      <c r="P1367" s="794"/>
    </row>
    <row r="1368" spans="1:16" s="623" customFormat="1" outlineLevel="1" x14ac:dyDescent="0.45">
      <c r="A1368" s="819"/>
      <c r="B1368" s="848"/>
      <c r="C1368" s="805"/>
      <c r="D1368" s="788"/>
      <c r="E1368" s="848"/>
      <c r="F1368" s="797"/>
      <c r="G1368" s="545" t="s">
        <v>139</v>
      </c>
      <c r="H1368" s="537"/>
      <c r="I1368" s="816"/>
      <c r="J1368" s="816"/>
      <c r="K1368" s="813"/>
      <c r="L1368" s="791"/>
      <c r="M1368" s="791"/>
      <c r="N1368" s="791"/>
      <c r="O1368" s="561"/>
      <c r="P1368" s="794"/>
    </row>
    <row r="1369" spans="1:16" s="623" customFormat="1" outlineLevel="1" x14ac:dyDescent="0.45">
      <c r="A1369" s="819"/>
      <c r="B1369" s="848"/>
      <c r="C1369" s="805"/>
      <c r="D1369" s="788"/>
      <c r="E1369" s="848"/>
      <c r="F1369" s="797"/>
      <c r="G1369" s="545" t="s">
        <v>2761</v>
      </c>
      <c r="H1369" s="537"/>
      <c r="I1369" s="816"/>
      <c r="J1369" s="816"/>
      <c r="K1369" s="813"/>
      <c r="L1369" s="791"/>
      <c r="M1369" s="791"/>
      <c r="N1369" s="791"/>
      <c r="O1369" s="561"/>
      <c r="P1369" s="794"/>
    </row>
    <row r="1370" spans="1:16" s="623" customFormat="1" outlineLevel="1" x14ac:dyDescent="0.45">
      <c r="A1370" s="819"/>
      <c r="B1370" s="848"/>
      <c r="C1370" s="805"/>
      <c r="D1370" s="788"/>
      <c r="E1370" s="848"/>
      <c r="F1370" s="797"/>
      <c r="G1370" s="545" t="s">
        <v>805</v>
      </c>
      <c r="H1370" s="537"/>
      <c r="I1370" s="816"/>
      <c r="J1370" s="816"/>
      <c r="K1370" s="813"/>
      <c r="L1370" s="791"/>
      <c r="M1370" s="791"/>
      <c r="N1370" s="791"/>
      <c r="O1370" s="561"/>
      <c r="P1370" s="794"/>
    </row>
    <row r="1371" spans="1:16" s="623" customFormat="1" outlineLevel="1" x14ac:dyDescent="0.45">
      <c r="A1371" s="820"/>
      <c r="B1371" s="849"/>
      <c r="C1371" s="806"/>
      <c r="D1371" s="789"/>
      <c r="E1371" s="849"/>
      <c r="F1371" s="797"/>
      <c r="G1371" s="545" t="s">
        <v>140</v>
      </c>
      <c r="H1371" s="537">
        <v>19.3</v>
      </c>
      <c r="I1371" s="817"/>
      <c r="J1371" s="817"/>
      <c r="K1371" s="814"/>
      <c r="L1371" s="792"/>
      <c r="M1371" s="792"/>
      <c r="N1371" s="792"/>
      <c r="O1371" s="562"/>
      <c r="P1371" s="795"/>
    </row>
    <row r="1372" spans="1:16" ht="30" customHeight="1" outlineLevel="1" x14ac:dyDescent="0.45">
      <c r="A1372" s="818">
        <v>2</v>
      </c>
      <c r="B1372" s="807"/>
      <c r="C1372" s="804" t="str">
        <f ca="1">IF(A1372&gt;OFFSET(A1372,-6,0),OFFSET(C1372,-6,0)&amp;"."&amp;1,LEFT(OFFSET(C1372,-6,0),SEARCH("^^",SUBSTITUTE("."&amp;OFFSET(C1372,-6,0),".","^^",A1372))-1)&amp;1--MID(OFFSET(C1372,-6,0),SEARCH("^^",SUBSTITUTE("."&amp;OFFSET(C1372,-6,0),".","^^",A1372)),SEARCH("^^",SUBSTITUTE(OFFSET(C1372,-6,0)&amp;".",".","^^",A1372))-SEARCH("^^",SUBSTITUTE("."&amp;OFFSET(C1372,-6,0),".","^^",A1372))))</f>
        <v>10.17</v>
      </c>
      <c r="D1372" s="787" t="s">
        <v>307</v>
      </c>
      <c r="E1372" s="807" t="s">
        <v>324</v>
      </c>
      <c r="F1372" s="797" t="s">
        <v>879</v>
      </c>
      <c r="G1372" s="544" t="s">
        <v>137</v>
      </c>
      <c r="H1372" s="544">
        <f>SUM(H1373:H1377)</f>
        <v>279.7</v>
      </c>
      <c r="I1372" s="815" t="s">
        <v>406</v>
      </c>
      <c r="J1372" s="815"/>
      <c r="K1372" s="812" t="s">
        <v>306</v>
      </c>
      <c r="L1372" s="790" t="s">
        <v>97</v>
      </c>
      <c r="M1372" s="790" t="s">
        <v>483</v>
      </c>
      <c r="N1372" s="790" t="s">
        <v>485</v>
      </c>
      <c r="O1372" s="560" t="s">
        <v>2743</v>
      </c>
      <c r="P1372" s="793" t="s">
        <v>1063</v>
      </c>
    </row>
    <row r="1373" spans="1:16" s="623" customFormat="1" ht="15" customHeight="1" outlineLevel="1" x14ac:dyDescent="0.45">
      <c r="A1373" s="819"/>
      <c r="B1373" s="808"/>
      <c r="C1373" s="805"/>
      <c r="D1373" s="788"/>
      <c r="E1373" s="808"/>
      <c r="F1373" s="797"/>
      <c r="G1373" s="545" t="s">
        <v>138</v>
      </c>
      <c r="H1373" s="537"/>
      <c r="I1373" s="816"/>
      <c r="J1373" s="816"/>
      <c r="K1373" s="813"/>
      <c r="L1373" s="791"/>
      <c r="M1373" s="791"/>
      <c r="N1373" s="791"/>
      <c r="O1373" s="561"/>
      <c r="P1373" s="794"/>
    </row>
    <row r="1374" spans="1:16" s="623" customFormat="1" outlineLevel="1" x14ac:dyDescent="0.45">
      <c r="A1374" s="819"/>
      <c r="B1374" s="808"/>
      <c r="C1374" s="805"/>
      <c r="D1374" s="788"/>
      <c r="E1374" s="808"/>
      <c r="F1374" s="797"/>
      <c r="G1374" s="545" t="s">
        <v>139</v>
      </c>
      <c r="H1374" s="537"/>
      <c r="I1374" s="816"/>
      <c r="J1374" s="816"/>
      <c r="K1374" s="813"/>
      <c r="L1374" s="791"/>
      <c r="M1374" s="791"/>
      <c r="N1374" s="791"/>
      <c r="O1374" s="561"/>
      <c r="P1374" s="794"/>
    </row>
    <row r="1375" spans="1:16" s="623" customFormat="1" outlineLevel="1" x14ac:dyDescent="0.45">
      <c r="A1375" s="819"/>
      <c r="B1375" s="808"/>
      <c r="C1375" s="805"/>
      <c r="D1375" s="788"/>
      <c r="E1375" s="808"/>
      <c r="F1375" s="797"/>
      <c r="G1375" s="545" t="s">
        <v>2761</v>
      </c>
      <c r="H1375" s="537"/>
      <c r="I1375" s="816"/>
      <c r="J1375" s="816"/>
      <c r="K1375" s="813"/>
      <c r="L1375" s="791"/>
      <c r="M1375" s="791"/>
      <c r="N1375" s="791"/>
      <c r="O1375" s="561"/>
      <c r="P1375" s="794"/>
    </row>
    <row r="1376" spans="1:16" s="623" customFormat="1" outlineLevel="1" x14ac:dyDescent="0.45">
      <c r="A1376" s="819"/>
      <c r="B1376" s="808"/>
      <c r="C1376" s="805"/>
      <c r="D1376" s="788"/>
      <c r="E1376" s="808"/>
      <c r="F1376" s="797"/>
      <c r="G1376" s="545" t="s">
        <v>805</v>
      </c>
      <c r="H1376" s="537"/>
      <c r="I1376" s="816"/>
      <c r="J1376" s="816"/>
      <c r="K1376" s="813"/>
      <c r="L1376" s="791"/>
      <c r="M1376" s="791"/>
      <c r="N1376" s="791"/>
      <c r="O1376" s="561"/>
      <c r="P1376" s="794"/>
    </row>
    <row r="1377" spans="1:16" s="623" customFormat="1" outlineLevel="1" x14ac:dyDescent="0.45">
      <c r="A1377" s="820"/>
      <c r="B1377" s="809"/>
      <c r="C1377" s="806"/>
      <c r="D1377" s="789"/>
      <c r="E1377" s="809"/>
      <c r="F1377" s="797"/>
      <c r="G1377" s="545" t="s">
        <v>140</v>
      </c>
      <c r="H1377" s="537">
        <v>279.7</v>
      </c>
      <c r="I1377" s="817"/>
      <c r="J1377" s="817"/>
      <c r="K1377" s="814"/>
      <c r="L1377" s="792"/>
      <c r="M1377" s="792"/>
      <c r="N1377" s="792"/>
      <c r="O1377" s="562"/>
      <c r="P1377" s="795"/>
    </row>
    <row r="1378" spans="1:16" ht="82.5" customHeight="1" outlineLevel="1" x14ac:dyDescent="0.45">
      <c r="A1378" s="818">
        <v>2</v>
      </c>
      <c r="B1378" s="807"/>
      <c r="C1378" s="804" t="str">
        <f ca="1">IF(A1378&gt;OFFSET(A1378,-6,0),OFFSET(C1378,-6,0)&amp;"."&amp;1,LEFT(OFFSET(C1378,-6,0),SEARCH("^^",SUBSTITUTE("."&amp;OFFSET(C1378,-6,0),".","^^",A1378))-1)&amp;1--MID(OFFSET(C1378,-6,0),SEARCH("^^",SUBSTITUTE("."&amp;OFFSET(C1378,-6,0),".","^^",A1378)),SEARCH("^^",SUBSTITUTE(OFFSET(C1378,-6,0)&amp;".",".","^^",A1378))-SEARCH("^^",SUBSTITUTE("."&amp;OFFSET(C1378,-6,0),".","^^",A1378))))</f>
        <v>10.18</v>
      </c>
      <c r="D1378" s="787" t="s">
        <v>308</v>
      </c>
      <c r="E1378" s="807" t="s">
        <v>1837</v>
      </c>
      <c r="F1378" s="797" t="s">
        <v>879</v>
      </c>
      <c r="G1378" s="544" t="s">
        <v>137</v>
      </c>
      <c r="H1378" s="544">
        <v>317.60000000000002</v>
      </c>
      <c r="I1378" s="815" t="s">
        <v>406</v>
      </c>
      <c r="J1378" s="815"/>
      <c r="K1378" s="812" t="s">
        <v>309</v>
      </c>
      <c r="L1378" s="790" t="s">
        <v>97</v>
      </c>
      <c r="M1378" s="790" t="s">
        <v>483</v>
      </c>
      <c r="N1378" s="790" t="s">
        <v>485</v>
      </c>
      <c r="O1378" s="560" t="s">
        <v>2743</v>
      </c>
      <c r="P1378" s="793" t="s">
        <v>1064</v>
      </c>
    </row>
    <row r="1379" spans="1:16" s="623" customFormat="1" ht="15" customHeight="1" outlineLevel="1" x14ac:dyDescent="0.45">
      <c r="A1379" s="819"/>
      <c r="B1379" s="808"/>
      <c r="C1379" s="805"/>
      <c r="D1379" s="788"/>
      <c r="E1379" s="808"/>
      <c r="F1379" s="797"/>
      <c r="G1379" s="545" t="s">
        <v>138</v>
      </c>
      <c r="H1379" s="537"/>
      <c r="I1379" s="816"/>
      <c r="J1379" s="816"/>
      <c r="K1379" s="813"/>
      <c r="L1379" s="791"/>
      <c r="M1379" s="791"/>
      <c r="N1379" s="791"/>
      <c r="O1379" s="561"/>
      <c r="P1379" s="794"/>
    </row>
    <row r="1380" spans="1:16" s="623" customFormat="1" outlineLevel="1" x14ac:dyDescent="0.45">
      <c r="A1380" s="819"/>
      <c r="B1380" s="808"/>
      <c r="C1380" s="805"/>
      <c r="D1380" s="788"/>
      <c r="E1380" s="808"/>
      <c r="F1380" s="797"/>
      <c r="G1380" s="545" t="s">
        <v>139</v>
      </c>
      <c r="H1380" s="537"/>
      <c r="I1380" s="816"/>
      <c r="J1380" s="816"/>
      <c r="K1380" s="813"/>
      <c r="L1380" s="791"/>
      <c r="M1380" s="791"/>
      <c r="N1380" s="791"/>
      <c r="O1380" s="561"/>
      <c r="P1380" s="794"/>
    </row>
    <row r="1381" spans="1:16" s="623" customFormat="1" outlineLevel="1" x14ac:dyDescent="0.45">
      <c r="A1381" s="819"/>
      <c r="B1381" s="808"/>
      <c r="C1381" s="805"/>
      <c r="D1381" s="788"/>
      <c r="E1381" s="808"/>
      <c r="F1381" s="797"/>
      <c r="G1381" s="545" t="s">
        <v>2761</v>
      </c>
      <c r="H1381" s="537"/>
      <c r="I1381" s="816"/>
      <c r="J1381" s="816"/>
      <c r="K1381" s="813"/>
      <c r="L1381" s="791"/>
      <c r="M1381" s="791"/>
      <c r="N1381" s="791"/>
      <c r="O1381" s="561"/>
      <c r="P1381" s="794"/>
    </row>
    <row r="1382" spans="1:16" s="623" customFormat="1" outlineLevel="1" x14ac:dyDescent="0.45">
      <c r="A1382" s="819"/>
      <c r="B1382" s="808"/>
      <c r="C1382" s="805"/>
      <c r="D1382" s="788"/>
      <c r="E1382" s="808"/>
      <c r="F1382" s="797"/>
      <c r="G1382" s="545" t="s">
        <v>805</v>
      </c>
      <c r="H1382" s="537"/>
      <c r="I1382" s="816"/>
      <c r="J1382" s="816"/>
      <c r="K1382" s="813"/>
      <c r="L1382" s="791"/>
      <c r="M1382" s="791"/>
      <c r="N1382" s="791"/>
      <c r="O1382" s="561"/>
      <c r="P1382" s="794"/>
    </row>
    <row r="1383" spans="1:16" s="623" customFormat="1" outlineLevel="1" x14ac:dyDescent="0.45">
      <c r="A1383" s="820"/>
      <c r="B1383" s="809"/>
      <c r="C1383" s="806"/>
      <c r="D1383" s="789"/>
      <c r="E1383" s="809"/>
      <c r="F1383" s="797"/>
      <c r="G1383" s="545" t="s">
        <v>140</v>
      </c>
      <c r="H1383" s="550">
        <v>317.60000000000002</v>
      </c>
      <c r="I1383" s="817"/>
      <c r="J1383" s="817"/>
      <c r="K1383" s="814"/>
      <c r="L1383" s="792"/>
      <c r="M1383" s="792"/>
      <c r="N1383" s="792"/>
      <c r="O1383" s="562"/>
      <c r="P1383" s="795"/>
    </row>
    <row r="1384" spans="1:16" ht="92.25" customHeight="1" outlineLevel="1" x14ac:dyDescent="0.45">
      <c r="A1384" s="818">
        <v>2</v>
      </c>
      <c r="B1384" s="807"/>
      <c r="C1384" s="804" t="str">
        <f ca="1">IF(A1384&gt;OFFSET(A1384,-6,0),OFFSET(C1384,-6,0)&amp;"."&amp;1,LEFT(OFFSET(C1384,-6,0),SEARCH("^^",SUBSTITUTE("."&amp;OFFSET(C1384,-6,0),".","^^",A1384))-1)&amp;1--MID(OFFSET(C1384,-6,0),SEARCH("^^",SUBSTITUTE("."&amp;OFFSET(C1384,-6,0),".","^^",A1384)),SEARCH("^^",SUBSTITUTE(OFFSET(C1384,-6,0)&amp;".",".","^^",A1384))-SEARCH("^^",SUBSTITUTE("."&amp;OFFSET(C1384,-6,0),".","^^",A1384))))</f>
        <v>10.19</v>
      </c>
      <c r="D1384" s="787" t="s">
        <v>322</v>
      </c>
      <c r="E1384" s="807" t="s">
        <v>1839</v>
      </c>
      <c r="F1384" s="797" t="s">
        <v>879</v>
      </c>
      <c r="G1384" s="544" t="s">
        <v>137</v>
      </c>
      <c r="H1384" s="544">
        <v>182</v>
      </c>
      <c r="I1384" s="815" t="s">
        <v>406</v>
      </c>
      <c r="J1384" s="815"/>
      <c r="K1384" s="812" t="s">
        <v>309</v>
      </c>
      <c r="L1384" s="790" t="s">
        <v>97</v>
      </c>
      <c r="M1384" s="790" t="s">
        <v>483</v>
      </c>
      <c r="N1384" s="790" t="s">
        <v>485</v>
      </c>
      <c r="O1384" s="560" t="s">
        <v>2743</v>
      </c>
      <c r="P1384" s="793" t="s">
        <v>1076</v>
      </c>
    </row>
    <row r="1385" spans="1:16" s="623" customFormat="1" ht="15" customHeight="1" outlineLevel="1" x14ac:dyDescent="0.45">
      <c r="A1385" s="819"/>
      <c r="B1385" s="808"/>
      <c r="C1385" s="805"/>
      <c r="D1385" s="788"/>
      <c r="E1385" s="808"/>
      <c r="F1385" s="797"/>
      <c r="G1385" s="545" t="s">
        <v>138</v>
      </c>
      <c r="H1385" s="537"/>
      <c r="I1385" s="816"/>
      <c r="J1385" s="816"/>
      <c r="K1385" s="813"/>
      <c r="L1385" s="791"/>
      <c r="M1385" s="791"/>
      <c r="N1385" s="791"/>
      <c r="O1385" s="561"/>
      <c r="P1385" s="794"/>
    </row>
    <row r="1386" spans="1:16" s="623" customFormat="1" outlineLevel="1" x14ac:dyDescent="0.45">
      <c r="A1386" s="819"/>
      <c r="B1386" s="808"/>
      <c r="C1386" s="805"/>
      <c r="D1386" s="788"/>
      <c r="E1386" s="808"/>
      <c r="F1386" s="797"/>
      <c r="G1386" s="545" t="s">
        <v>139</v>
      </c>
      <c r="H1386" s="537"/>
      <c r="I1386" s="816"/>
      <c r="J1386" s="816"/>
      <c r="K1386" s="813"/>
      <c r="L1386" s="791"/>
      <c r="M1386" s="791"/>
      <c r="N1386" s="791"/>
      <c r="O1386" s="561"/>
      <c r="P1386" s="794"/>
    </row>
    <row r="1387" spans="1:16" s="623" customFormat="1" outlineLevel="1" x14ac:dyDescent="0.45">
      <c r="A1387" s="819"/>
      <c r="B1387" s="808"/>
      <c r="C1387" s="805"/>
      <c r="D1387" s="788"/>
      <c r="E1387" s="808"/>
      <c r="F1387" s="797"/>
      <c r="G1387" s="545" t="s">
        <v>2761</v>
      </c>
      <c r="H1387" s="537"/>
      <c r="I1387" s="816"/>
      <c r="J1387" s="816"/>
      <c r="K1387" s="813"/>
      <c r="L1387" s="791"/>
      <c r="M1387" s="791"/>
      <c r="N1387" s="791"/>
      <c r="O1387" s="561"/>
      <c r="P1387" s="794"/>
    </row>
    <row r="1388" spans="1:16" s="623" customFormat="1" outlineLevel="1" x14ac:dyDescent="0.45">
      <c r="A1388" s="819"/>
      <c r="B1388" s="808"/>
      <c r="C1388" s="805"/>
      <c r="D1388" s="788"/>
      <c r="E1388" s="808"/>
      <c r="F1388" s="797"/>
      <c r="G1388" s="545" t="s">
        <v>805</v>
      </c>
      <c r="H1388" s="537"/>
      <c r="I1388" s="816"/>
      <c r="J1388" s="816"/>
      <c r="K1388" s="813"/>
      <c r="L1388" s="791"/>
      <c r="M1388" s="791"/>
      <c r="N1388" s="791"/>
      <c r="O1388" s="561"/>
      <c r="P1388" s="794"/>
    </row>
    <row r="1389" spans="1:16" s="623" customFormat="1" outlineLevel="1" x14ac:dyDescent="0.45">
      <c r="A1389" s="820"/>
      <c r="B1389" s="809"/>
      <c r="C1389" s="806"/>
      <c r="D1389" s="789"/>
      <c r="E1389" s="809"/>
      <c r="F1389" s="797"/>
      <c r="G1389" s="545" t="s">
        <v>140</v>
      </c>
      <c r="H1389" s="537">
        <v>182</v>
      </c>
      <c r="I1389" s="817"/>
      <c r="J1389" s="817"/>
      <c r="K1389" s="814"/>
      <c r="L1389" s="792"/>
      <c r="M1389" s="792"/>
      <c r="N1389" s="792"/>
      <c r="O1389" s="562"/>
      <c r="P1389" s="795"/>
    </row>
    <row r="1390" spans="1:16" ht="30" customHeight="1" outlineLevel="1" x14ac:dyDescent="0.45">
      <c r="A1390" s="818">
        <v>2</v>
      </c>
      <c r="B1390" s="847"/>
      <c r="C1390" s="804" t="str">
        <f ca="1">IF(A1390&gt;OFFSET(A1390,-6,0),OFFSET(C1390,-6,0)&amp;"."&amp;1,LEFT(OFFSET(C1390,-6,0),SEARCH("^^",SUBSTITUTE("."&amp;OFFSET(C1390,-6,0),".","^^",A1390))-1)&amp;1--MID(OFFSET(C1390,-6,0),SEARCH("^^",SUBSTITUTE("."&amp;OFFSET(C1390,-6,0),".","^^",A1390)),SEARCH("^^",SUBSTITUTE(OFFSET(C1390,-6,0)&amp;".",".","^^",A1390))-SEARCH("^^",SUBSTITUTE("."&amp;OFFSET(C1390,-6,0),".","^^",A1390))))</f>
        <v>10.20</v>
      </c>
      <c r="D1390" s="787" t="s">
        <v>313</v>
      </c>
      <c r="E1390" s="847" t="s">
        <v>312</v>
      </c>
      <c r="F1390" s="797" t="s">
        <v>855</v>
      </c>
      <c r="G1390" s="544" t="s">
        <v>137</v>
      </c>
      <c r="H1390" s="544">
        <f>SUM(H1391:H1395)</f>
        <v>1000</v>
      </c>
      <c r="I1390" s="815" t="s">
        <v>406</v>
      </c>
      <c r="J1390" s="815"/>
      <c r="K1390" s="812" t="s">
        <v>306</v>
      </c>
      <c r="L1390" s="790" t="s">
        <v>97</v>
      </c>
      <c r="M1390" s="790" t="s">
        <v>483</v>
      </c>
      <c r="N1390" s="790" t="s">
        <v>485</v>
      </c>
      <c r="O1390" s="560" t="s">
        <v>2743</v>
      </c>
      <c r="P1390" s="793" t="s">
        <v>1067</v>
      </c>
    </row>
    <row r="1391" spans="1:16" s="623" customFormat="1" ht="15" customHeight="1" outlineLevel="1" x14ac:dyDescent="0.45">
      <c r="A1391" s="819"/>
      <c r="B1391" s="848"/>
      <c r="C1391" s="805"/>
      <c r="D1391" s="788"/>
      <c r="E1391" s="848"/>
      <c r="F1391" s="797"/>
      <c r="G1391" s="545" t="s">
        <v>138</v>
      </c>
      <c r="H1391" s="537"/>
      <c r="I1391" s="816"/>
      <c r="J1391" s="816"/>
      <c r="K1391" s="813"/>
      <c r="L1391" s="791"/>
      <c r="M1391" s="791"/>
      <c r="N1391" s="791"/>
      <c r="O1391" s="561"/>
      <c r="P1391" s="794"/>
    </row>
    <row r="1392" spans="1:16" s="623" customFormat="1" outlineLevel="1" x14ac:dyDescent="0.45">
      <c r="A1392" s="819"/>
      <c r="B1392" s="848"/>
      <c r="C1392" s="805"/>
      <c r="D1392" s="788"/>
      <c r="E1392" s="848"/>
      <c r="F1392" s="797"/>
      <c r="G1392" s="545" t="s">
        <v>139</v>
      </c>
      <c r="H1392" s="537"/>
      <c r="I1392" s="816"/>
      <c r="J1392" s="816"/>
      <c r="K1392" s="813"/>
      <c r="L1392" s="791"/>
      <c r="M1392" s="791"/>
      <c r="N1392" s="791"/>
      <c r="O1392" s="561"/>
      <c r="P1392" s="794"/>
    </row>
    <row r="1393" spans="1:16" s="623" customFormat="1" outlineLevel="1" x14ac:dyDescent="0.45">
      <c r="A1393" s="819"/>
      <c r="B1393" s="848"/>
      <c r="C1393" s="805"/>
      <c r="D1393" s="788"/>
      <c r="E1393" s="848"/>
      <c r="F1393" s="797"/>
      <c r="G1393" s="545" t="s">
        <v>2761</v>
      </c>
      <c r="H1393" s="537"/>
      <c r="I1393" s="816"/>
      <c r="J1393" s="816"/>
      <c r="K1393" s="813"/>
      <c r="L1393" s="791"/>
      <c r="M1393" s="791"/>
      <c r="N1393" s="791"/>
      <c r="O1393" s="561"/>
      <c r="P1393" s="794"/>
    </row>
    <row r="1394" spans="1:16" s="623" customFormat="1" outlineLevel="1" x14ac:dyDescent="0.45">
      <c r="A1394" s="819"/>
      <c r="B1394" s="848"/>
      <c r="C1394" s="805"/>
      <c r="D1394" s="788"/>
      <c r="E1394" s="848"/>
      <c r="F1394" s="797"/>
      <c r="G1394" s="545" t="s">
        <v>805</v>
      </c>
      <c r="H1394" s="537"/>
      <c r="I1394" s="816"/>
      <c r="J1394" s="816"/>
      <c r="K1394" s="813"/>
      <c r="L1394" s="791"/>
      <c r="M1394" s="791"/>
      <c r="N1394" s="791"/>
      <c r="O1394" s="561"/>
      <c r="P1394" s="794"/>
    </row>
    <row r="1395" spans="1:16" s="623" customFormat="1" outlineLevel="1" x14ac:dyDescent="0.45">
      <c r="A1395" s="820"/>
      <c r="B1395" s="849"/>
      <c r="C1395" s="806"/>
      <c r="D1395" s="789"/>
      <c r="E1395" s="849"/>
      <c r="F1395" s="797"/>
      <c r="G1395" s="545" t="s">
        <v>140</v>
      </c>
      <c r="H1395" s="537">
        <v>1000</v>
      </c>
      <c r="I1395" s="817"/>
      <c r="J1395" s="817"/>
      <c r="K1395" s="814"/>
      <c r="L1395" s="792"/>
      <c r="M1395" s="792"/>
      <c r="N1395" s="792"/>
      <c r="O1395" s="562"/>
      <c r="P1395" s="795"/>
    </row>
    <row r="1396" spans="1:16" ht="36.75" customHeight="1" outlineLevel="1" x14ac:dyDescent="0.45">
      <c r="A1396" s="818">
        <v>2</v>
      </c>
      <c r="B1396" s="807"/>
      <c r="C1396" s="804" t="str">
        <f ca="1">IF(A1396&gt;OFFSET(A1396,-6,0),OFFSET(C1396,-6,0)&amp;"."&amp;1,LEFT(OFFSET(C1396,-6,0),SEARCH("^^",SUBSTITUTE("."&amp;OFFSET(C1396,-6,0),".","^^",A1396))-1)&amp;1--MID(OFFSET(C1396,-6,0),SEARCH("^^",SUBSTITUTE("."&amp;OFFSET(C1396,-6,0),".","^^",A1396)),SEARCH("^^",SUBSTITUTE(OFFSET(C1396,-6,0)&amp;".",".","^^",A1396))-SEARCH("^^",SUBSTITUTE("."&amp;OFFSET(C1396,-6,0),".","^^",A1396))))</f>
        <v>10.21</v>
      </c>
      <c r="D1396" s="787" t="s">
        <v>316</v>
      </c>
      <c r="E1396" s="807" t="s">
        <v>2180</v>
      </c>
      <c r="F1396" s="797" t="s">
        <v>801</v>
      </c>
      <c r="G1396" s="544" t="s">
        <v>137</v>
      </c>
      <c r="H1396" s="544">
        <f>SUM(H1397:H1401)</f>
        <v>187.5</v>
      </c>
      <c r="I1396" s="815" t="s">
        <v>314</v>
      </c>
      <c r="J1396" s="815"/>
      <c r="K1396" s="812" t="s">
        <v>306</v>
      </c>
      <c r="L1396" s="790" t="s">
        <v>97</v>
      </c>
      <c r="M1396" s="790" t="s">
        <v>483</v>
      </c>
      <c r="N1396" s="790" t="s">
        <v>485</v>
      </c>
      <c r="O1396" s="560" t="s">
        <v>2743</v>
      </c>
      <c r="P1396" s="793" t="s">
        <v>1069</v>
      </c>
    </row>
    <row r="1397" spans="1:16" s="623" customFormat="1" ht="15" customHeight="1" outlineLevel="1" x14ac:dyDescent="0.45">
      <c r="A1397" s="819"/>
      <c r="B1397" s="808"/>
      <c r="C1397" s="805"/>
      <c r="D1397" s="788"/>
      <c r="E1397" s="808"/>
      <c r="F1397" s="797"/>
      <c r="G1397" s="545" t="s">
        <v>138</v>
      </c>
      <c r="H1397" s="537"/>
      <c r="I1397" s="816"/>
      <c r="J1397" s="816"/>
      <c r="K1397" s="813"/>
      <c r="L1397" s="791"/>
      <c r="M1397" s="791"/>
      <c r="N1397" s="791"/>
      <c r="O1397" s="561"/>
      <c r="P1397" s="794"/>
    </row>
    <row r="1398" spans="1:16" s="623" customFormat="1" outlineLevel="1" x14ac:dyDescent="0.45">
      <c r="A1398" s="819"/>
      <c r="B1398" s="808"/>
      <c r="C1398" s="805"/>
      <c r="D1398" s="788"/>
      <c r="E1398" s="808"/>
      <c r="F1398" s="797"/>
      <c r="G1398" s="545" t="s">
        <v>139</v>
      </c>
      <c r="H1398" s="537"/>
      <c r="I1398" s="816"/>
      <c r="J1398" s="816"/>
      <c r="K1398" s="813"/>
      <c r="L1398" s="791"/>
      <c r="M1398" s="791"/>
      <c r="N1398" s="791"/>
      <c r="O1398" s="561"/>
      <c r="P1398" s="794"/>
    </row>
    <row r="1399" spans="1:16" s="623" customFormat="1" outlineLevel="1" x14ac:dyDescent="0.45">
      <c r="A1399" s="819"/>
      <c r="B1399" s="808"/>
      <c r="C1399" s="805"/>
      <c r="D1399" s="788"/>
      <c r="E1399" s="808"/>
      <c r="F1399" s="797"/>
      <c r="G1399" s="545" t="s">
        <v>2761</v>
      </c>
      <c r="H1399" s="537"/>
      <c r="I1399" s="816"/>
      <c r="J1399" s="816"/>
      <c r="K1399" s="813"/>
      <c r="L1399" s="791"/>
      <c r="M1399" s="791"/>
      <c r="N1399" s="791"/>
      <c r="O1399" s="561"/>
      <c r="P1399" s="794"/>
    </row>
    <row r="1400" spans="1:16" s="623" customFormat="1" outlineLevel="1" x14ac:dyDescent="0.45">
      <c r="A1400" s="819"/>
      <c r="B1400" s="808"/>
      <c r="C1400" s="805"/>
      <c r="D1400" s="788"/>
      <c r="E1400" s="808"/>
      <c r="F1400" s="797"/>
      <c r="G1400" s="545" t="s">
        <v>805</v>
      </c>
      <c r="H1400" s="537"/>
      <c r="I1400" s="816"/>
      <c r="J1400" s="816"/>
      <c r="K1400" s="813"/>
      <c r="L1400" s="791"/>
      <c r="M1400" s="791"/>
      <c r="N1400" s="791"/>
      <c r="O1400" s="561"/>
      <c r="P1400" s="794"/>
    </row>
    <row r="1401" spans="1:16" s="623" customFormat="1" outlineLevel="1" x14ac:dyDescent="0.45">
      <c r="A1401" s="820"/>
      <c r="B1401" s="809"/>
      <c r="C1401" s="806"/>
      <c r="D1401" s="789"/>
      <c r="E1401" s="809"/>
      <c r="F1401" s="797"/>
      <c r="G1401" s="545" t="s">
        <v>140</v>
      </c>
      <c r="H1401" s="537">
        <v>187.5</v>
      </c>
      <c r="I1401" s="817"/>
      <c r="J1401" s="817"/>
      <c r="K1401" s="814"/>
      <c r="L1401" s="792"/>
      <c r="M1401" s="792"/>
      <c r="N1401" s="792"/>
      <c r="O1401" s="562"/>
      <c r="P1401" s="795"/>
    </row>
    <row r="1402" spans="1:16" ht="30" customHeight="1" outlineLevel="1" x14ac:dyDescent="0.45">
      <c r="A1402" s="818">
        <v>2</v>
      </c>
      <c r="B1402" s="807"/>
      <c r="C1402" s="804" t="str">
        <f ca="1">IF(A1402&gt;OFFSET(A1402,-6,0),OFFSET(C1402,-6,0)&amp;"."&amp;1,LEFT(OFFSET(C1402,-6,0),SEARCH("^^",SUBSTITUTE("."&amp;OFFSET(C1402,-6,0),".","^^",A1402))-1)&amp;1--MID(OFFSET(C1402,-6,0),SEARCH("^^",SUBSTITUTE("."&amp;OFFSET(C1402,-6,0),".","^^",A1402)),SEARCH("^^",SUBSTITUTE(OFFSET(C1402,-6,0)&amp;".",".","^^",A1402))-SEARCH("^^",SUBSTITUTE("."&amp;OFFSET(C1402,-6,0),".","^^",A1402))))</f>
        <v>10.22</v>
      </c>
      <c r="D1402" s="787" t="s">
        <v>2767</v>
      </c>
      <c r="E1402" s="807" t="s">
        <v>1841</v>
      </c>
      <c r="F1402" s="797" t="s">
        <v>855</v>
      </c>
      <c r="G1402" s="544" t="s">
        <v>137</v>
      </c>
      <c r="H1402" s="544">
        <f>SUM(H1403:H1407)</f>
        <v>176</v>
      </c>
      <c r="I1402" s="815" t="s">
        <v>314</v>
      </c>
      <c r="J1402" s="815"/>
      <c r="K1402" s="812" t="s">
        <v>306</v>
      </c>
      <c r="L1402" s="790" t="s">
        <v>97</v>
      </c>
      <c r="M1402" s="790" t="s">
        <v>483</v>
      </c>
      <c r="N1402" s="790" t="s">
        <v>485</v>
      </c>
      <c r="O1402" s="560" t="s">
        <v>2743</v>
      </c>
      <c r="P1402" s="793" t="s">
        <v>1071</v>
      </c>
    </row>
    <row r="1403" spans="1:16" s="623" customFormat="1" ht="15" customHeight="1" outlineLevel="1" x14ac:dyDescent="0.45">
      <c r="A1403" s="819"/>
      <c r="B1403" s="808"/>
      <c r="C1403" s="805"/>
      <c r="D1403" s="788"/>
      <c r="E1403" s="808"/>
      <c r="F1403" s="797"/>
      <c r="G1403" s="545" t="s">
        <v>138</v>
      </c>
      <c r="H1403" s="537"/>
      <c r="I1403" s="816"/>
      <c r="J1403" s="816"/>
      <c r="K1403" s="813"/>
      <c r="L1403" s="791"/>
      <c r="M1403" s="791"/>
      <c r="N1403" s="791"/>
      <c r="O1403" s="561"/>
      <c r="P1403" s="794"/>
    </row>
    <row r="1404" spans="1:16" s="623" customFormat="1" outlineLevel="1" x14ac:dyDescent="0.45">
      <c r="A1404" s="819"/>
      <c r="B1404" s="808"/>
      <c r="C1404" s="805"/>
      <c r="D1404" s="788"/>
      <c r="E1404" s="808"/>
      <c r="F1404" s="797"/>
      <c r="G1404" s="545" t="s">
        <v>139</v>
      </c>
      <c r="H1404" s="537"/>
      <c r="I1404" s="816"/>
      <c r="J1404" s="816"/>
      <c r="K1404" s="813"/>
      <c r="L1404" s="791"/>
      <c r="M1404" s="791"/>
      <c r="N1404" s="791"/>
      <c r="O1404" s="561"/>
      <c r="P1404" s="794"/>
    </row>
    <row r="1405" spans="1:16" s="623" customFormat="1" outlineLevel="1" x14ac:dyDescent="0.45">
      <c r="A1405" s="819"/>
      <c r="B1405" s="808"/>
      <c r="C1405" s="805"/>
      <c r="D1405" s="788"/>
      <c r="E1405" s="808"/>
      <c r="F1405" s="797"/>
      <c r="G1405" s="545" t="s">
        <v>2761</v>
      </c>
      <c r="H1405" s="537"/>
      <c r="I1405" s="816"/>
      <c r="J1405" s="816"/>
      <c r="K1405" s="813"/>
      <c r="L1405" s="791"/>
      <c r="M1405" s="791"/>
      <c r="N1405" s="791"/>
      <c r="O1405" s="561"/>
      <c r="P1405" s="794"/>
    </row>
    <row r="1406" spans="1:16" s="623" customFormat="1" outlineLevel="1" x14ac:dyDescent="0.45">
      <c r="A1406" s="819"/>
      <c r="B1406" s="808"/>
      <c r="C1406" s="805"/>
      <c r="D1406" s="788"/>
      <c r="E1406" s="808"/>
      <c r="F1406" s="797"/>
      <c r="G1406" s="545" t="s">
        <v>805</v>
      </c>
      <c r="H1406" s="537"/>
      <c r="I1406" s="816"/>
      <c r="J1406" s="816"/>
      <c r="K1406" s="813"/>
      <c r="L1406" s="791"/>
      <c r="M1406" s="791"/>
      <c r="N1406" s="791"/>
      <c r="O1406" s="561"/>
      <c r="P1406" s="794"/>
    </row>
    <row r="1407" spans="1:16" s="623" customFormat="1" ht="103.5" customHeight="1" outlineLevel="1" x14ac:dyDescent="0.45">
      <c r="A1407" s="820"/>
      <c r="B1407" s="809"/>
      <c r="C1407" s="806"/>
      <c r="D1407" s="789"/>
      <c r="E1407" s="809"/>
      <c r="F1407" s="797"/>
      <c r="G1407" s="545" t="s">
        <v>140</v>
      </c>
      <c r="H1407" s="537">
        <v>176</v>
      </c>
      <c r="I1407" s="817"/>
      <c r="J1407" s="817"/>
      <c r="K1407" s="814"/>
      <c r="L1407" s="792"/>
      <c r="M1407" s="792"/>
      <c r="N1407" s="792"/>
      <c r="O1407" s="562"/>
      <c r="P1407" s="795"/>
    </row>
    <row r="1408" spans="1:16" s="623" customFormat="1" ht="30" customHeight="1" outlineLevel="1" x14ac:dyDescent="0.45">
      <c r="A1408" s="818">
        <v>2</v>
      </c>
      <c r="B1408" s="807"/>
      <c r="C1408" s="804" t="str">
        <f ca="1">IF(A1408&gt;OFFSET(A1408,-6,0),OFFSET(C1408,-6,0)&amp;"."&amp;1,LEFT(OFFSET(C1408,-6,0),SEARCH("^^",SUBSTITUTE("."&amp;OFFSET(C1408,-6,0),".","^^",A1408))-1)&amp;1--MID(OFFSET(C1408,-6,0),SEARCH("^^",SUBSTITUTE("."&amp;OFFSET(C1408,-6,0),".","^^",A1408)),SEARCH("^^",SUBSTITUTE(OFFSET(C1408,-6,0)&amp;".",".","^^",A1408))-SEARCH("^^",SUBSTITUTE("."&amp;OFFSET(C1408,-6,0),".","^^",A1408))))</f>
        <v>10.23</v>
      </c>
      <c r="D1408" s="787" t="s">
        <v>1442</v>
      </c>
      <c r="E1408" s="807" t="s">
        <v>179</v>
      </c>
      <c r="F1408" s="797" t="s">
        <v>799</v>
      </c>
      <c r="G1408" s="544" t="s">
        <v>137</v>
      </c>
      <c r="H1408" s="544">
        <f>SUM(H1409:H1413)</f>
        <v>37.799999999999997</v>
      </c>
      <c r="I1408" s="784" t="s">
        <v>415</v>
      </c>
      <c r="J1408" s="784" t="s">
        <v>1470</v>
      </c>
      <c r="K1408" s="787" t="s">
        <v>306</v>
      </c>
      <c r="L1408" s="790" t="s">
        <v>97</v>
      </c>
      <c r="M1408" s="790" t="s">
        <v>483</v>
      </c>
      <c r="N1408" s="790" t="s">
        <v>485</v>
      </c>
      <c r="O1408" s="560" t="s">
        <v>2743</v>
      </c>
      <c r="P1408" s="793" t="s">
        <v>1078</v>
      </c>
    </row>
    <row r="1409" spans="1:16" s="623" customFormat="1" ht="15" customHeight="1" outlineLevel="1" x14ac:dyDescent="0.45">
      <c r="A1409" s="819"/>
      <c r="B1409" s="808"/>
      <c r="C1409" s="805"/>
      <c r="D1409" s="788"/>
      <c r="E1409" s="808"/>
      <c r="F1409" s="797"/>
      <c r="G1409" s="545" t="s">
        <v>138</v>
      </c>
      <c r="H1409" s="538"/>
      <c r="I1409" s="785"/>
      <c r="J1409" s="785"/>
      <c r="K1409" s="788"/>
      <c r="L1409" s="791"/>
      <c r="M1409" s="791"/>
      <c r="N1409" s="791"/>
      <c r="O1409" s="796"/>
      <c r="P1409" s="794"/>
    </row>
    <row r="1410" spans="1:16" s="623" customFormat="1" outlineLevel="1" x14ac:dyDescent="0.45">
      <c r="A1410" s="819"/>
      <c r="B1410" s="808"/>
      <c r="C1410" s="805"/>
      <c r="D1410" s="788"/>
      <c r="E1410" s="808"/>
      <c r="F1410" s="797"/>
      <c r="G1410" s="545" t="s">
        <v>139</v>
      </c>
      <c r="H1410" s="538"/>
      <c r="I1410" s="785"/>
      <c r="J1410" s="785"/>
      <c r="K1410" s="788"/>
      <c r="L1410" s="791"/>
      <c r="M1410" s="791"/>
      <c r="N1410" s="791"/>
      <c r="O1410" s="796"/>
      <c r="P1410" s="794"/>
    </row>
    <row r="1411" spans="1:16" s="623" customFormat="1" outlineLevel="1" x14ac:dyDescent="0.45">
      <c r="A1411" s="819"/>
      <c r="B1411" s="808"/>
      <c r="C1411" s="805"/>
      <c r="D1411" s="788"/>
      <c r="E1411" s="808"/>
      <c r="F1411" s="797"/>
      <c r="G1411" s="545" t="s">
        <v>2761</v>
      </c>
      <c r="H1411" s="538">
        <v>30.7</v>
      </c>
      <c r="I1411" s="785"/>
      <c r="J1411" s="785"/>
      <c r="K1411" s="788"/>
      <c r="L1411" s="791"/>
      <c r="M1411" s="791"/>
      <c r="N1411" s="791"/>
      <c r="O1411" s="561"/>
      <c r="P1411" s="794"/>
    </row>
    <row r="1412" spans="1:16" s="623" customFormat="1" outlineLevel="1" x14ac:dyDescent="0.45">
      <c r="A1412" s="819"/>
      <c r="B1412" s="808"/>
      <c r="C1412" s="805"/>
      <c r="D1412" s="788"/>
      <c r="E1412" s="808"/>
      <c r="F1412" s="797"/>
      <c r="G1412" s="545" t="s">
        <v>805</v>
      </c>
      <c r="H1412" s="538">
        <v>7.1</v>
      </c>
      <c r="I1412" s="785"/>
      <c r="J1412" s="785"/>
      <c r="K1412" s="788"/>
      <c r="L1412" s="791"/>
      <c r="M1412" s="791"/>
      <c r="N1412" s="791"/>
      <c r="O1412" s="561"/>
      <c r="P1412" s="794"/>
    </row>
    <row r="1413" spans="1:16" s="623" customFormat="1" outlineLevel="1" x14ac:dyDescent="0.45">
      <c r="A1413" s="820"/>
      <c r="B1413" s="809"/>
      <c r="C1413" s="806"/>
      <c r="D1413" s="789"/>
      <c r="E1413" s="809"/>
      <c r="F1413" s="797"/>
      <c r="G1413" s="545" t="s">
        <v>140</v>
      </c>
      <c r="H1413" s="546"/>
      <c r="I1413" s="786"/>
      <c r="J1413" s="786"/>
      <c r="K1413" s="789"/>
      <c r="L1413" s="792"/>
      <c r="M1413" s="792"/>
      <c r="N1413" s="792"/>
      <c r="O1413" s="562"/>
      <c r="P1413" s="795"/>
    </row>
    <row r="1414" spans="1:16" s="623" customFormat="1" ht="30" customHeight="1" outlineLevel="1" x14ac:dyDescent="0.45">
      <c r="A1414" s="798">
        <v>2</v>
      </c>
      <c r="B1414" s="807"/>
      <c r="C1414" s="804" t="str">
        <f ca="1">IF(A1414&gt;OFFSET(A1414,-6,0),OFFSET(C1414,-6,0)&amp;"."&amp;1,LEFT(OFFSET(C1414,-6,0),SEARCH("^^",SUBSTITUTE("."&amp;OFFSET(C1414,-6,0),".","^^",A1414))-1)&amp;1--MID(OFFSET(C1414,-6,0),SEARCH("^^",SUBSTITUTE("."&amp;OFFSET(C1414,-6,0),".","^^",A1414)),SEARCH("^^",SUBSTITUTE(OFFSET(C1414,-6,0)&amp;".",".","^^",A1414))-SEARCH("^^",SUBSTITUTE("."&amp;OFFSET(C1414,-6,0),".","^^",A1414))))</f>
        <v>10.24</v>
      </c>
      <c r="D1414" s="787" t="s">
        <v>651</v>
      </c>
      <c r="E1414" s="807">
        <v>2018</v>
      </c>
      <c r="F1414" s="797" t="s">
        <v>799</v>
      </c>
      <c r="G1414" s="544" t="s">
        <v>137</v>
      </c>
      <c r="H1414" s="544">
        <f>SUM(H1415:H1419)</f>
        <v>31.6</v>
      </c>
      <c r="I1414" s="784" t="s">
        <v>415</v>
      </c>
      <c r="J1414" s="784" t="s">
        <v>145</v>
      </c>
      <c r="K1414" s="787" t="s">
        <v>386</v>
      </c>
      <c r="L1414" s="790" t="s">
        <v>97</v>
      </c>
      <c r="M1414" s="790" t="s">
        <v>487</v>
      </c>
      <c r="N1414" s="790" t="s">
        <v>493</v>
      </c>
      <c r="O1414" s="560" t="s">
        <v>2728</v>
      </c>
      <c r="P1414" s="793" t="s">
        <v>1107</v>
      </c>
    </row>
    <row r="1415" spans="1:16" s="623" customFormat="1" ht="15" customHeight="1" outlineLevel="1" x14ac:dyDescent="0.45">
      <c r="A1415" s="799"/>
      <c r="B1415" s="808"/>
      <c r="C1415" s="805"/>
      <c r="D1415" s="788"/>
      <c r="E1415" s="808"/>
      <c r="F1415" s="797"/>
      <c r="G1415" s="545" t="s">
        <v>138</v>
      </c>
      <c r="H1415" s="538">
        <v>22.6</v>
      </c>
      <c r="I1415" s="785"/>
      <c r="J1415" s="785"/>
      <c r="K1415" s="788"/>
      <c r="L1415" s="791"/>
      <c r="M1415" s="791"/>
      <c r="N1415" s="791"/>
      <c r="O1415" s="561"/>
      <c r="P1415" s="794"/>
    </row>
    <row r="1416" spans="1:16" s="623" customFormat="1" outlineLevel="1" x14ac:dyDescent="0.45">
      <c r="A1416" s="799"/>
      <c r="B1416" s="808"/>
      <c r="C1416" s="805"/>
      <c r="D1416" s="788"/>
      <c r="E1416" s="808"/>
      <c r="F1416" s="797"/>
      <c r="G1416" s="545" t="s">
        <v>139</v>
      </c>
      <c r="H1416" s="538">
        <v>2.7</v>
      </c>
      <c r="I1416" s="785"/>
      <c r="J1416" s="785"/>
      <c r="K1416" s="788"/>
      <c r="L1416" s="791"/>
      <c r="M1416" s="791"/>
      <c r="N1416" s="791"/>
      <c r="O1416" s="561"/>
      <c r="P1416" s="794"/>
    </row>
    <row r="1417" spans="1:16" s="623" customFormat="1" outlineLevel="1" x14ac:dyDescent="0.45">
      <c r="A1417" s="799"/>
      <c r="B1417" s="808"/>
      <c r="C1417" s="805"/>
      <c r="D1417" s="788"/>
      <c r="E1417" s="808"/>
      <c r="F1417" s="797"/>
      <c r="G1417" s="545" t="s">
        <v>2761</v>
      </c>
      <c r="H1417" s="538"/>
      <c r="I1417" s="785"/>
      <c r="J1417" s="785"/>
      <c r="K1417" s="788"/>
      <c r="L1417" s="791"/>
      <c r="M1417" s="791"/>
      <c r="N1417" s="791"/>
      <c r="O1417" s="561"/>
      <c r="P1417" s="794"/>
    </row>
    <row r="1418" spans="1:16" s="623" customFormat="1" outlineLevel="1" x14ac:dyDescent="0.45">
      <c r="A1418" s="799"/>
      <c r="B1418" s="808"/>
      <c r="C1418" s="805"/>
      <c r="D1418" s="788"/>
      <c r="E1418" s="808"/>
      <c r="F1418" s="797"/>
      <c r="G1418" s="545" t="s">
        <v>805</v>
      </c>
      <c r="H1418" s="538">
        <v>6.3</v>
      </c>
      <c r="I1418" s="785"/>
      <c r="J1418" s="785"/>
      <c r="K1418" s="788"/>
      <c r="L1418" s="791"/>
      <c r="M1418" s="791"/>
      <c r="N1418" s="791"/>
      <c r="O1418" s="561"/>
      <c r="P1418" s="794"/>
    </row>
    <row r="1419" spans="1:16" s="623" customFormat="1" outlineLevel="1" x14ac:dyDescent="0.45">
      <c r="A1419" s="800"/>
      <c r="B1419" s="809"/>
      <c r="C1419" s="806"/>
      <c r="D1419" s="789"/>
      <c r="E1419" s="809"/>
      <c r="F1419" s="797"/>
      <c r="G1419" s="545" t="s">
        <v>140</v>
      </c>
      <c r="H1419" s="546"/>
      <c r="I1419" s="786"/>
      <c r="J1419" s="786"/>
      <c r="K1419" s="789"/>
      <c r="L1419" s="792"/>
      <c r="M1419" s="792"/>
      <c r="N1419" s="792"/>
      <c r="O1419" s="562"/>
      <c r="P1419" s="795"/>
    </row>
    <row r="1420" spans="1:16" s="623" customFormat="1" ht="25.5" customHeight="1" outlineLevel="1" x14ac:dyDescent="0.45">
      <c r="A1420" s="798">
        <v>2</v>
      </c>
      <c r="B1420" s="837"/>
      <c r="C1420" s="804" t="str">
        <f ca="1">IF(A1420&gt;OFFSET(A1420,-6,0),OFFSET(C1420,-6,0)&amp;"."&amp;1,LEFT(OFFSET(C1420,-6,0),SEARCH("^^",SUBSTITUTE("."&amp;OFFSET(C1420,-6,0),".","^^",A1420))-1)&amp;1--MID(OFFSET(C1420,-6,0),SEARCH("^^",SUBSTITUTE("."&amp;OFFSET(C1420,-6,0),".","^^",A1420)),SEARCH("^^",SUBSTITUTE(OFFSET(C1420,-6,0)&amp;".",".","^^",A1420))-SEARCH("^^",SUBSTITUTE("."&amp;OFFSET(C1420,-6,0),".","^^",A1420))))</f>
        <v>10.25</v>
      </c>
      <c r="D1420" s="797" t="s">
        <v>1203</v>
      </c>
      <c r="E1420" s="837" t="s">
        <v>1430</v>
      </c>
      <c r="F1420" s="797" t="s">
        <v>799</v>
      </c>
      <c r="G1420" s="544" t="s">
        <v>137</v>
      </c>
      <c r="H1420" s="544">
        <f>SUM(H1421:H1425)</f>
        <v>28.4</v>
      </c>
      <c r="I1420" s="835" t="s">
        <v>415</v>
      </c>
      <c r="J1420" s="835" t="s">
        <v>1471</v>
      </c>
      <c r="K1420" s="836" t="s">
        <v>306</v>
      </c>
      <c r="L1420" s="790" t="s">
        <v>97</v>
      </c>
      <c r="M1420" s="790" t="s">
        <v>483</v>
      </c>
      <c r="N1420" s="790" t="s">
        <v>485</v>
      </c>
      <c r="O1420" s="560" t="s">
        <v>2743</v>
      </c>
      <c r="P1420" s="834" t="s">
        <v>1079</v>
      </c>
    </row>
    <row r="1421" spans="1:16" s="623" customFormat="1" outlineLevel="1" x14ac:dyDescent="0.45">
      <c r="A1421" s="799"/>
      <c r="B1421" s="837"/>
      <c r="C1421" s="805"/>
      <c r="D1421" s="797"/>
      <c r="E1421" s="837"/>
      <c r="F1421" s="797"/>
      <c r="G1421" s="545" t="s">
        <v>138</v>
      </c>
      <c r="H1421" s="537"/>
      <c r="I1421" s="835"/>
      <c r="J1421" s="835"/>
      <c r="K1421" s="836"/>
      <c r="L1421" s="791"/>
      <c r="M1421" s="791"/>
      <c r="N1421" s="791"/>
      <c r="O1421" s="561"/>
      <c r="P1421" s="834"/>
    </row>
    <row r="1422" spans="1:16" s="623" customFormat="1" outlineLevel="1" x14ac:dyDescent="0.45">
      <c r="A1422" s="799"/>
      <c r="B1422" s="837"/>
      <c r="C1422" s="805"/>
      <c r="D1422" s="797"/>
      <c r="E1422" s="837"/>
      <c r="F1422" s="797"/>
      <c r="G1422" s="545" t="s">
        <v>139</v>
      </c>
      <c r="H1422" s="537"/>
      <c r="I1422" s="835"/>
      <c r="J1422" s="835"/>
      <c r="K1422" s="836"/>
      <c r="L1422" s="791"/>
      <c r="M1422" s="791"/>
      <c r="N1422" s="791"/>
      <c r="O1422" s="561"/>
      <c r="P1422" s="834"/>
    </row>
    <row r="1423" spans="1:16" s="623" customFormat="1" outlineLevel="1" x14ac:dyDescent="0.45">
      <c r="A1423" s="799"/>
      <c r="B1423" s="837"/>
      <c r="C1423" s="805"/>
      <c r="D1423" s="797"/>
      <c r="E1423" s="837"/>
      <c r="F1423" s="797"/>
      <c r="G1423" s="545" t="s">
        <v>2761</v>
      </c>
      <c r="H1423" s="538">
        <v>12</v>
      </c>
      <c r="I1423" s="835"/>
      <c r="J1423" s="835"/>
      <c r="K1423" s="836"/>
      <c r="L1423" s="791"/>
      <c r="M1423" s="791"/>
      <c r="N1423" s="791"/>
      <c r="O1423" s="561"/>
      <c r="P1423" s="834"/>
    </row>
    <row r="1424" spans="1:16" s="623" customFormat="1" outlineLevel="1" x14ac:dyDescent="0.45">
      <c r="A1424" s="799"/>
      <c r="B1424" s="837"/>
      <c r="C1424" s="805"/>
      <c r="D1424" s="797"/>
      <c r="E1424" s="837"/>
      <c r="F1424" s="797"/>
      <c r="G1424" s="545" t="s">
        <v>805</v>
      </c>
      <c r="H1424" s="538">
        <v>16.399999999999999</v>
      </c>
      <c r="I1424" s="835"/>
      <c r="J1424" s="835"/>
      <c r="K1424" s="836"/>
      <c r="L1424" s="791"/>
      <c r="M1424" s="791"/>
      <c r="N1424" s="791"/>
      <c r="O1424" s="561"/>
      <c r="P1424" s="834"/>
    </row>
    <row r="1425" spans="1:16" s="623" customFormat="1" outlineLevel="1" x14ac:dyDescent="0.45">
      <c r="A1425" s="800"/>
      <c r="B1425" s="837"/>
      <c r="C1425" s="806"/>
      <c r="D1425" s="797"/>
      <c r="E1425" s="837"/>
      <c r="F1425" s="797"/>
      <c r="G1425" s="545" t="s">
        <v>140</v>
      </c>
      <c r="H1425" s="537"/>
      <c r="I1425" s="835"/>
      <c r="J1425" s="835"/>
      <c r="K1425" s="836"/>
      <c r="L1425" s="792"/>
      <c r="M1425" s="792"/>
      <c r="N1425" s="792"/>
      <c r="O1425" s="562"/>
      <c r="P1425" s="834"/>
    </row>
    <row r="1426" spans="1:16" s="623" customFormat="1" ht="25.5" customHeight="1" outlineLevel="1" x14ac:dyDescent="0.45">
      <c r="A1426" s="798">
        <v>2</v>
      </c>
      <c r="B1426" s="801" t="s">
        <v>1157</v>
      </c>
      <c r="C1426" s="804" t="str">
        <f ca="1">IF(A1426&gt;OFFSET(A1426,-6,0),OFFSET(C1426,-6,0)&amp;"."&amp;1,LEFT(OFFSET(C1426,-6,0),SEARCH("^^",SUBSTITUTE("."&amp;OFFSET(C1426,-6,0),".","^^",A1426))-1)&amp;1--MID(OFFSET(C1426,-6,0),SEARCH("^^",SUBSTITUTE("."&amp;OFFSET(C1426,-6,0),".","^^",A1426)),SEARCH("^^",SUBSTITUTE(OFFSET(C1426,-6,0)&amp;".",".","^^",A1426))-SEARCH("^^",SUBSTITUTE("."&amp;OFFSET(C1426,-6,0),".","^^",A1426))))</f>
        <v>10.26</v>
      </c>
      <c r="D1426" s="797" t="s">
        <v>2643</v>
      </c>
      <c r="E1426" s="837" t="s">
        <v>2642</v>
      </c>
      <c r="F1426" s="797" t="s">
        <v>879</v>
      </c>
      <c r="G1426" s="544" t="s">
        <v>137</v>
      </c>
      <c r="H1426" s="544">
        <f>SUM(H1427:H1431)</f>
        <v>75.3</v>
      </c>
      <c r="I1426" s="835" t="s">
        <v>415</v>
      </c>
      <c r="J1426" s="835"/>
      <c r="K1426" s="836"/>
      <c r="L1426" s="790" t="s">
        <v>97</v>
      </c>
      <c r="M1426" s="790" t="s">
        <v>483</v>
      </c>
      <c r="N1426" s="790" t="s">
        <v>485</v>
      </c>
      <c r="O1426" s="560" t="s">
        <v>2743</v>
      </c>
      <c r="P1426" s="834" t="s">
        <v>2184</v>
      </c>
    </row>
    <row r="1427" spans="1:16" s="623" customFormat="1" ht="15" customHeight="1" outlineLevel="1" x14ac:dyDescent="0.45">
      <c r="A1427" s="799"/>
      <c r="B1427" s="802"/>
      <c r="C1427" s="805"/>
      <c r="D1427" s="797"/>
      <c r="E1427" s="837"/>
      <c r="F1427" s="797"/>
      <c r="G1427" s="545" t="s">
        <v>138</v>
      </c>
      <c r="H1427" s="538"/>
      <c r="I1427" s="835"/>
      <c r="J1427" s="835"/>
      <c r="K1427" s="836"/>
      <c r="L1427" s="791"/>
      <c r="M1427" s="791"/>
      <c r="N1427" s="791"/>
      <c r="O1427" s="561"/>
      <c r="P1427" s="834"/>
    </row>
    <row r="1428" spans="1:16" s="623" customFormat="1" ht="15" customHeight="1" outlineLevel="1" x14ac:dyDescent="0.45">
      <c r="A1428" s="799"/>
      <c r="B1428" s="802"/>
      <c r="C1428" s="805"/>
      <c r="D1428" s="797"/>
      <c r="E1428" s="837"/>
      <c r="F1428" s="797"/>
      <c r="G1428" s="545" t="s">
        <v>139</v>
      </c>
      <c r="H1428" s="538"/>
      <c r="I1428" s="835"/>
      <c r="J1428" s="835"/>
      <c r="K1428" s="836"/>
      <c r="L1428" s="791"/>
      <c r="M1428" s="791"/>
      <c r="N1428" s="791"/>
      <c r="O1428" s="561"/>
      <c r="P1428" s="834"/>
    </row>
    <row r="1429" spans="1:16" s="623" customFormat="1" ht="15" customHeight="1" outlineLevel="1" x14ac:dyDescent="0.45">
      <c r="A1429" s="799"/>
      <c r="B1429" s="802"/>
      <c r="C1429" s="805"/>
      <c r="D1429" s="797"/>
      <c r="E1429" s="837"/>
      <c r="F1429" s="797"/>
      <c r="G1429" s="545" t="s">
        <v>2761</v>
      </c>
      <c r="H1429" s="538"/>
      <c r="I1429" s="835"/>
      <c r="J1429" s="835"/>
      <c r="K1429" s="836"/>
      <c r="L1429" s="791"/>
      <c r="M1429" s="791"/>
      <c r="N1429" s="791"/>
      <c r="O1429" s="561"/>
      <c r="P1429" s="834"/>
    </row>
    <row r="1430" spans="1:16" s="623" customFormat="1" ht="15" customHeight="1" outlineLevel="1" x14ac:dyDescent="0.45">
      <c r="A1430" s="799"/>
      <c r="B1430" s="802"/>
      <c r="C1430" s="805"/>
      <c r="D1430" s="797"/>
      <c r="E1430" s="837"/>
      <c r="F1430" s="797"/>
      <c r="G1430" s="545" t="s">
        <v>805</v>
      </c>
      <c r="H1430" s="538"/>
      <c r="I1430" s="835"/>
      <c r="J1430" s="835"/>
      <c r="K1430" s="836"/>
      <c r="L1430" s="791"/>
      <c r="M1430" s="791"/>
      <c r="N1430" s="791"/>
      <c r="O1430" s="561"/>
      <c r="P1430" s="834"/>
    </row>
    <row r="1431" spans="1:16" s="623" customFormat="1" ht="15" customHeight="1" outlineLevel="1" x14ac:dyDescent="0.45">
      <c r="A1431" s="800"/>
      <c r="B1431" s="803"/>
      <c r="C1431" s="806"/>
      <c r="D1431" s="797"/>
      <c r="E1431" s="837"/>
      <c r="F1431" s="797"/>
      <c r="G1431" s="545" t="s">
        <v>140</v>
      </c>
      <c r="H1431" s="538">
        <v>75.3</v>
      </c>
      <c r="I1431" s="835"/>
      <c r="J1431" s="835"/>
      <c r="K1431" s="836"/>
      <c r="L1431" s="792"/>
      <c r="M1431" s="792"/>
      <c r="N1431" s="792"/>
      <c r="O1431" s="562"/>
      <c r="P1431" s="834"/>
    </row>
    <row r="1432" spans="1:16" s="623" customFormat="1" ht="15" customHeight="1" outlineLevel="1" x14ac:dyDescent="0.45">
      <c r="A1432" s="798">
        <v>2</v>
      </c>
      <c r="B1432" s="801" t="s">
        <v>1157</v>
      </c>
      <c r="C1432" s="804" t="str">
        <f ca="1">IF(A1432&gt;OFFSET(A1432,-6,0),OFFSET(C1432,-6,0)&amp;"."&amp;1,LEFT(OFFSET(C1432,-6,0),SEARCH("^^",SUBSTITUTE("."&amp;OFFSET(C1432,-6,0),".","^^",A1432))-1)&amp;1--MID(OFFSET(C1432,-6,0),SEARCH("^^",SUBSTITUTE("."&amp;OFFSET(C1432,-6,0),".","^^",A1432)),SEARCH("^^",SUBSTITUTE(OFFSET(C1432,-6,0)&amp;".",".","^^",A1432))-SEARCH("^^",SUBSTITUTE("."&amp;OFFSET(C1432,-6,0),".","^^",A1432))))</f>
        <v>10.27</v>
      </c>
      <c r="D1432" s="797" t="s">
        <v>2396</v>
      </c>
      <c r="E1432" s="837">
        <v>2023</v>
      </c>
      <c r="F1432" s="797" t="s">
        <v>855</v>
      </c>
      <c r="G1432" s="544" t="s">
        <v>137</v>
      </c>
      <c r="H1432" s="544">
        <f>SUM(H1433:H1437)</f>
        <v>0.93</v>
      </c>
      <c r="I1432" s="835" t="s">
        <v>415</v>
      </c>
      <c r="J1432" s="835"/>
      <c r="K1432" s="836"/>
      <c r="L1432" s="790" t="s">
        <v>97</v>
      </c>
      <c r="M1432" s="790" t="s">
        <v>483</v>
      </c>
      <c r="N1432" s="790" t="s">
        <v>485</v>
      </c>
      <c r="O1432" s="560" t="s">
        <v>181</v>
      </c>
      <c r="P1432" s="834" t="s">
        <v>2518</v>
      </c>
    </row>
    <row r="1433" spans="1:16" s="623" customFormat="1" ht="15" customHeight="1" outlineLevel="1" x14ac:dyDescent="0.45">
      <c r="A1433" s="799"/>
      <c r="B1433" s="802"/>
      <c r="C1433" s="805"/>
      <c r="D1433" s="797"/>
      <c r="E1433" s="837"/>
      <c r="F1433" s="797"/>
      <c r="G1433" s="545" t="s">
        <v>138</v>
      </c>
      <c r="H1433" s="538"/>
      <c r="I1433" s="835"/>
      <c r="J1433" s="835"/>
      <c r="K1433" s="836"/>
      <c r="L1433" s="791"/>
      <c r="M1433" s="791"/>
      <c r="N1433" s="791"/>
      <c r="O1433" s="561"/>
      <c r="P1433" s="834"/>
    </row>
    <row r="1434" spans="1:16" s="623" customFormat="1" ht="15" customHeight="1" outlineLevel="1" x14ac:dyDescent="0.45">
      <c r="A1434" s="799"/>
      <c r="B1434" s="802"/>
      <c r="C1434" s="805"/>
      <c r="D1434" s="797"/>
      <c r="E1434" s="837"/>
      <c r="F1434" s="797"/>
      <c r="G1434" s="545" t="s">
        <v>139</v>
      </c>
      <c r="H1434" s="538"/>
      <c r="I1434" s="835"/>
      <c r="J1434" s="835"/>
      <c r="K1434" s="836"/>
      <c r="L1434" s="791"/>
      <c r="M1434" s="791"/>
      <c r="N1434" s="791"/>
      <c r="O1434" s="561"/>
      <c r="P1434" s="834"/>
    </row>
    <row r="1435" spans="1:16" s="623" customFormat="1" ht="15" customHeight="1" outlineLevel="1" x14ac:dyDescent="0.45">
      <c r="A1435" s="799"/>
      <c r="B1435" s="802"/>
      <c r="C1435" s="805"/>
      <c r="D1435" s="797"/>
      <c r="E1435" s="837"/>
      <c r="F1435" s="797"/>
      <c r="G1435" s="545" t="s">
        <v>2761</v>
      </c>
      <c r="H1435" s="538">
        <v>0.93</v>
      </c>
      <c r="I1435" s="835"/>
      <c r="J1435" s="835"/>
      <c r="K1435" s="836"/>
      <c r="L1435" s="791"/>
      <c r="M1435" s="791"/>
      <c r="N1435" s="791"/>
      <c r="O1435" s="561"/>
      <c r="P1435" s="834"/>
    </row>
    <row r="1436" spans="1:16" s="623" customFormat="1" ht="15" customHeight="1" outlineLevel="1" x14ac:dyDescent="0.45">
      <c r="A1436" s="799"/>
      <c r="B1436" s="802"/>
      <c r="C1436" s="805"/>
      <c r="D1436" s="797"/>
      <c r="E1436" s="837"/>
      <c r="F1436" s="797"/>
      <c r="G1436" s="545" t="s">
        <v>805</v>
      </c>
      <c r="H1436" s="538"/>
      <c r="I1436" s="835"/>
      <c r="J1436" s="835"/>
      <c r="K1436" s="836"/>
      <c r="L1436" s="791"/>
      <c r="M1436" s="791"/>
      <c r="N1436" s="791"/>
      <c r="O1436" s="561"/>
      <c r="P1436" s="834"/>
    </row>
    <row r="1437" spans="1:16" s="623" customFormat="1" ht="15" customHeight="1" outlineLevel="1" x14ac:dyDescent="0.45">
      <c r="A1437" s="800"/>
      <c r="B1437" s="803"/>
      <c r="C1437" s="806"/>
      <c r="D1437" s="797"/>
      <c r="E1437" s="837"/>
      <c r="F1437" s="797"/>
      <c r="G1437" s="545" t="s">
        <v>140</v>
      </c>
      <c r="H1437" s="538"/>
      <c r="I1437" s="835"/>
      <c r="J1437" s="835"/>
      <c r="K1437" s="836"/>
      <c r="L1437" s="792"/>
      <c r="M1437" s="792"/>
      <c r="N1437" s="792"/>
      <c r="O1437" s="562"/>
      <c r="P1437" s="834"/>
    </row>
    <row r="1438" spans="1:16" s="623" customFormat="1" ht="25.5" customHeight="1" outlineLevel="1" x14ac:dyDescent="0.45">
      <c r="A1438" s="798">
        <v>2</v>
      </c>
      <c r="B1438" s="801" t="s">
        <v>1157</v>
      </c>
      <c r="C1438" s="804" t="str">
        <f ca="1">IF(A1438&gt;OFFSET(A1438,-6,0),OFFSET(C1438,-6,0)&amp;"."&amp;1,LEFT(OFFSET(C1438,-6,0),SEARCH("^^",SUBSTITUTE("."&amp;OFFSET(C1438,-6,0),".","^^",A1438))-1)&amp;1--MID(OFFSET(C1438,-6,0),SEARCH("^^",SUBSTITUTE("."&amp;OFFSET(C1438,-6,0),".","^^",A1438)),SEARCH("^^",SUBSTITUTE(OFFSET(C1438,-6,0)&amp;".",".","^^",A1438))-SEARCH("^^",SUBSTITUTE("."&amp;OFFSET(C1438,-6,0),".","^^",A1438))))</f>
        <v>10.28</v>
      </c>
      <c r="D1438" s="797" t="s">
        <v>2465</v>
      </c>
      <c r="E1438" s="837" t="s">
        <v>2466</v>
      </c>
      <c r="F1438" s="797" t="s">
        <v>855</v>
      </c>
      <c r="G1438" s="544" t="s">
        <v>137</v>
      </c>
      <c r="H1438" s="544">
        <f>SUM(H1439:H1443)</f>
        <v>0</v>
      </c>
      <c r="I1438" s="835" t="s">
        <v>415</v>
      </c>
      <c r="J1438" s="835"/>
      <c r="K1438" s="836"/>
      <c r="L1438" s="790" t="s">
        <v>97</v>
      </c>
      <c r="M1438" s="790" t="s">
        <v>483</v>
      </c>
      <c r="N1438" s="790" t="s">
        <v>485</v>
      </c>
      <c r="O1438" s="560" t="s">
        <v>2743</v>
      </c>
      <c r="P1438" s="834" t="s">
        <v>1055</v>
      </c>
    </row>
    <row r="1439" spans="1:16" s="623" customFormat="1" ht="15" customHeight="1" outlineLevel="1" x14ac:dyDescent="0.45">
      <c r="A1439" s="799"/>
      <c r="B1439" s="802"/>
      <c r="C1439" s="805"/>
      <c r="D1439" s="797"/>
      <c r="E1439" s="837"/>
      <c r="F1439" s="797"/>
      <c r="G1439" s="545" t="s">
        <v>138</v>
      </c>
      <c r="H1439" s="538"/>
      <c r="I1439" s="835"/>
      <c r="J1439" s="835"/>
      <c r="K1439" s="836"/>
      <c r="L1439" s="791"/>
      <c r="M1439" s="791"/>
      <c r="N1439" s="791"/>
      <c r="O1439" s="561"/>
      <c r="P1439" s="834"/>
    </row>
    <row r="1440" spans="1:16" s="623" customFormat="1" ht="15" customHeight="1" outlineLevel="1" x14ac:dyDescent="0.45">
      <c r="A1440" s="799"/>
      <c r="B1440" s="802"/>
      <c r="C1440" s="805"/>
      <c r="D1440" s="797"/>
      <c r="E1440" s="837"/>
      <c r="F1440" s="797"/>
      <c r="G1440" s="545" t="s">
        <v>139</v>
      </c>
      <c r="H1440" s="538"/>
      <c r="I1440" s="835"/>
      <c r="J1440" s="835"/>
      <c r="K1440" s="836"/>
      <c r="L1440" s="791"/>
      <c r="M1440" s="791"/>
      <c r="N1440" s="791"/>
      <c r="O1440" s="561"/>
      <c r="P1440" s="834"/>
    </row>
    <row r="1441" spans="1:16" s="623" customFormat="1" ht="15" customHeight="1" outlineLevel="1" x14ac:dyDescent="0.45">
      <c r="A1441" s="799"/>
      <c r="B1441" s="802"/>
      <c r="C1441" s="805"/>
      <c r="D1441" s="797"/>
      <c r="E1441" s="837"/>
      <c r="F1441" s="797"/>
      <c r="G1441" s="545" t="s">
        <v>2761</v>
      </c>
      <c r="H1441" s="538"/>
      <c r="I1441" s="835"/>
      <c r="J1441" s="835"/>
      <c r="K1441" s="836"/>
      <c r="L1441" s="791"/>
      <c r="M1441" s="791"/>
      <c r="N1441" s="791"/>
      <c r="O1441" s="561"/>
      <c r="P1441" s="834"/>
    </row>
    <row r="1442" spans="1:16" s="623" customFormat="1" ht="15" customHeight="1" outlineLevel="1" x14ac:dyDescent="0.45">
      <c r="A1442" s="799"/>
      <c r="B1442" s="802"/>
      <c r="C1442" s="805"/>
      <c r="D1442" s="797"/>
      <c r="E1442" s="837"/>
      <c r="F1442" s="797"/>
      <c r="G1442" s="545" t="s">
        <v>805</v>
      </c>
      <c r="H1442" s="538"/>
      <c r="I1442" s="835"/>
      <c r="J1442" s="835"/>
      <c r="K1442" s="836"/>
      <c r="L1442" s="791"/>
      <c r="M1442" s="791"/>
      <c r="N1442" s="791"/>
      <c r="O1442" s="561"/>
      <c r="P1442" s="834"/>
    </row>
    <row r="1443" spans="1:16" s="623" customFormat="1" ht="15" customHeight="1" outlineLevel="1" x14ac:dyDescent="0.45">
      <c r="A1443" s="800"/>
      <c r="B1443" s="803"/>
      <c r="C1443" s="806"/>
      <c r="D1443" s="797"/>
      <c r="E1443" s="837"/>
      <c r="F1443" s="797"/>
      <c r="G1443" s="545" t="s">
        <v>140</v>
      </c>
      <c r="H1443" s="538"/>
      <c r="I1443" s="835"/>
      <c r="J1443" s="835"/>
      <c r="K1443" s="836"/>
      <c r="L1443" s="792"/>
      <c r="M1443" s="792"/>
      <c r="N1443" s="792"/>
      <c r="O1443" s="562"/>
      <c r="P1443" s="834"/>
    </row>
    <row r="1444" spans="1:16" s="623" customFormat="1" ht="25.5" customHeight="1" outlineLevel="1" x14ac:dyDescent="0.45">
      <c r="A1444" s="798">
        <v>2</v>
      </c>
      <c r="B1444" s="801" t="s">
        <v>1157</v>
      </c>
      <c r="C1444" s="804" t="str">
        <f ca="1">IF(A1444&gt;OFFSET(A1444,-6,0),OFFSET(C1444,-6,0)&amp;"."&amp;1,LEFT(OFFSET(C1444,-6,0),SEARCH("^^",SUBSTITUTE("."&amp;OFFSET(C1444,-6,0),".","^^",A1444))-1)&amp;1--MID(OFFSET(C1444,-6,0),SEARCH("^^",SUBSTITUTE("."&amp;OFFSET(C1444,-6,0),".","^^",A1444)),SEARCH("^^",SUBSTITUTE(OFFSET(C1444,-6,0)&amp;".",".","^^",A1444))-SEARCH("^^",SUBSTITUTE("."&amp;OFFSET(C1444,-6,0),".","^^",A1444))))</f>
        <v>10.29</v>
      </c>
      <c r="D1444" s="797" t="s">
        <v>2467</v>
      </c>
      <c r="E1444" s="837" t="s">
        <v>2468</v>
      </c>
      <c r="F1444" s="797" t="s">
        <v>855</v>
      </c>
      <c r="G1444" s="544" t="s">
        <v>137</v>
      </c>
      <c r="H1444" s="544">
        <f>SUM(H1445:H1449)</f>
        <v>0</v>
      </c>
      <c r="I1444" s="835" t="s">
        <v>415</v>
      </c>
      <c r="J1444" s="835"/>
      <c r="K1444" s="836"/>
      <c r="L1444" s="790" t="s">
        <v>97</v>
      </c>
      <c r="M1444" s="790" t="s">
        <v>483</v>
      </c>
      <c r="N1444" s="790" t="s">
        <v>485</v>
      </c>
      <c r="O1444" s="560" t="s">
        <v>2743</v>
      </c>
      <c r="P1444" s="834" t="s">
        <v>2519</v>
      </c>
    </row>
    <row r="1445" spans="1:16" s="623" customFormat="1" ht="15" customHeight="1" outlineLevel="1" x14ac:dyDescent="0.45">
      <c r="A1445" s="799"/>
      <c r="B1445" s="802"/>
      <c r="C1445" s="805"/>
      <c r="D1445" s="797"/>
      <c r="E1445" s="837"/>
      <c r="F1445" s="797"/>
      <c r="G1445" s="545" t="s">
        <v>138</v>
      </c>
      <c r="H1445" s="538"/>
      <c r="I1445" s="835"/>
      <c r="J1445" s="835"/>
      <c r="K1445" s="836"/>
      <c r="L1445" s="791"/>
      <c r="M1445" s="791"/>
      <c r="N1445" s="791"/>
      <c r="O1445" s="561"/>
      <c r="P1445" s="834"/>
    </row>
    <row r="1446" spans="1:16" s="623" customFormat="1" ht="15" customHeight="1" outlineLevel="1" x14ac:dyDescent="0.45">
      <c r="A1446" s="799"/>
      <c r="B1446" s="802"/>
      <c r="C1446" s="805"/>
      <c r="D1446" s="797"/>
      <c r="E1446" s="837"/>
      <c r="F1446" s="797"/>
      <c r="G1446" s="545" t="s">
        <v>139</v>
      </c>
      <c r="H1446" s="538"/>
      <c r="I1446" s="835"/>
      <c r="J1446" s="835"/>
      <c r="K1446" s="836"/>
      <c r="L1446" s="791"/>
      <c r="M1446" s="791"/>
      <c r="N1446" s="791"/>
      <c r="O1446" s="561"/>
      <c r="P1446" s="834"/>
    </row>
    <row r="1447" spans="1:16" s="623" customFormat="1" ht="15" customHeight="1" outlineLevel="1" x14ac:dyDescent="0.45">
      <c r="A1447" s="799"/>
      <c r="B1447" s="802"/>
      <c r="C1447" s="805"/>
      <c r="D1447" s="797"/>
      <c r="E1447" s="837"/>
      <c r="F1447" s="797"/>
      <c r="G1447" s="545" t="s">
        <v>2761</v>
      </c>
      <c r="H1447" s="538"/>
      <c r="I1447" s="835"/>
      <c r="J1447" s="835"/>
      <c r="K1447" s="836"/>
      <c r="L1447" s="791"/>
      <c r="M1447" s="791"/>
      <c r="N1447" s="791"/>
      <c r="O1447" s="561"/>
      <c r="P1447" s="834"/>
    </row>
    <row r="1448" spans="1:16" s="623" customFormat="1" ht="15" customHeight="1" outlineLevel="1" x14ac:dyDescent="0.45">
      <c r="A1448" s="799"/>
      <c r="B1448" s="802"/>
      <c r="C1448" s="805"/>
      <c r="D1448" s="797"/>
      <c r="E1448" s="837"/>
      <c r="F1448" s="797"/>
      <c r="G1448" s="545" t="s">
        <v>805</v>
      </c>
      <c r="H1448" s="538"/>
      <c r="I1448" s="835"/>
      <c r="J1448" s="835"/>
      <c r="K1448" s="836"/>
      <c r="L1448" s="791"/>
      <c r="M1448" s="791"/>
      <c r="N1448" s="791"/>
      <c r="O1448" s="561"/>
      <c r="P1448" s="834"/>
    </row>
    <row r="1449" spans="1:16" s="623" customFormat="1" ht="15" customHeight="1" outlineLevel="1" x14ac:dyDescent="0.45">
      <c r="A1449" s="800"/>
      <c r="B1449" s="803"/>
      <c r="C1449" s="806"/>
      <c r="D1449" s="797"/>
      <c r="E1449" s="837"/>
      <c r="F1449" s="797"/>
      <c r="G1449" s="545" t="s">
        <v>140</v>
      </c>
      <c r="H1449" s="538"/>
      <c r="I1449" s="835"/>
      <c r="J1449" s="835"/>
      <c r="K1449" s="836"/>
      <c r="L1449" s="792"/>
      <c r="M1449" s="792"/>
      <c r="N1449" s="792"/>
      <c r="O1449" s="562"/>
      <c r="P1449" s="834"/>
    </row>
    <row r="1450" spans="1:16" s="623" customFormat="1" ht="15" customHeight="1" outlineLevel="1" x14ac:dyDescent="0.45">
      <c r="A1450" s="798">
        <v>2</v>
      </c>
      <c r="B1450" s="801" t="s">
        <v>1157</v>
      </c>
      <c r="C1450" s="804" t="str">
        <f ca="1">IF(A1450&gt;OFFSET(A1450,-6,0),OFFSET(C1450,-6,0)&amp;"."&amp;1,LEFT(OFFSET(C1450,-6,0),SEARCH("^^",SUBSTITUTE("."&amp;OFFSET(C1450,-6,0),".","^^",A1450))-1)&amp;1--MID(OFFSET(C1450,-6,0),SEARCH("^^",SUBSTITUTE("."&amp;OFFSET(C1450,-6,0),".","^^",A1450)),SEARCH("^^",SUBSTITUTE(OFFSET(C1450,-6,0)&amp;".",".","^^",A1450))-SEARCH("^^",SUBSTITUTE("."&amp;OFFSET(C1450,-6,0),".","^^",A1450))))</f>
        <v>10.30</v>
      </c>
      <c r="D1450" s="797" t="s">
        <v>2479</v>
      </c>
      <c r="E1450" s="837" t="s">
        <v>1564</v>
      </c>
      <c r="F1450" s="797" t="s">
        <v>855</v>
      </c>
      <c r="G1450" s="544" t="s">
        <v>137</v>
      </c>
      <c r="H1450" s="544">
        <f>SUM(H1451:H1455)</f>
        <v>0</v>
      </c>
      <c r="I1450" s="835" t="s">
        <v>415</v>
      </c>
      <c r="J1450" s="835"/>
      <c r="K1450" s="836"/>
      <c r="L1450" s="790" t="s">
        <v>97</v>
      </c>
      <c r="M1450" s="790" t="s">
        <v>483</v>
      </c>
      <c r="N1450" s="790" t="s">
        <v>485</v>
      </c>
      <c r="O1450" s="560" t="s">
        <v>181</v>
      </c>
      <c r="P1450" s="834" t="s">
        <v>2520</v>
      </c>
    </row>
    <row r="1451" spans="1:16" s="623" customFormat="1" ht="15" customHeight="1" outlineLevel="1" x14ac:dyDescent="0.45">
      <c r="A1451" s="799"/>
      <c r="B1451" s="802"/>
      <c r="C1451" s="805"/>
      <c r="D1451" s="797"/>
      <c r="E1451" s="837"/>
      <c r="F1451" s="797"/>
      <c r="G1451" s="545" t="s">
        <v>138</v>
      </c>
      <c r="H1451" s="538"/>
      <c r="I1451" s="835"/>
      <c r="J1451" s="835"/>
      <c r="K1451" s="836"/>
      <c r="L1451" s="791"/>
      <c r="M1451" s="791"/>
      <c r="N1451" s="791"/>
      <c r="O1451" s="561"/>
      <c r="P1451" s="834"/>
    </row>
    <row r="1452" spans="1:16" s="623" customFormat="1" ht="15" customHeight="1" outlineLevel="1" x14ac:dyDescent="0.45">
      <c r="A1452" s="799"/>
      <c r="B1452" s="802"/>
      <c r="C1452" s="805"/>
      <c r="D1452" s="797"/>
      <c r="E1452" s="837"/>
      <c r="F1452" s="797"/>
      <c r="G1452" s="545" t="s">
        <v>139</v>
      </c>
      <c r="H1452" s="538"/>
      <c r="I1452" s="835"/>
      <c r="J1452" s="835"/>
      <c r="K1452" s="836"/>
      <c r="L1452" s="791"/>
      <c r="M1452" s="791"/>
      <c r="N1452" s="791"/>
      <c r="O1452" s="561"/>
      <c r="P1452" s="834"/>
    </row>
    <row r="1453" spans="1:16" s="623" customFormat="1" ht="15" customHeight="1" outlineLevel="1" x14ac:dyDescent="0.45">
      <c r="A1453" s="799"/>
      <c r="B1453" s="802"/>
      <c r="C1453" s="805"/>
      <c r="D1453" s="797"/>
      <c r="E1453" s="837"/>
      <c r="F1453" s="797"/>
      <c r="G1453" s="545" t="s">
        <v>2761</v>
      </c>
      <c r="H1453" s="538"/>
      <c r="I1453" s="835"/>
      <c r="J1453" s="835"/>
      <c r="K1453" s="836"/>
      <c r="L1453" s="791"/>
      <c r="M1453" s="791"/>
      <c r="N1453" s="791"/>
      <c r="O1453" s="561"/>
      <c r="P1453" s="834"/>
    </row>
    <row r="1454" spans="1:16" s="623" customFormat="1" ht="15" customHeight="1" outlineLevel="1" x14ac:dyDescent="0.45">
      <c r="A1454" s="799"/>
      <c r="B1454" s="802"/>
      <c r="C1454" s="805"/>
      <c r="D1454" s="797"/>
      <c r="E1454" s="837"/>
      <c r="F1454" s="797"/>
      <c r="G1454" s="545" t="s">
        <v>805</v>
      </c>
      <c r="H1454" s="538"/>
      <c r="I1454" s="835"/>
      <c r="J1454" s="835"/>
      <c r="K1454" s="836"/>
      <c r="L1454" s="791"/>
      <c r="M1454" s="791"/>
      <c r="N1454" s="791"/>
      <c r="O1454" s="561"/>
      <c r="P1454" s="834"/>
    </row>
    <row r="1455" spans="1:16" s="623" customFormat="1" ht="15" customHeight="1" outlineLevel="1" x14ac:dyDescent="0.45">
      <c r="A1455" s="800"/>
      <c r="B1455" s="803"/>
      <c r="C1455" s="806"/>
      <c r="D1455" s="797"/>
      <c r="E1455" s="837"/>
      <c r="F1455" s="797"/>
      <c r="G1455" s="545" t="s">
        <v>140</v>
      </c>
      <c r="H1455" s="538"/>
      <c r="I1455" s="835"/>
      <c r="J1455" s="835"/>
      <c r="K1455" s="836"/>
      <c r="L1455" s="792"/>
      <c r="M1455" s="792"/>
      <c r="N1455" s="792"/>
      <c r="O1455" s="562"/>
      <c r="P1455" s="834"/>
    </row>
    <row r="1456" spans="1:16" s="623" customFormat="1" ht="25.5" customHeight="1" outlineLevel="1" x14ac:dyDescent="0.45">
      <c r="A1456" s="798">
        <v>2</v>
      </c>
      <c r="B1456" s="801" t="s">
        <v>1157</v>
      </c>
      <c r="C1456" s="804" t="str">
        <f ca="1">IF(A1456&gt;OFFSET(A1456,-6,0),OFFSET(C1456,-6,0)&amp;"."&amp;1,LEFT(OFFSET(C1456,-6,0),SEARCH("^^",SUBSTITUTE("."&amp;OFFSET(C1456,-6,0),".","^^",A1456))-1)&amp;1--MID(OFFSET(C1456,-6,0),SEARCH("^^",SUBSTITUTE("."&amp;OFFSET(C1456,-6,0),".","^^",A1456)),SEARCH("^^",SUBSTITUTE(OFFSET(C1456,-6,0)&amp;".",".","^^",A1456))-SEARCH("^^",SUBSTITUTE("."&amp;OFFSET(C1456,-6,0),".","^^",A1456))))</f>
        <v>10.31</v>
      </c>
      <c r="D1456" s="797" t="s">
        <v>2487</v>
      </c>
      <c r="E1456" s="837" t="s">
        <v>214</v>
      </c>
      <c r="F1456" s="797" t="s">
        <v>855</v>
      </c>
      <c r="G1456" s="544" t="s">
        <v>137</v>
      </c>
      <c r="H1456" s="544">
        <f>SUM(H1457:H1461)</f>
        <v>0</v>
      </c>
      <c r="I1456" s="835" t="s">
        <v>415</v>
      </c>
      <c r="J1456" s="835"/>
      <c r="K1456" s="836"/>
      <c r="L1456" s="790" t="s">
        <v>97</v>
      </c>
      <c r="M1456" s="790" t="s">
        <v>483</v>
      </c>
      <c r="N1456" s="790" t="s">
        <v>485</v>
      </c>
      <c r="O1456" s="560" t="s">
        <v>2743</v>
      </c>
      <c r="P1456" s="834" t="s">
        <v>2206</v>
      </c>
    </row>
    <row r="1457" spans="1:16" s="623" customFormat="1" ht="15" customHeight="1" outlineLevel="1" x14ac:dyDescent="0.45">
      <c r="A1457" s="799"/>
      <c r="B1457" s="802"/>
      <c r="C1457" s="805"/>
      <c r="D1457" s="797"/>
      <c r="E1457" s="837"/>
      <c r="F1457" s="797"/>
      <c r="G1457" s="545" t="s">
        <v>138</v>
      </c>
      <c r="H1457" s="538"/>
      <c r="I1457" s="835"/>
      <c r="J1457" s="835"/>
      <c r="K1457" s="836"/>
      <c r="L1457" s="791"/>
      <c r="M1457" s="791"/>
      <c r="N1457" s="791"/>
      <c r="O1457" s="561"/>
      <c r="P1457" s="834"/>
    </row>
    <row r="1458" spans="1:16" s="623" customFormat="1" ht="15" customHeight="1" outlineLevel="1" x14ac:dyDescent="0.45">
      <c r="A1458" s="799"/>
      <c r="B1458" s="802"/>
      <c r="C1458" s="805"/>
      <c r="D1458" s="797"/>
      <c r="E1458" s="837"/>
      <c r="F1458" s="797"/>
      <c r="G1458" s="545" t="s">
        <v>139</v>
      </c>
      <c r="H1458" s="538"/>
      <c r="I1458" s="835"/>
      <c r="J1458" s="835"/>
      <c r="K1458" s="836"/>
      <c r="L1458" s="791"/>
      <c r="M1458" s="791"/>
      <c r="N1458" s="791"/>
      <c r="O1458" s="561"/>
      <c r="P1458" s="834"/>
    </row>
    <row r="1459" spans="1:16" s="623" customFormat="1" ht="15" customHeight="1" outlineLevel="1" x14ac:dyDescent="0.45">
      <c r="A1459" s="799"/>
      <c r="B1459" s="802"/>
      <c r="C1459" s="805"/>
      <c r="D1459" s="797"/>
      <c r="E1459" s="837"/>
      <c r="F1459" s="797"/>
      <c r="G1459" s="545" t="s">
        <v>2761</v>
      </c>
      <c r="H1459" s="538"/>
      <c r="I1459" s="835"/>
      <c r="J1459" s="835"/>
      <c r="K1459" s="836"/>
      <c r="L1459" s="791"/>
      <c r="M1459" s="791"/>
      <c r="N1459" s="791"/>
      <c r="O1459" s="561"/>
      <c r="P1459" s="834"/>
    </row>
    <row r="1460" spans="1:16" s="623" customFormat="1" ht="15" customHeight="1" outlineLevel="1" x14ac:dyDescent="0.45">
      <c r="A1460" s="799"/>
      <c r="B1460" s="802"/>
      <c r="C1460" s="805"/>
      <c r="D1460" s="797"/>
      <c r="E1460" s="837"/>
      <c r="F1460" s="797"/>
      <c r="G1460" s="545" t="s">
        <v>805</v>
      </c>
      <c r="H1460" s="538"/>
      <c r="I1460" s="835"/>
      <c r="J1460" s="835"/>
      <c r="K1460" s="836"/>
      <c r="L1460" s="791"/>
      <c r="M1460" s="791"/>
      <c r="N1460" s="791"/>
      <c r="O1460" s="561"/>
      <c r="P1460" s="834"/>
    </row>
    <row r="1461" spans="1:16" s="623" customFormat="1" ht="15" customHeight="1" outlineLevel="1" x14ac:dyDescent="0.45">
      <c r="A1461" s="800"/>
      <c r="B1461" s="803"/>
      <c r="C1461" s="806"/>
      <c r="D1461" s="797"/>
      <c r="E1461" s="837"/>
      <c r="F1461" s="797"/>
      <c r="G1461" s="545" t="s">
        <v>140</v>
      </c>
      <c r="H1461" s="538"/>
      <c r="I1461" s="835"/>
      <c r="J1461" s="835"/>
      <c r="K1461" s="836"/>
      <c r="L1461" s="792"/>
      <c r="M1461" s="792"/>
      <c r="N1461" s="792"/>
      <c r="O1461" s="562"/>
      <c r="P1461" s="834"/>
    </row>
    <row r="1462" spans="1:16" s="637" customFormat="1" outlineLevel="1" x14ac:dyDescent="0.45">
      <c r="A1462" s="557"/>
      <c r="B1462" s="722"/>
      <c r="C1462" s="721"/>
      <c r="D1462" s="634" t="s">
        <v>518</v>
      </c>
      <c r="E1462" s="722"/>
      <c r="F1462" s="635"/>
      <c r="G1462" s="722"/>
      <c r="H1462" s="722"/>
      <c r="I1462" s="611"/>
      <c r="J1462" s="611"/>
      <c r="K1462" s="722"/>
      <c r="L1462" s="636"/>
      <c r="M1462" s="611"/>
      <c r="N1462" s="636"/>
      <c r="O1462" s="524"/>
      <c r="P1462" s="553"/>
    </row>
    <row r="1463" spans="1:16" ht="55.5" customHeight="1" outlineLevel="1" x14ac:dyDescent="0.45">
      <c r="A1463" s="798">
        <v>2</v>
      </c>
      <c r="B1463" s="801" t="s">
        <v>1157</v>
      </c>
      <c r="C1463" s="804" t="str">
        <f ca="1">IF(A1463&gt;OFFSET(A1463,-7,0),OFFSET(C1463,-7,0)&amp;"."&amp;1,LEFT(OFFSET(C1463,-7,0),SEARCH("^^",SUBSTITUTE("."&amp;OFFSET(C1463,-7,0),".","^^",A1463))-1)&amp;1--MID(OFFSET(C1463,-7,0),SEARCH("^^",SUBSTITUTE("."&amp;OFFSET(C1463,-7,0),".","^^",A1463)),SEARCH("^^",SUBSTITUTE(OFFSET(C1463,-7,0)&amp;".",".","^^",A1463))-SEARCH("^^",SUBSTITUTE("."&amp;OFFSET(C1463,-7,0),".","^^",A1463))))</f>
        <v>10.32</v>
      </c>
      <c r="D1463" s="787" t="s">
        <v>315</v>
      </c>
      <c r="E1463" s="847" t="s">
        <v>1591</v>
      </c>
      <c r="F1463" s="797" t="s">
        <v>798</v>
      </c>
      <c r="G1463" s="544" t="s">
        <v>137</v>
      </c>
      <c r="H1463" s="544">
        <f>SUM(H1464:H1468)</f>
        <v>2329.1</v>
      </c>
      <c r="I1463" s="815" t="s">
        <v>1443</v>
      </c>
      <c r="J1463" s="815"/>
      <c r="K1463" s="812" t="s">
        <v>306</v>
      </c>
      <c r="L1463" s="790" t="s">
        <v>97</v>
      </c>
      <c r="M1463" s="790" t="s">
        <v>483</v>
      </c>
      <c r="N1463" s="790" t="s">
        <v>485</v>
      </c>
      <c r="O1463" s="560" t="s">
        <v>2743</v>
      </c>
      <c r="P1463" s="793" t="s">
        <v>1068</v>
      </c>
    </row>
    <row r="1464" spans="1:16" s="623" customFormat="1" ht="15" customHeight="1" outlineLevel="1" x14ac:dyDescent="0.45">
      <c r="A1464" s="799"/>
      <c r="B1464" s="802"/>
      <c r="C1464" s="805"/>
      <c r="D1464" s="788"/>
      <c r="E1464" s="906"/>
      <c r="F1464" s="797"/>
      <c r="G1464" s="545" t="s">
        <v>138</v>
      </c>
      <c r="H1464" s="537"/>
      <c r="I1464" s="816"/>
      <c r="J1464" s="816"/>
      <c r="K1464" s="813"/>
      <c r="L1464" s="791"/>
      <c r="M1464" s="791"/>
      <c r="N1464" s="791"/>
      <c r="O1464" s="561"/>
      <c r="P1464" s="794"/>
    </row>
    <row r="1465" spans="1:16" s="623" customFormat="1" ht="15" customHeight="1" outlineLevel="1" x14ac:dyDescent="0.45">
      <c r="A1465" s="799"/>
      <c r="B1465" s="802"/>
      <c r="C1465" s="805"/>
      <c r="D1465" s="788"/>
      <c r="E1465" s="906"/>
      <c r="F1465" s="797"/>
      <c r="G1465" s="545" t="s">
        <v>139</v>
      </c>
      <c r="H1465" s="537"/>
      <c r="I1465" s="816"/>
      <c r="J1465" s="816"/>
      <c r="K1465" s="813"/>
      <c r="L1465" s="791"/>
      <c r="M1465" s="791"/>
      <c r="N1465" s="791"/>
      <c r="O1465" s="561"/>
      <c r="P1465" s="794"/>
    </row>
    <row r="1466" spans="1:16" s="623" customFormat="1" ht="15" customHeight="1" outlineLevel="1" x14ac:dyDescent="0.45">
      <c r="A1466" s="799"/>
      <c r="B1466" s="802"/>
      <c r="C1466" s="805"/>
      <c r="D1466" s="788"/>
      <c r="E1466" s="906"/>
      <c r="F1466" s="797"/>
      <c r="G1466" s="545" t="s">
        <v>2761</v>
      </c>
      <c r="H1466" s="537"/>
      <c r="I1466" s="816"/>
      <c r="J1466" s="816"/>
      <c r="K1466" s="813"/>
      <c r="L1466" s="791"/>
      <c r="M1466" s="791"/>
      <c r="N1466" s="791"/>
      <c r="O1466" s="561"/>
      <c r="P1466" s="794"/>
    </row>
    <row r="1467" spans="1:16" s="623" customFormat="1" ht="15" customHeight="1" outlineLevel="1" x14ac:dyDescent="0.45">
      <c r="A1467" s="799"/>
      <c r="B1467" s="802"/>
      <c r="C1467" s="805"/>
      <c r="D1467" s="788"/>
      <c r="E1467" s="906"/>
      <c r="F1467" s="797"/>
      <c r="G1467" s="545" t="s">
        <v>805</v>
      </c>
      <c r="H1467" s="537"/>
      <c r="I1467" s="816"/>
      <c r="J1467" s="816"/>
      <c r="K1467" s="813"/>
      <c r="L1467" s="791"/>
      <c r="M1467" s="791"/>
      <c r="N1467" s="791"/>
      <c r="O1467" s="561"/>
      <c r="P1467" s="794"/>
    </row>
    <row r="1468" spans="1:16" s="623" customFormat="1" outlineLevel="1" x14ac:dyDescent="0.45">
      <c r="A1468" s="800"/>
      <c r="B1468" s="803"/>
      <c r="C1468" s="806"/>
      <c r="D1468" s="789"/>
      <c r="E1468" s="907"/>
      <c r="F1468" s="797"/>
      <c r="G1468" s="545" t="s">
        <v>140</v>
      </c>
      <c r="H1468" s="537">
        <v>2329.1</v>
      </c>
      <c r="I1468" s="817"/>
      <c r="J1468" s="817"/>
      <c r="K1468" s="814"/>
      <c r="L1468" s="792"/>
      <c r="M1468" s="792"/>
      <c r="N1468" s="792"/>
      <c r="O1468" s="562"/>
      <c r="P1468" s="795"/>
    </row>
    <row r="1469" spans="1:16" ht="30" customHeight="1" outlineLevel="1" x14ac:dyDescent="0.45">
      <c r="A1469" s="798">
        <v>2</v>
      </c>
      <c r="B1469" s="807"/>
      <c r="C1469" s="804" t="str">
        <f ca="1">IF(A1469&gt;OFFSET(A1469,-6,0),OFFSET(C1469,-6,0)&amp;"."&amp;1,LEFT(OFFSET(C1469,-6,0),SEARCH("^^",SUBSTITUTE("."&amp;OFFSET(C1469,-6,0),".","^^",A1469))-1)&amp;1--MID(OFFSET(C1469,-6,0),SEARCH("^^",SUBSTITUTE("."&amp;OFFSET(C1469,-6,0),".","^^",A1469)),SEARCH("^^",SUBSTITUTE(OFFSET(C1469,-6,0)&amp;".",".","^^",A1469))-SEARCH("^^",SUBSTITUTE("."&amp;OFFSET(C1469,-6,0),".","^^",A1469))))</f>
        <v>10.33</v>
      </c>
      <c r="D1469" s="787" t="s">
        <v>2186</v>
      </c>
      <c r="E1469" s="807" t="s">
        <v>214</v>
      </c>
      <c r="F1469" s="797" t="s">
        <v>879</v>
      </c>
      <c r="G1469" s="544" t="s">
        <v>137</v>
      </c>
      <c r="H1469" s="544">
        <f>SUM(H1470:H1474)</f>
        <v>800</v>
      </c>
      <c r="I1469" s="815" t="s">
        <v>314</v>
      </c>
      <c r="J1469" s="815"/>
      <c r="K1469" s="812" t="s">
        <v>320</v>
      </c>
      <c r="L1469" s="790" t="s">
        <v>97</v>
      </c>
      <c r="M1469" s="790" t="s">
        <v>483</v>
      </c>
      <c r="N1469" s="790" t="s">
        <v>485</v>
      </c>
      <c r="O1469" s="560" t="s">
        <v>2743</v>
      </c>
      <c r="P1469" s="793" t="s">
        <v>1073</v>
      </c>
    </row>
    <row r="1470" spans="1:16" s="623" customFormat="1" ht="15" customHeight="1" outlineLevel="1" x14ac:dyDescent="0.45">
      <c r="A1470" s="799"/>
      <c r="B1470" s="808"/>
      <c r="C1470" s="805"/>
      <c r="D1470" s="788"/>
      <c r="E1470" s="808"/>
      <c r="F1470" s="797"/>
      <c r="G1470" s="545" t="s">
        <v>138</v>
      </c>
      <c r="H1470" s="537"/>
      <c r="I1470" s="816"/>
      <c r="J1470" s="816"/>
      <c r="K1470" s="813"/>
      <c r="L1470" s="791"/>
      <c r="M1470" s="791"/>
      <c r="N1470" s="791"/>
      <c r="O1470" s="561"/>
      <c r="P1470" s="794"/>
    </row>
    <row r="1471" spans="1:16" s="623" customFormat="1" outlineLevel="1" x14ac:dyDescent="0.45">
      <c r="A1471" s="799"/>
      <c r="B1471" s="808"/>
      <c r="C1471" s="805"/>
      <c r="D1471" s="788"/>
      <c r="E1471" s="808"/>
      <c r="F1471" s="797"/>
      <c r="G1471" s="545" t="s">
        <v>139</v>
      </c>
      <c r="H1471" s="537"/>
      <c r="I1471" s="816"/>
      <c r="J1471" s="816"/>
      <c r="K1471" s="813"/>
      <c r="L1471" s="791"/>
      <c r="M1471" s="791"/>
      <c r="N1471" s="791"/>
      <c r="O1471" s="561"/>
      <c r="P1471" s="794"/>
    </row>
    <row r="1472" spans="1:16" s="623" customFormat="1" outlineLevel="1" x14ac:dyDescent="0.45">
      <c r="A1472" s="799"/>
      <c r="B1472" s="808"/>
      <c r="C1472" s="805"/>
      <c r="D1472" s="788"/>
      <c r="E1472" s="808"/>
      <c r="F1472" s="797"/>
      <c r="G1472" s="545" t="s">
        <v>2761</v>
      </c>
      <c r="H1472" s="537"/>
      <c r="I1472" s="816"/>
      <c r="J1472" s="816"/>
      <c r="K1472" s="813"/>
      <c r="L1472" s="791"/>
      <c r="M1472" s="791"/>
      <c r="N1472" s="791"/>
      <c r="O1472" s="561"/>
      <c r="P1472" s="794"/>
    </row>
    <row r="1473" spans="1:16" s="623" customFormat="1" outlineLevel="1" x14ac:dyDescent="0.45">
      <c r="A1473" s="799"/>
      <c r="B1473" s="808"/>
      <c r="C1473" s="805"/>
      <c r="D1473" s="788"/>
      <c r="E1473" s="808"/>
      <c r="F1473" s="797"/>
      <c r="G1473" s="545" t="s">
        <v>805</v>
      </c>
      <c r="H1473" s="537"/>
      <c r="I1473" s="816"/>
      <c r="J1473" s="816"/>
      <c r="K1473" s="813"/>
      <c r="L1473" s="791"/>
      <c r="M1473" s="791"/>
      <c r="N1473" s="791"/>
      <c r="O1473" s="561"/>
      <c r="P1473" s="794"/>
    </row>
    <row r="1474" spans="1:16" s="623" customFormat="1" outlineLevel="1" x14ac:dyDescent="0.45">
      <c r="A1474" s="800"/>
      <c r="B1474" s="809"/>
      <c r="C1474" s="806"/>
      <c r="D1474" s="789"/>
      <c r="E1474" s="809"/>
      <c r="F1474" s="797"/>
      <c r="G1474" s="545" t="s">
        <v>140</v>
      </c>
      <c r="H1474" s="537">
        <v>800</v>
      </c>
      <c r="I1474" s="817"/>
      <c r="J1474" s="817"/>
      <c r="K1474" s="814"/>
      <c r="L1474" s="792"/>
      <c r="M1474" s="792"/>
      <c r="N1474" s="792"/>
      <c r="O1474" s="562"/>
      <c r="P1474" s="795"/>
    </row>
    <row r="1475" spans="1:16" ht="30" customHeight="1" outlineLevel="1" x14ac:dyDescent="0.45">
      <c r="A1475" s="798">
        <v>2</v>
      </c>
      <c r="B1475" s="801" t="s">
        <v>1157</v>
      </c>
      <c r="C1475" s="804" t="str">
        <f ca="1">IF(A1475&gt;OFFSET(A1475,-6,0),OFFSET(C1475,-6,0)&amp;"."&amp;1,LEFT(OFFSET(C1475,-6,0),SEARCH("^^",SUBSTITUTE("."&amp;OFFSET(C1475,-6,0),".","^^",A1475))-1)&amp;1--MID(OFFSET(C1475,-6,0),SEARCH("^^",SUBSTITUTE("."&amp;OFFSET(C1475,-6,0),".","^^",A1475)),SEARCH("^^",SUBSTITUTE(OFFSET(C1475,-6,0)&amp;".",".","^^",A1475))-SEARCH("^^",SUBSTITUTE("."&amp;OFFSET(C1475,-6,0),".","^^",A1475))))</f>
        <v>10.34</v>
      </c>
      <c r="D1475" s="787" t="s">
        <v>1847</v>
      </c>
      <c r="E1475" s="847" t="s">
        <v>650</v>
      </c>
      <c r="F1475" s="797" t="s">
        <v>879</v>
      </c>
      <c r="G1475" s="544" t="s">
        <v>137</v>
      </c>
      <c r="H1475" s="544">
        <f>SUM(H1476:H1480)</f>
        <v>1162</v>
      </c>
      <c r="I1475" s="815" t="s">
        <v>1846</v>
      </c>
      <c r="J1475" s="815"/>
      <c r="K1475" s="812" t="s">
        <v>320</v>
      </c>
      <c r="L1475" s="790" t="s">
        <v>97</v>
      </c>
      <c r="M1475" s="790" t="s">
        <v>483</v>
      </c>
      <c r="N1475" s="790" t="s">
        <v>485</v>
      </c>
      <c r="O1475" s="560" t="s">
        <v>2743</v>
      </c>
      <c r="P1475" s="793" t="s">
        <v>1074</v>
      </c>
    </row>
    <row r="1476" spans="1:16" s="623" customFormat="1" ht="15" customHeight="1" outlineLevel="1" x14ac:dyDescent="0.45">
      <c r="A1476" s="799"/>
      <c r="B1476" s="802"/>
      <c r="C1476" s="805"/>
      <c r="D1476" s="788"/>
      <c r="E1476" s="848"/>
      <c r="F1476" s="797"/>
      <c r="G1476" s="545" t="s">
        <v>138</v>
      </c>
      <c r="H1476" s="537"/>
      <c r="I1476" s="816"/>
      <c r="J1476" s="816"/>
      <c r="K1476" s="813"/>
      <c r="L1476" s="791"/>
      <c r="M1476" s="791"/>
      <c r="N1476" s="791"/>
      <c r="O1476" s="561"/>
      <c r="P1476" s="794"/>
    </row>
    <row r="1477" spans="1:16" s="623" customFormat="1" ht="15" customHeight="1" outlineLevel="1" x14ac:dyDescent="0.45">
      <c r="A1477" s="799"/>
      <c r="B1477" s="802"/>
      <c r="C1477" s="805"/>
      <c r="D1477" s="788"/>
      <c r="E1477" s="848"/>
      <c r="F1477" s="797"/>
      <c r="G1477" s="545" t="s">
        <v>139</v>
      </c>
      <c r="H1477" s="537"/>
      <c r="I1477" s="816"/>
      <c r="J1477" s="816"/>
      <c r="K1477" s="813"/>
      <c r="L1477" s="791"/>
      <c r="M1477" s="791"/>
      <c r="N1477" s="791"/>
      <c r="O1477" s="561"/>
      <c r="P1477" s="794"/>
    </row>
    <row r="1478" spans="1:16" s="623" customFormat="1" ht="15" customHeight="1" outlineLevel="1" x14ac:dyDescent="0.45">
      <c r="A1478" s="799"/>
      <c r="B1478" s="802"/>
      <c r="C1478" s="805"/>
      <c r="D1478" s="788"/>
      <c r="E1478" s="848"/>
      <c r="F1478" s="797"/>
      <c r="G1478" s="545" t="s">
        <v>2761</v>
      </c>
      <c r="H1478" s="537"/>
      <c r="I1478" s="816"/>
      <c r="J1478" s="816"/>
      <c r="K1478" s="813"/>
      <c r="L1478" s="791"/>
      <c r="M1478" s="791"/>
      <c r="N1478" s="791"/>
      <c r="O1478" s="561"/>
      <c r="P1478" s="794"/>
    </row>
    <row r="1479" spans="1:16" s="623" customFormat="1" ht="15" customHeight="1" outlineLevel="1" x14ac:dyDescent="0.45">
      <c r="A1479" s="799"/>
      <c r="B1479" s="802"/>
      <c r="C1479" s="805"/>
      <c r="D1479" s="788"/>
      <c r="E1479" s="848"/>
      <c r="F1479" s="797"/>
      <c r="G1479" s="545" t="s">
        <v>805</v>
      </c>
      <c r="H1479" s="537"/>
      <c r="I1479" s="816"/>
      <c r="J1479" s="816"/>
      <c r="K1479" s="813"/>
      <c r="L1479" s="791"/>
      <c r="M1479" s="791"/>
      <c r="N1479" s="791"/>
      <c r="O1479" s="561"/>
      <c r="P1479" s="794"/>
    </row>
    <row r="1480" spans="1:16" s="623" customFormat="1" ht="89.25" customHeight="1" outlineLevel="1" x14ac:dyDescent="0.45">
      <c r="A1480" s="800"/>
      <c r="B1480" s="803"/>
      <c r="C1480" s="806"/>
      <c r="D1480" s="789"/>
      <c r="E1480" s="849"/>
      <c r="F1480" s="797"/>
      <c r="G1480" s="545" t="s">
        <v>140</v>
      </c>
      <c r="H1480" s="537">
        <v>1162</v>
      </c>
      <c r="I1480" s="817"/>
      <c r="J1480" s="817"/>
      <c r="K1480" s="814"/>
      <c r="L1480" s="792"/>
      <c r="M1480" s="792"/>
      <c r="N1480" s="792"/>
      <c r="O1480" s="562"/>
      <c r="P1480" s="795"/>
    </row>
    <row r="1481" spans="1:16" s="623" customFormat="1" ht="15" customHeight="1" outlineLevel="1" x14ac:dyDescent="0.45">
      <c r="A1481" s="798">
        <v>2</v>
      </c>
      <c r="B1481" s="801" t="s">
        <v>1157</v>
      </c>
      <c r="C1481" s="804" t="str">
        <f ca="1">IF(A1481&gt;OFFSET(A1481,-6,0),OFFSET(C1481,-6,0)&amp;"."&amp;1,LEFT(OFFSET(C1481,-6,0),SEARCH("^^",SUBSTITUTE("."&amp;OFFSET(C1481,-6,0),".","^^",A1481))-1)&amp;1--MID(OFFSET(C1481,-6,0),SEARCH("^^",SUBSTITUTE("."&amp;OFFSET(C1481,-6,0),".","^^",A1481)),SEARCH("^^",SUBSTITUTE(OFFSET(C1481,-6,0)&amp;".",".","^^",A1481))-SEARCH("^^",SUBSTITUTE("."&amp;OFFSET(C1481,-6,0),".","^^",A1481))))</f>
        <v>10.35</v>
      </c>
      <c r="D1481" s="787" t="s">
        <v>2645</v>
      </c>
      <c r="E1481" s="807" t="s">
        <v>1670</v>
      </c>
      <c r="F1481" s="797" t="s">
        <v>879</v>
      </c>
      <c r="G1481" s="544" t="s">
        <v>137</v>
      </c>
      <c r="H1481" s="544">
        <f>SUM(H1482:H1486)</f>
        <v>0</v>
      </c>
      <c r="I1481" s="815"/>
      <c r="J1481" s="815"/>
      <c r="K1481" s="812"/>
      <c r="L1481" s="790" t="s">
        <v>97</v>
      </c>
      <c r="M1481" s="790" t="s">
        <v>483</v>
      </c>
      <c r="N1481" s="790" t="s">
        <v>485</v>
      </c>
      <c r="O1481" s="821" t="s">
        <v>2743</v>
      </c>
      <c r="P1481" s="793" t="s">
        <v>1848</v>
      </c>
    </row>
    <row r="1482" spans="1:16" s="623" customFormat="1" ht="15" customHeight="1" outlineLevel="1" x14ac:dyDescent="0.45">
      <c r="A1482" s="799"/>
      <c r="B1482" s="802"/>
      <c r="C1482" s="805"/>
      <c r="D1482" s="788"/>
      <c r="E1482" s="808"/>
      <c r="F1482" s="797"/>
      <c r="G1482" s="545" t="s">
        <v>138</v>
      </c>
      <c r="H1482" s="538"/>
      <c r="I1482" s="816"/>
      <c r="J1482" s="816"/>
      <c r="K1482" s="813"/>
      <c r="L1482" s="791"/>
      <c r="M1482" s="791"/>
      <c r="N1482" s="791"/>
      <c r="O1482" s="822"/>
      <c r="P1482" s="794"/>
    </row>
    <row r="1483" spans="1:16" s="623" customFormat="1" ht="15" customHeight="1" outlineLevel="1" x14ac:dyDescent="0.45">
      <c r="A1483" s="799"/>
      <c r="B1483" s="802"/>
      <c r="C1483" s="805"/>
      <c r="D1483" s="788"/>
      <c r="E1483" s="808"/>
      <c r="F1483" s="797"/>
      <c r="G1483" s="545" t="s">
        <v>139</v>
      </c>
      <c r="H1483" s="538"/>
      <c r="I1483" s="816"/>
      <c r="J1483" s="816"/>
      <c r="K1483" s="813"/>
      <c r="L1483" s="791"/>
      <c r="M1483" s="791"/>
      <c r="N1483" s="791"/>
      <c r="O1483" s="822"/>
      <c r="P1483" s="794"/>
    </row>
    <row r="1484" spans="1:16" s="623" customFormat="1" ht="15" customHeight="1" outlineLevel="1" x14ac:dyDescent="0.45">
      <c r="A1484" s="799"/>
      <c r="B1484" s="802"/>
      <c r="C1484" s="805"/>
      <c r="D1484" s="788"/>
      <c r="E1484" s="808"/>
      <c r="F1484" s="797"/>
      <c r="G1484" s="545" t="s">
        <v>2761</v>
      </c>
      <c r="H1484" s="538"/>
      <c r="I1484" s="816"/>
      <c r="J1484" s="816"/>
      <c r="K1484" s="813"/>
      <c r="L1484" s="791"/>
      <c r="M1484" s="791"/>
      <c r="N1484" s="791"/>
      <c r="O1484" s="822"/>
      <c r="P1484" s="794"/>
    </row>
    <row r="1485" spans="1:16" s="623" customFormat="1" ht="15" customHeight="1" outlineLevel="1" x14ac:dyDescent="0.45">
      <c r="A1485" s="799"/>
      <c r="B1485" s="802"/>
      <c r="C1485" s="805"/>
      <c r="D1485" s="788"/>
      <c r="E1485" s="808"/>
      <c r="F1485" s="797"/>
      <c r="G1485" s="545" t="s">
        <v>805</v>
      </c>
      <c r="H1485" s="538"/>
      <c r="I1485" s="816"/>
      <c r="J1485" s="816"/>
      <c r="K1485" s="813"/>
      <c r="L1485" s="791"/>
      <c r="M1485" s="791"/>
      <c r="N1485" s="791"/>
      <c r="O1485" s="822"/>
      <c r="P1485" s="794"/>
    </row>
    <row r="1486" spans="1:16" s="623" customFormat="1" ht="116.25" customHeight="1" outlineLevel="1" x14ac:dyDescent="0.45">
      <c r="A1486" s="800"/>
      <c r="B1486" s="803"/>
      <c r="C1486" s="806"/>
      <c r="D1486" s="789"/>
      <c r="E1486" s="809"/>
      <c r="F1486" s="797"/>
      <c r="G1486" s="545" t="s">
        <v>140</v>
      </c>
      <c r="H1486" s="538">
        <v>0</v>
      </c>
      <c r="I1486" s="817"/>
      <c r="J1486" s="817"/>
      <c r="K1486" s="814"/>
      <c r="L1486" s="792"/>
      <c r="M1486" s="792"/>
      <c r="N1486" s="792"/>
      <c r="O1486" s="823"/>
      <c r="P1486" s="795"/>
    </row>
    <row r="1487" spans="1:16" s="623" customFormat="1" ht="15" customHeight="1" outlineLevel="1" x14ac:dyDescent="0.45">
      <c r="A1487" s="798">
        <v>2</v>
      </c>
      <c r="B1487" s="801" t="s">
        <v>1157</v>
      </c>
      <c r="C1487" s="804" t="str">
        <f ca="1">IF(A1487&gt;OFFSET(A1487,-6,0),OFFSET(C1487,-6,0)&amp;"."&amp;1,LEFT(OFFSET(C1487,-6,0),SEARCH("^^",SUBSTITUTE("."&amp;OFFSET(C1487,-6,0),".","^^",A1487))-1)&amp;1--MID(OFFSET(C1487,-6,0),SEARCH("^^",SUBSTITUTE("."&amp;OFFSET(C1487,-6,0),".","^^",A1487)),SEARCH("^^",SUBSTITUTE(OFFSET(C1487,-6,0)&amp;".",".","^^",A1487))-SEARCH("^^",SUBSTITUTE("."&amp;OFFSET(C1487,-6,0),".","^^",A1487))))</f>
        <v>10.36</v>
      </c>
      <c r="D1487" s="787" t="s">
        <v>1665</v>
      </c>
      <c r="E1487" s="847" t="s">
        <v>188</v>
      </c>
      <c r="F1487" s="797" t="s">
        <v>799</v>
      </c>
      <c r="G1487" s="544" t="s">
        <v>137</v>
      </c>
      <c r="H1487" s="544">
        <f>SUM(H1488:H1492)</f>
        <v>0</v>
      </c>
      <c r="I1487" s="815"/>
      <c r="J1487" s="815"/>
      <c r="K1487" s="812"/>
      <c r="L1487" s="790" t="s">
        <v>97</v>
      </c>
      <c r="M1487" s="790" t="s">
        <v>483</v>
      </c>
      <c r="N1487" s="790" t="s">
        <v>485</v>
      </c>
      <c r="O1487" s="821" t="s">
        <v>2743</v>
      </c>
      <c r="P1487" s="793" t="s">
        <v>1850</v>
      </c>
    </row>
    <row r="1488" spans="1:16" s="623" customFormat="1" ht="15" customHeight="1" outlineLevel="1" x14ac:dyDescent="0.45">
      <c r="A1488" s="799"/>
      <c r="B1488" s="802"/>
      <c r="C1488" s="805"/>
      <c r="D1488" s="788"/>
      <c r="E1488" s="848"/>
      <c r="F1488" s="797"/>
      <c r="G1488" s="545" t="s">
        <v>138</v>
      </c>
      <c r="H1488" s="538"/>
      <c r="I1488" s="816"/>
      <c r="J1488" s="816"/>
      <c r="K1488" s="813"/>
      <c r="L1488" s="791"/>
      <c r="M1488" s="791"/>
      <c r="N1488" s="791"/>
      <c r="O1488" s="822"/>
      <c r="P1488" s="794"/>
    </row>
    <row r="1489" spans="1:16" s="623" customFormat="1" ht="15" customHeight="1" outlineLevel="1" x14ac:dyDescent="0.45">
      <c r="A1489" s="799"/>
      <c r="B1489" s="802"/>
      <c r="C1489" s="805"/>
      <c r="D1489" s="788"/>
      <c r="E1489" s="848"/>
      <c r="F1489" s="797"/>
      <c r="G1489" s="545" t="s">
        <v>139</v>
      </c>
      <c r="H1489" s="538"/>
      <c r="I1489" s="816"/>
      <c r="J1489" s="816"/>
      <c r="K1489" s="813"/>
      <c r="L1489" s="791"/>
      <c r="M1489" s="791"/>
      <c r="N1489" s="791"/>
      <c r="O1489" s="822"/>
      <c r="P1489" s="794"/>
    </row>
    <row r="1490" spans="1:16" s="623" customFormat="1" ht="15" customHeight="1" outlineLevel="1" x14ac:dyDescent="0.45">
      <c r="A1490" s="799"/>
      <c r="B1490" s="802"/>
      <c r="C1490" s="805"/>
      <c r="D1490" s="788"/>
      <c r="E1490" s="848"/>
      <c r="F1490" s="797"/>
      <c r="G1490" s="545" t="s">
        <v>2761</v>
      </c>
      <c r="H1490" s="538"/>
      <c r="I1490" s="816"/>
      <c r="J1490" s="816"/>
      <c r="K1490" s="813"/>
      <c r="L1490" s="791"/>
      <c r="M1490" s="791"/>
      <c r="N1490" s="791"/>
      <c r="O1490" s="822"/>
      <c r="P1490" s="794"/>
    </row>
    <row r="1491" spans="1:16" s="623" customFormat="1" ht="15" customHeight="1" outlineLevel="1" x14ac:dyDescent="0.45">
      <c r="A1491" s="799"/>
      <c r="B1491" s="802"/>
      <c r="C1491" s="805"/>
      <c r="D1491" s="788"/>
      <c r="E1491" s="848"/>
      <c r="F1491" s="797"/>
      <c r="G1491" s="545" t="s">
        <v>805</v>
      </c>
      <c r="H1491" s="538"/>
      <c r="I1491" s="816"/>
      <c r="J1491" s="816"/>
      <c r="K1491" s="813"/>
      <c r="L1491" s="791"/>
      <c r="M1491" s="791"/>
      <c r="N1491" s="791"/>
      <c r="O1491" s="822"/>
      <c r="P1491" s="794"/>
    </row>
    <row r="1492" spans="1:16" s="623" customFormat="1" ht="75.75" customHeight="1" outlineLevel="1" x14ac:dyDescent="0.45">
      <c r="A1492" s="800"/>
      <c r="B1492" s="803"/>
      <c r="C1492" s="806"/>
      <c r="D1492" s="789"/>
      <c r="E1492" s="849"/>
      <c r="F1492" s="797"/>
      <c r="G1492" s="545" t="s">
        <v>140</v>
      </c>
      <c r="H1492" s="538">
        <v>0</v>
      </c>
      <c r="I1492" s="817"/>
      <c r="J1492" s="817"/>
      <c r="K1492" s="814"/>
      <c r="L1492" s="792"/>
      <c r="M1492" s="792"/>
      <c r="N1492" s="792"/>
      <c r="O1492" s="823"/>
      <c r="P1492" s="795"/>
    </row>
    <row r="1493" spans="1:16" s="623" customFormat="1" ht="15" customHeight="1" outlineLevel="1" x14ac:dyDescent="0.45">
      <c r="A1493" s="798">
        <v>2</v>
      </c>
      <c r="B1493" s="801" t="s">
        <v>1157</v>
      </c>
      <c r="C1493" s="804" t="str">
        <f ca="1">IF(A1493&gt;OFFSET(A1493,-6,0),OFFSET(C1493,-6,0)&amp;"."&amp;1,LEFT(OFFSET(C1493,-6,0),SEARCH("^^",SUBSTITUTE("."&amp;OFFSET(C1493,-6,0),".","^^",A1493))-1)&amp;1--MID(OFFSET(C1493,-6,0),SEARCH("^^",SUBSTITUTE("."&amp;OFFSET(C1493,-6,0),".","^^",A1493)),SEARCH("^^",SUBSTITUTE(OFFSET(C1493,-6,0)&amp;".",".","^^",A1493))-SEARCH("^^",SUBSTITUTE("."&amp;OFFSET(C1493,-6,0),".","^^",A1493))))</f>
        <v>10.37</v>
      </c>
      <c r="D1493" s="787" t="s">
        <v>1726</v>
      </c>
      <c r="E1493" s="807" t="s">
        <v>1591</v>
      </c>
      <c r="F1493" s="797" t="s">
        <v>798</v>
      </c>
      <c r="G1493" s="544" t="s">
        <v>137</v>
      </c>
      <c r="H1493" s="544">
        <f>SUM(H1494:H1498)</f>
        <v>0</v>
      </c>
      <c r="I1493" s="815"/>
      <c r="J1493" s="815"/>
      <c r="K1493" s="812"/>
      <c r="L1493" s="790" t="s">
        <v>97</v>
      </c>
      <c r="M1493" s="790" t="s">
        <v>483</v>
      </c>
      <c r="N1493" s="790" t="s">
        <v>485</v>
      </c>
      <c r="O1493" s="821" t="s">
        <v>2743</v>
      </c>
      <c r="P1493" s="793" t="s">
        <v>1851</v>
      </c>
    </row>
    <row r="1494" spans="1:16" s="623" customFormat="1" ht="15" customHeight="1" outlineLevel="1" x14ac:dyDescent="0.45">
      <c r="A1494" s="799"/>
      <c r="B1494" s="802"/>
      <c r="C1494" s="805"/>
      <c r="D1494" s="788"/>
      <c r="E1494" s="808"/>
      <c r="F1494" s="797"/>
      <c r="G1494" s="545" t="s">
        <v>138</v>
      </c>
      <c r="H1494" s="537"/>
      <c r="I1494" s="816"/>
      <c r="J1494" s="816"/>
      <c r="K1494" s="813"/>
      <c r="L1494" s="791"/>
      <c r="M1494" s="791"/>
      <c r="N1494" s="791"/>
      <c r="O1494" s="822"/>
      <c r="P1494" s="794"/>
    </row>
    <row r="1495" spans="1:16" s="623" customFormat="1" ht="15" customHeight="1" outlineLevel="1" x14ac:dyDescent="0.45">
      <c r="A1495" s="799"/>
      <c r="B1495" s="802"/>
      <c r="C1495" s="805"/>
      <c r="D1495" s="788"/>
      <c r="E1495" s="808"/>
      <c r="F1495" s="797"/>
      <c r="G1495" s="545" t="s">
        <v>139</v>
      </c>
      <c r="H1495" s="537"/>
      <c r="I1495" s="816"/>
      <c r="J1495" s="816"/>
      <c r="K1495" s="813"/>
      <c r="L1495" s="791"/>
      <c r="M1495" s="791"/>
      <c r="N1495" s="791"/>
      <c r="O1495" s="822"/>
      <c r="P1495" s="794"/>
    </row>
    <row r="1496" spans="1:16" s="623" customFormat="1" ht="15" customHeight="1" outlineLevel="1" x14ac:dyDescent="0.45">
      <c r="A1496" s="799"/>
      <c r="B1496" s="802"/>
      <c r="C1496" s="805"/>
      <c r="D1496" s="788"/>
      <c r="E1496" s="808"/>
      <c r="F1496" s="797"/>
      <c r="G1496" s="545" t="s">
        <v>2761</v>
      </c>
      <c r="H1496" s="537"/>
      <c r="I1496" s="816"/>
      <c r="J1496" s="816"/>
      <c r="K1496" s="813"/>
      <c r="L1496" s="791"/>
      <c r="M1496" s="791"/>
      <c r="N1496" s="791"/>
      <c r="O1496" s="822"/>
      <c r="P1496" s="794"/>
    </row>
    <row r="1497" spans="1:16" s="623" customFormat="1" ht="15" customHeight="1" outlineLevel="1" x14ac:dyDescent="0.45">
      <c r="A1497" s="799"/>
      <c r="B1497" s="802"/>
      <c r="C1497" s="805"/>
      <c r="D1497" s="788"/>
      <c r="E1497" s="808"/>
      <c r="F1497" s="797"/>
      <c r="G1497" s="545" t="s">
        <v>805</v>
      </c>
      <c r="H1497" s="537"/>
      <c r="I1497" s="816"/>
      <c r="J1497" s="816"/>
      <c r="K1497" s="813"/>
      <c r="L1497" s="791"/>
      <c r="M1497" s="791"/>
      <c r="N1497" s="791"/>
      <c r="O1497" s="822"/>
      <c r="P1497" s="794"/>
    </row>
    <row r="1498" spans="1:16" s="623" customFormat="1" ht="15" customHeight="1" outlineLevel="1" x14ac:dyDescent="0.45">
      <c r="A1498" s="800"/>
      <c r="B1498" s="803"/>
      <c r="C1498" s="806"/>
      <c r="D1498" s="789"/>
      <c r="E1498" s="809"/>
      <c r="F1498" s="797"/>
      <c r="G1498" s="545" t="s">
        <v>140</v>
      </c>
      <c r="H1498" s="537">
        <v>0</v>
      </c>
      <c r="I1498" s="817"/>
      <c r="J1498" s="817"/>
      <c r="K1498" s="814"/>
      <c r="L1498" s="792"/>
      <c r="M1498" s="792"/>
      <c r="N1498" s="792"/>
      <c r="O1498" s="823"/>
      <c r="P1498" s="795"/>
    </row>
    <row r="1499" spans="1:16" s="623" customFormat="1" ht="15" customHeight="1" outlineLevel="1" x14ac:dyDescent="0.45">
      <c r="A1499" s="798">
        <v>2</v>
      </c>
      <c r="B1499" s="801" t="s">
        <v>1157</v>
      </c>
      <c r="C1499" s="804" t="str">
        <f ca="1">IF(A1499&gt;OFFSET(A1499,-6,0),OFFSET(C1499,-6,0)&amp;"."&amp;1,LEFT(OFFSET(C1499,-6,0),SEARCH("^^",SUBSTITUTE("."&amp;OFFSET(C1499,-6,0),".","^^",A1499))-1)&amp;1--MID(OFFSET(C1499,-6,0),SEARCH("^^",SUBSTITUTE("."&amp;OFFSET(C1499,-6,0),".","^^",A1499)),SEARCH("^^",SUBSTITUTE(OFFSET(C1499,-6,0)&amp;".",".","^^",A1499))-SEARCH("^^",SUBSTITUTE("."&amp;OFFSET(C1499,-6,0),".","^^",A1499))))</f>
        <v>10.38</v>
      </c>
      <c r="D1499" s="787" t="s">
        <v>1849</v>
      </c>
      <c r="E1499" s="847" t="s">
        <v>2191</v>
      </c>
      <c r="F1499" s="797" t="s">
        <v>798</v>
      </c>
      <c r="G1499" s="544" t="s">
        <v>137</v>
      </c>
      <c r="H1499" s="544">
        <v>28</v>
      </c>
      <c r="I1499" s="815" t="s">
        <v>314</v>
      </c>
      <c r="J1499" s="815"/>
      <c r="K1499" s="812"/>
      <c r="L1499" s="790" t="s">
        <v>97</v>
      </c>
      <c r="M1499" s="790" t="s">
        <v>483</v>
      </c>
      <c r="N1499" s="790" t="s">
        <v>485</v>
      </c>
      <c r="O1499" s="821" t="s">
        <v>2743</v>
      </c>
      <c r="P1499" s="793" t="s">
        <v>1852</v>
      </c>
    </row>
    <row r="1500" spans="1:16" s="623" customFormat="1" ht="15" customHeight="1" outlineLevel="1" x14ac:dyDescent="0.45">
      <c r="A1500" s="799"/>
      <c r="B1500" s="802"/>
      <c r="C1500" s="805"/>
      <c r="D1500" s="788"/>
      <c r="E1500" s="848"/>
      <c r="F1500" s="797"/>
      <c r="G1500" s="545" t="s">
        <v>138</v>
      </c>
      <c r="H1500" s="537"/>
      <c r="I1500" s="816"/>
      <c r="J1500" s="816"/>
      <c r="K1500" s="813"/>
      <c r="L1500" s="791"/>
      <c r="M1500" s="791"/>
      <c r="N1500" s="791"/>
      <c r="O1500" s="822"/>
      <c r="P1500" s="794"/>
    </row>
    <row r="1501" spans="1:16" s="623" customFormat="1" ht="15" customHeight="1" outlineLevel="1" x14ac:dyDescent="0.45">
      <c r="A1501" s="799"/>
      <c r="B1501" s="802"/>
      <c r="C1501" s="805"/>
      <c r="D1501" s="788"/>
      <c r="E1501" s="848"/>
      <c r="F1501" s="797"/>
      <c r="G1501" s="545" t="s">
        <v>139</v>
      </c>
      <c r="H1501" s="537"/>
      <c r="I1501" s="816"/>
      <c r="J1501" s="816"/>
      <c r="K1501" s="813"/>
      <c r="L1501" s="791"/>
      <c r="M1501" s="791"/>
      <c r="N1501" s="791"/>
      <c r="O1501" s="822"/>
      <c r="P1501" s="794"/>
    </row>
    <row r="1502" spans="1:16" s="623" customFormat="1" ht="15" customHeight="1" outlineLevel="1" x14ac:dyDescent="0.45">
      <c r="A1502" s="799"/>
      <c r="B1502" s="802"/>
      <c r="C1502" s="805"/>
      <c r="D1502" s="788"/>
      <c r="E1502" s="848"/>
      <c r="F1502" s="797"/>
      <c r="G1502" s="545" t="s">
        <v>2761</v>
      </c>
      <c r="H1502" s="537"/>
      <c r="I1502" s="816"/>
      <c r="J1502" s="816"/>
      <c r="K1502" s="813"/>
      <c r="L1502" s="791"/>
      <c r="M1502" s="791"/>
      <c r="N1502" s="791"/>
      <c r="O1502" s="822"/>
      <c r="P1502" s="794"/>
    </row>
    <row r="1503" spans="1:16" s="623" customFormat="1" ht="15" customHeight="1" outlineLevel="1" x14ac:dyDescent="0.45">
      <c r="A1503" s="799"/>
      <c r="B1503" s="802"/>
      <c r="C1503" s="805"/>
      <c r="D1503" s="788"/>
      <c r="E1503" s="848"/>
      <c r="F1503" s="797"/>
      <c r="G1503" s="545" t="s">
        <v>805</v>
      </c>
      <c r="H1503" s="537"/>
      <c r="I1503" s="816"/>
      <c r="J1503" s="816"/>
      <c r="K1503" s="813"/>
      <c r="L1503" s="791"/>
      <c r="M1503" s="791"/>
      <c r="N1503" s="791"/>
      <c r="O1503" s="822"/>
      <c r="P1503" s="794"/>
    </row>
    <row r="1504" spans="1:16" s="623" customFormat="1" ht="34.5" customHeight="1" outlineLevel="1" x14ac:dyDescent="0.45">
      <c r="A1504" s="800"/>
      <c r="B1504" s="803"/>
      <c r="C1504" s="806"/>
      <c r="D1504" s="789"/>
      <c r="E1504" s="849"/>
      <c r="F1504" s="797"/>
      <c r="G1504" s="545" t="s">
        <v>140</v>
      </c>
      <c r="H1504" s="537">
        <v>28</v>
      </c>
      <c r="I1504" s="817"/>
      <c r="J1504" s="817"/>
      <c r="K1504" s="814"/>
      <c r="L1504" s="792"/>
      <c r="M1504" s="792"/>
      <c r="N1504" s="792"/>
      <c r="O1504" s="823"/>
      <c r="P1504" s="795"/>
    </row>
    <row r="1505" spans="1:16" s="623" customFormat="1" ht="15" customHeight="1" outlineLevel="1" x14ac:dyDescent="0.45">
      <c r="A1505" s="798">
        <v>2</v>
      </c>
      <c r="B1505" s="801" t="s">
        <v>1157</v>
      </c>
      <c r="C1505" s="804" t="str">
        <f ca="1">IF(A1505&gt;OFFSET(A1505,-6,0),OFFSET(C1505,-6,0)&amp;"."&amp;1,LEFT(OFFSET(C1505,-6,0),SEARCH("^^",SUBSTITUTE("."&amp;OFFSET(C1505,-6,0),".","^^",A1505))-1)&amp;1--MID(OFFSET(C1505,-6,0),SEARCH("^^",SUBSTITUTE("."&amp;OFFSET(C1505,-6,0),".","^^",A1505)),SEARCH("^^",SUBSTITUTE(OFFSET(C1505,-6,0)&amp;".",".","^^",A1505))-SEARCH("^^",SUBSTITUTE("."&amp;OFFSET(C1505,-6,0),".","^^",A1505))))</f>
        <v>10.39</v>
      </c>
      <c r="D1505" s="787" t="s">
        <v>1666</v>
      </c>
      <c r="E1505" s="847" t="s">
        <v>2649</v>
      </c>
      <c r="F1505" s="797" t="s">
        <v>855</v>
      </c>
      <c r="G1505" s="544" t="s">
        <v>137</v>
      </c>
      <c r="H1505" s="544">
        <f>SUM(H1506:H1510)</f>
        <v>0</v>
      </c>
      <c r="I1505" s="815"/>
      <c r="J1505" s="815"/>
      <c r="K1505" s="812"/>
      <c r="L1505" s="790" t="s">
        <v>63</v>
      </c>
      <c r="M1505" s="790" t="s">
        <v>468</v>
      </c>
      <c r="N1505" s="790" t="s">
        <v>474</v>
      </c>
      <c r="O1505" s="821" t="s">
        <v>2743</v>
      </c>
      <c r="P1505" s="793" t="s">
        <v>1822</v>
      </c>
    </row>
    <row r="1506" spans="1:16" s="623" customFormat="1" ht="15" customHeight="1" outlineLevel="1" x14ac:dyDescent="0.45">
      <c r="A1506" s="799"/>
      <c r="B1506" s="802"/>
      <c r="C1506" s="805"/>
      <c r="D1506" s="788"/>
      <c r="E1506" s="848"/>
      <c r="F1506" s="797"/>
      <c r="G1506" s="545" t="s">
        <v>138</v>
      </c>
      <c r="H1506" s="537"/>
      <c r="I1506" s="816"/>
      <c r="J1506" s="816"/>
      <c r="K1506" s="813"/>
      <c r="L1506" s="791"/>
      <c r="M1506" s="791"/>
      <c r="N1506" s="791"/>
      <c r="O1506" s="822"/>
      <c r="P1506" s="794"/>
    </row>
    <row r="1507" spans="1:16" s="623" customFormat="1" ht="15" customHeight="1" outlineLevel="1" x14ac:dyDescent="0.45">
      <c r="A1507" s="799"/>
      <c r="B1507" s="802"/>
      <c r="C1507" s="805"/>
      <c r="D1507" s="788"/>
      <c r="E1507" s="848"/>
      <c r="F1507" s="797"/>
      <c r="G1507" s="545" t="s">
        <v>139</v>
      </c>
      <c r="H1507" s="537"/>
      <c r="I1507" s="816"/>
      <c r="J1507" s="816"/>
      <c r="K1507" s="813"/>
      <c r="L1507" s="791"/>
      <c r="M1507" s="791"/>
      <c r="N1507" s="791"/>
      <c r="O1507" s="822"/>
      <c r="P1507" s="794"/>
    </row>
    <row r="1508" spans="1:16" s="623" customFormat="1" ht="15" customHeight="1" outlineLevel="1" x14ac:dyDescent="0.45">
      <c r="A1508" s="799"/>
      <c r="B1508" s="802"/>
      <c r="C1508" s="805"/>
      <c r="D1508" s="788"/>
      <c r="E1508" s="848"/>
      <c r="F1508" s="797"/>
      <c r="G1508" s="545" t="s">
        <v>2761</v>
      </c>
      <c r="H1508" s="537"/>
      <c r="I1508" s="816"/>
      <c r="J1508" s="816"/>
      <c r="K1508" s="813"/>
      <c r="L1508" s="791"/>
      <c r="M1508" s="791"/>
      <c r="N1508" s="791"/>
      <c r="O1508" s="822"/>
      <c r="P1508" s="794"/>
    </row>
    <row r="1509" spans="1:16" s="623" customFormat="1" ht="15" customHeight="1" outlineLevel="1" x14ac:dyDescent="0.45">
      <c r="A1509" s="799"/>
      <c r="B1509" s="802"/>
      <c r="C1509" s="805"/>
      <c r="D1509" s="788"/>
      <c r="E1509" s="848"/>
      <c r="F1509" s="797"/>
      <c r="G1509" s="545" t="s">
        <v>805</v>
      </c>
      <c r="H1509" s="537"/>
      <c r="I1509" s="816"/>
      <c r="J1509" s="816"/>
      <c r="K1509" s="813"/>
      <c r="L1509" s="791"/>
      <c r="M1509" s="791"/>
      <c r="N1509" s="791"/>
      <c r="O1509" s="822"/>
      <c r="P1509" s="794"/>
    </row>
    <row r="1510" spans="1:16" s="623" customFormat="1" ht="15" customHeight="1" outlineLevel="1" x14ac:dyDescent="0.45">
      <c r="A1510" s="800"/>
      <c r="B1510" s="803"/>
      <c r="C1510" s="806"/>
      <c r="D1510" s="789"/>
      <c r="E1510" s="849"/>
      <c r="F1510" s="797"/>
      <c r="G1510" s="545" t="s">
        <v>140</v>
      </c>
      <c r="H1510" s="537">
        <v>0</v>
      </c>
      <c r="I1510" s="817"/>
      <c r="J1510" s="817"/>
      <c r="K1510" s="814"/>
      <c r="L1510" s="792"/>
      <c r="M1510" s="792"/>
      <c r="N1510" s="792"/>
      <c r="O1510" s="823"/>
      <c r="P1510" s="795"/>
    </row>
    <row r="1511" spans="1:16" s="623" customFormat="1" ht="15" customHeight="1" outlineLevel="1" x14ac:dyDescent="0.45">
      <c r="A1511" s="798">
        <v>2</v>
      </c>
      <c r="B1511" s="801" t="s">
        <v>1157</v>
      </c>
      <c r="C1511" s="804" t="str">
        <f ca="1">IF(A1511&gt;OFFSET(A1511,-6,0),OFFSET(C1511,-6,0)&amp;"."&amp;1,LEFT(OFFSET(C1511,-6,0),SEARCH("^^",SUBSTITUTE("."&amp;OFFSET(C1511,-6,0),".","^^",A1511))-1)&amp;1--MID(OFFSET(C1511,-6,0),SEARCH("^^",SUBSTITUTE("."&amp;OFFSET(C1511,-6,0),".","^^",A1511)),SEARCH("^^",SUBSTITUTE(OFFSET(C1511,-6,0)&amp;".",".","^^",A1511))-SEARCH("^^",SUBSTITUTE("."&amp;OFFSET(C1511,-6,0),".","^^",A1511))))</f>
        <v>10.40</v>
      </c>
      <c r="D1511" s="787" t="s">
        <v>1668</v>
      </c>
      <c r="E1511" s="847" t="s">
        <v>214</v>
      </c>
      <c r="F1511" s="797" t="s">
        <v>855</v>
      </c>
      <c r="G1511" s="544" t="s">
        <v>137</v>
      </c>
      <c r="H1511" s="544">
        <f>SUM(H1512:H1516)</f>
        <v>0</v>
      </c>
      <c r="I1511" s="815"/>
      <c r="J1511" s="815"/>
      <c r="K1511" s="812"/>
      <c r="L1511" s="790" t="s">
        <v>97</v>
      </c>
      <c r="M1511" s="790" t="s">
        <v>483</v>
      </c>
      <c r="N1511" s="790" t="s">
        <v>485</v>
      </c>
      <c r="O1511" s="821" t="s">
        <v>2743</v>
      </c>
      <c r="P1511" s="793" t="s">
        <v>1853</v>
      </c>
    </row>
    <row r="1512" spans="1:16" s="623" customFormat="1" ht="15" customHeight="1" outlineLevel="1" x14ac:dyDescent="0.45">
      <c r="A1512" s="799"/>
      <c r="B1512" s="802"/>
      <c r="C1512" s="805"/>
      <c r="D1512" s="788"/>
      <c r="E1512" s="848"/>
      <c r="F1512" s="797"/>
      <c r="G1512" s="545" t="s">
        <v>138</v>
      </c>
      <c r="H1512" s="538"/>
      <c r="I1512" s="816"/>
      <c r="J1512" s="816"/>
      <c r="K1512" s="813"/>
      <c r="L1512" s="791"/>
      <c r="M1512" s="791"/>
      <c r="N1512" s="791"/>
      <c r="O1512" s="822"/>
      <c r="P1512" s="794"/>
    </row>
    <row r="1513" spans="1:16" s="623" customFormat="1" ht="15" customHeight="1" outlineLevel="1" x14ac:dyDescent="0.45">
      <c r="A1513" s="799"/>
      <c r="B1513" s="802"/>
      <c r="C1513" s="805"/>
      <c r="D1513" s="788"/>
      <c r="E1513" s="848"/>
      <c r="F1513" s="797"/>
      <c r="G1513" s="545" t="s">
        <v>139</v>
      </c>
      <c r="H1513" s="538"/>
      <c r="I1513" s="816"/>
      <c r="J1513" s="816"/>
      <c r="K1513" s="813"/>
      <c r="L1513" s="791"/>
      <c r="M1513" s="791"/>
      <c r="N1513" s="791"/>
      <c r="O1513" s="822"/>
      <c r="P1513" s="794"/>
    </row>
    <row r="1514" spans="1:16" s="623" customFormat="1" ht="15" customHeight="1" outlineLevel="1" x14ac:dyDescent="0.45">
      <c r="A1514" s="799"/>
      <c r="B1514" s="802"/>
      <c r="C1514" s="805"/>
      <c r="D1514" s="788"/>
      <c r="E1514" s="848"/>
      <c r="F1514" s="797"/>
      <c r="G1514" s="545" t="s">
        <v>2761</v>
      </c>
      <c r="H1514" s="538"/>
      <c r="I1514" s="816"/>
      <c r="J1514" s="816"/>
      <c r="K1514" s="813"/>
      <c r="L1514" s="791"/>
      <c r="M1514" s="791"/>
      <c r="N1514" s="791"/>
      <c r="O1514" s="822"/>
      <c r="P1514" s="794"/>
    </row>
    <row r="1515" spans="1:16" s="623" customFormat="1" ht="15" customHeight="1" outlineLevel="1" x14ac:dyDescent="0.45">
      <c r="A1515" s="799"/>
      <c r="B1515" s="802"/>
      <c r="C1515" s="805"/>
      <c r="D1515" s="788"/>
      <c r="E1515" s="848"/>
      <c r="F1515" s="797"/>
      <c r="G1515" s="545" t="s">
        <v>805</v>
      </c>
      <c r="H1515" s="538"/>
      <c r="I1515" s="816"/>
      <c r="J1515" s="816"/>
      <c r="K1515" s="813"/>
      <c r="L1515" s="791"/>
      <c r="M1515" s="791"/>
      <c r="N1515" s="791"/>
      <c r="O1515" s="822"/>
      <c r="P1515" s="794"/>
    </row>
    <row r="1516" spans="1:16" s="623" customFormat="1" ht="15" customHeight="1" outlineLevel="1" x14ac:dyDescent="0.45">
      <c r="A1516" s="800"/>
      <c r="B1516" s="803"/>
      <c r="C1516" s="806"/>
      <c r="D1516" s="789"/>
      <c r="E1516" s="849"/>
      <c r="F1516" s="797"/>
      <c r="G1516" s="545" t="s">
        <v>140</v>
      </c>
      <c r="H1516" s="538">
        <v>0</v>
      </c>
      <c r="I1516" s="817"/>
      <c r="J1516" s="817"/>
      <c r="K1516" s="814"/>
      <c r="L1516" s="792"/>
      <c r="M1516" s="792"/>
      <c r="N1516" s="792"/>
      <c r="O1516" s="823"/>
      <c r="P1516" s="795"/>
    </row>
    <row r="1517" spans="1:16" s="623" customFormat="1" ht="15" customHeight="1" outlineLevel="1" x14ac:dyDescent="0.45">
      <c r="A1517" s="798">
        <v>2</v>
      </c>
      <c r="B1517" s="801" t="s">
        <v>1157</v>
      </c>
      <c r="C1517" s="804" t="str">
        <f ca="1">IF(A1517&gt;OFFSET(A1517,-6,0),OFFSET(C1517,-6,0)&amp;"."&amp;1,LEFT(OFFSET(C1517,-6,0),SEARCH("^^",SUBSTITUTE("."&amp;OFFSET(C1517,-6,0),".","^^",A1517))-1)&amp;1--MID(OFFSET(C1517,-6,0),SEARCH("^^",SUBSTITUTE("."&amp;OFFSET(C1517,-6,0),".","^^",A1517)),SEARCH("^^",SUBSTITUTE(OFFSET(C1517,-6,0)&amp;".",".","^^",A1517))-SEARCH("^^",SUBSTITUTE("."&amp;OFFSET(C1517,-6,0),".","^^",A1517))))</f>
        <v>10.41</v>
      </c>
      <c r="D1517" s="787" t="s">
        <v>2070</v>
      </c>
      <c r="E1517" s="847" t="s">
        <v>214</v>
      </c>
      <c r="F1517" s="797" t="s">
        <v>879</v>
      </c>
      <c r="G1517" s="544" t="s">
        <v>137</v>
      </c>
      <c r="H1517" s="544">
        <f>SUM(H1518:H1522)</f>
        <v>1.3</v>
      </c>
      <c r="I1517" s="815"/>
      <c r="J1517" s="815"/>
      <c r="K1517" s="812"/>
      <c r="L1517" s="790" t="s">
        <v>97</v>
      </c>
      <c r="M1517" s="790" t="s">
        <v>483</v>
      </c>
      <c r="N1517" s="790" t="s">
        <v>485</v>
      </c>
      <c r="O1517" s="821" t="s">
        <v>2743</v>
      </c>
      <c r="P1517" s="793" t="s">
        <v>1854</v>
      </c>
    </row>
    <row r="1518" spans="1:16" s="623" customFormat="1" ht="15" customHeight="1" outlineLevel="1" x14ac:dyDescent="0.45">
      <c r="A1518" s="799"/>
      <c r="B1518" s="802"/>
      <c r="C1518" s="805"/>
      <c r="D1518" s="788"/>
      <c r="E1518" s="848"/>
      <c r="F1518" s="797"/>
      <c r="G1518" s="545" t="s">
        <v>138</v>
      </c>
      <c r="H1518" s="538"/>
      <c r="I1518" s="816"/>
      <c r="J1518" s="816"/>
      <c r="K1518" s="813"/>
      <c r="L1518" s="791"/>
      <c r="M1518" s="791"/>
      <c r="N1518" s="791"/>
      <c r="O1518" s="822"/>
      <c r="P1518" s="794"/>
    </row>
    <row r="1519" spans="1:16" s="623" customFormat="1" ht="15" customHeight="1" outlineLevel="1" x14ac:dyDescent="0.45">
      <c r="A1519" s="799"/>
      <c r="B1519" s="802"/>
      <c r="C1519" s="805"/>
      <c r="D1519" s="788"/>
      <c r="E1519" s="848"/>
      <c r="F1519" s="797"/>
      <c r="G1519" s="545" t="s">
        <v>139</v>
      </c>
      <c r="H1519" s="538">
        <v>1.3</v>
      </c>
      <c r="I1519" s="816"/>
      <c r="J1519" s="816"/>
      <c r="K1519" s="813"/>
      <c r="L1519" s="791"/>
      <c r="M1519" s="791"/>
      <c r="N1519" s="791"/>
      <c r="O1519" s="822"/>
      <c r="P1519" s="794"/>
    </row>
    <row r="1520" spans="1:16" s="623" customFormat="1" ht="15" customHeight="1" outlineLevel="1" x14ac:dyDescent="0.45">
      <c r="A1520" s="799"/>
      <c r="B1520" s="802"/>
      <c r="C1520" s="805"/>
      <c r="D1520" s="788"/>
      <c r="E1520" s="848"/>
      <c r="F1520" s="797"/>
      <c r="G1520" s="545" t="s">
        <v>2761</v>
      </c>
      <c r="H1520" s="538"/>
      <c r="I1520" s="816"/>
      <c r="J1520" s="816"/>
      <c r="K1520" s="813"/>
      <c r="L1520" s="791"/>
      <c r="M1520" s="791"/>
      <c r="N1520" s="791"/>
      <c r="O1520" s="822"/>
      <c r="P1520" s="794"/>
    </row>
    <row r="1521" spans="1:16" s="623" customFormat="1" ht="15" customHeight="1" outlineLevel="1" x14ac:dyDescent="0.45">
      <c r="A1521" s="799"/>
      <c r="B1521" s="802"/>
      <c r="C1521" s="805"/>
      <c r="D1521" s="788"/>
      <c r="E1521" s="848"/>
      <c r="F1521" s="797"/>
      <c r="G1521" s="545" t="s">
        <v>805</v>
      </c>
      <c r="H1521" s="538"/>
      <c r="I1521" s="816"/>
      <c r="J1521" s="816"/>
      <c r="K1521" s="813"/>
      <c r="L1521" s="791"/>
      <c r="M1521" s="791"/>
      <c r="N1521" s="791"/>
      <c r="O1521" s="822"/>
      <c r="P1521" s="794"/>
    </row>
    <row r="1522" spans="1:16" s="623" customFormat="1" ht="114.75" customHeight="1" outlineLevel="1" x14ac:dyDescent="0.45">
      <c r="A1522" s="800"/>
      <c r="B1522" s="803"/>
      <c r="C1522" s="806"/>
      <c r="D1522" s="789"/>
      <c r="E1522" s="849"/>
      <c r="F1522" s="797"/>
      <c r="G1522" s="545" t="s">
        <v>140</v>
      </c>
      <c r="H1522" s="538">
        <v>0</v>
      </c>
      <c r="I1522" s="817"/>
      <c r="J1522" s="817"/>
      <c r="K1522" s="814"/>
      <c r="L1522" s="792"/>
      <c r="M1522" s="792"/>
      <c r="N1522" s="792"/>
      <c r="O1522" s="823"/>
      <c r="P1522" s="795"/>
    </row>
    <row r="1523" spans="1:16" s="623" customFormat="1" ht="15" customHeight="1" outlineLevel="1" x14ac:dyDescent="0.45">
      <c r="A1523" s="908">
        <v>2</v>
      </c>
      <c r="B1523" s="801"/>
      <c r="C1523" s="804" t="str">
        <f ca="1">IF(A1523&gt;OFFSET(A1523,-6,0),OFFSET(C1523,-6,0)&amp;"."&amp;1,LEFT(OFFSET(C1523,-6,0),SEARCH("^^",SUBSTITUTE("."&amp;OFFSET(C1523,-6,0),".","^^",A1523))-1)&amp;1--MID(OFFSET(C1523,-6,0),SEARCH("^^",SUBSTITUTE("."&amp;OFFSET(C1523,-6,0),".","^^",A1523)),SEARCH("^^",SUBSTITUTE(OFFSET(C1523,-6,0)&amp;".",".","^^",A1523))-SEARCH("^^",SUBSTITUTE("."&amp;OFFSET(C1523,-6,0),".","^^",A1523))))</f>
        <v>10.42</v>
      </c>
      <c r="D1523" s="787" t="s">
        <v>2064</v>
      </c>
      <c r="E1523" s="847" t="s">
        <v>1445</v>
      </c>
      <c r="F1523" s="787" t="s">
        <v>798</v>
      </c>
      <c r="G1523" s="544" t="s">
        <v>137</v>
      </c>
      <c r="H1523" s="544">
        <f>SUM(H1524:H1528)</f>
        <v>0</v>
      </c>
      <c r="I1523" s="815" t="s">
        <v>518</v>
      </c>
      <c r="J1523" s="815"/>
      <c r="K1523" s="812"/>
      <c r="L1523" s="790" t="s">
        <v>97</v>
      </c>
      <c r="M1523" s="790" t="s">
        <v>483</v>
      </c>
      <c r="N1523" s="790" t="s">
        <v>485</v>
      </c>
      <c r="O1523" s="821" t="s">
        <v>2743</v>
      </c>
      <c r="P1523" s="793" t="s">
        <v>1823</v>
      </c>
    </row>
    <row r="1524" spans="1:16" s="623" customFormat="1" ht="15" customHeight="1" outlineLevel="1" x14ac:dyDescent="0.45">
      <c r="A1524" s="909"/>
      <c r="B1524" s="802"/>
      <c r="C1524" s="805"/>
      <c r="D1524" s="788"/>
      <c r="E1524" s="848"/>
      <c r="F1524" s="788"/>
      <c r="G1524" s="545" t="s">
        <v>138</v>
      </c>
      <c r="H1524" s="537"/>
      <c r="I1524" s="816"/>
      <c r="J1524" s="816"/>
      <c r="K1524" s="813"/>
      <c r="L1524" s="791"/>
      <c r="M1524" s="791"/>
      <c r="N1524" s="791"/>
      <c r="O1524" s="822"/>
      <c r="P1524" s="794"/>
    </row>
    <row r="1525" spans="1:16" s="623" customFormat="1" ht="15" customHeight="1" outlineLevel="1" x14ac:dyDescent="0.45">
      <c r="A1525" s="909"/>
      <c r="B1525" s="802"/>
      <c r="C1525" s="805"/>
      <c r="D1525" s="788"/>
      <c r="E1525" s="848"/>
      <c r="F1525" s="788"/>
      <c r="G1525" s="545" t="s">
        <v>139</v>
      </c>
      <c r="H1525" s="537"/>
      <c r="I1525" s="816"/>
      <c r="J1525" s="816"/>
      <c r="K1525" s="813"/>
      <c r="L1525" s="791"/>
      <c r="M1525" s="791"/>
      <c r="N1525" s="791"/>
      <c r="O1525" s="822"/>
      <c r="P1525" s="794"/>
    </row>
    <row r="1526" spans="1:16" s="623" customFormat="1" ht="15" customHeight="1" outlineLevel="1" x14ac:dyDescent="0.45">
      <c r="A1526" s="909"/>
      <c r="B1526" s="802"/>
      <c r="C1526" s="805"/>
      <c r="D1526" s="788"/>
      <c r="E1526" s="848"/>
      <c r="F1526" s="788"/>
      <c r="G1526" s="545" t="s">
        <v>2761</v>
      </c>
      <c r="H1526" s="551"/>
      <c r="I1526" s="816"/>
      <c r="J1526" s="816"/>
      <c r="K1526" s="813"/>
      <c r="L1526" s="791"/>
      <c r="M1526" s="791"/>
      <c r="N1526" s="791"/>
      <c r="O1526" s="822"/>
      <c r="P1526" s="794"/>
    </row>
    <row r="1527" spans="1:16" s="623" customFormat="1" ht="15" customHeight="1" outlineLevel="1" x14ac:dyDescent="0.45">
      <c r="A1527" s="909"/>
      <c r="B1527" s="802"/>
      <c r="C1527" s="805"/>
      <c r="D1527" s="788"/>
      <c r="E1527" s="848"/>
      <c r="F1527" s="788"/>
      <c r="G1527" s="545" t="s">
        <v>805</v>
      </c>
      <c r="H1527" s="551"/>
      <c r="I1527" s="816"/>
      <c r="J1527" s="816"/>
      <c r="K1527" s="813"/>
      <c r="L1527" s="791"/>
      <c r="M1527" s="791"/>
      <c r="N1527" s="791"/>
      <c r="O1527" s="822"/>
      <c r="P1527" s="794"/>
    </row>
    <row r="1528" spans="1:16" s="623" customFormat="1" ht="15" customHeight="1" outlineLevel="1" x14ac:dyDescent="0.45">
      <c r="A1528" s="910"/>
      <c r="B1528" s="803"/>
      <c r="C1528" s="806"/>
      <c r="D1528" s="789"/>
      <c r="E1528" s="849"/>
      <c r="F1528" s="789"/>
      <c r="G1528" s="545" t="s">
        <v>140</v>
      </c>
      <c r="H1528" s="548">
        <v>0</v>
      </c>
      <c r="I1528" s="817"/>
      <c r="J1528" s="817"/>
      <c r="K1528" s="814"/>
      <c r="L1528" s="792"/>
      <c r="M1528" s="792"/>
      <c r="N1528" s="792"/>
      <c r="O1528" s="823"/>
      <c r="P1528" s="795"/>
    </row>
    <row r="1529" spans="1:16" s="623" customFormat="1" ht="15" customHeight="1" outlineLevel="1" x14ac:dyDescent="0.45">
      <c r="A1529" s="908">
        <v>2</v>
      </c>
      <c r="B1529" s="801" t="s">
        <v>1157</v>
      </c>
      <c r="C1529" s="804" t="str">
        <f ca="1">IF(A1529&gt;OFFSET(A1529,-6,0),OFFSET(C1529,-6,0)&amp;"."&amp;1,LEFT(OFFSET(C1529,-6,0),SEARCH("^^",SUBSTITUTE("."&amp;OFFSET(C1529,-6,0),".","^^",A1529))-1)&amp;1--MID(OFFSET(C1529,-6,0),SEARCH("^^",SUBSTITUTE("."&amp;OFFSET(C1529,-6,0),".","^^",A1529)),SEARCH("^^",SUBSTITUTE(OFFSET(C1529,-6,0)&amp;".",".","^^",A1529))-SEARCH("^^",SUBSTITUTE("."&amp;OFFSET(C1529,-6,0),".","^^",A1529))))</f>
        <v>10.43</v>
      </c>
      <c r="D1529" s="787" t="s">
        <v>2469</v>
      </c>
      <c r="E1529" s="847" t="s">
        <v>321</v>
      </c>
      <c r="F1529" s="797" t="s">
        <v>855</v>
      </c>
      <c r="G1529" s="544" t="s">
        <v>137</v>
      </c>
      <c r="H1529" s="544">
        <f>SUM(H1530:H1534)</f>
        <v>0</v>
      </c>
      <c r="I1529" s="815" t="s">
        <v>518</v>
      </c>
      <c r="J1529" s="815"/>
      <c r="K1529" s="812"/>
      <c r="L1529" s="790" t="s">
        <v>97</v>
      </c>
      <c r="M1529" s="790" t="s">
        <v>483</v>
      </c>
      <c r="N1529" s="790" t="s">
        <v>485</v>
      </c>
      <c r="O1529" s="821" t="s">
        <v>2743</v>
      </c>
      <c r="P1529" s="793" t="s">
        <v>2521</v>
      </c>
    </row>
    <row r="1530" spans="1:16" s="623" customFormat="1" ht="15" customHeight="1" outlineLevel="1" x14ac:dyDescent="0.45">
      <c r="A1530" s="909"/>
      <c r="B1530" s="802"/>
      <c r="C1530" s="805"/>
      <c r="D1530" s="788"/>
      <c r="E1530" s="848"/>
      <c r="F1530" s="797"/>
      <c r="G1530" s="545" t="s">
        <v>138</v>
      </c>
      <c r="H1530" s="537"/>
      <c r="I1530" s="816"/>
      <c r="J1530" s="816"/>
      <c r="K1530" s="813"/>
      <c r="L1530" s="791"/>
      <c r="M1530" s="791"/>
      <c r="N1530" s="791"/>
      <c r="O1530" s="822"/>
      <c r="P1530" s="794"/>
    </row>
    <row r="1531" spans="1:16" s="623" customFormat="1" ht="15" customHeight="1" outlineLevel="1" x14ac:dyDescent="0.45">
      <c r="A1531" s="909"/>
      <c r="B1531" s="802"/>
      <c r="C1531" s="805"/>
      <c r="D1531" s="788"/>
      <c r="E1531" s="848"/>
      <c r="F1531" s="797"/>
      <c r="G1531" s="545" t="s">
        <v>139</v>
      </c>
      <c r="H1531" s="537"/>
      <c r="I1531" s="816"/>
      <c r="J1531" s="816"/>
      <c r="K1531" s="813"/>
      <c r="L1531" s="791"/>
      <c r="M1531" s="791"/>
      <c r="N1531" s="791"/>
      <c r="O1531" s="822"/>
      <c r="P1531" s="794"/>
    </row>
    <row r="1532" spans="1:16" s="623" customFormat="1" ht="15" customHeight="1" outlineLevel="1" x14ac:dyDescent="0.45">
      <c r="A1532" s="909"/>
      <c r="B1532" s="802"/>
      <c r="C1532" s="805"/>
      <c r="D1532" s="788"/>
      <c r="E1532" s="848"/>
      <c r="F1532" s="797"/>
      <c r="G1532" s="545" t="s">
        <v>2761</v>
      </c>
      <c r="H1532" s="551"/>
      <c r="I1532" s="816"/>
      <c r="J1532" s="816"/>
      <c r="K1532" s="813"/>
      <c r="L1532" s="791"/>
      <c r="M1532" s="791"/>
      <c r="N1532" s="791"/>
      <c r="O1532" s="822"/>
      <c r="P1532" s="794"/>
    </row>
    <row r="1533" spans="1:16" s="623" customFormat="1" ht="15" customHeight="1" outlineLevel="1" x14ac:dyDescent="0.45">
      <c r="A1533" s="909"/>
      <c r="B1533" s="802"/>
      <c r="C1533" s="805"/>
      <c r="D1533" s="788"/>
      <c r="E1533" s="848"/>
      <c r="F1533" s="797"/>
      <c r="G1533" s="545" t="s">
        <v>805</v>
      </c>
      <c r="H1533" s="551"/>
      <c r="I1533" s="816"/>
      <c r="J1533" s="816"/>
      <c r="K1533" s="813"/>
      <c r="L1533" s="791"/>
      <c r="M1533" s="791"/>
      <c r="N1533" s="791"/>
      <c r="O1533" s="822"/>
      <c r="P1533" s="794"/>
    </row>
    <row r="1534" spans="1:16" s="623" customFormat="1" ht="15" customHeight="1" outlineLevel="1" x14ac:dyDescent="0.45">
      <c r="A1534" s="910"/>
      <c r="B1534" s="803"/>
      <c r="C1534" s="806"/>
      <c r="D1534" s="789"/>
      <c r="E1534" s="849"/>
      <c r="F1534" s="797"/>
      <c r="G1534" s="545" t="s">
        <v>140</v>
      </c>
      <c r="H1534" s="548">
        <v>0</v>
      </c>
      <c r="I1534" s="817"/>
      <c r="J1534" s="817"/>
      <c r="K1534" s="814"/>
      <c r="L1534" s="792"/>
      <c r="M1534" s="792"/>
      <c r="N1534" s="792"/>
      <c r="O1534" s="823"/>
      <c r="P1534" s="795"/>
    </row>
    <row r="1535" spans="1:16" s="623" customFormat="1" ht="15" customHeight="1" outlineLevel="1" x14ac:dyDescent="0.45">
      <c r="A1535" s="908">
        <v>2</v>
      </c>
      <c r="B1535" s="801" t="s">
        <v>1157</v>
      </c>
      <c r="C1535" s="804" t="str">
        <f ca="1">IF(A1535&gt;OFFSET(A1535,-6,0),OFFSET(C1535,-6,0)&amp;"."&amp;1,LEFT(OFFSET(C1535,-6,0),SEARCH("^^",SUBSTITUTE("."&amp;OFFSET(C1535,-6,0),".","^^",A1535))-1)&amp;1--MID(OFFSET(C1535,-6,0),SEARCH("^^",SUBSTITUTE("."&amp;OFFSET(C1535,-6,0),".","^^",A1535)),SEARCH("^^",SUBSTITUTE(OFFSET(C1535,-6,0)&amp;".",".","^^",A1535))-SEARCH("^^",SUBSTITUTE("."&amp;OFFSET(C1535,-6,0),".","^^",A1535))))</f>
        <v>10.44</v>
      </c>
      <c r="D1535" s="787" t="s">
        <v>2475</v>
      </c>
      <c r="E1535" s="847" t="s">
        <v>321</v>
      </c>
      <c r="F1535" s="797" t="s">
        <v>855</v>
      </c>
      <c r="G1535" s="544" t="s">
        <v>137</v>
      </c>
      <c r="H1535" s="544">
        <f>SUM(H1536:H1540)</f>
        <v>0</v>
      </c>
      <c r="I1535" s="815" t="s">
        <v>518</v>
      </c>
      <c r="J1535" s="815"/>
      <c r="K1535" s="812"/>
      <c r="L1535" s="790" t="s">
        <v>97</v>
      </c>
      <c r="M1535" s="790" t="s">
        <v>483</v>
      </c>
      <c r="N1535" s="790" t="s">
        <v>485</v>
      </c>
      <c r="O1535" s="821" t="s">
        <v>283</v>
      </c>
      <c r="P1535" s="793" t="s">
        <v>2523</v>
      </c>
    </row>
    <row r="1536" spans="1:16" s="623" customFormat="1" ht="15" customHeight="1" outlineLevel="1" x14ac:dyDescent="0.45">
      <c r="A1536" s="909"/>
      <c r="B1536" s="802"/>
      <c r="C1536" s="805"/>
      <c r="D1536" s="788"/>
      <c r="E1536" s="848"/>
      <c r="F1536" s="797"/>
      <c r="G1536" s="545" t="s">
        <v>138</v>
      </c>
      <c r="H1536" s="537"/>
      <c r="I1536" s="816"/>
      <c r="J1536" s="816"/>
      <c r="K1536" s="813"/>
      <c r="L1536" s="791"/>
      <c r="M1536" s="791"/>
      <c r="N1536" s="791"/>
      <c r="O1536" s="822"/>
      <c r="P1536" s="794"/>
    </row>
    <row r="1537" spans="1:16" s="623" customFormat="1" ht="15" customHeight="1" outlineLevel="1" x14ac:dyDescent="0.45">
      <c r="A1537" s="909"/>
      <c r="B1537" s="802"/>
      <c r="C1537" s="805"/>
      <c r="D1537" s="788"/>
      <c r="E1537" s="848"/>
      <c r="F1537" s="797"/>
      <c r="G1537" s="545" t="s">
        <v>139</v>
      </c>
      <c r="H1537" s="537"/>
      <c r="I1537" s="816"/>
      <c r="J1537" s="816"/>
      <c r="K1537" s="813"/>
      <c r="L1537" s="791"/>
      <c r="M1537" s="791"/>
      <c r="N1537" s="791"/>
      <c r="O1537" s="822"/>
      <c r="P1537" s="794"/>
    </row>
    <row r="1538" spans="1:16" s="623" customFormat="1" ht="15" customHeight="1" outlineLevel="1" x14ac:dyDescent="0.45">
      <c r="A1538" s="909"/>
      <c r="B1538" s="802"/>
      <c r="C1538" s="805"/>
      <c r="D1538" s="788"/>
      <c r="E1538" s="848"/>
      <c r="F1538" s="797"/>
      <c r="G1538" s="545" t="s">
        <v>2761</v>
      </c>
      <c r="H1538" s="551"/>
      <c r="I1538" s="816"/>
      <c r="J1538" s="816"/>
      <c r="K1538" s="813"/>
      <c r="L1538" s="791"/>
      <c r="M1538" s="791"/>
      <c r="N1538" s="791"/>
      <c r="O1538" s="822"/>
      <c r="P1538" s="794"/>
    </row>
    <row r="1539" spans="1:16" s="623" customFormat="1" ht="15" customHeight="1" outlineLevel="1" x14ac:dyDescent="0.45">
      <c r="A1539" s="909"/>
      <c r="B1539" s="802"/>
      <c r="C1539" s="805"/>
      <c r="D1539" s="788"/>
      <c r="E1539" s="848"/>
      <c r="F1539" s="797"/>
      <c r="G1539" s="545" t="s">
        <v>805</v>
      </c>
      <c r="H1539" s="551"/>
      <c r="I1539" s="816"/>
      <c r="J1539" s="816"/>
      <c r="K1539" s="813"/>
      <c r="L1539" s="791"/>
      <c r="M1539" s="791"/>
      <c r="N1539" s="791"/>
      <c r="O1539" s="822"/>
      <c r="P1539" s="794"/>
    </row>
    <row r="1540" spans="1:16" s="623" customFormat="1" ht="15" customHeight="1" outlineLevel="1" x14ac:dyDescent="0.45">
      <c r="A1540" s="910"/>
      <c r="B1540" s="803"/>
      <c r="C1540" s="806"/>
      <c r="D1540" s="789"/>
      <c r="E1540" s="849"/>
      <c r="F1540" s="797"/>
      <c r="G1540" s="545" t="s">
        <v>140</v>
      </c>
      <c r="H1540" s="548">
        <v>0</v>
      </c>
      <c r="I1540" s="817"/>
      <c r="J1540" s="817"/>
      <c r="K1540" s="814"/>
      <c r="L1540" s="792"/>
      <c r="M1540" s="792"/>
      <c r="N1540" s="792"/>
      <c r="O1540" s="823"/>
      <c r="P1540" s="795"/>
    </row>
    <row r="1541" spans="1:16" s="623" customFormat="1" ht="15" customHeight="1" outlineLevel="1" x14ac:dyDescent="0.45">
      <c r="A1541" s="908">
        <v>2</v>
      </c>
      <c r="B1541" s="801" t="s">
        <v>1157</v>
      </c>
      <c r="C1541" s="804" t="str">
        <f ca="1">IF(A1541&gt;OFFSET(A1541,-6,0),OFFSET(C1541,-6,0)&amp;"."&amp;1,LEFT(OFFSET(C1541,-6,0),SEARCH("^^",SUBSTITUTE("."&amp;OFFSET(C1541,-6,0),".","^^",A1541))-1)&amp;1--MID(OFFSET(C1541,-6,0),SEARCH("^^",SUBSTITUTE("."&amp;OFFSET(C1541,-6,0),".","^^",A1541)),SEARCH("^^",SUBSTITUTE(OFFSET(C1541,-6,0)&amp;".",".","^^",A1541))-SEARCH("^^",SUBSTITUTE("."&amp;OFFSET(C1541,-6,0),".","^^",A1541))))</f>
        <v>10.45</v>
      </c>
      <c r="D1541" s="787" t="s">
        <v>2480</v>
      </c>
      <c r="E1541" s="847" t="s">
        <v>1445</v>
      </c>
      <c r="F1541" s="797" t="s">
        <v>855</v>
      </c>
      <c r="G1541" s="544" t="s">
        <v>137</v>
      </c>
      <c r="H1541" s="544">
        <f>SUM(H1542:H1546)</f>
        <v>0</v>
      </c>
      <c r="I1541" s="815" t="s">
        <v>518</v>
      </c>
      <c r="J1541" s="815"/>
      <c r="K1541" s="812"/>
      <c r="L1541" s="790" t="s">
        <v>97</v>
      </c>
      <c r="M1541" s="790" t="s">
        <v>483</v>
      </c>
      <c r="N1541" s="790" t="s">
        <v>485</v>
      </c>
      <c r="O1541" s="821" t="s">
        <v>2743</v>
      </c>
      <c r="P1541" s="793" t="s">
        <v>2522</v>
      </c>
    </row>
    <row r="1542" spans="1:16" s="623" customFormat="1" ht="15" customHeight="1" outlineLevel="1" x14ac:dyDescent="0.45">
      <c r="A1542" s="909"/>
      <c r="B1542" s="802"/>
      <c r="C1542" s="805"/>
      <c r="D1542" s="788"/>
      <c r="E1542" s="848"/>
      <c r="F1542" s="797"/>
      <c r="G1542" s="545" t="s">
        <v>138</v>
      </c>
      <c r="H1542" s="537"/>
      <c r="I1542" s="816"/>
      <c r="J1542" s="816"/>
      <c r="K1542" s="813"/>
      <c r="L1542" s="791"/>
      <c r="M1542" s="791"/>
      <c r="N1542" s="791"/>
      <c r="O1542" s="822"/>
      <c r="P1542" s="794"/>
    </row>
    <row r="1543" spans="1:16" s="623" customFormat="1" ht="15" customHeight="1" outlineLevel="1" x14ac:dyDescent="0.45">
      <c r="A1543" s="909"/>
      <c r="B1543" s="802"/>
      <c r="C1543" s="805"/>
      <c r="D1543" s="788"/>
      <c r="E1543" s="848"/>
      <c r="F1543" s="797"/>
      <c r="G1543" s="545" t="s">
        <v>139</v>
      </c>
      <c r="H1543" s="537"/>
      <c r="I1543" s="816"/>
      <c r="J1543" s="816"/>
      <c r="K1543" s="813"/>
      <c r="L1543" s="791"/>
      <c r="M1543" s="791"/>
      <c r="N1543" s="791"/>
      <c r="O1543" s="822"/>
      <c r="P1543" s="794"/>
    </row>
    <row r="1544" spans="1:16" s="623" customFormat="1" ht="15" customHeight="1" outlineLevel="1" x14ac:dyDescent="0.45">
      <c r="A1544" s="909"/>
      <c r="B1544" s="802"/>
      <c r="C1544" s="805"/>
      <c r="D1544" s="788"/>
      <c r="E1544" s="848"/>
      <c r="F1544" s="797"/>
      <c r="G1544" s="545" t="s">
        <v>2761</v>
      </c>
      <c r="H1544" s="551"/>
      <c r="I1544" s="816"/>
      <c r="J1544" s="816"/>
      <c r="K1544" s="813"/>
      <c r="L1544" s="791"/>
      <c r="M1544" s="791"/>
      <c r="N1544" s="791"/>
      <c r="O1544" s="822"/>
      <c r="P1544" s="794"/>
    </row>
    <row r="1545" spans="1:16" s="623" customFormat="1" ht="15" customHeight="1" outlineLevel="1" x14ac:dyDescent="0.45">
      <c r="A1545" s="909"/>
      <c r="B1545" s="802"/>
      <c r="C1545" s="805"/>
      <c r="D1545" s="788"/>
      <c r="E1545" s="848"/>
      <c r="F1545" s="797"/>
      <c r="G1545" s="545" t="s">
        <v>805</v>
      </c>
      <c r="H1545" s="551"/>
      <c r="I1545" s="816"/>
      <c r="J1545" s="816"/>
      <c r="K1545" s="813"/>
      <c r="L1545" s="791"/>
      <c r="M1545" s="791"/>
      <c r="N1545" s="791"/>
      <c r="O1545" s="822"/>
      <c r="P1545" s="794"/>
    </row>
    <row r="1546" spans="1:16" s="623" customFormat="1" ht="15" customHeight="1" outlineLevel="1" x14ac:dyDescent="0.45">
      <c r="A1546" s="910"/>
      <c r="B1546" s="803"/>
      <c r="C1546" s="806"/>
      <c r="D1546" s="789"/>
      <c r="E1546" s="849"/>
      <c r="F1546" s="797"/>
      <c r="G1546" s="545" t="s">
        <v>140</v>
      </c>
      <c r="H1546" s="548">
        <v>0</v>
      </c>
      <c r="I1546" s="817"/>
      <c r="J1546" s="817"/>
      <c r="K1546" s="814"/>
      <c r="L1546" s="792"/>
      <c r="M1546" s="792"/>
      <c r="N1546" s="792"/>
      <c r="O1546" s="823"/>
      <c r="P1546" s="795"/>
    </row>
    <row r="1547" spans="1:16" s="623" customFormat="1" ht="15" customHeight="1" outlineLevel="1" x14ac:dyDescent="0.45">
      <c r="A1547" s="908">
        <v>2</v>
      </c>
      <c r="B1547" s="801" t="s">
        <v>1157</v>
      </c>
      <c r="C1547" s="804" t="str">
        <f ca="1">IF(A1547&gt;OFFSET(A1547,-6,0),OFFSET(C1547,-6,0)&amp;"."&amp;1,LEFT(OFFSET(C1547,-6,0),SEARCH("^^",SUBSTITUTE("."&amp;OFFSET(C1547,-6,0),".","^^",A1547))-1)&amp;1--MID(OFFSET(C1547,-6,0),SEARCH("^^",SUBSTITUTE("."&amp;OFFSET(C1547,-6,0),".","^^",A1547)),SEARCH("^^",SUBSTITUTE(OFFSET(C1547,-6,0)&amp;".",".","^^",A1547))-SEARCH("^^",SUBSTITUTE("."&amp;OFFSET(C1547,-6,0),".","^^",A1547))))</f>
        <v>10.46</v>
      </c>
      <c r="D1547" s="787" t="s">
        <v>2488</v>
      </c>
      <c r="E1547" s="847" t="s">
        <v>1944</v>
      </c>
      <c r="F1547" s="797" t="s">
        <v>855</v>
      </c>
      <c r="G1547" s="544" t="s">
        <v>137</v>
      </c>
      <c r="H1547" s="544">
        <f>SUM(H1548:H1552)</f>
        <v>0</v>
      </c>
      <c r="I1547" s="815" t="s">
        <v>518</v>
      </c>
      <c r="J1547" s="815"/>
      <c r="K1547" s="812"/>
      <c r="L1547" s="790" t="s">
        <v>97</v>
      </c>
      <c r="M1547" s="790" t="s">
        <v>483</v>
      </c>
      <c r="N1547" s="790" t="s">
        <v>485</v>
      </c>
      <c r="O1547" s="821" t="s">
        <v>2743</v>
      </c>
      <c r="P1547" s="834" t="s">
        <v>1055</v>
      </c>
    </row>
    <row r="1548" spans="1:16" s="623" customFormat="1" ht="15" customHeight="1" outlineLevel="1" x14ac:dyDescent="0.45">
      <c r="A1548" s="909"/>
      <c r="B1548" s="802"/>
      <c r="C1548" s="805"/>
      <c r="D1548" s="788"/>
      <c r="E1548" s="848"/>
      <c r="F1548" s="797"/>
      <c r="G1548" s="545" t="s">
        <v>138</v>
      </c>
      <c r="H1548" s="537"/>
      <c r="I1548" s="816"/>
      <c r="J1548" s="816"/>
      <c r="K1548" s="813"/>
      <c r="L1548" s="791"/>
      <c r="M1548" s="791"/>
      <c r="N1548" s="791"/>
      <c r="O1548" s="822"/>
      <c r="P1548" s="834"/>
    </row>
    <row r="1549" spans="1:16" s="623" customFormat="1" ht="15" customHeight="1" outlineLevel="1" x14ac:dyDescent="0.45">
      <c r="A1549" s="909"/>
      <c r="B1549" s="802"/>
      <c r="C1549" s="805"/>
      <c r="D1549" s="788"/>
      <c r="E1549" s="848"/>
      <c r="F1549" s="797"/>
      <c r="G1549" s="545" t="s">
        <v>139</v>
      </c>
      <c r="H1549" s="537"/>
      <c r="I1549" s="816"/>
      <c r="J1549" s="816"/>
      <c r="K1549" s="813"/>
      <c r="L1549" s="791"/>
      <c r="M1549" s="791"/>
      <c r="N1549" s="791"/>
      <c r="O1549" s="822"/>
      <c r="P1549" s="834"/>
    </row>
    <row r="1550" spans="1:16" s="623" customFormat="1" ht="15" customHeight="1" outlineLevel="1" x14ac:dyDescent="0.45">
      <c r="A1550" s="909"/>
      <c r="B1550" s="802"/>
      <c r="C1550" s="805"/>
      <c r="D1550" s="788"/>
      <c r="E1550" s="848"/>
      <c r="F1550" s="797"/>
      <c r="G1550" s="545" t="s">
        <v>2761</v>
      </c>
      <c r="H1550" s="551"/>
      <c r="I1550" s="816"/>
      <c r="J1550" s="816"/>
      <c r="K1550" s="813"/>
      <c r="L1550" s="791"/>
      <c r="M1550" s="791"/>
      <c r="N1550" s="791"/>
      <c r="O1550" s="822"/>
      <c r="P1550" s="834"/>
    </row>
    <row r="1551" spans="1:16" s="623" customFormat="1" ht="15" customHeight="1" outlineLevel="1" x14ac:dyDescent="0.45">
      <c r="A1551" s="909"/>
      <c r="B1551" s="802"/>
      <c r="C1551" s="805"/>
      <c r="D1551" s="788"/>
      <c r="E1551" s="848"/>
      <c r="F1551" s="797"/>
      <c r="G1551" s="545" t="s">
        <v>805</v>
      </c>
      <c r="H1551" s="551"/>
      <c r="I1551" s="816"/>
      <c r="J1551" s="816"/>
      <c r="K1551" s="813"/>
      <c r="L1551" s="791"/>
      <c r="M1551" s="791"/>
      <c r="N1551" s="791"/>
      <c r="O1551" s="822"/>
      <c r="P1551" s="834"/>
    </row>
    <row r="1552" spans="1:16" s="623" customFormat="1" ht="15" customHeight="1" outlineLevel="1" x14ac:dyDescent="0.45">
      <c r="A1552" s="910"/>
      <c r="B1552" s="803"/>
      <c r="C1552" s="806"/>
      <c r="D1552" s="789"/>
      <c r="E1552" s="849"/>
      <c r="F1552" s="797"/>
      <c r="G1552" s="545" t="s">
        <v>140</v>
      </c>
      <c r="H1552" s="548">
        <v>0</v>
      </c>
      <c r="I1552" s="817"/>
      <c r="J1552" s="817"/>
      <c r="K1552" s="814"/>
      <c r="L1552" s="792"/>
      <c r="M1552" s="792"/>
      <c r="N1552" s="792"/>
      <c r="O1552" s="823"/>
      <c r="P1552" s="834"/>
    </row>
    <row r="1553" spans="1:16" s="623" customFormat="1" outlineLevel="1" x14ac:dyDescent="0.45">
      <c r="A1553" s="723"/>
      <c r="B1553" s="660"/>
      <c r="C1553" s="644"/>
      <c r="D1553" s="597" t="s">
        <v>519</v>
      </c>
      <c r="E1553" s="660"/>
      <c r="F1553" s="583"/>
      <c r="G1553" s="547"/>
      <c r="H1553" s="547"/>
      <c r="I1553" s="661"/>
      <c r="J1553" s="661"/>
      <c r="K1553" s="662"/>
      <c r="L1553" s="663"/>
      <c r="M1553" s="663"/>
      <c r="N1553" s="663"/>
      <c r="O1553" s="586"/>
      <c r="P1553" s="596"/>
    </row>
    <row r="1554" spans="1:16" s="623" customFormat="1" ht="15" customHeight="1" outlineLevel="1" x14ac:dyDescent="0.45">
      <c r="A1554" s="818">
        <v>2</v>
      </c>
      <c r="B1554" s="801" t="s">
        <v>1157</v>
      </c>
      <c r="C1554" s="804" t="str">
        <f ca="1">IF(A1554&gt;OFFSET(A1554,-7,0),OFFSET(C1554,-7,0)&amp;"."&amp;1,LEFT(OFFSET(C1554,-7,0),SEARCH("^^",SUBSTITUTE("."&amp;OFFSET(C1554,-7,0),".","^^",A1554))-1)&amp;1--MID(OFFSET(C1554,-7,0),SEARCH("^^",SUBSTITUTE("."&amp;OFFSET(C1554,-7,0),".","^^",A1554)),SEARCH("^^",SUBSTITUTE(OFFSET(C1554,-7,0)&amp;".",".","^^",A1554))-SEARCH("^^",SUBSTITUTE("."&amp;OFFSET(C1554,-7,0),".","^^",A1554))))</f>
        <v>10.47</v>
      </c>
      <c r="D1554" s="787" t="s">
        <v>1648</v>
      </c>
      <c r="E1554" s="847" t="s">
        <v>1448</v>
      </c>
      <c r="F1554" s="797" t="s">
        <v>879</v>
      </c>
      <c r="G1554" s="544" t="s">
        <v>137</v>
      </c>
      <c r="H1554" s="544">
        <f>SUM(H1555:H1559)</f>
        <v>26.518000000000001</v>
      </c>
      <c r="I1554" s="815"/>
      <c r="J1554" s="815"/>
      <c r="K1554" s="812"/>
      <c r="L1554" s="790" t="s">
        <v>97</v>
      </c>
      <c r="M1554" s="790" t="s">
        <v>483</v>
      </c>
      <c r="N1554" s="790" t="s">
        <v>485</v>
      </c>
      <c r="O1554" s="821" t="s">
        <v>2743</v>
      </c>
      <c r="P1554" s="793" t="s">
        <v>1855</v>
      </c>
    </row>
    <row r="1555" spans="1:16" s="623" customFormat="1" ht="15" customHeight="1" outlineLevel="1" x14ac:dyDescent="0.45">
      <c r="A1555" s="819"/>
      <c r="B1555" s="802"/>
      <c r="C1555" s="805"/>
      <c r="D1555" s="788"/>
      <c r="E1555" s="848"/>
      <c r="F1555" s="797"/>
      <c r="G1555" s="545" t="s">
        <v>138</v>
      </c>
      <c r="H1555" s="538"/>
      <c r="I1555" s="816"/>
      <c r="J1555" s="816"/>
      <c r="K1555" s="813"/>
      <c r="L1555" s="791"/>
      <c r="M1555" s="791"/>
      <c r="N1555" s="791"/>
      <c r="O1555" s="822"/>
      <c r="P1555" s="794"/>
    </row>
    <row r="1556" spans="1:16" s="623" customFormat="1" ht="15" customHeight="1" outlineLevel="1" x14ac:dyDescent="0.45">
      <c r="A1556" s="819"/>
      <c r="B1556" s="802"/>
      <c r="C1556" s="805"/>
      <c r="D1556" s="788"/>
      <c r="E1556" s="848"/>
      <c r="F1556" s="797"/>
      <c r="G1556" s="545" t="s">
        <v>139</v>
      </c>
      <c r="H1556" s="538">
        <v>20</v>
      </c>
      <c r="I1556" s="816"/>
      <c r="J1556" s="816"/>
      <c r="K1556" s="813"/>
      <c r="L1556" s="791"/>
      <c r="M1556" s="791"/>
      <c r="N1556" s="791"/>
      <c r="O1556" s="822"/>
      <c r="P1556" s="794"/>
    </row>
    <row r="1557" spans="1:16" s="623" customFormat="1" ht="15" customHeight="1" outlineLevel="1" x14ac:dyDescent="0.45">
      <c r="A1557" s="819"/>
      <c r="B1557" s="802"/>
      <c r="C1557" s="805"/>
      <c r="D1557" s="788"/>
      <c r="E1557" s="848"/>
      <c r="F1557" s="797"/>
      <c r="G1557" s="545" t="s">
        <v>2761</v>
      </c>
      <c r="H1557" s="538"/>
      <c r="I1557" s="816"/>
      <c r="J1557" s="816"/>
      <c r="K1557" s="813"/>
      <c r="L1557" s="791"/>
      <c r="M1557" s="791"/>
      <c r="N1557" s="791"/>
      <c r="O1557" s="822"/>
      <c r="P1557" s="794"/>
    </row>
    <row r="1558" spans="1:16" s="623" customFormat="1" ht="15" customHeight="1" outlineLevel="1" x14ac:dyDescent="0.45">
      <c r="A1558" s="819"/>
      <c r="B1558" s="802"/>
      <c r="C1558" s="805"/>
      <c r="D1558" s="788"/>
      <c r="E1558" s="848"/>
      <c r="F1558" s="797"/>
      <c r="G1558" s="545" t="s">
        <v>805</v>
      </c>
      <c r="H1558" s="538">
        <v>0.61799999999999999</v>
      </c>
      <c r="I1558" s="816"/>
      <c r="J1558" s="816"/>
      <c r="K1558" s="813"/>
      <c r="L1558" s="791"/>
      <c r="M1558" s="791"/>
      <c r="N1558" s="791"/>
      <c r="O1558" s="822"/>
      <c r="P1558" s="794"/>
    </row>
    <row r="1559" spans="1:16" s="623" customFormat="1" ht="15" customHeight="1" outlineLevel="1" x14ac:dyDescent="0.45">
      <c r="A1559" s="820"/>
      <c r="B1559" s="803"/>
      <c r="C1559" s="806"/>
      <c r="D1559" s="789"/>
      <c r="E1559" s="849"/>
      <c r="F1559" s="797"/>
      <c r="G1559" s="545" t="s">
        <v>140</v>
      </c>
      <c r="H1559" s="548">
        <v>5.9</v>
      </c>
      <c r="I1559" s="817"/>
      <c r="J1559" s="817"/>
      <c r="K1559" s="814"/>
      <c r="L1559" s="792"/>
      <c r="M1559" s="792"/>
      <c r="N1559" s="792"/>
      <c r="O1559" s="823"/>
      <c r="P1559" s="795"/>
    </row>
    <row r="1560" spans="1:16" s="623" customFormat="1" ht="15" customHeight="1" outlineLevel="1" x14ac:dyDescent="0.45">
      <c r="A1560" s="798">
        <v>2</v>
      </c>
      <c r="B1560" s="801" t="s">
        <v>1157</v>
      </c>
      <c r="C1560" s="804" t="str">
        <f ca="1">IF(A1560&gt;OFFSET(A1560,-6,0),OFFSET(C1560,-6,0)&amp;"."&amp;1,LEFT(OFFSET(C1560,-6,0),SEARCH("^^",SUBSTITUTE("."&amp;OFFSET(C1560,-6,0),".","^^",A1560))-1)&amp;1--MID(OFFSET(C1560,-6,0),SEARCH("^^",SUBSTITUTE("."&amp;OFFSET(C1560,-6,0),".","^^",A1560)),SEARCH("^^",SUBSTITUTE(OFFSET(C1560,-6,0)&amp;".",".","^^",A1560))-SEARCH("^^",SUBSTITUTE("."&amp;OFFSET(C1560,-6,0),".","^^",A1560))))</f>
        <v>10.48</v>
      </c>
      <c r="D1560" s="787" t="s">
        <v>1671</v>
      </c>
      <c r="E1560" s="807" t="s">
        <v>1655</v>
      </c>
      <c r="F1560" s="797" t="s">
        <v>855</v>
      </c>
      <c r="G1560" s="544" t="s">
        <v>137</v>
      </c>
      <c r="H1560" s="544">
        <f>SUM(H1561:H1565)</f>
        <v>0</v>
      </c>
      <c r="I1560" s="784"/>
      <c r="J1560" s="784"/>
      <c r="K1560" s="787"/>
      <c r="L1560" s="790" t="s">
        <v>97</v>
      </c>
      <c r="M1560" s="790" t="s">
        <v>483</v>
      </c>
      <c r="N1560" s="790" t="s">
        <v>485</v>
      </c>
      <c r="O1560" s="821" t="s">
        <v>181</v>
      </c>
      <c r="P1560" s="793" t="s">
        <v>1856</v>
      </c>
    </row>
    <row r="1561" spans="1:16" s="623" customFormat="1" ht="15" customHeight="1" outlineLevel="1" x14ac:dyDescent="0.45">
      <c r="A1561" s="799"/>
      <c r="B1561" s="802"/>
      <c r="C1561" s="805"/>
      <c r="D1561" s="788"/>
      <c r="E1561" s="808"/>
      <c r="F1561" s="797"/>
      <c r="G1561" s="545" t="s">
        <v>138</v>
      </c>
      <c r="H1561" s="538"/>
      <c r="I1561" s="785"/>
      <c r="J1561" s="785"/>
      <c r="K1561" s="788"/>
      <c r="L1561" s="791"/>
      <c r="M1561" s="791"/>
      <c r="N1561" s="791"/>
      <c r="O1561" s="822"/>
      <c r="P1561" s="794"/>
    </row>
    <row r="1562" spans="1:16" s="623" customFormat="1" ht="15" customHeight="1" outlineLevel="1" x14ac:dyDescent="0.45">
      <c r="A1562" s="799"/>
      <c r="B1562" s="802"/>
      <c r="C1562" s="805"/>
      <c r="D1562" s="788"/>
      <c r="E1562" s="808"/>
      <c r="F1562" s="797"/>
      <c r="G1562" s="545" t="s">
        <v>139</v>
      </c>
      <c r="H1562" s="538"/>
      <c r="I1562" s="785"/>
      <c r="J1562" s="785"/>
      <c r="K1562" s="788"/>
      <c r="L1562" s="791"/>
      <c r="M1562" s="791"/>
      <c r="N1562" s="791"/>
      <c r="O1562" s="822"/>
      <c r="P1562" s="794"/>
    </row>
    <row r="1563" spans="1:16" s="623" customFormat="1" ht="15" customHeight="1" outlineLevel="1" x14ac:dyDescent="0.45">
      <c r="A1563" s="799"/>
      <c r="B1563" s="802"/>
      <c r="C1563" s="805"/>
      <c r="D1563" s="788"/>
      <c r="E1563" s="808"/>
      <c r="F1563" s="797"/>
      <c r="G1563" s="545" t="s">
        <v>2761</v>
      </c>
      <c r="H1563" s="538">
        <v>0</v>
      </c>
      <c r="I1563" s="785"/>
      <c r="J1563" s="785"/>
      <c r="K1563" s="788"/>
      <c r="L1563" s="791"/>
      <c r="M1563" s="791"/>
      <c r="N1563" s="791"/>
      <c r="O1563" s="822"/>
      <c r="P1563" s="794"/>
    </row>
    <row r="1564" spans="1:16" s="623" customFormat="1" ht="15" customHeight="1" outlineLevel="1" x14ac:dyDescent="0.45">
      <c r="A1564" s="799"/>
      <c r="B1564" s="802"/>
      <c r="C1564" s="805"/>
      <c r="D1564" s="788"/>
      <c r="E1564" s="808"/>
      <c r="F1564" s="797"/>
      <c r="G1564" s="545" t="s">
        <v>805</v>
      </c>
      <c r="H1564" s="538"/>
      <c r="I1564" s="785"/>
      <c r="J1564" s="785"/>
      <c r="K1564" s="788"/>
      <c r="L1564" s="791"/>
      <c r="M1564" s="791"/>
      <c r="N1564" s="791"/>
      <c r="O1564" s="822"/>
      <c r="P1564" s="794"/>
    </row>
    <row r="1565" spans="1:16" s="623" customFormat="1" ht="15" customHeight="1" outlineLevel="1" x14ac:dyDescent="0.45">
      <c r="A1565" s="800"/>
      <c r="B1565" s="803"/>
      <c r="C1565" s="806"/>
      <c r="D1565" s="789"/>
      <c r="E1565" s="809"/>
      <c r="F1565" s="797"/>
      <c r="G1565" s="545" t="s">
        <v>140</v>
      </c>
      <c r="H1565" s="538"/>
      <c r="I1565" s="786"/>
      <c r="J1565" s="786"/>
      <c r="K1565" s="789"/>
      <c r="L1565" s="792"/>
      <c r="M1565" s="792"/>
      <c r="N1565" s="792"/>
      <c r="O1565" s="823"/>
      <c r="P1565" s="795"/>
    </row>
    <row r="1566" spans="1:16" s="623" customFormat="1" ht="15" customHeight="1" outlineLevel="1" x14ac:dyDescent="0.45">
      <c r="A1566" s="798">
        <v>2</v>
      </c>
      <c r="B1566" s="801" t="s">
        <v>1157</v>
      </c>
      <c r="C1566" s="804" t="str">
        <f ca="1">IF(A1566&gt;OFFSET(A1566,-6,0),OFFSET(C1566,-6,0)&amp;"."&amp;1,LEFT(OFFSET(C1566,-6,0),SEARCH("^^",SUBSTITUTE("."&amp;OFFSET(C1566,-6,0),".","^^",A1566))-1)&amp;1--MID(OFFSET(C1566,-6,0),SEARCH("^^",SUBSTITUTE("."&amp;OFFSET(C1566,-6,0),".","^^",A1566)),SEARCH("^^",SUBSTITUTE(OFFSET(C1566,-6,0)&amp;".",".","^^",A1566))-SEARCH("^^",SUBSTITUTE("."&amp;OFFSET(C1566,-6,0),".","^^",A1566))))</f>
        <v>10.49</v>
      </c>
      <c r="D1566" s="787" t="s">
        <v>1727</v>
      </c>
      <c r="E1566" s="807" t="s">
        <v>1445</v>
      </c>
      <c r="F1566" s="797" t="s">
        <v>879</v>
      </c>
      <c r="G1566" s="544" t="s">
        <v>137</v>
      </c>
      <c r="H1566" s="544">
        <f>SUM(H1567:H1571)</f>
        <v>0</v>
      </c>
      <c r="I1566" s="784"/>
      <c r="J1566" s="784"/>
      <c r="K1566" s="787"/>
      <c r="L1566" s="790" t="s">
        <v>97</v>
      </c>
      <c r="M1566" s="790" t="s">
        <v>483</v>
      </c>
      <c r="N1566" s="790" t="s">
        <v>485</v>
      </c>
      <c r="O1566" s="821" t="s">
        <v>2743</v>
      </c>
      <c r="P1566" s="793" t="s">
        <v>1857</v>
      </c>
    </row>
    <row r="1567" spans="1:16" s="623" customFormat="1" ht="15" customHeight="1" outlineLevel="1" x14ac:dyDescent="0.45">
      <c r="A1567" s="799"/>
      <c r="B1567" s="802"/>
      <c r="C1567" s="805"/>
      <c r="D1567" s="788"/>
      <c r="E1567" s="808"/>
      <c r="F1567" s="797"/>
      <c r="G1567" s="545" t="s">
        <v>138</v>
      </c>
      <c r="H1567" s="538"/>
      <c r="I1567" s="785"/>
      <c r="J1567" s="785"/>
      <c r="K1567" s="788"/>
      <c r="L1567" s="791"/>
      <c r="M1567" s="791"/>
      <c r="N1567" s="791"/>
      <c r="O1567" s="822"/>
      <c r="P1567" s="794"/>
    </row>
    <row r="1568" spans="1:16" s="623" customFormat="1" ht="15" customHeight="1" outlineLevel="1" x14ac:dyDescent="0.45">
      <c r="A1568" s="799"/>
      <c r="B1568" s="802"/>
      <c r="C1568" s="805"/>
      <c r="D1568" s="788"/>
      <c r="E1568" s="808"/>
      <c r="F1568" s="797"/>
      <c r="G1568" s="545" t="s">
        <v>139</v>
      </c>
      <c r="H1568" s="538"/>
      <c r="I1568" s="785"/>
      <c r="J1568" s="785"/>
      <c r="K1568" s="788"/>
      <c r="L1568" s="791"/>
      <c r="M1568" s="791"/>
      <c r="N1568" s="791"/>
      <c r="O1568" s="822"/>
      <c r="P1568" s="794"/>
    </row>
    <row r="1569" spans="1:16" s="623" customFormat="1" ht="15" customHeight="1" outlineLevel="1" x14ac:dyDescent="0.45">
      <c r="A1569" s="799"/>
      <c r="B1569" s="802"/>
      <c r="C1569" s="805"/>
      <c r="D1569" s="788"/>
      <c r="E1569" s="808"/>
      <c r="F1569" s="797"/>
      <c r="G1569" s="545" t="s">
        <v>2761</v>
      </c>
      <c r="H1569" s="538">
        <v>0</v>
      </c>
      <c r="I1569" s="785"/>
      <c r="J1569" s="785"/>
      <c r="K1569" s="788"/>
      <c r="L1569" s="791"/>
      <c r="M1569" s="791"/>
      <c r="N1569" s="791"/>
      <c r="O1569" s="822"/>
      <c r="P1569" s="794"/>
    </row>
    <row r="1570" spans="1:16" s="623" customFormat="1" ht="15" customHeight="1" outlineLevel="1" x14ac:dyDescent="0.45">
      <c r="A1570" s="799"/>
      <c r="B1570" s="802"/>
      <c r="C1570" s="805"/>
      <c r="D1570" s="788"/>
      <c r="E1570" s="808"/>
      <c r="F1570" s="797"/>
      <c r="G1570" s="545" t="s">
        <v>805</v>
      </c>
      <c r="H1570" s="538"/>
      <c r="I1570" s="785"/>
      <c r="J1570" s="785"/>
      <c r="K1570" s="788"/>
      <c r="L1570" s="791"/>
      <c r="M1570" s="791"/>
      <c r="N1570" s="791"/>
      <c r="O1570" s="822"/>
      <c r="P1570" s="794"/>
    </row>
    <row r="1571" spans="1:16" s="623" customFormat="1" ht="26.25" customHeight="1" outlineLevel="1" x14ac:dyDescent="0.45">
      <c r="A1571" s="800"/>
      <c r="B1571" s="803"/>
      <c r="C1571" s="806"/>
      <c r="D1571" s="789"/>
      <c r="E1571" s="809"/>
      <c r="F1571" s="797"/>
      <c r="G1571" s="545" t="s">
        <v>140</v>
      </c>
      <c r="H1571" s="538"/>
      <c r="I1571" s="786"/>
      <c r="J1571" s="786"/>
      <c r="K1571" s="789"/>
      <c r="L1571" s="792"/>
      <c r="M1571" s="792"/>
      <c r="N1571" s="792"/>
      <c r="O1571" s="823"/>
      <c r="P1571" s="795"/>
    </row>
    <row r="1572" spans="1:16" s="623" customFormat="1" ht="15" customHeight="1" outlineLevel="1" x14ac:dyDescent="0.45">
      <c r="A1572" s="798">
        <v>2</v>
      </c>
      <c r="B1572" s="801"/>
      <c r="C1572" s="804" t="str">
        <f ca="1">IF(A1572&gt;OFFSET(A1572,-6,0),OFFSET(C1572,-6,0)&amp;"."&amp;1,LEFT(OFFSET(C1572,-6,0),SEARCH("^^",SUBSTITUTE("."&amp;OFFSET(C1572,-6,0),".","^^",A1572))-1)&amp;1--MID(OFFSET(C1572,-6,0),SEARCH("^^",SUBSTITUTE("."&amp;OFFSET(C1572,-6,0),".","^^",A1572)),SEARCH("^^",SUBSTITUTE(OFFSET(C1572,-6,0)&amp;".",".","^^",A1572))-SEARCH("^^",SUBSTITUTE("."&amp;OFFSET(C1572,-6,0),".","^^",A1572))))</f>
        <v>10.50</v>
      </c>
      <c r="D1572" s="787" t="s">
        <v>2063</v>
      </c>
      <c r="E1572" s="807">
        <v>2022</v>
      </c>
      <c r="F1572" s="797" t="s">
        <v>799</v>
      </c>
      <c r="G1572" s="544" t="s">
        <v>137</v>
      </c>
      <c r="H1572" s="544">
        <f>SUM(H1573:H1577)</f>
        <v>2</v>
      </c>
      <c r="I1572" s="784"/>
      <c r="J1572" s="784"/>
      <c r="K1572" s="787"/>
      <c r="L1572" s="790" t="s">
        <v>97</v>
      </c>
      <c r="M1572" s="790" t="s">
        <v>487</v>
      </c>
      <c r="N1572" s="790" t="s">
        <v>493</v>
      </c>
      <c r="O1572" s="821" t="s">
        <v>2743</v>
      </c>
      <c r="P1572" s="793" t="s">
        <v>1785</v>
      </c>
    </row>
    <row r="1573" spans="1:16" s="623" customFormat="1" outlineLevel="1" x14ac:dyDescent="0.45">
      <c r="A1573" s="799"/>
      <c r="B1573" s="802"/>
      <c r="C1573" s="805"/>
      <c r="D1573" s="788"/>
      <c r="E1573" s="808"/>
      <c r="F1573" s="797"/>
      <c r="G1573" s="545" t="s">
        <v>138</v>
      </c>
      <c r="H1573" s="538"/>
      <c r="I1573" s="785"/>
      <c r="J1573" s="785"/>
      <c r="K1573" s="788"/>
      <c r="L1573" s="791"/>
      <c r="M1573" s="791"/>
      <c r="N1573" s="791"/>
      <c r="O1573" s="822"/>
      <c r="P1573" s="794"/>
    </row>
    <row r="1574" spans="1:16" s="623" customFormat="1" outlineLevel="1" x14ac:dyDescent="0.45">
      <c r="A1574" s="799"/>
      <c r="B1574" s="802"/>
      <c r="C1574" s="805"/>
      <c r="D1574" s="788"/>
      <c r="E1574" s="808"/>
      <c r="F1574" s="797"/>
      <c r="G1574" s="545" t="s">
        <v>139</v>
      </c>
      <c r="H1574" s="538"/>
      <c r="I1574" s="785"/>
      <c r="J1574" s="785"/>
      <c r="K1574" s="788"/>
      <c r="L1574" s="791"/>
      <c r="M1574" s="791"/>
      <c r="N1574" s="791"/>
      <c r="O1574" s="822"/>
      <c r="P1574" s="794"/>
    </row>
    <row r="1575" spans="1:16" s="623" customFormat="1" outlineLevel="1" x14ac:dyDescent="0.45">
      <c r="A1575" s="799"/>
      <c r="B1575" s="802"/>
      <c r="C1575" s="805"/>
      <c r="D1575" s="788"/>
      <c r="E1575" s="808"/>
      <c r="F1575" s="797"/>
      <c r="G1575" s="545" t="s">
        <v>2761</v>
      </c>
      <c r="H1575" s="538">
        <v>0</v>
      </c>
      <c r="I1575" s="785"/>
      <c r="J1575" s="785"/>
      <c r="K1575" s="788"/>
      <c r="L1575" s="791"/>
      <c r="M1575" s="791"/>
      <c r="N1575" s="791"/>
      <c r="O1575" s="822"/>
      <c r="P1575" s="794"/>
    </row>
    <row r="1576" spans="1:16" s="623" customFormat="1" outlineLevel="1" x14ac:dyDescent="0.45">
      <c r="A1576" s="799"/>
      <c r="B1576" s="802"/>
      <c r="C1576" s="805"/>
      <c r="D1576" s="788"/>
      <c r="E1576" s="808"/>
      <c r="F1576" s="797"/>
      <c r="G1576" s="545" t="s">
        <v>805</v>
      </c>
      <c r="H1576" s="538"/>
      <c r="I1576" s="785"/>
      <c r="J1576" s="785"/>
      <c r="K1576" s="788"/>
      <c r="L1576" s="791"/>
      <c r="M1576" s="791"/>
      <c r="N1576" s="791"/>
      <c r="O1576" s="822"/>
      <c r="P1576" s="794"/>
    </row>
    <row r="1577" spans="1:16" s="623" customFormat="1" outlineLevel="1" x14ac:dyDescent="0.45">
      <c r="A1577" s="800"/>
      <c r="B1577" s="803"/>
      <c r="C1577" s="806"/>
      <c r="D1577" s="789"/>
      <c r="E1577" s="809"/>
      <c r="F1577" s="797"/>
      <c r="G1577" s="545" t="s">
        <v>140</v>
      </c>
      <c r="H1577" s="538">
        <v>2</v>
      </c>
      <c r="I1577" s="786"/>
      <c r="J1577" s="786"/>
      <c r="K1577" s="789"/>
      <c r="L1577" s="792"/>
      <c r="M1577" s="792"/>
      <c r="N1577" s="792"/>
      <c r="O1577" s="823"/>
      <c r="P1577" s="795"/>
    </row>
    <row r="1578" spans="1:16" s="623" customFormat="1" ht="15" customHeight="1" outlineLevel="1" x14ac:dyDescent="0.45">
      <c r="A1578" s="798">
        <v>2</v>
      </c>
      <c r="B1578" s="801" t="s">
        <v>1157</v>
      </c>
      <c r="C1578" s="804" t="str">
        <f ca="1">IF(A1578&gt;OFFSET(A1578,-6,0),OFFSET(C1578,-6,0)&amp;"."&amp;1,LEFT(OFFSET(C1578,-6,0),SEARCH("^^",SUBSTITUTE("."&amp;OFFSET(C1578,-6,0),".","^^",A1578))-1)&amp;1--MID(OFFSET(C1578,-6,0),SEARCH("^^",SUBSTITUTE("."&amp;OFFSET(C1578,-6,0),".","^^",A1578)),SEARCH("^^",SUBSTITUTE(OFFSET(C1578,-6,0)&amp;".",".","^^",A1578))-SEARCH("^^",SUBSTITUTE("."&amp;OFFSET(C1578,-6,0),".","^^",A1578))))</f>
        <v>10.51</v>
      </c>
      <c r="D1578" s="787" t="s">
        <v>1728</v>
      </c>
      <c r="E1578" s="807" t="s">
        <v>1444</v>
      </c>
      <c r="F1578" s="797" t="s">
        <v>879</v>
      </c>
      <c r="G1578" s="544" t="s">
        <v>137</v>
      </c>
      <c r="H1578" s="544">
        <f>SUM(H1579:H1583)</f>
        <v>0</v>
      </c>
      <c r="I1578" s="784"/>
      <c r="J1578" s="784"/>
      <c r="K1578" s="787"/>
      <c r="L1578" s="790" t="s">
        <v>97</v>
      </c>
      <c r="M1578" s="790" t="s">
        <v>483</v>
      </c>
      <c r="N1578" s="790" t="s">
        <v>485</v>
      </c>
      <c r="O1578" s="821" t="s">
        <v>2743</v>
      </c>
      <c r="P1578" s="793" t="s">
        <v>1858</v>
      </c>
    </row>
    <row r="1579" spans="1:16" s="623" customFormat="1" ht="15" customHeight="1" outlineLevel="1" x14ac:dyDescent="0.45">
      <c r="A1579" s="799"/>
      <c r="B1579" s="802"/>
      <c r="C1579" s="805"/>
      <c r="D1579" s="788"/>
      <c r="E1579" s="808"/>
      <c r="F1579" s="797"/>
      <c r="G1579" s="545" t="s">
        <v>138</v>
      </c>
      <c r="H1579" s="538"/>
      <c r="I1579" s="785"/>
      <c r="J1579" s="785"/>
      <c r="K1579" s="788"/>
      <c r="L1579" s="791"/>
      <c r="M1579" s="791"/>
      <c r="N1579" s="791"/>
      <c r="O1579" s="822"/>
      <c r="P1579" s="794"/>
    </row>
    <row r="1580" spans="1:16" s="623" customFormat="1" ht="15" customHeight="1" outlineLevel="1" x14ac:dyDescent="0.45">
      <c r="A1580" s="799"/>
      <c r="B1580" s="802"/>
      <c r="C1580" s="805"/>
      <c r="D1580" s="788"/>
      <c r="E1580" s="808"/>
      <c r="F1580" s="797"/>
      <c r="G1580" s="545" t="s">
        <v>139</v>
      </c>
      <c r="H1580" s="538"/>
      <c r="I1580" s="785"/>
      <c r="J1580" s="785"/>
      <c r="K1580" s="788"/>
      <c r="L1580" s="791"/>
      <c r="M1580" s="791"/>
      <c r="N1580" s="791"/>
      <c r="O1580" s="822"/>
      <c r="P1580" s="794"/>
    </row>
    <row r="1581" spans="1:16" s="623" customFormat="1" ht="15" customHeight="1" outlineLevel="1" x14ac:dyDescent="0.45">
      <c r="A1581" s="799"/>
      <c r="B1581" s="802"/>
      <c r="C1581" s="805"/>
      <c r="D1581" s="788"/>
      <c r="E1581" s="808"/>
      <c r="F1581" s="797"/>
      <c r="G1581" s="545" t="s">
        <v>2761</v>
      </c>
      <c r="H1581" s="538">
        <v>0</v>
      </c>
      <c r="I1581" s="785"/>
      <c r="J1581" s="785"/>
      <c r="K1581" s="788"/>
      <c r="L1581" s="791"/>
      <c r="M1581" s="791"/>
      <c r="N1581" s="791"/>
      <c r="O1581" s="822"/>
      <c r="P1581" s="794"/>
    </row>
    <row r="1582" spans="1:16" s="623" customFormat="1" ht="15" customHeight="1" outlineLevel="1" x14ac:dyDescent="0.45">
      <c r="A1582" s="799"/>
      <c r="B1582" s="802"/>
      <c r="C1582" s="805"/>
      <c r="D1582" s="788"/>
      <c r="E1582" s="808"/>
      <c r="F1582" s="797"/>
      <c r="G1582" s="545" t="s">
        <v>805</v>
      </c>
      <c r="H1582" s="538"/>
      <c r="I1582" s="785"/>
      <c r="J1582" s="785"/>
      <c r="K1582" s="788"/>
      <c r="L1582" s="791"/>
      <c r="M1582" s="791"/>
      <c r="N1582" s="791"/>
      <c r="O1582" s="822"/>
      <c r="P1582" s="794"/>
    </row>
    <row r="1583" spans="1:16" s="623" customFormat="1" ht="15" customHeight="1" outlineLevel="1" x14ac:dyDescent="0.45">
      <c r="A1583" s="800"/>
      <c r="B1583" s="803"/>
      <c r="C1583" s="806"/>
      <c r="D1583" s="789"/>
      <c r="E1583" s="809"/>
      <c r="F1583" s="797"/>
      <c r="G1583" s="545" t="s">
        <v>140</v>
      </c>
      <c r="H1583" s="538"/>
      <c r="I1583" s="786"/>
      <c r="J1583" s="786"/>
      <c r="K1583" s="789"/>
      <c r="L1583" s="792"/>
      <c r="M1583" s="792"/>
      <c r="N1583" s="792"/>
      <c r="O1583" s="823"/>
      <c r="P1583" s="795"/>
    </row>
    <row r="1584" spans="1:16" s="623" customFormat="1" ht="15" customHeight="1" outlineLevel="1" x14ac:dyDescent="0.45">
      <c r="A1584" s="798">
        <v>2</v>
      </c>
      <c r="B1584" s="801" t="s">
        <v>1157</v>
      </c>
      <c r="C1584" s="804" t="str">
        <f ca="1">IF(A1584&gt;OFFSET(A1584,-6,0),OFFSET(C1584,-6,0)&amp;"."&amp;1,LEFT(OFFSET(C1584,-6,0),SEARCH("^^",SUBSTITUTE("."&amp;OFFSET(C1584,-6,0),".","^^",A1584))-1)&amp;1--MID(OFFSET(C1584,-6,0),SEARCH("^^",SUBSTITUTE("."&amp;OFFSET(C1584,-6,0),".","^^",A1584)),SEARCH("^^",SUBSTITUTE(OFFSET(C1584,-6,0)&amp;".",".","^^",A1584))-SEARCH("^^",SUBSTITUTE("."&amp;OFFSET(C1584,-6,0),".","^^",A1584))))</f>
        <v>10.52</v>
      </c>
      <c r="D1584" s="787" t="s">
        <v>2486</v>
      </c>
      <c r="E1584" s="807" t="s">
        <v>1445</v>
      </c>
      <c r="F1584" s="797" t="s">
        <v>855</v>
      </c>
      <c r="G1584" s="544" t="s">
        <v>137</v>
      </c>
      <c r="H1584" s="544">
        <f>SUM(H1585:H1589)</f>
        <v>0</v>
      </c>
      <c r="I1584" s="784"/>
      <c r="J1584" s="784"/>
      <c r="K1584" s="787"/>
      <c r="L1584" s="790" t="s">
        <v>97</v>
      </c>
      <c r="M1584" s="790" t="s">
        <v>483</v>
      </c>
      <c r="N1584" s="790" t="s">
        <v>485</v>
      </c>
      <c r="O1584" s="821" t="s">
        <v>2743</v>
      </c>
      <c r="P1584" s="793" t="s">
        <v>2524</v>
      </c>
    </row>
    <row r="1585" spans="1:16" s="623" customFormat="1" ht="15" customHeight="1" outlineLevel="1" x14ac:dyDescent="0.45">
      <c r="A1585" s="799"/>
      <c r="B1585" s="802"/>
      <c r="C1585" s="805"/>
      <c r="D1585" s="788"/>
      <c r="E1585" s="808"/>
      <c r="F1585" s="797"/>
      <c r="G1585" s="545" t="s">
        <v>138</v>
      </c>
      <c r="H1585" s="538"/>
      <c r="I1585" s="785"/>
      <c r="J1585" s="785"/>
      <c r="K1585" s="788"/>
      <c r="L1585" s="791"/>
      <c r="M1585" s="791"/>
      <c r="N1585" s="791"/>
      <c r="O1585" s="822"/>
      <c r="P1585" s="794"/>
    </row>
    <row r="1586" spans="1:16" s="623" customFormat="1" ht="15" customHeight="1" outlineLevel="1" x14ac:dyDescent="0.45">
      <c r="A1586" s="799"/>
      <c r="B1586" s="802"/>
      <c r="C1586" s="805"/>
      <c r="D1586" s="788"/>
      <c r="E1586" s="808"/>
      <c r="F1586" s="797"/>
      <c r="G1586" s="545" t="s">
        <v>139</v>
      </c>
      <c r="H1586" s="538"/>
      <c r="I1586" s="785"/>
      <c r="J1586" s="785"/>
      <c r="K1586" s="788"/>
      <c r="L1586" s="791"/>
      <c r="M1586" s="791"/>
      <c r="N1586" s="791"/>
      <c r="O1586" s="822"/>
      <c r="P1586" s="794"/>
    </row>
    <row r="1587" spans="1:16" s="623" customFormat="1" ht="15" customHeight="1" outlineLevel="1" x14ac:dyDescent="0.45">
      <c r="A1587" s="799"/>
      <c r="B1587" s="802"/>
      <c r="C1587" s="805"/>
      <c r="D1587" s="788"/>
      <c r="E1587" s="808"/>
      <c r="F1587" s="797"/>
      <c r="G1587" s="545" t="s">
        <v>2761</v>
      </c>
      <c r="H1587" s="538">
        <v>0</v>
      </c>
      <c r="I1587" s="785"/>
      <c r="J1587" s="785"/>
      <c r="K1587" s="788"/>
      <c r="L1587" s="791"/>
      <c r="M1587" s="791"/>
      <c r="N1587" s="791"/>
      <c r="O1587" s="822"/>
      <c r="P1587" s="794"/>
    </row>
    <row r="1588" spans="1:16" s="623" customFormat="1" ht="15" customHeight="1" outlineLevel="1" x14ac:dyDescent="0.45">
      <c r="A1588" s="799"/>
      <c r="B1588" s="802"/>
      <c r="C1588" s="805"/>
      <c r="D1588" s="788"/>
      <c r="E1588" s="808"/>
      <c r="F1588" s="797"/>
      <c r="G1588" s="545" t="s">
        <v>805</v>
      </c>
      <c r="H1588" s="538"/>
      <c r="I1588" s="785"/>
      <c r="J1588" s="785"/>
      <c r="K1588" s="788"/>
      <c r="L1588" s="791"/>
      <c r="M1588" s="791"/>
      <c r="N1588" s="791"/>
      <c r="O1588" s="822"/>
      <c r="P1588" s="794"/>
    </row>
    <row r="1589" spans="1:16" s="623" customFormat="1" ht="15" customHeight="1" outlineLevel="1" x14ac:dyDescent="0.45">
      <c r="A1589" s="800"/>
      <c r="B1589" s="803"/>
      <c r="C1589" s="806"/>
      <c r="D1589" s="789"/>
      <c r="E1589" s="809"/>
      <c r="F1589" s="797"/>
      <c r="G1589" s="545" t="s">
        <v>140</v>
      </c>
      <c r="H1589" s="538"/>
      <c r="I1589" s="786"/>
      <c r="J1589" s="786"/>
      <c r="K1589" s="789"/>
      <c r="L1589" s="792"/>
      <c r="M1589" s="792"/>
      <c r="N1589" s="792"/>
      <c r="O1589" s="823"/>
      <c r="P1589" s="795"/>
    </row>
    <row r="1590" spans="1:16" s="623" customFormat="1" ht="15" customHeight="1" outlineLevel="1" x14ac:dyDescent="0.45">
      <c r="A1590" s="798">
        <v>2</v>
      </c>
      <c r="B1590" s="801" t="s">
        <v>1157</v>
      </c>
      <c r="C1590" s="804" t="str">
        <f ca="1">IF(A1590&gt;OFFSET(A1590,-6,0),OFFSET(C1590,-6,0)&amp;"."&amp;1,LEFT(OFFSET(C1590,-6,0),SEARCH("^^",SUBSTITUTE("."&amp;OFFSET(C1590,-6,0),".","^^",A1590))-1)&amp;1--MID(OFFSET(C1590,-6,0),SEARCH("^^",SUBSTITUTE("."&amp;OFFSET(C1590,-6,0),".","^^",A1590)),SEARCH("^^",SUBSTITUTE(OFFSET(C1590,-6,0)&amp;".",".","^^",A1590))-SEARCH("^^",SUBSTITUTE("."&amp;OFFSET(C1590,-6,0),".","^^",A1590))))</f>
        <v>10.53</v>
      </c>
      <c r="D1590" s="787" t="s">
        <v>2489</v>
      </c>
      <c r="E1590" s="807" t="s">
        <v>185</v>
      </c>
      <c r="F1590" s="797" t="s">
        <v>855</v>
      </c>
      <c r="G1590" s="544" t="s">
        <v>137</v>
      </c>
      <c r="H1590" s="544">
        <f>SUM(H1591:H1595)</f>
        <v>0</v>
      </c>
      <c r="I1590" s="784"/>
      <c r="J1590" s="784"/>
      <c r="K1590" s="787"/>
      <c r="L1590" s="790" t="s">
        <v>97</v>
      </c>
      <c r="M1590" s="790" t="s">
        <v>483</v>
      </c>
      <c r="N1590" s="790" t="s">
        <v>485</v>
      </c>
      <c r="O1590" s="821" t="s">
        <v>2743</v>
      </c>
      <c r="P1590" s="834" t="s">
        <v>1055</v>
      </c>
    </row>
    <row r="1591" spans="1:16" s="623" customFormat="1" ht="15" customHeight="1" outlineLevel="1" x14ac:dyDescent="0.45">
      <c r="A1591" s="799"/>
      <c r="B1591" s="802"/>
      <c r="C1591" s="805"/>
      <c r="D1591" s="788"/>
      <c r="E1591" s="808"/>
      <c r="F1591" s="797"/>
      <c r="G1591" s="545" t="s">
        <v>138</v>
      </c>
      <c r="H1591" s="538"/>
      <c r="I1591" s="785"/>
      <c r="J1591" s="785"/>
      <c r="K1591" s="788"/>
      <c r="L1591" s="791"/>
      <c r="M1591" s="791"/>
      <c r="N1591" s="791"/>
      <c r="O1591" s="822"/>
      <c r="P1591" s="834"/>
    </row>
    <row r="1592" spans="1:16" s="623" customFormat="1" ht="15" customHeight="1" outlineLevel="1" x14ac:dyDescent="0.45">
      <c r="A1592" s="799"/>
      <c r="B1592" s="802"/>
      <c r="C1592" s="805"/>
      <c r="D1592" s="788"/>
      <c r="E1592" s="808"/>
      <c r="F1592" s="797"/>
      <c r="G1592" s="545" t="s">
        <v>139</v>
      </c>
      <c r="H1592" s="538"/>
      <c r="I1592" s="785"/>
      <c r="J1592" s="785"/>
      <c r="K1592" s="788"/>
      <c r="L1592" s="791"/>
      <c r="M1592" s="791"/>
      <c r="N1592" s="791"/>
      <c r="O1592" s="822"/>
      <c r="P1592" s="834"/>
    </row>
    <row r="1593" spans="1:16" s="623" customFormat="1" ht="15" customHeight="1" outlineLevel="1" x14ac:dyDescent="0.45">
      <c r="A1593" s="799"/>
      <c r="B1593" s="802"/>
      <c r="C1593" s="805"/>
      <c r="D1593" s="788"/>
      <c r="E1593" s="808"/>
      <c r="F1593" s="797"/>
      <c r="G1593" s="545" t="s">
        <v>2761</v>
      </c>
      <c r="H1593" s="538">
        <v>0</v>
      </c>
      <c r="I1593" s="785"/>
      <c r="J1593" s="785"/>
      <c r="K1593" s="788"/>
      <c r="L1593" s="791"/>
      <c r="M1593" s="791"/>
      <c r="N1593" s="791"/>
      <c r="O1593" s="822"/>
      <c r="P1593" s="834"/>
    </row>
    <row r="1594" spans="1:16" s="623" customFormat="1" ht="15" customHeight="1" outlineLevel="1" x14ac:dyDescent="0.45">
      <c r="A1594" s="799"/>
      <c r="B1594" s="802"/>
      <c r="C1594" s="805"/>
      <c r="D1594" s="788"/>
      <c r="E1594" s="808"/>
      <c r="F1594" s="797"/>
      <c r="G1594" s="545" t="s">
        <v>805</v>
      </c>
      <c r="H1594" s="538"/>
      <c r="I1594" s="785"/>
      <c r="J1594" s="785"/>
      <c r="K1594" s="788"/>
      <c r="L1594" s="791"/>
      <c r="M1594" s="791"/>
      <c r="N1594" s="791"/>
      <c r="O1594" s="822"/>
      <c r="P1594" s="834"/>
    </row>
    <row r="1595" spans="1:16" s="623" customFormat="1" ht="15" customHeight="1" outlineLevel="1" x14ac:dyDescent="0.45">
      <c r="A1595" s="800"/>
      <c r="B1595" s="803"/>
      <c r="C1595" s="806"/>
      <c r="D1595" s="789"/>
      <c r="E1595" s="809"/>
      <c r="F1595" s="797"/>
      <c r="G1595" s="545" t="s">
        <v>140</v>
      </c>
      <c r="H1595" s="538"/>
      <c r="I1595" s="786"/>
      <c r="J1595" s="786"/>
      <c r="K1595" s="789"/>
      <c r="L1595" s="792"/>
      <c r="M1595" s="792"/>
      <c r="N1595" s="792"/>
      <c r="O1595" s="823"/>
      <c r="P1595" s="834"/>
    </row>
    <row r="1596" spans="1:16" s="637" customFormat="1" outlineLevel="1" x14ac:dyDescent="0.45">
      <c r="A1596" s="557"/>
      <c r="B1596" s="722"/>
      <c r="C1596" s="721"/>
      <c r="D1596" s="634" t="s">
        <v>520</v>
      </c>
      <c r="E1596" s="722"/>
      <c r="F1596" s="635"/>
      <c r="G1596" s="722"/>
      <c r="H1596" s="722"/>
      <c r="I1596" s="611"/>
      <c r="J1596" s="611"/>
      <c r="K1596" s="722"/>
      <c r="L1596" s="636"/>
      <c r="M1596" s="611"/>
      <c r="N1596" s="636"/>
      <c r="O1596" s="524"/>
      <c r="P1596" s="553"/>
    </row>
    <row r="1597" spans="1:16" ht="30" customHeight="1" outlineLevel="1" x14ac:dyDescent="0.45">
      <c r="A1597" s="818">
        <v>2</v>
      </c>
      <c r="B1597" s="840"/>
      <c r="C1597" s="804" t="str">
        <f ca="1">IF(A1597&gt;OFFSET(A1597,-7,0),OFFSET(C1597,-7,0)&amp;"."&amp;1,LEFT(OFFSET(C1597,-7,0),SEARCH("^^",SUBSTITUTE("."&amp;OFFSET(C1597,-7,0),".","^^",A1597))-1)&amp;1--MID(OFFSET(C1597,-7,0),SEARCH("^^",SUBSTITUTE("."&amp;OFFSET(C1597,-7,0),".","^^",A1597)),SEARCH("^^",SUBSTITUTE(OFFSET(C1597,-7,0)&amp;".",".","^^",A1597))-SEARCH("^^",SUBSTITUTE("."&amp;OFFSET(C1597,-7,0),".","^^",A1597))))</f>
        <v>10.54</v>
      </c>
      <c r="D1597" s="797" t="s">
        <v>1186</v>
      </c>
      <c r="E1597" s="837" t="s">
        <v>1187</v>
      </c>
      <c r="F1597" s="797" t="s">
        <v>801</v>
      </c>
      <c r="G1597" s="544" t="s">
        <v>137</v>
      </c>
      <c r="H1597" s="544">
        <f>SUM(H1598:H1602)</f>
        <v>393.8</v>
      </c>
      <c r="I1597" s="835" t="s">
        <v>1188</v>
      </c>
      <c r="J1597" s="835" t="s">
        <v>1472</v>
      </c>
      <c r="K1597" s="836" t="s">
        <v>734</v>
      </c>
      <c r="L1597" s="833" t="s">
        <v>97</v>
      </c>
      <c r="M1597" s="833" t="s">
        <v>487</v>
      </c>
      <c r="N1597" s="833" t="s">
        <v>491</v>
      </c>
      <c r="O1597" s="560" t="s">
        <v>194</v>
      </c>
      <c r="P1597" s="834" t="s">
        <v>1099</v>
      </c>
    </row>
    <row r="1598" spans="1:16" s="623" customFormat="1" ht="15" customHeight="1" outlineLevel="1" x14ac:dyDescent="0.45">
      <c r="A1598" s="819"/>
      <c r="B1598" s="840"/>
      <c r="C1598" s="805"/>
      <c r="D1598" s="797"/>
      <c r="E1598" s="837"/>
      <c r="F1598" s="797"/>
      <c r="G1598" s="545" t="s">
        <v>138</v>
      </c>
      <c r="H1598" s="537"/>
      <c r="I1598" s="835"/>
      <c r="J1598" s="835"/>
      <c r="K1598" s="836"/>
      <c r="L1598" s="833"/>
      <c r="M1598" s="833"/>
      <c r="N1598" s="833"/>
      <c r="O1598" s="561"/>
      <c r="P1598" s="834"/>
    </row>
    <row r="1599" spans="1:16" s="623" customFormat="1" outlineLevel="1" x14ac:dyDescent="0.45">
      <c r="A1599" s="819"/>
      <c r="B1599" s="840"/>
      <c r="C1599" s="805"/>
      <c r="D1599" s="797"/>
      <c r="E1599" s="837"/>
      <c r="F1599" s="797"/>
      <c r="G1599" s="545" t="s">
        <v>139</v>
      </c>
      <c r="H1599" s="537"/>
      <c r="I1599" s="835"/>
      <c r="J1599" s="835"/>
      <c r="K1599" s="836"/>
      <c r="L1599" s="833"/>
      <c r="M1599" s="833"/>
      <c r="N1599" s="833"/>
      <c r="O1599" s="561"/>
      <c r="P1599" s="834"/>
    </row>
    <row r="1600" spans="1:16" s="623" customFormat="1" outlineLevel="1" x14ac:dyDescent="0.45">
      <c r="A1600" s="819"/>
      <c r="B1600" s="840"/>
      <c r="C1600" s="805"/>
      <c r="D1600" s="797"/>
      <c r="E1600" s="837"/>
      <c r="F1600" s="797"/>
      <c r="G1600" s="545" t="s">
        <v>2761</v>
      </c>
      <c r="H1600" s="537"/>
      <c r="I1600" s="835"/>
      <c r="J1600" s="835"/>
      <c r="K1600" s="836"/>
      <c r="L1600" s="833"/>
      <c r="M1600" s="833"/>
      <c r="N1600" s="833"/>
      <c r="O1600" s="561"/>
      <c r="P1600" s="834"/>
    </row>
    <row r="1601" spans="1:16" s="623" customFormat="1" outlineLevel="1" x14ac:dyDescent="0.45">
      <c r="A1601" s="819"/>
      <c r="B1601" s="840"/>
      <c r="C1601" s="805"/>
      <c r="D1601" s="797"/>
      <c r="E1601" s="837"/>
      <c r="F1601" s="797"/>
      <c r="G1601" s="545" t="s">
        <v>805</v>
      </c>
      <c r="H1601" s="537"/>
      <c r="I1601" s="835"/>
      <c r="J1601" s="835"/>
      <c r="K1601" s="836"/>
      <c r="L1601" s="833"/>
      <c r="M1601" s="833"/>
      <c r="N1601" s="833"/>
      <c r="O1601" s="561"/>
      <c r="P1601" s="834"/>
    </row>
    <row r="1602" spans="1:16" s="623" customFormat="1" ht="48" customHeight="1" outlineLevel="1" x14ac:dyDescent="0.45">
      <c r="A1602" s="820"/>
      <c r="B1602" s="840"/>
      <c r="C1602" s="806"/>
      <c r="D1602" s="797"/>
      <c r="E1602" s="837"/>
      <c r="F1602" s="797"/>
      <c r="G1602" s="545" t="s">
        <v>140</v>
      </c>
      <c r="H1602" s="550">
        <v>393.8</v>
      </c>
      <c r="I1602" s="835"/>
      <c r="J1602" s="835"/>
      <c r="K1602" s="836"/>
      <c r="L1602" s="833"/>
      <c r="M1602" s="833"/>
      <c r="N1602" s="833"/>
      <c r="O1602" s="562"/>
      <c r="P1602" s="834"/>
    </row>
    <row r="1603" spans="1:16" s="623" customFormat="1" ht="25.5" customHeight="1" outlineLevel="1" x14ac:dyDescent="0.45">
      <c r="A1603" s="879">
        <v>2</v>
      </c>
      <c r="B1603" s="801" t="s">
        <v>1157</v>
      </c>
      <c r="C1603" s="804" t="str">
        <f ca="1">IF(A1603&gt;OFFSET(A1603,-6,0),OFFSET(C1603,-6,0)&amp;"."&amp;1,LEFT(OFFSET(C1603,-6,0),SEARCH("^^",SUBSTITUTE("."&amp;OFFSET(C1603,-6,0),".","^^",A1603))-1)&amp;1--MID(OFFSET(C1603,-6,0),SEARCH("^^",SUBSTITUTE("."&amp;OFFSET(C1603,-6,0),".","^^",A1603)),SEARCH("^^",SUBSTITUTE(OFFSET(C1603,-6,0)&amp;".",".","^^",A1603))-SEARCH("^^",SUBSTITUTE("."&amp;OFFSET(C1603,-6,0),".","^^",A1603))))</f>
        <v>10.55</v>
      </c>
      <c r="D1603" s="797" t="s">
        <v>905</v>
      </c>
      <c r="E1603" s="837" t="s">
        <v>1683</v>
      </c>
      <c r="F1603" s="797" t="s">
        <v>855</v>
      </c>
      <c r="G1603" s="544" t="s">
        <v>137</v>
      </c>
      <c r="H1603" s="544">
        <v>1000</v>
      </c>
      <c r="I1603" s="846"/>
      <c r="J1603" s="846"/>
      <c r="K1603" s="787" t="s">
        <v>906</v>
      </c>
      <c r="L1603" s="833" t="s">
        <v>97</v>
      </c>
      <c r="M1603" s="833" t="s">
        <v>483</v>
      </c>
      <c r="N1603" s="833" t="s">
        <v>485</v>
      </c>
      <c r="O1603" s="560" t="s">
        <v>194</v>
      </c>
      <c r="P1603" s="793" t="s">
        <v>1233</v>
      </c>
    </row>
    <row r="1604" spans="1:16" s="623" customFormat="1" ht="15" customHeight="1" outlineLevel="1" x14ac:dyDescent="0.45">
      <c r="A1604" s="880"/>
      <c r="B1604" s="802"/>
      <c r="C1604" s="805"/>
      <c r="D1604" s="797"/>
      <c r="E1604" s="837"/>
      <c r="F1604" s="797"/>
      <c r="G1604" s="545" t="s">
        <v>138</v>
      </c>
      <c r="H1604" s="538"/>
      <c r="I1604" s="846"/>
      <c r="J1604" s="846"/>
      <c r="K1604" s="788"/>
      <c r="L1604" s="833"/>
      <c r="M1604" s="833"/>
      <c r="N1604" s="833"/>
      <c r="O1604" s="561"/>
      <c r="P1604" s="794"/>
    </row>
    <row r="1605" spans="1:16" s="623" customFormat="1" ht="15" customHeight="1" outlineLevel="1" x14ac:dyDescent="0.45">
      <c r="A1605" s="880"/>
      <c r="B1605" s="802"/>
      <c r="C1605" s="805"/>
      <c r="D1605" s="797"/>
      <c r="E1605" s="837"/>
      <c r="F1605" s="797"/>
      <c r="G1605" s="545" t="s">
        <v>139</v>
      </c>
      <c r="H1605" s="538"/>
      <c r="I1605" s="846"/>
      <c r="J1605" s="846"/>
      <c r="K1605" s="788"/>
      <c r="L1605" s="833"/>
      <c r="M1605" s="833"/>
      <c r="N1605" s="833"/>
      <c r="O1605" s="561"/>
      <c r="P1605" s="794"/>
    </row>
    <row r="1606" spans="1:16" s="623" customFormat="1" ht="15" customHeight="1" outlineLevel="1" x14ac:dyDescent="0.45">
      <c r="A1606" s="880"/>
      <c r="B1606" s="802"/>
      <c r="C1606" s="805"/>
      <c r="D1606" s="797"/>
      <c r="E1606" s="837"/>
      <c r="F1606" s="797"/>
      <c r="G1606" s="545" t="s">
        <v>2761</v>
      </c>
      <c r="H1606" s="538"/>
      <c r="I1606" s="846"/>
      <c r="J1606" s="846"/>
      <c r="K1606" s="788"/>
      <c r="L1606" s="833"/>
      <c r="M1606" s="833"/>
      <c r="N1606" s="833"/>
      <c r="O1606" s="561"/>
      <c r="P1606" s="794"/>
    </row>
    <row r="1607" spans="1:16" s="623" customFormat="1" ht="15" customHeight="1" outlineLevel="1" x14ac:dyDescent="0.45">
      <c r="A1607" s="880"/>
      <c r="B1607" s="802"/>
      <c r="C1607" s="805"/>
      <c r="D1607" s="797"/>
      <c r="E1607" s="837"/>
      <c r="F1607" s="797"/>
      <c r="G1607" s="545" t="s">
        <v>805</v>
      </c>
      <c r="H1607" s="538"/>
      <c r="I1607" s="846"/>
      <c r="J1607" s="846"/>
      <c r="K1607" s="788"/>
      <c r="L1607" s="833"/>
      <c r="M1607" s="833"/>
      <c r="N1607" s="833"/>
      <c r="O1607" s="561"/>
      <c r="P1607" s="794"/>
    </row>
    <row r="1608" spans="1:16" s="623" customFormat="1" ht="48.75" customHeight="1" outlineLevel="1" x14ac:dyDescent="0.45">
      <c r="A1608" s="881"/>
      <c r="B1608" s="803"/>
      <c r="C1608" s="806"/>
      <c r="D1608" s="797"/>
      <c r="E1608" s="837"/>
      <c r="F1608" s="797"/>
      <c r="G1608" s="545" t="s">
        <v>140</v>
      </c>
      <c r="H1608" s="538"/>
      <c r="I1608" s="846"/>
      <c r="J1608" s="846"/>
      <c r="K1608" s="789"/>
      <c r="L1608" s="833"/>
      <c r="M1608" s="833"/>
      <c r="N1608" s="833"/>
      <c r="O1608" s="562"/>
      <c r="P1608" s="795"/>
    </row>
    <row r="1609" spans="1:16" s="623" customFormat="1" ht="15" customHeight="1" outlineLevel="1" x14ac:dyDescent="0.45">
      <c r="A1609" s="879">
        <v>2</v>
      </c>
      <c r="B1609" s="801" t="s">
        <v>1157</v>
      </c>
      <c r="C1609" s="804" t="str">
        <f ca="1">IF(A1609&gt;OFFSET(A1609,-6,0),OFFSET(C1609,-6,0)&amp;"."&amp;1,LEFT(OFFSET(C1609,-6,0),SEARCH("^^",SUBSTITUTE("."&amp;OFFSET(C1609,-6,0),".","^^",A1609))-1)&amp;1--MID(OFFSET(C1609,-6,0),SEARCH("^^",SUBSTITUTE("."&amp;OFFSET(C1609,-6,0),".","^^",A1609)),SEARCH("^^",SUBSTITUTE(OFFSET(C1609,-6,0)&amp;".",".","^^",A1609))-SEARCH("^^",SUBSTITUTE("."&amp;OFFSET(C1609,-6,0),".","^^",A1609))))</f>
        <v>10.56</v>
      </c>
      <c r="D1609" s="797" t="s">
        <v>1729</v>
      </c>
      <c r="E1609" s="837" t="s">
        <v>321</v>
      </c>
      <c r="F1609" s="797" t="s">
        <v>855</v>
      </c>
      <c r="G1609" s="544" t="s">
        <v>137</v>
      </c>
      <c r="H1609" s="544">
        <v>40</v>
      </c>
      <c r="I1609" s="846"/>
      <c r="J1609" s="846"/>
      <c r="K1609" s="787"/>
      <c r="L1609" s="833" t="s">
        <v>97</v>
      </c>
      <c r="M1609" s="833" t="s">
        <v>483</v>
      </c>
      <c r="N1609" s="833" t="s">
        <v>485</v>
      </c>
      <c r="O1609" s="821" t="s">
        <v>194</v>
      </c>
      <c r="P1609" s="793" t="s">
        <v>1858</v>
      </c>
    </row>
    <row r="1610" spans="1:16" s="623" customFormat="1" ht="15" customHeight="1" outlineLevel="1" x14ac:dyDescent="0.45">
      <c r="A1610" s="880"/>
      <c r="B1610" s="802"/>
      <c r="C1610" s="805"/>
      <c r="D1610" s="797"/>
      <c r="E1610" s="837"/>
      <c r="F1610" s="797"/>
      <c r="G1610" s="545" t="s">
        <v>138</v>
      </c>
      <c r="H1610" s="538"/>
      <c r="I1610" s="846"/>
      <c r="J1610" s="846"/>
      <c r="K1610" s="788"/>
      <c r="L1610" s="833"/>
      <c r="M1610" s="833"/>
      <c r="N1610" s="833"/>
      <c r="O1610" s="822"/>
      <c r="P1610" s="794"/>
    </row>
    <row r="1611" spans="1:16" s="623" customFormat="1" ht="15" customHeight="1" outlineLevel="1" x14ac:dyDescent="0.45">
      <c r="A1611" s="880"/>
      <c r="B1611" s="802"/>
      <c r="C1611" s="805"/>
      <c r="D1611" s="797"/>
      <c r="E1611" s="837"/>
      <c r="F1611" s="797"/>
      <c r="G1611" s="545" t="s">
        <v>139</v>
      </c>
      <c r="H1611" s="538"/>
      <c r="I1611" s="846"/>
      <c r="J1611" s="846"/>
      <c r="K1611" s="788"/>
      <c r="L1611" s="833"/>
      <c r="M1611" s="833"/>
      <c r="N1611" s="833"/>
      <c r="O1611" s="822"/>
      <c r="P1611" s="794"/>
    </row>
    <row r="1612" spans="1:16" s="623" customFormat="1" ht="15" customHeight="1" outlineLevel="1" x14ac:dyDescent="0.45">
      <c r="A1612" s="880"/>
      <c r="B1612" s="802"/>
      <c r="C1612" s="805"/>
      <c r="D1612" s="797"/>
      <c r="E1612" s="837"/>
      <c r="F1612" s="797"/>
      <c r="G1612" s="545" t="s">
        <v>2761</v>
      </c>
      <c r="H1612" s="538"/>
      <c r="I1612" s="846"/>
      <c r="J1612" s="846"/>
      <c r="K1612" s="788"/>
      <c r="L1612" s="833"/>
      <c r="M1612" s="833"/>
      <c r="N1612" s="833"/>
      <c r="O1612" s="822"/>
      <c r="P1612" s="794"/>
    </row>
    <row r="1613" spans="1:16" s="623" customFormat="1" ht="15" customHeight="1" outlineLevel="1" x14ac:dyDescent="0.45">
      <c r="A1613" s="880"/>
      <c r="B1613" s="802"/>
      <c r="C1613" s="805"/>
      <c r="D1613" s="797"/>
      <c r="E1613" s="837"/>
      <c r="F1613" s="797"/>
      <c r="G1613" s="545" t="s">
        <v>805</v>
      </c>
      <c r="H1613" s="538"/>
      <c r="I1613" s="846"/>
      <c r="J1613" s="846"/>
      <c r="K1613" s="788"/>
      <c r="L1613" s="833"/>
      <c r="M1613" s="833"/>
      <c r="N1613" s="833"/>
      <c r="O1613" s="822"/>
      <c r="P1613" s="794"/>
    </row>
    <row r="1614" spans="1:16" s="623" customFormat="1" ht="15" customHeight="1" outlineLevel="1" x14ac:dyDescent="0.45">
      <c r="A1614" s="881"/>
      <c r="B1614" s="803"/>
      <c r="C1614" s="806"/>
      <c r="D1614" s="797"/>
      <c r="E1614" s="837"/>
      <c r="F1614" s="797"/>
      <c r="G1614" s="545" t="s">
        <v>140</v>
      </c>
      <c r="H1614" s="538"/>
      <c r="I1614" s="846"/>
      <c r="J1614" s="846"/>
      <c r="K1614" s="789"/>
      <c r="L1614" s="833"/>
      <c r="M1614" s="833"/>
      <c r="N1614" s="833"/>
      <c r="O1614" s="823"/>
      <c r="P1614" s="795"/>
    </row>
    <row r="1615" spans="1:16" s="623" customFormat="1" ht="15" customHeight="1" outlineLevel="1" x14ac:dyDescent="0.45">
      <c r="A1615" s="879">
        <v>2</v>
      </c>
      <c r="B1615" s="801" t="s">
        <v>1157</v>
      </c>
      <c r="C1615" s="804" t="str">
        <f ca="1">IF(A1615&gt;OFFSET(A1615,-6,0),OFFSET(C1615,-6,0)&amp;"."&amp;1,LEFT(OFFSET(C1615,-6,0),SEARCH("^^",SUBSTITUTE("."&amp;OFFSET(C1615,-6,0),".","^^",A1615))-1)&amp;1--MID(OFFSET(C1615,-6,0),SEARCH("^^",SUBSTITUTE("."&amp;OFFSET(C1615,-6,0),".","^^",A1615)),SEARCH("^^",SUBSTITUTE(OFFSET(C1615,-6,0)&amp;".",".","^^",A1615))-SEARCH("^^",SUBSTITUTE("."&amp;OFFSET(C1615,-6,0),".","^^",A1615))))</f>
        <v>10.57</v>
      </c>
      <c r="D1615" s="797" t="s">
        <v>1680</v>
      </c>
      <c r="E1615" s="837" t="s">
        <v>318</v>
      </c>
      <c r="F1615" s="797" t="s">
        <v>855</v>
      </c>
      <c r="G1615" s="544" t="s">
        <v>137</v>
      </c>
      <c r="H1615" s="544">
        <v>10</v>
      </c>
      <c r="I1615" s="846"/>
      <c r="J1615" s="846"/>
      <c r="K1615" s="787"/>
      <c r="L1615" s="833" t="s">
        <v>97</v>
      </c>
      <c r="M1615" s="833" t="s">
        <v>483</v>
      </c>
      <c r="N1615" s="833" t="s">
        <v>485</v>
      </c>
      <c r="O1615" s="821" t="s">
        <v>194</v>
      </c>
      <c r="P1615" s="793" t="s">
        <v>1859</v>
      </c>
    </row>
    <row r="1616" spans="1:16" s="623" customFormat="1" ht="15" customHeight="1" outlineLevel="1" x14ac:dyDescent="0.45">
      <c r="A1616" s="880"/>
      <c r="B1616" s="802"/>
      <c r="C1616" s="805"/>
      <c r="D1616" s="797"/>
      <c r="E1616" s="837"/>
      <c r="F1616" s="797"/>
      <c r="G1616" s="545" t="s">
        <v>138</v>
      </c>
      <c r="H1616" s="538"/>
      <c r="I1616" s="846"/>
      <c r="J1616" s="846"/>
      <c r="K1616" s="788"/>
      <c r="L1616" s="833"/>
      <c r="M1616" s="833"/>
      <c r="N1616" s="833"/>
      <c r="O1616" s="822"/>
      <c r="P1616" s="794"/>
    </row>
    <row r="1617" spans="1:16" s="623" customFormat="1" ht="15" customHeight="1" outlineLevel="1" x14ac:dyDescent="0.45">
      <c r="A1617" s="880"/>
      <c r="B1617" s="802"/>
      <c r="C1617" s="805"/>
      <c r="D1617" s="797"/>
      <c r="E1617" s="837"/>
      <c r="F1617" s="797"/>
      <c r="G1617" s="545" t="s">
        <v>139</v>
      </c>
      <c r="H1617" s="538"/>
      <c r="I1617" s="846"/>
      <c r="J1617" s="846"/>
      <c r="K1617" s="788"/>
      <c r="L1617" s="833"/>
      <c r="M1617" s="833"/>
      <c r="N1617" s="833"/>
      <c r="O1617" s="822"/>
      <c r="P1617" s="794"/>
    </row>
    <row r="1618" spans="1:16" s="623" customFormat="1" ht="15" customHeight="1" outlineLevel="1" x14ac:dyDescent="0.45">
      <c r="A1618" s="880"/>
      <c r="B1618" s="802"/>
      <c r="C1618" s="805"/>
      <c r="D1618" s="797"/>
      <c r="E1618" s="837"/>
      <c r="F1618" s="797"/>
      <c r="G1618" s="545" t="s">
        <v>2761</v>
      </c>
      <c r="H1618" s="538"/>
      <c r="I1618" s="846"/>
      <c r="J1618" s="846"/>
      <c r="K1618" s="788"/>
      <c r="L1618" s="833"/>
      <c r="M1618" s="833"/>
      <c r="N1618" s="833"/>
      <c r="O1618" s="822"/>
      <c r="P1618" s="794"/>
    </row>
    <row r="1619" spans="1:16" s="623" customFormat="1" ht="15" customHeight="1" outlineLevel="1" x14ac:dyDescent="0.45">
      <c r="A1619" s="880"/>
      <c r="B1619" s="802"/>
      <c r="C1619" s="805"/>
      <c r="D1619" s="797"/>
      <c r="E1619" s="837"/>
      <c r="F1619" s="797"/>
      <c r="G1619" s="545" t="s">
        <v>805</v>
      </c>
      <c r="H1619" s="538"/>
      <c r="I1619" s="846"/>
      <c r="J1619" s="846"/>
      <c r="K1619" s="788"/>
      <c r="L1619" s="833"/>
      <c r="M1619" s="833"/>
      <c r="N1619" s="833"/>
      <c r="O1619" s="822"/>
      <c r="P1619" s="794"/>
    </row>
    <row r="1620" spans="1:16" s="623" customFormat="1" ht="18" customHeight="1" outlineLevel="1" x14ac:dyDescent="0.45">
      <c r="A1620" s="881"/>
      <c r="B1620" s="803"/>
      <c r="C1620" s="806"/>
      <c r="D1620" s="797"/>
      <c r="E1620" s="837"/>
      <c r="F1620" s="797"/>
      <c r="G1620" s="545" t="s">
        <v>140</v>
      </c>
      <c r="H1620" s="538"/>
      <c r="I1620" s="846"/>
      <c r="J1620" s="846"/>
      <c r="K1620" s="789"/>
      <c r="L1620" s="833"/>
      <c r="M1620" s="833"/>
      <c r="N1620" s="833"/>
      <c r="O1620" s="823"/>
      <c r="P1620" s="795"/>
    </row>
    <row r="1621" spans="1:16" s="623" customFormat="1" ht="15" customHeight="1" outlineLevel="1" x14ac:dyDescent="0.45">
      <c r="A1621" s="879">
        <v>2</v>
      </c>
      <c r="B1621" s="801" t="s">
        <v>1157</v>
      </c>
      <c r="C1621" s="804" t="str">
        <f ca="1">IF(A1621&gt;OFFSET(A1621,-6,0),OFFSET(C1621,-6,0)&amp;"."&amp;1,LEFT(OFFSET(C1621,-6,0),SEARCH("^^",SUBSTITUTE("."&amp;OFFSET(C1621,-6,0),".","^^",A1621))-1)&amp;1--MID(OFFSET(C1621,-6,0),SEARCH("^^",SUBSTITUTE("."&amp;OFFSET(C1621,-6,0),".","^^",A1621)),SEARCH("^^",SUBSTITUTE(OFFSET(C1621,-6,0)&amp;".",".","^^",A1621))-SEARCH("^^",SUBSTITUTE("."&amp;OFFSET(C1621,-6,0),".","^^",A1621))))</f>
        <v>10.58</v>
      </c>
      <c r="D1621" s="797" t="s">
        <v>1681</v>
      </c>
      <c r="E1621" s="837" t="s">
        <v>1564</v>
      </c>
      <c r="F1621" s="797" t="s">
        <v>855</v>
      </c>
      <c r="G1621" s="544" t="s">
        <v>137</v>
      </c>
      <c r="H1621" s="544">
        <v>6</v>
      </c>
      <c r="I1621" s="846"/>
      <c r="J1621" s="846"/>
      <c r="K1621" s="787"/>
      <c r="L1621" s="833" t="s">
        <v>97</v>
      </c>
      <c r="M1621" s="833" t="s">
        <v>483</v>
      </c>
      <c r="N1621" s="833" t="s">
        <v>485</v>
      </c>
      <c r="O1621" s="821" t="s">
        <v>194</v>
      </c>
      <c r="P1621" s="793" t="s">
        <v>1860</v>
      </c>
    </row>
    <row r="1622" spans="1:16" s="623" customFormat="1" ht="15" customHeight="1" outlineLevel="1" x14ac:dyDescent="0.45">
      <c r="A1622" s="880"/>
      <c r="B1622" s="802"/>
      <c r="C1622" s="805"/>
      <c r="D1622" s="797"/>
      <c r="E1622" s="837"/>
      <c r="F1622" s="797"/>
      <c r="G1622" s="545" t="s">
        <v>138</v>
      </c>
      <c r="H1622" s="538"/>
      <c r="I1622" s="846"/>
      <c r="J1622" s="846"/>
      <c r="K1622" s="788"/>
      <c r="L1622" s="833"/>
      <c r="M1622" s="833"/>
      <c r="N1622" s="833"/>
      <c r="O1622" s="822"/>
      <c r="P1622" s="794"/>
    </row>
    <row r="1623" spans="1:16" s="623" customFormat="1" ht="15" customHeight="1" outlineLevel="1" x14ac:dyDescent="0.45">
      <c r="A1623" s="880"/>
      <c r="B1623" s="802"/>
      <c r="C1623" s="805"/>
      <c r="D1623" s="797"/>
      <c r="E1623" s="837"/>
      <c r="F1623" s="797"/>
      <c r="G1623" s="545" t="s">
        <v>139</v>
      </c>
      <c r="H1623" s="538"/>
      <c r="I1623" s="846"/>
      <c r="J1623" s="846"/>
      <c r="K1623" s="788"/>
      <c r="L1623" s="833"/>
      <c r="M1623" s="833"/>
      <c r="N1623" s="833"/>
      <c r="O1623" s="822"/>
      <c r="P1623" s="794"/>
    </row>
    <row r="1624" spans="1:16" s="623" customFormat="1" ht="15" customHeight="1" outlineLevel="1" x14ac:dyDescent="0.45">
      <c r="A1624" s="880"/>
      <c r="B1624" s="802"/>
      <c r="C1624" s="805"/>
      <c r="D1624" s="797"/>
      <c r="E1624" s="837"/>
      <c r="F1624" s="797"/>
      <c r="G1624" s="545" t="s">
        <v>2761</v>
      </c>
      <c r="H1624" s="538"/>
      <c r="I1624" s="846"/>
      <c r="J1624" s="846"/>
      <c r="K1624" s="788"/>
      <c r="L1624" s="833"/>
      <c r="M1624" s="833"/>
      <c r="N1624" s="833"/>
      <c r="O1624" s="822"/>
      <c r="P1624" s="794"/>
    </row>
    <row r="1625" spans="1:16" s="623" customFormat="1" ht="15" customHeight="1" outlineLevel="1" x14ac:dyDescent="0.45">
      <c r="A1625" s="880"/>
      <c r="B1625" s="802"/>
      <c r="C1625" s="805"/>
      <c r="D1625" s="797"/>
      <c r="E1625" s="837"/>
      <c r="F1625" s="797"/>
      <c r="G1625" s="545" t="s">
        <v>805</v>
      </c>
      <c r="H1625" s="538"/>
      <c r="I1625" s="846"/>
      <c r="J1625" s="846"/>
      <c r="K1625" s="788"/>
      <c r="L1625" s="833"/>
      <c r="M1625" s="833"/>
      <c r="N1625" s="833"/>
      <c r="O1625" s="822"/>
      <c r="P1625" s="794"/>
    </row>
    <row r="1626" spans="1:16" s="623" customFormat="1" ht="15" customHeight="1" outlineLevel="1" x14ac:dyDescent="0.45">
      <c r="A1626" s="881"/>
      <c r="B1626" s="803"/>
      <c r="C1626" s="806"/>
      <c r="D1626" s="797"/>
      <c r="E1626" s="837"/>
      <c r="F1626" s="797"/>
      <c r="G1626" s="545" t="s">
        <v>140</v>
      </c>
      <c r="H1626" s="538"/>
      <c r="I1626" s="846"/>
      <c r="J1626" s="846"/>
      <c r="K1626" s="789"/>
      <c r="L1626" s="833"/>
      <c r="M1626" s="833"/>
      <c r="N1626" s="833"/>
      <c r="O1626" s="823"/>
      <c r="P1626" s="795"/>
    </row>
    <row r="1627" spans="1:16" s="623" customFormat="1" ht="15" customHeight="1" outlineLevel="1" x14ac:dyDescent="0.45">
      <c r="A1627" s="879">
        <v>2</v>
      </c>
      <c r="B1627" s="801" t="s">
        <v>1157</v>
      </c>
      <c r="C1627" s="804" t="str">
        <f ca="1">IF(A1627&gt;OFFSET(A1627,-6,0),OFFSET(C1627,-6,0)&amp;"."&amp;1,LEFT(OFFSET(C1627,-6,0),SEARCH("^^",SUBSTITUTE("."&amp;OFFSET(C1627,-6,0),".","^^",A1627))-1)&amp;1--MID(OFFSET(C1627,-6,0),SEARCH("^^",SUBSTITUTE("."&amp;OFFSET(C1627,-6,0),".","^^",A1627)),SEARCH("^^",SUBSTITUTE(OFFSET(C1627,-6,0)&amp;".",".","^^",A1627))-SEARCH("^^",SUBSTITUTE("."&amp;OFFSET(C1627,-6,0),".","^^",A1627))))</f>
        <v>10.59</v>
      </c>
      <c r="D1627" s="797" t="s">
        <v>1682</v>
      </c>
      <c r="E1627" s="837" t="s">
        <v>1683</v>
      </c>
      <c r="F1627" s="797" t="s">
        <v>855</v>
      </c>
      <c r="G1627" s="544" t="s">
        <v>137</v>
      </c>
      <c r="H1627" s="544">
        <v>3</v>
      </c>
      <c r="I1627" s="846"/>
      <c r="J1627" s="846"/>
      <c r="K1627" s="787"/>
      <c r="L1627" s="833" t="s">
        <v>97</v>
      </c>
      <c r="M1627" s="833" t="s">
        <v>483</v>
      </c>
      <c r="N1627" s="833" t="s">
        <v>485</v>
      </c>
      <c r="O1627" s="821" t="s">
        <v>194</v>
      </c>
      <c r="P1627" s="793" t="s">
        <v>1861</v>
      </c>
    </row>
    <row r="1628" spans="1:16" s="623" customFormat="1" ht="15" customHeight="1" outlineLevel="1" x14ac:dyDescent="0.45">
      <c r="A1628" s="880"/>
      <c r="B1628" s="802"/>
      <c r="C1628" s="805"/>
      <c r="D1628" s="797"/>
      <c r="E1628" s="837"/>
      <c r="F1628" s="797"/>
      <c r="G1628" s="545" t="s">
        <v>138</v>
      </c>
      <c r="H1628" s="538"/>
      <c r="I1628" s="846"/>
      <c r="J1628" s="846"/>
      <c r="K1628" s="788"/>
      <c r="L1628" s="833"/>
      <c r="M1628" s="833"/>
      <c r="N1628" s="833"/>
      <c r="O1628" s="822"/>
      <c r="P1628" s="794"/>
    </row>
    <row r="1629" spans="1:16" s="623" customFormat="1" ht="15" customHeight="1" outlineLevel="1" x14ac:dyDescent="0.45">
      <c r="A1629" s="880"/>
      <c r="B1629" s="802"/>
      <c r="C1629" s="805"/>
      <c r="D1629" s="797"/>
      <c r="E1629" s="837"/>
      <c r="F1629" s="797"/>
      <c r="G1629" s="545" t="s">
        <v>139</v>
      </c>
      <c r="H1629" s="538"/>
      <c r="I1629" s="846"/>
      <c r="J1629" s="846"/>
      <c r="K1629" s="788"/>
      <c r="L1629" s="833"/>
      <c r="M1629" s="833"/>
      <c r="N1629" s="833"/>
      <c r="O1629" s="822"/>
      <c r="P1629" s="794"/>
    </row>
    <row r="1630" spans="1:16" s="623" customFormat="1" ht="15" customHeight="1" outlineLevel="1" x14ac:dyDescent="0.45">
      <c r="A1630" s="880"/>
      <c r="B1630" s="802"/>
      <c r="C1630" s="805"/>
      <c r="D1630" s="797"/>
      <c r="E1630" s="837"/>
      <c r="F1630" s="797"/>
      <c r="G1630" s="545" t="s">
        <v>2761</v>
      </c>
      <c r="H1630" s="538"/>
      <c r="I1630" s="846"/>
      <c r="J1630" s="846"/>
      <c r="K1630" s="788"/>
      <c r="L1630" s="833"/>
      <c r="M1630" s="833"/>
      <c r="N1630" s="833"/>
      <c r="O1630" s="822"/>
      <c r="P1630" s="794"/>
    </row>
    <row r="1631" spans="1:16" s="623" customFormat="1" ht="15" customHeight="1" outlineLevel="1" x14ac:dyDescent="0.45">
      <c r="A1631" s="880"/>
      <c r="B1631" s="802"/>
      <c r="C1631" s="805"/>
      <c r="D1631" s="797"/>
      <c r="E1631" s="837"/>
      <c r="F1631" s="797"/>
      <c r="G1631" s="545" t="s">
        <v>805</v>
      </c>
      <c r="H1631" s="538"/>
      <c r="I1631" s="846"/>
      <c r="J1631" s="846"/>
      <c r="K1631" s="788"/>
      <c r="L1631" s="833"/>
      <c r="M1631" s="833"/>
      <c r="N1631" s="833"/>
      <c r="O1631" s="822"/>
      <c r="P1631" s="794"/>
    </row>
    <row r="1632" spans="1:16" s="623" customFormat="1" ht="15" customHeight="1" outlineLevel="1" x14ac:dyDescent="0.45">
      <c r="A1632" s="881"/>
      <c r="B1632" s="803"/>
      <c r="C1632" s="806"/>
      <c r="D1632" s="797"/>
      <c r="E1632" s="837"/>
      <c r="F1632" s="797"/>
      <c r="G1632" s="545" t="s">
        <v>140</v>
      </c>
      <c r="H1632" s="538"/>
      <c r="I1632" s="846"/>
      <c r="J1632" s="846"/>
      <c r="K1632" s="789"/>
      <c r="L1632" s="833"/>
      <c r="M1632" s="833"/>
      <c r="N1632" s="833"/>
      <c r="O1632" s="823"/>
      <c r="P1632" s="795"/>
    </row>
    <row r="1633" spans="1:16" s="623" customFormat="1" ht="15" customHeight="1" outlineLevel="1" x14ac:dyDescent="0.45">
      <c r="A1633" s="879">
        <v>2</v>
      </c>
      <c r="B1633" s="801" t="s">
        <v>1157</v>
      </c>
      <c r="C1633" s="804" t="str">
        <f ca="1">IF(A1633&gt;OFFSET(A1633,-6,0),OFFSET(C1633,-6,0)&amp;"."&amp;1,LEFT(OFFSET(C1633,-6,0),SEARCH("^^",SUBSTITUTE("."&amp;OFFSET(C1633,-6,0),".","^^",A1633))-1)&amp;1--MID(OFFSET(C1633,-6,0),SEARCH("^^",SUBSTITUTE("."&amp;OFFSET(C1633,-6,0),".","^^",A1633)),SEARCH("^^",SUBSTITUTE(OFFSET(C1633,-6,0)&amp;".",".","^^",A1633))-SEARCH("^^",SUBSTITUTE("."&amp;OFFSET(C1633,-6,0),".","^^",A1633))))</f>
        <v>10.60</v>
      </c>
      <c r="D1633" s="797" t="s">
        <v>1684</v>
      </c>
      <c r="E1633" s="837" t="s">
        <v>808</v>
      </c>
      <c r="F1633" s="797" t="s">
        <v>855</v>
      </c>
      <c r="G1633" s="544" t="s">
        <v>137</v>
      </c>
      <c r="H1633" s="544">
        <v>25</v>
      </c>
      <c r="I1633" s="846"/>
      <c r="J1633" s="846"/>
      <c r="K1633" s="787"/>
      <c r="L1633" s="833" t="s">
        <v>97</v>
      </c>
      <c r="M1633" s="833" t="s">
        <v>483</v>
      </c>
      <c r="N1633" s="833" t="s">
        <v>485</v>
      </c>
      <c r="O1633" s="821" t="s">
        <v>194</v>
      </c>
      <c r="P1633" s="793" t="s">
        <v>1862</v>
      </c>
    </row>
    <row r="1634" spans="1:16" s="623" customFormat="1" ht="15" customHeight="1" outlineLevel="1" x14ac:dyDescent="0.45">
      <c r="A1634" s="880"/>
      <c r="B1634" s="802"/>
      <c r="C1634" s="805"/>
      <c r="D1634" s="797"/>
      <c r="E1634" s="837"/>
      <c r="F1634" s="797"/>
      <c r="G1634" s="545" t="s">
        <v>138</v>
      </c>
      <c r="H1634" s="538"/>
      <c r="I1634" s="846"/>
      <c r="J1634" s="846"/>
      <c r="K1634" s="788"/>
      <c r="L1634" s="833"/>
      <c r="M1634" s="833"/>
      <c r="N1634" s="833"/>
      <c r="O1634" s="822"/>
      <c r="P1634" s="794"/>
    </row>
    <row r="1635" spans="1:16" s="623" customFormat="1" ht="15" customHeight="1" outlineLevel="1" x14ac:dyDescent="0.45">
      <c r="A1635" s="880"/>
      <c r="B1635" s="802"/>
      <c r="C1635" s="805"/>
      <c r="D1635" s="797"/>
      <c r="E1635" s="837"/>
      <c r="F1635" s="797"/>
      <c r="G1635" s="545" t="s">
        <v>139</v>
      </c>
      <c r="H1635" s="538"/>
      <c r="I1635" s="846"/>
      <c r="J1635" s="846"/>
      <c r="K1635" s="788"/>
      <c r="L1635" s="833"/>
      <c r="M1635" s="833"/>
      <c r="N1635" s="833"/>
      <c r="O1635" s="822"/>
      <c r="P1635" s="794"/>
    </row>
    <row r="1636" spans="1:16" s="623" customFormat="1" ht="15" customHeight="1" outlineLevel="1" x14ac:dyDescent="0.45">
      <c r="A1636" s="880"/>
      <c r="B1636" s="802"/>
      <c r="C1636" s="805"/>
      <c r="D1636" s="797"/>
      <c r="E1636" s="837"/>
      <c r="F1636" s="797"/>
      <c r="G1636" s="545" t="s">
        <v>2761</v>
      </c>
      <c r="H1636" s="538"/>
      <c r="I1636" s="846"/>
      <c r="J1636" s="846"/>
      <c r="K1636" s="788"/>
      <c r="L1636" s="833"/>
      <c r="M1636" s="833"/>
      <c r="N1636" s="833"/>
      <c r="O1636" s="822"/>
      <c r="P1636" s="794"/>
    </row>
    <row r="1637" spans="1:16" s="623" customFormat="1" ht="15" customHeight="1" outlineLevel="1" x14ac:dyDescent="0.45">
      <c r="A1637" s="880"/>
      <c r="B1637" s="802"/>
      <c r="C1637" s="805"/>
      <c r="D1637" s="797"/>
      <c r="E1637" s="837"/>
      <c r="F1637" s="797"/>
      <c r="G1637" s="545" t="s">
        <v>805</v>
      </c>
      <c r="H1637" s="538"/>
      <c r="I1637" s="846"/>
      <c r="J1637" s="846"/>
      <c r="K1637" s="788"/>
      <c r="L1637" s="833"/>
      <c r="M1637" s="833"/>
      <c r="N1637" s="833"/>
      <c r="O1637" s="822"/>
      <c r="P1637" s="794"/>
    </row>
    <row r="1638" spans="1:16" s="623" customFormat="1" ht="15" customHeight="1" outlineLevel="1" x14ac:dyDescent="0.45">
      <c r="A1638" s="881"/>
      <c r="B1638" s="803"/>
      <c r="C1638" s="806"/>
      <c r="D1638" s="797"/>
      <c r="E1638" s="837"/>
      <c r="F1638" s="797"/>
      <c r="G1638" s="545" t="s">
        <v>140</v>
      </c>
      <c r="H1638" s="538"/>
      <c r="I1638" s="846"/>
      <c r="J1638" s="846"/>
      <c r="K1638" s="789"/>
      <c r="L1638" s="833"/>
      <c r="M1638" s="833"/>
      <c r="N1638" s="833"/>
      <c r="O1638" s="823"/>
      <c r="P1638" s="795"/>
    </row>
    <row r="1639" spans="1:16" s="623" customFormat="1" ht="15" customHeight="1" outlineLevel="1" x14ac:dyDescent="0.45">
      <c r="A1639" s="879">
        <v>2</v>
      </c>
      <c r="B1639" s="801" t="s">
        <v>1157</v>
      </c>
      <c r="C1639" s="804" t="str">
        <f ca="1">IF(A1639&gt;OFFSET(A1639,-6,0),OFFSET(C1639,-6,0)&amp;"."&amp;1,LEFT(OFFSET(C1639,-6,0),SEARCH("^^",SUBSTITUTE("."&amp;OFFSET(C1639,-6,0),".","^^",A1639))-1)&amp;1--MID(OFFSET(C1639,-6,0),SEARCH("^^",SUBSTITUTE("."&amp;OFFSET(C1639,-6,0),".","^^",A1639)),SEARCH("^^",SUBSTITUTE(OFFSET(C1639,-6,0)&amp;".",".","^^",A1639))-SEARCH("^^",SUBSTITUTE("."&amp;OFFSET(C1639,-6,0),".","^^",A1639))))</f>
        <v>10.61</v>
      </c>
      <c r="D1639" s="797" t="s">
        <v>2085</v>
      </c>
      <c r="E1639" s="837" t="s">
        <v>1429</v>
      </c>
      <c r="F1639" s="797" t="s">
        <v>855</v>
      </c>
      <c r="G1639" s="544" t="s">
        <v>137</v>
      </c>
      <c r="H1639" s="544">
        <v>3</v>
      </c>
      <c r="I1639" s="846"/>
      <c r="J1639" s="846"/>
      <c r="K1639" s="787"/>
      <c r="L1639" s="833" t="s">
        <v>97</v>
      </c>
      <c r="M1639" s="833" t="s">
        <v>483</v>
      </c>
      <c r="N1639" s="833" t="s">
        <v>485</v>
      </c>
      <c r="O1639" s="821" t="s">
        <v>194</v>
      </c>
      <c r="P1639" s="793" t="s">
        <v>1863</v>
      </c>
    </row>
    <row r="1640" spans="1:16" s="623" customFormat="1" ht="15" customHeight="1" outlineLevel="1" x14ac:dyDescent="0.45">
      <c r="A1640" s="880"/>
      <c r="B1640" s="802"/>
      <c r="C1640" s="805"/>
      <c r="D1640" s="797"/>
      <c r="E1640" s="837"/>
      <c r="F1640" s="797"/>
      <c r="G1640" s="545" t="s">
        <v>138</v>
      </c>
      <c r="H1640" s="538"/>
      <c r="I1640" s="846"/>
      <c r="J1640" s="846"/>
      <c r="K1640" s="788"/>
      <c r="L1640" s="833"/>
      <c r="M1640" s="833"/>
      <c r="N1640" s="833"/>
      <c r="O1640" s="822"/>
      <c r="P1640" s="794"/>
    </row>
    <row r="1641" spans="1:16" s="623" customFormat="1" ht="15" customHeight="1" outlineLevel="1" x14ac:dyDescent="0.45">
      <c r="A1641" s="880"/>
      <c r="B1641" s="802"/>
      <c r="C1641" s="805"/>
      <c r="D1641" s="797"/>
      <c r="E1641" s="837"/>
      <c r="F1641" s="797"/>
      <c r="G1641" s="545" t="s">
        <v>139</v>
      </c>
      <c r="H1641" s="538"/>
      <c r="I1641" s="846"/>
      <c r="J1641" s="846"/>
      <c r="K1641" s="788"/>
      <c r="L1641" s="833"/>
      <c r="M1641" s="833"/>
      <c r="N1641" s="833"/>
      <c r="O1641" s="822"/>
      <c r="P1641" s="794"/>
    </row>
    <row r="1642" spans="1:16" s="623" customFormat="1" ht="15" customHeight="1" outlineLevel="1" x14ac:dyDescent="0.45">
      <c r="A1642" s="880"/>
      <c r="B1642" s="802"/>
      <c r="C1642" s="805"/>
      <c r="D1642" s="797"/>
      <c r="E1642" s="837"/>
      <c r="F1642" s="797"/>
      <c r="G1642" s="545" t="s">
        <v>2761</v>
      </c>
      <c r="H1642" s="538"/>
      <c r="I1642" s="846"/>
      <c r="J1642" s="846"/>
      <c r="K1642" s="788"/>
      <c r="L1642" s="833"/>
      <c r="M1642" s="833"/>
      <c r="N1642" s="833"/>
      <c r="O1642" s="822"/>
      <c r="P1642" s="794"/>
    </row>
    <row r="1643" spans="1:16" s="623" customFormat="1" ht="15" customHeight="1" outlineLevel="1" x14ac:dyDescent="0.45">
      <c r="A1643" s="880"/>
      <c r="B1643" s="802"/>
      <c r="C1643" s="805"/>
      <c r="D1643" s="797"/>
      <c r="E1643" s="837"/>
      <c r="F1643" s="797"/>
      <c r="G1643" s="545" t="s">
        <v>805</v>
      </c>
      <c r="H1643" s="538"/>
      <c r="I1643" s="846"/>
      <c r="J1643" s="846"/>
      <c r="K1643" s="788"/>
      <c r="L1643" s="833"/>
      <c r="M1643" s="833"/>
      <c r="N1643" s="833"/>
      <c r="O1643" s="822"/>
      <c r="P1643" s="794"/>
    </row>
    <row r="1644" spans="1:16" s="623" customFormat="1" ht="15" customHeight="1" outlineLevel="1" x14ac:dyDescent="0.45">
      <c r="A1644" s="881"/>
      <c r="B1644" s="803"/>
      <c r="C1644" s="806"/>
      <c r="D1644" s="797"/>
      <c r="E1644" s="837"/>
      <c r="F1644" s="797"/>
      <c r="G1644" s="545" t="s">
        <v>140</v>
      </c>
      <c r="H1644" s="538"/>
      <c r="I1644" s="846"/>
      <c r="J1644" s="846"/>
      <c r="K1644" s="789"/>
      <c r="L1644" s="833"/>
      <c r="M1644" s="833"/>
      <c r="N1644" s="833"/>
      <c r="O1644" s="823"/>
      <c r="P1644" s="795"/>
    </row>
    <row r="1645" spans="1:16" s="623" customFormat="1" ht="15" customHeight="1" outlineLevel="1" x14ac:dyDescent="0.45">
      <c r="A1645" s="818">
        <v>2</v>
      </c>
      <c r="B1645" s="801" t="s">
        <v>1157</v>
      </c>
      <c r="C1645" s="804" t="str">
        <f ca="1">IF(A1645&gt;OFFSET(A1645,-6,0),OFFSET(C1645,-6,0)&amp;"."&amp;1,LEFT(OFFSET(C1645,-6,0),SEARCH("^^",SUBSTITUTE("."&amp;OFFSET(C1645,-6,0),".","^^",A1645))-1)&amp;1--MID(OFFSET(C1645,-6,0),SEARCH("^^",SUBSTITUTE("."&amp;OFFSET(C1645,-6,0),".","^^",A1645)),SEARCH("^^",SUBSTITUTE(OFFSET(C1645,-6,0)&amp;".",".","^^",A1645))-SEARCH("^^",SUBSTITUTE("."&amp;OFFSET(C1645,-6,0),".","^^",A1645))))</f>
        <v>10.62</v>
      </c>
      <c r="D1645" s="787" t="s">
        <v>1730</v>
      </c>
      <c r="E1645" s="807" t="s">
        <v>1438</v>
      </c>
      <c r="F1645" s="797" t="s">
        <v>798</v>
      </c>
      <c r="G1645" s="544" t="s">
        <v>137</v>
      </c>
      <c r="H1645" s="544">
        <v>20</v>
      </c>
      <c r="I1645" s="815"/>
      <c r="J1645" s="815"/>
      <c r="K1645" s="812"/>
      <c r="L1645" s="833" t="s">
        <v>97</v>
      </c>
      <c r="M1645" s="833" t="s">
        <v>483</v>
      </c>
      <c r="N1645" s="833" t="s">
        <v>485</v>
      </c>
      <c r="O1645" s="821" t="s">
        <v>194</v>
      </c>
      <c r="P1645" s="793" t="s">
        <v>1863</v>
      </c>
    </row>
    <row r="1646" spans="1:16" s="623" customFormat="1" ht="15" customHeight="1" outlineLevel="1" x14ac:dyDescent="0.45">
      <c r="A1646" s="819"/>
      <c r="B1646" s="802"/>
      <c r="C1646" s="805"/>
      <c r="D1646" s="788"/>
      <c r="E1646" s="808"/>
      <c r="F1646" s="797"/>
      <c r="G1646" s="545" t="s">
        <v>138</v>
      </c>
      <c r="H1646" s="537"/>
      <c r="I1646" s="816"/>
      <c r="J1646" s="816"/>
      <c r="K1646" s="813"/>
      <c r="L1646" s="833"/>
      <c r="M1646" s="833"/>
      <c r="N1646" s="833"/>
      <c r="O1646" s="822"/>
      <c r="P1646" s="794"/>
    </row>
    <row r="1647" spans="1:16" s="623" customFormat="1" ht="15" customHeight="1" outlineLevel="1" x14ac:dyDescent="0.45">
      <c r="A1647" s="819"/>
      <c r="B1647" s="802"/>
      <c r="C1647" s="805"/>
      <c r="D1647" s="788"/>
      <c r="E1647" s="808"/>
      <c r="F1647" s="797"/>
      <c r="G1647" s="545" t="s">
        <v>139</v>
      </c>
      <c r="H1647" s="537"/>
      <c r="I1647" s="816"/>
      <c r="J1647" s="816"/>
      <c r="K1647" s="813"/>
      <c r="L1647" s="833"/>
      <c r="M1647" s="833"/>
      <c r="N1647" s="833"/>
      <c r="O1647" s="822"/>
      <c r="P1647" s="794"/>
    </row>
    <row r="1648" spans="1:16" s="623" customFormat="1" ht="15" customHeight="1" outlineLevel="1" x14ac:dyDescent="0.45">
      <c r="A1648" s="819"/>
      <c r="B1648" s="802"/>
      <c r="C1648" s="805"/>
      <c r="D1648" s="788"/>
      <c r="E1648" s="808"/>
      <c r="F1648" s="797"/>
      <c r="G1648" s="545" t="s">
        <v>2761</v>
      </c>
      <c r="H1648" s="537"/>
      <c r="I1648" s="816"/>
      <c r="J1648" s="816"/>
      <c r="K1648" s="813"/>
      <c r="L1648" s="833"/>
      <c r="M1648" s="833"/>
      <c r="N1648" s="833"/>
      <c r="O1648" s="822"/>
      <c r="P1648" s="794"/>
    </row>
    <row r="1649" spans="1:16" s="623" customFormat="1" ht="15" customHeight="1" outlineLevel="1" x14ac:dyDescent="0.45">
      <c r="A1649" s="819"/>
      <c r="B1649" s="802"/>
      <c r="C1649" s="805"/>
      <c r="D1649" s="788"/>
      <c r="E1649" s="808"/>
      <c r="F1649" s="797"/>
      <c r="G1649" s="545" t="s">
        <v>805</v>
      </c>
      <c r="H1649" s="537"/>
      <c r="I1649" s="816"/>
      <c r="J1649" s="816"/>
      <c r="K1649" s="813"/>
      <c r="L1649" s="833"/>
      <c r="M1649" s="833"/>
      <c r="N1649" s="833"/>
      <c r="O1649" s="822"/>
      <c r="P1649" s="794"/>
    </row>
    <row r="1650" spans="1:16" s="623" customFormat="1" ht="15" customHeight="1" outlineLevel="1" x14ac:dyDescent="0.45">
      <c r="A1650" s="820"/>
      <c r="B1650" s="803"/>
      <c r="C1650" s="806"/>
      <c r="D1650" s="789"/>
      <c r="E1650" s="809"/>
      <c r="F1650" s="797"/>
      <c r="G1650" s="545" t="s">
        <v>140</v>
      </c>
      <c r="H1650" s="537"/>
      <c r="I1650" s="817"/>
      <c r="J1650" s="817"/>
      <c r="K1650" s="814"/>
      <c r="L1650" s="833"/>
      <c r="M1650" s="833"/>
      <c r="N1650" s="833"/>
      <c r="O1650" s="823"/>
      <c r="P1650" s="795"/>
    </row>
    <row r="1651" spans="1:16" s="623" customFormat="1" ht="15" customHeight="1" outlineLevel="1" x14ac:dyDescent="0.45">
      <c r="A1651" s="818">
        <v>2</v>
      </c>
      <c r="B1651" s="801"/>
      <c r="C1651" s="804" t="str">
        <f ca="1">IF(A1651&gt;OFFSET(A1651,-6,0),OFFSET(C1651,-6,0)&amp;"."&amp;1,LEFT(OFFSET(C1651,-6,0),SEARCH("^^",SUBSTITUTE("."&amp;OFFSET(C1651,-6,0),".","^^",A1651))-1)&amp;1--MID(OFFSET(C1651,-6,0),SEARCH("^^",SUBSTITUTE("."&amp;OFFSET(C1651,-6,0),".","^^",A1651)),SEARCH("^^",SUBSTITUTE(OFFSET(C1651,-6,0)&amp;".",".","^^",A1651))-SEARCH("^^",SUBSTITUTE("."&amp;OFFSET(C1651,-6,0),".","^^",A1651))))</f>
        <v>10.63</v>
      </c>
      <c r="D1651" s="787" t="s">
        <v>2086</v>
      </c>
      <c r="E1651" s="807">
        <v>2023</v>
      </c>
      <c r="F1651" s="787" t="s">
        <v>855</v>
      </c>
      <c r="G1651" s="544" t="s">
        <v>137</v>
      </c>
      <c r="H1651" s="544">
        <v>20</v>
      </c>
      <c r="I1651" s="815" t="s">
        <v>520</v>
      </c>
      <c r="J1651" s="815"/>
      <c r="K1651" s="812"/>
      <c r="L1651" s="790" t="s">
        <v>97</v>
      </c>
      <c r="M1651" s="790" t="s">
        <v>483</v>
      </c>
      <c r="N1651" s="790" t="s">
        <v>485</v>
      </c>
      <c r="O1651" s="821" t="s">
        <v>194</v>
      </c>
      <c r="P1651" s="793" t="s">
        <v>2198</v>
      </c>
    </row>
    <row r="1652" spans="1:16" s="623" customFormat="1" ht="15" customHeight="1" outlineLevel="1" x14ac:dyDescent="0.45">
      <c r="A1652" s="819"/>
      <c r="B1652" s="802"/>
      <c r="C1652" s="805"/>
      <c r="D1652" s="788"/>
      <c r="E1652" s="808"/>
      <c r="F1652" s="788"/>
      <c r="G1652" s="545" t="s">
        <v>138</v>
      </c>
      <c r="H1652" s="537"/>
      <c r="I1652" s="816"/>
      <c r="J1652" s="816"/>
      <c r="K1652" s="813"/>
      <c r="L1652" s="791"/>
      <c r="M1652" s="791"/>
      <c r="N1652" s="791"/>
      <c r="O1652" s="822"/>
      <c r="P1652" s="794"/>
    </row>
    <row r="1653" spans="1:16" s="623" customFormat="1" ht="15" customHeight="1" outlineLevel="1" x14ac:dyDescent="0.45">
      <c r="A1653" s="819"/>
      <c r="B1653" s="802"/>
      <c r="C1653" s="805"/>
      <c r="D1653" s="788"/>
      <c r="E1653" s="808"/>
      <c r="F1653" s="788"/>
      <c r="G1653" s="545" t="s">
        <v>139</v>
      </c>
      <c r="H1653" s="537"/>
      <c r="I1653" s="816"/>
      <c r="J1653" s="816"/>
      <c r="K1653" s="813"/>
      <c r="L1653" s="791"/>
      <c r="M1653" s="791"/>
      <c r="N1653" s="791"/>
      <c r="O1653" s="822"/>
      <c r="P1653" s="794"/>
    </row>
    <row r="1654" spans="1:16" s="623" customFormat="1" ht="15" customHeight="1" outlineLevel="1" x14ac:dyDescent="0.45">
      <c r="A1654" s="819"/>
      <c r="B1654" s="802"/>
      <c r="C1654" s="805"/>
      <c r="D1654" s="788"/>
      <c r="E1654" s="808"/>
      <c r="F1654" s="788"/>
      <c r="G1654" s="545" t="s">
        <v>2761</v>
      </c>
      <c r="H1654" s="537"/>
      <c r="I1654" s="816"/>
      <c r="J1654" s="816"/>
      <c r="K1654" s="813"/>
      <c r="L1654" s="791"/>
      <c r="M1654" s="791"/>
      <c r="N1654" s="791"/>
      <c r="O1654" s="822"/>
      <c r="P1654" s="794"/>
    </row>
    <row r="1655" spans="1:16" s="623" customFormat="1" ht="15" customHeight="1" outlineLevel="1" x14ac:dyDescent="0.45">
      <c r="A1655" s="819"/>
      <c r="B1655" s="802"/>
      <c r="C1655" s="805"/>
      <c r="D1655" s="788"/>
      <c r="E1655" s="808"/>
      <c r="F1655" s="788"/>
      <c r="G1655" s="545" t="s">
        <v>805</v>
      </c>
      <c r="H1655" s="537"/>
      <c r="I1655" s="816"/>
      <c r="J1655" s="816"/>
      <c r="K1655" s="813"/>
      <c r="L1655" s="791"/>
      <c r="M1655" s="791"/>
      <c r="N1655" s="791"/>
      <c r="O1655" s="822"/>
      <c r="P1655" s="794"/>
    </row>
    <row r="1656" spans="1:16" s="623" customFormat="1" ht="15" customHeight="1" outlineLevel="1" x14ac:dyDescent="0.45">
      <c r="A1656" s="820"/>
      <c r="B1656" s="803"/>
      <c r="C1656" s="806"/>
      <c r="D1656" s="789"/>
      <c r="E1656" s="809"/>
      <c r="F1656" s="789"/>
      <c r="G1656" s="545" t="s">
        <v>140</v>
      </c>
      <c r="H1656" s="537"/>
      <c r="I1656" s="817"/>
      <c r="J1656" s="817"/>
      <c r="K1656" s="814"/>
      <c r="L1656" s="792"/>
      <c r="M1656" s="792"/>
      <c r="N1656" s="792"/>
      <c r="O1656" s="823"/>
      <c r="P1656" s="795"/>
    </row>
    <row r="1657" spans="1:16" s="623" customFormat="1" ht="15" customHeight="1" outlineLevel="1" x14ac:dyDescent="0.45">
      <c r="A1657" s="818">
        <v>2</v>
      </c>
      <c r="B1657" s="801"/>
      <c r="C1657" s="804" t="str">
        <f ca="1">IF(A1657&gt;OFFSET(A1657,-6,0),OFFSET(C1657,-6,0)&amp;"."&amp;1,LEFT(OFFSET(C1657,-6,0),SEARCH("^^",SUBSTITUTE("."&amp;OFFSET(C1657,-6,0),".","^^",A1657))-1)&amp;1--MID(OFFSET(C1657,-6,0),SEARCH("^^",SUBSTITUTE("."&amp;OFFSET(C1657,-6,0),".","^^",A1657)),SEARCH("^^",SUBSTITUTE(OFFSET(C1657,-6,0)&amp;".",".","^^",A1657))-SEARCH("^^",SUBSTITUTE("."&amp;OFFSET(C1657,-6,0),".","^^",A1657))))</f>
        <v>10.64</v>
      </c>
      <c r="D1657" s="787" t="s">
        <v>2087</v>
      </c>
      <c r="E1657" s="807">
        <v>2023</v>
      </c>
      <c r="F1657" s="787" t="s">
        <v>855</v>
      </c>
      <c r="G1657" s="544" t="s">
        <v>137</v>
      </c>
      <c r="H1657" s="544">
        <v>4</v>
      </c>
      <c r="I1657" s="815" t="s">
        <v>520</v>
      </c>
      <c r="J1657" s="815"/>
      <c r="K1657" s="812"/>
      <c r="L1657" s="790" t="s">
        <v>97</v>
      </c>
      <c r="M1657" s="790" t="s">
        <v>483</v>
      </c>
      <c r="N1657" s="790" t="s">
        <v>485</v>
      </c>
      <c r="O1657" s="821" t="s">
        <v>194</v>
      </c>
      <c r="P1657" s="793" t="s">
        <v>2199</v>
      </c>
    </row>
    <row r="1658" spans="1:16" s="623" customFormat="1" ht="15" customHeight="1" outlineLevel="1" x14ac:dyDescent="0.45">
      <c r="A1658" s="819"/>
      <c r="B1658" s="802"/>
      <c r="C1658" s="805"/>
      <c r="D1658" s="788"/>
      <c r="E1658" s="808"/>
      <c r="F1658" s="788"/>
      <c r="G1658" s="545" t="s">
        <v>138</v>
      </c>
      <c r="H1658" s="537"/>
      <c r="I1658" s="816"/>
      <c r="J1658" s="816"/>
      <c r="K1658" s="813"/>
      <c r="L1658" s="791"/>
      <c r="M1658" s="791"/>
      <c r="N1658" s="791"/>
      <c r="O1658" s="822"/>
      <c r="P1658" s="794"/>
    </row>
    <row r="1659" spans="1:16" s="623" customFormat="1" ht="15" customHeight="1" outlineLevel="1" x14ac:dyDescent="0.45">
      <c r="A1659" s="819"/>
      <c r="B1659" s="802"/>
      <c r="C1659" s="805"/>
      <c r="D1659" s="788"/>
      <c r="E1659" s="808"/>
      <c r="F1659" s="788"/>
      <c r="G1659" s="545" t="s">
        <v>139</v>
      </c>
      <c r="H1659" s="537"/>
      <c r="I1659" s="816"/>
      <c r="J1659" s="816"/>
      <c r="K1659" s="813"/>
      <c r="L1659" s="791"/>
      <c r="M1659" s="791"/>
      <c r="N1659" s="791"/>
      <c r="O1659" s="822"/>
      <c r="P1659" s="794"/>
    </row>
    <row r="1660" spans="1:16" s="623" customFormat="1" ht="15" customHeight="1" outlineLevel="1" x14ac:dyDescent="0.45">
      <c r="A1660" s="819"/>
      <c r="B1660" s="802"/>
      <c r="C1660" s="805"/>
      <c r="D1660" s="788"/>
      <c r="E1660" s="808"/>
      <c r="F1660" s="788"/>
      <c r="G1660" s="545" t="s">
        <v>2761</v>
      </c>
      <c r="H1660" s="537"/>
      <c r="I1660" s="816"/>
      <c r="J1660" s="816"/>
      <c r="K1660" s="813"/>
      <c r="L1660" s="791"/>
      <c r="M1660" s="791"/>
      <c r="N1660" s="791"/>
      <c r="O1660" s="822"/>
      <c r="P1660" s="794"/>
    </row>
    <row r="1661" spans="1:16" s="623" customFormat="1" ht="15" customHeight="1" outlineLevel="1" x14ac:dyDescent="0.45">
      <c r="A1661" s="819"/>
      <c r="B1661" s="802"/>
      <c r="C1661" s="805"/>
      <c r="D1661" s="788"/>
      <c r="E1661" s="808"/>
      <c r="F1661" s="788"/>
      <c r="G1661" s="545" t="s">
        <v>805</v>
      </c>
      <c r="H1661" s="537"/>
      <c r="I1661" s="816"/>
      <c r="J1661" s="816"/>
      <c r="K1661" s="813"/>
      <c r="L1661" s="791"/>
      <c r="M1661" s="791"/>
      <c r="N1661" s="791"/>
      <c r="O1661" s="822"/>
      <c r="P1661" s="794"/>
    </row>
    <row r="1662" spans="1:16" s="623" customFormat="1" ht="15" customHeight="1" outlineLevel="1" x14ac:dyDescent="0.45">
      <c r="A1662" s="820"/>
      <c r="B1662" s="803"/>
      <c r="C1662" s="806"/>
      <c r="D1662" s="789"/>
      <c r="E1662" s="809"/>
      <c r="F1662" s="789"/>
      <c r="G1662" s="545" t="s">
        <v>140</v>
      </c>
      <c r="H1662" s="537"/>
      <c r="I1662" s="817"/>
      <c r="J1662" s="817"/>
      <c r="K1662" s="814"/>
      <c r="L1662" s="792"/>
      <c r="M1662" s="792"/>
      <c r="N1662" s="792"/>
      <c r="O1662" s="823"/>
      <c r="P1662" s="795"/>
    </row>
    <row r="1663" spans="1:16" s="623" customFormat="1" ht="30" customHeight="1" outlineLevel="1" x14ac:dyDescent="0.45">
      <c r="A1663" s="818">
        <v>2</v>
      </c>
      <c r="B1663" s="801"/>
      <c r="C1663" s="804" t="str">
        <f ca="1">IF(A1663&gt;OFFSET(A1663,-6,0),OFFSET(C1663,-6,0)&amp;"."&amp;1,LEFT(OFFSET(C1663,-6,0),SEARCH("^^",SUBSTITUTE("."&amp;OFFSET(C1663,-6,0),".","^^",A1663))-1)&amp;1--MID(OFFSET(C1663,-6,0),SEARCH("^^",SUBSTITUTE("."&amp;OFFSET(C1663,-6,0),".","^^",A1663)),SEARCH("^^",SUBSTITUTE(OFFSET(C1663,-6,0)&amp;".",".","^^",A1663))-SEARCH("^^",SUBSTITUTE("."&amp;OFFSET(C1663,-6,0),".","^^",A1663))))</f>
        <v>10.65</v>
      </c>
      <c r="D1663" s="787" t="s">
        <v>2088</v>
      </c>
      <c r="E1663" s="807" t="s">
        <v>318</v>
      </c>
      <c r="F1663" s="787" t="s">
        <v>855</v>
      </c>
      <c r="G1663" s="544" t="s">
        <v>137</v>
      </c>
      <c r="H1663" s="544">
        <v>50</v>
      </c>
      <c r="I1663" s="815" t="s">
        <v>520</v>
      </c>
      <c r="J1663" s="815"/>
      <c r="K1663" s="812"/>
      <c r="L1663" s="790" t="s">
        <v>97</v>
      </c>
      <c r="M1663" s="790" t="s">
        <v>483</v>
      </c>
      <c r="N1663" s="790" t="s">
        <v>485</v>
      </c>
      <c r="O1663" s="821" t="s">
        <v>194</v>
      </c>
      <c r="P1663" s="793" t="s">
        <v>2200</v>
      </c>
    </row>
    <row r="1664" spans="1:16" s="623" customFormat="1" ht="15" customHeight="1" outlineLevel="1" x14ac:dyDescent="0.45">
      <c r="A1664" s="819"/>
      <c r="B1664" s="802"/>
      <c r="C1664" s="805"/>
      <c r="D1664" s="788"/>
      <c r="E1664" s="808"/>
      <c r="F1664" s="788"/>
      <c r="G1664" s="545" t="s">
        <v>138</v>
      </c>
      <c r="H1664" s="537"/>
      <c r="I1664" s="816"/>
      <c r="J1664" s="816"/>
      <c r="K1664" s="813"/>
      <c r="L1664" s="791"/>
      <c r="M1664" s="791"/>
      <c r="N1664" s="791"/>
      <c r="O1664" s="822"/>
      <c r="P1664" s="794"/>
    </row>
    <row r="1665" spans="1:16" s="623" customFormat="1" ht="15" customHeight="1" outlineLevel="1" x14ac:dyDescent="0.45">
      <c r="A1665" s="819"/>
      <c r="B1665" s="802"/>
      <c r="C1665" s="805"/>
      <c r="D1665" s="788"/>
      <c r="E1665" s="808"/>
      <c r="F1665" s="788"/>
      <c r="G1665" s="545" t="s">
        <v>139</v>
      </c>
      <c r="H1665" s="537"/>
      <c r="I1665" s="816"/>
      <c r="J1665" s="816"/>
      <c r="K1665" s="813"/>
      <c r="L1665" s="791"/>
      <c r="M1665" s="791"/>
      <c r="N1665" s="791"/>
      <c r="O1665" s="822"/>
      <c r="P1665" s="794"/>
    </row>
    <row r="1666" spans="1:16" s="623" customFormat="1" ht="15" customHeight="1" outlineLevel="1" x14ac:dyDescent="0.45">
      <c r="A1666" s="819"/>
      <c r="B1666" s="802"/>
      <c r="C1666" s="805"/>
      <c r="D1666" s="788"/>
      <c r="E1666" s="808"/>
      <c r="F1666" s="788"/>
      <c r="G1666" s="545" t="s">
        <v>2761</v>
      </c>
      <c r="H1666" s="537"/>
      <c r="I1666" s="816"/>
      <c r="J1666" s="816"/>
      <c r="K1666" s="813"/>
      <c r="L1666" s="791"/>
      <c r="M1666" s="791"/>
      <c r="N1666" s="791"/>
      <c r="O1666" s="822"/>
      <c r="P1666" s="794"/>
    </row>
    <row r="1667" spans="1:16" s="623" customFormat="1" ht="15" customHeight="1" outlineLevel="1" x14ac:dyDescent="0.45">
      <c r="A1667" s="819"/>
      <c r="B1667" s="802"/>
      <c r="C1667" s="805"/>
      <c r="D1667" s="788"/>
      <c r="E1667" s="808"/>
      <c r="F1667" s="788"/>
      <c r="G1667" s="545" t="s">
        <v>805</v>
      </c>
      <c r="H1667" s="537"/>
      <c r="I1667" s="816"/>
      <c r="J1667" s="816"/>
      <c r="K1667" s="813"/>
      <c r="L1667" s="791"/>
      <c r="M1667" s="791"/>
      <c r="N1667" s="791"/>
      <c r="O1667" s="822"/>
      <c r="P1667" s="794"/>
    </row>
    <row r="1668" spans="1:16" s="623" customFormat="1" ht="41.25" customHeight="1" outlineLevel="1" x14ac:dyDescent="0.45">
      <c r="A1668" s="820"/>
      <c r="B1668" s="803"/>
      <c r="C1668" s="806"/>
      <c r="D1668" s="789"/>
      <c r="E1668" s="809"/>
      <c r="F1668" s="789"/>
      <c r="G1668" s="545" t="s">
        <v>140</v>
      </c>
      <c r="H1668" s="537"/>
      <c r="I1668" s="817"/>
      <c r="J1668" s="817"/>
      <c r="K1668" s="814"/>
      <c r="L1668" s="792"/>
      <c r="M1668" s="792"/>
      <c r="N1668" s="792"/>
      <c r="O1668" s="823"/>
      <c r="P1668" s="795"/>
    </row>
    <row r="1669" spans="1:16" s="623" customFormat="1" ht="30" customHeight="1" outlineLevel="1" x14ac:dyDescent="0.45">
      <c r="A1669" s="818">
        <v>2</v>
      </c>
      <c r="B1669" s="801" t="s">
        <v>1157</v>
      </c>
      <c r="C1669" s="804" t="str">
        <f ca="1">IF(A1669&gt;OFFSET(A1669,-6,0),OFFSET(C1669,-6,0)&amp;"."&amp;1,LEFT(OFFSET(C1669,-6,0),SEARCH("^^",SUBSTITUTE("."&amp;OFFSET(C1669,-6,0),".","^^",A1669))-1)&amp;1--MID(OFFSET(C1669,-6,0),SEARCH("^^",SUBSTITUTE("."&amp;OFFSET(C1669,-6,0),".","^^",A1669)),SEARCH("^^",SUBSTITUTE(OFFSET(C1669,-6,0)&amp;".",".","^^",A1669))-SEARCH("^^",SUBSTITUTE("."&amp;OFFSET(C1669,-6,0),".","^^",A1669))))</f>
        <v>10.66</v>
      </c>
      <c r="D1669" s="787" t="s">
        <v>2476</v>
      </c>
      <c r="E1669" s="807">
        <v>2024</v>
      </c>
      <c r="F1669" s="787" t="s">
        <v>855</v>
      </c>
      <c r="G1669" s="544" t="s">
        <v>137</v>
      </c>
      <c r="H1669" s="544">
        <f>SUM(H1670:H1674)</f>
        <v>0</v>
      </c>
      <c r="I1669" s="815" t="s">
        <v>2477</v>
      </c>
      <c r="J1669" s="815"/>
      <c r="K1669" s="812"/>
      <c r="L1669" s="790"/>
      <c r="M1669" s="790"/>
      <c r="N1669" s="790"/>
      <c r="O1669" s="821" t="s">
        <v>283</v>
      </c>
      <c r="P1669" s="793" t="s">
        <v>2525</v>
      </c>
    </row>
    <row r="1670" spans="1:16" s="623" customFormat="1" ht="15" customHeight="1" outlineLevel="1" x14ac:dyDescent="0.45">
      <c r="A1670" s="819"/>
      <c r="B1670" s="802"/>
      <c r="C1670" s="805"/>
      <c r="D1670" s="788"/>
      <c r="E1670" s="808"/>
      <c r="F1670" s="788"/>
      <c r="G1670" s="545" t="s">
        <v>138</v>
      </c>
      <c r="H1670" s="537"/>
      <c r="I1670" s="816"/>
      <c r="J1670" s="816"/>
      <c r="K1670" s="813"/>
      <c r="L1670" s="791"/>
      <c r="M1670" s="791"/>
      <c r="N1670" s="791"/>
      <c r="O1670" s="822"/>
      <c r="P1670" s="794"/>
    </row>
    <row r="1671" spans="1:16" s="623" customFormat="1" ht="15" customHeight="1" outlineLevel="1" x14ac:dyDescent="0.45">
      <c r="A1671" s="819"/>
      <c r="B1671" s="802"/>
      <c r="C1671" s="805"/>
      <c r="D1671" s="788"/>
      <c r="E1671" s="808"/>
      <c r="F1671" s="788"/>
      <c r="G1671" s="545" t="s">
        <v>139</v>
      </c>
      <c r="H1671" s="537"/>
      <c r="I1671" s="816"/>
      <c r="J1671" s="816"/>
      <c r="K1671" s="813"/>
      <c r="L1671" s="791"/>
      <c r="M1671" s="791"/>
      <c r="N1671" s="791"/>
      <c r="O1671" s="822"/>
      <c r="P1671" s="794"/>
    </row>
    <row r="1672" spans="1:16" s="623" customFormat="1" ht="15" customHeight="1" outlineLevel="1" x14ac:dyDescent="0.45">
      <c r="A1672" s="819"/>
      <c r="B1672" s="802"/>
      <c r="C1672" s="805"/>
      <c r="D1672" s="788"/>
      <c r="E1672" s="808"/>
      <c r="F1672" s="788"/>
      <c r="G1672" s="545" t="s">
        <v>2761</v>
      </c>
      <c r="H1672" s="537"/>
      <c r="I1672" s="816"/>
      <c r="J1672" s="816"/>
      <c r="K1672" s="813"/>
      <c r="L1672" s="791"/>
      <c r="M1672" s="791"/>
      <c r="N1672" s="791"/>
      <c r="O1672" s="822"/>
      <c r="P1672" s="794"/>
    </row>
    <row r="1673" spans="1:16" s="623" customFormat="1" ht="15" customHeight="1" outlineLevel="1" x14ac:dyDescent="0.45">
      <c r="A1673" s="819"/>
      <c r="B1673" s="802"/>
      <c r="C1673" s="805"/>
      <c r="D1673" s="788"/>
      <c r="E1673" s="808"/>
      <c r="F1673" s="788"/>
      <c r="G1673" s="545" t="s">
        <v>805</v>
      </c>
      <c r="H1673" s="537"/>
      <c r="I1673" s="816"/>
      <c r="J1673" s="816"/>
      <c r="K1673" s="813"/>
      <c r="L1673" s="791"/>
      <c r="M1673" s="791"/>
      <c r="N1673" s="791"/>
      <c r="O1673" s="822"/>
      <c r="P1673" s="794"/>
    </row>
    <row r="1674" spans="1:16" s="623" customFormat="1" ht="41.25" customHeight="1" outlineLevel="1" x14ac:dyDescent="0.45">
      <c r="A1674" s="820"/>
      <c r="B1674" s="803"/>
      <c r="C1674" s="806"/>
      <c r="D1674" s="789"/>
      <c r="E1674" s="809"/>
      <c r="F1674" s="789"/>
      <c r="G1674" s="545" t="s">
        <v>140</v>
      </c>
      <c r="H1674" s="537"/>
      <c r="I1674" s="817"/>
      <c r="J1674" s="817"/>
      <c r="K1674" s="814"/>
      <c r="L1674" s="792"/>
      <c r="M1674" s="792"/>
      <c r="N1674" s="792"/>
      <c r="O1674" s="823"/>
      <c r="P1674" s="795"/>
    </row>
    <row r="1675" spans="1:16" s="623" customFormat="1" ht="30" customHeight="1" outlineLevel="1" x14ac:dyDescent="0.45">
      <c r="A1675" s="818">
        <v>2</v>
      </c>
      <c r="B1675" s="801" t="s">
        <v>1157</v>
      </c>
      <c r="C1675" s="804" t="str">
        <f ca="1">IF(A1675&gt;OFFSET(A1675,-6,0),OFFSET(C1675,-6,0)&amp;"."&amp;1,LEFT(OFFSET(C1675,-6,0),SEARCH("^^",SUBSTITUTE("."&amp;OFFSET(C1675,-6,0),".","^^",A1675))-1)&amp;1--MID(OFFSET(C1675,-6,0),SEARCH("^^",SUBSTITUTE("."&amp;OFFSET(C1675,-6,0),".","^^",A1675)),SEARCH("^^",SUBSTITUTE(OFFSET(C1675,-6,0)&amp;".",".","^^",A1675))-SEARCH("^^",SUBSTITUTE("."&amp;OFFSET(C1675,-6,0),".","^^",A1675))))</f>
        <v>10.67</v>
      </c>
      <c r="D1675" s="787" t="s">
        <v>2490</v>
      </c>
      <c r="E1675" s="807" t="s">
        <v>808</v>
      </c>
      <c r="F1675" s="787" t="s">
        <v>855</v>
      </c>
      <c r="G1675" s="544" t="s">
        <v>137</v>
      </c>
      <c r="H1675" s="544">
        <f>SUM(H1676:H1680)</f>
        <v>0</v>
      </c>
      <c r="I1675" s="815" t="s">
        <v>2477</v>
      </c>
      <c r="J1675" s="815"/>
      <c r="K1675" s="812"/>
      <c r="L1675" s="790"/>
      <c r="M1675" s="790"/>
      <c r="N1675" s="790"/>
      <c r="O1675" s="821" t="s">
        <v>194</v>
      </c>
      <c r="P1675" s="834" t="s">
        <v>1055</v>
      </c>
    </row>
    <row r="1676" spans="1:16" s="623" customFormat="1" ht="15" customHeight="1" outlineLevel="1" x14ac:dyDescent="0.45">
      <c r="A1676" s="819"/>
      <c r="B1676" s="802"/>
      <c r="C1676" s="805"/>
      <c r="D1676" s="788"/>
      <c r="E1676" s="808"/>
      <c r="F1676" s="788"/>
      <c r="G1676" s="545" t="s">
        <v>138</v>
      </c>
      <c r="H1676" s="537"/>
      <c r="I1676" s="816"/>
      <c r="J1676" s="816"/>
      <c r="K1676" s="813"/>
      <c r="L1676" s="791"/>
      <c r="M1676" s="791"/>
      <c r="N1676" s="791"/>
      <c r="O1676" s="822"/>
      <c r="P1676" s="834"/>
    </row>
    <row r="1677" spans="1:16" s="623" customFormat="1" ht="15" customHeight="1" outlineLevel="1" x14ac:dyDescent="0.45">
      <c r="A1677" s="819"/>
      <c r="B1677" s="802"/>
      <c r="C1677" s="805"/>
      <c r="D1677" s="788"/>
      <c r="E1677" s="808"/>
      <c r="F1677" s="788"/>
      <c r="G1677" s="545" t="s">
        <v>139</v>
      </c>
      <c r="H1677" s="537"/>
      <c r="I1677" s="816"/>
      <c r="J1677" s="816"/>
      <c r="K1677" s="813"/>
      <c r="L1677" s="791"/>
      <c r="M1677" s="791"/>
      <c r="N1677" s="791"/>
      <c r="O1677" s="822"/>
      <c r="P1677" s="834"/>
    </row>
    <row r="1678" spans="1:16" s="623" customFormat="1" ht="15" customHeight="1" outlineLevel="1" x14ac:dyDescent="0.45">
      <c r="A1678" s="819"/>
      <c r="B1678" s="802"/>
      <c r="C1678" s="805"/>
      <c r="D1678" s="788"/>
      <c r="E1678" s="808"/>
      <c r="F1678" s="788"/>
      <c r="G1678" s="545" t="s">
        <v>2761</v>
      </c>
      <c r="H1678" s="537"/>
      <c r="I1678" s="816"/>
      <c r="J1678" s="816"/>
      <c r="K1678" s="813"/>
      <c r="L1678" s="791"/>
      <c r="M1678" s="791"/>
      <c r="N1678" s="791"/>
      <c r="O1678" s="822"/>
      <c r="P1678" s="834"/>
    </row>
    <row r="1679" spans="1:16" s="623" customFormat="1" ht="15" customHeight="1" outlineLevel="1" x14ac:dyDescent="0.45">
      <c r="A1679" s="819"/>
      <c r="B1679" s="802"/>
      <c r="C1679" s="805"/>
      <c r="D1679" s="788"/>
      <c r="E1679" s="808"/>
      <c r="F1679" s="788"/>
      <c r="G1679" s="545" t="s">
        <v>805</v>
      </c>
      <c r="H1679" s="537"/>
      <c r="I1679" s="816"/>
      <c r="J1679" s="816"/>
      <c r="K1679" s="813"/>
      <c r="L1679" s="791"/>
      <c r="M1679" s="791"/>
      <c r="N1679" s="791"/>
      <c r="O1679" s="822"/>
      <c r="P1679" s="834"/>
    </row>
    <row r="1680" spans="1:16" s="623" customFormat="1" ht="41.25" customHeight="1" outlineLevel="1" x14ac:dyDescent="0.45">
      <c r="A1680" s="820"/>
      <c r="B1680" s="803"/>
      <c r="C1680" s="806"/>
      <c r="D1680" s="789"/>
      <c r="E1680" s="809"/>
      <c r="F1680" s="789"/>
      <c r="G1680" s="545" t="s">
        <v>140</v>
      </c>
      <c r="H1680" s="537"/>
      <c r="I1680" s="817"/>
      <c r="J1680" s="817"/>
      <c r="K1680" s="814"/>
      <c r="L1680" s="792"/>
      <c r="M1680" s="792"/>
      <c r="N1680" s="792"/>
      <c r="O1680" s="823"/>
      <c r="P1680" s="834"/>
    </row>
    <row r="1681" spans="1:16" s="637" customFormat="1" outlineLevel="1" x14ac:dyDescent="0.45">
      <c r="A1681" s="557"/>
      <c r="B1681" s="722"/>
      <c r="C1681" s="721"/>
      <c r="D1681" s="634" t="s">
        <v>521</v>
      </c>
      <c r="E1681" s="722"/>
      <c r="F1681" s="635"/>
      <c r="G1681" s="722"/>
      <c r="H1681" s="722"/>
      <c r="I1681" s="611"/>
      <c r="J1681" s="611"/>
      <c r="K1681" s="722"/>
      <c r="L1681" s="636"/>
      <c r="M1681" s="611"/>
      <c r="N1681" s="636"/>
      <c r="O1681" s="524"/>
      <c r="P1681" s="553"/>
    </row>
    <row r="1682" spans="1:16" ht="30" customHeight="1" outlineLevel="1" x14ac:dyDescent="0.45">
      <c r="A1682" s="818">
        <v>2</v>
      </c>
      <c r="B1682" s="807"/>
      <c r="C1682" s="804" t="str">
        <f ca="1">IF(A1682&gt;OFFSET(A1682,-7,0),OFFSET(C1682,-7,0)&amp;"."&amp;1,LEFT(OFFSET(C1682,-7,0),SEARCH("^^",SUBSTITUTE("."&amp;OFFSET(C1682,-7,0),".","^^",A1682))-1)&amp;1--MID(OFFSET(C1682,-7,0),SEARCH("^^",SUBSTITUTE("."&amp;OFFSET(C1682,-7,0),".","^^",A1682)),SEARCH("^^",SUBSTITUTE(OFFSET(C1682,-7,0)&amp;".",".","^^",A1682))-SEARCH("^^",SUBSTITUTE("."&amp;OFFSET(C1682,-7,0),".","^^",A1682))))</f>
        <v>10.68</v>
      </c>
      <c r="D1682" s="787" t="s">
        <v>1204</v>
      </c>
      <c r="E1682" s="807" t="s">
        <v>251</v>
      </c>
      <c r="F1682" s="797" t="s">
        <v>799</v>
      </c>
      <c r="G1682" s="544" t="s">
        <v>137</v>
      </c>
      <c r="H1682" s="544">
        <f>SUM(H1683:H1687)</f>
        <v>13.7</v>
      </c>
      <c r="I1682" s="911" t="s">
        <v>406</v>
      </c>
      <c r="J1682" s="815"/>
      <c r="K1682" s="812" t="s">
        <v>306</v>
      </c>
      <c r="L1682" s="790" t="s">
        <v>97</v>
      </c>
      <c r="M1682" s="790" t="s">
        <v>483</v>
      </c>
      <c r="N1682" s="790" t="s">
        <v>485</v>
      </c>
      <c r="O1682" s="560" t="s">
        <v>2743</v>
      </c>
      <c r="P1682" s="793" t="s">
        <v>1062</v>
      </c>
    </row>
    <row r="1683" spans="1:16" s="623" customFormat="1" ht="15" customHeight="1" outlineLevel="1" x14ac:dyDescent="0.45">
      <c r="A1683" s="819"/>
      <c r="B1683" s="808"/>
      <c r="C1683" s="805"/>
      <c r="D1683" s="788"/>
      <c r="E1683" s="808"/>
      <c r="F1683" s="797"/>
      <c r="G1683" s="545" t="s">
        <v>138</v>
      </c>
      <c r="H1683" s="537"/>
      <c r="I1683" s="912"/>
      <c r="J1683" s="816"/>
      <c r="K1683" s="813"/>
      <c r="L1683" s="791"/>
      <c r="M1683" s="791"/>
      <c r="N1683" s="791"/>
      <c r="O1683" s="561"/>
      <c r="P1683" s="794"/>
    </row>
    <row r="1684" spans="1:16" s="623" customFormat="1" ht="15" customHeight="1" outlineLevel="1" x14ac:dyDescent="0.45">
      <c r="A1684" s="819"/>
      <c r="B1684" s="808"/>
      <c r="C1684" s="805"/>
      <c r="D1684" s="788"/>
      <c r="E1684" s="808"/>
      <c r="F1684" s="797"/>
      <c r="G1684" s="545" t="s">
        <v>139</v>
      </c>
      <c r="H1684" s="537"/>
      <c r="I1684" s="912"/>
      <c r="J1684" s="816"/>
      <c r="K1684" s="813"/>
      <c r="L1684" s="791"/>
      <c r="M1684" s="791"/>
      <c r="N1684" s="791"/>
      <c r="O1684" s="561"/>
      <c r="P1684" s="794"/>
    </row>
    <row r="1685" spans="1:16" s="623" customFormat="1" ht="15" customHeight="1" outlineLevel="1" x14ac:dyDescent="0.45">
      <c r="A1685" s="819"/>
      <c r="B1685" s="808"/>
      <c r="C1685" s="805"/>
      <c r="D1685" s="788"/>
      <c r="E1685" s="808"/>
      <c r="F1685" s="797"/>
      <c r="G1685" s="545" t="s">
        <v>2761</v>
      </c>
      <c r="H1685" s="537"/>
      <c r="I1685" s="912"/>
      <c r="J1685" s="816"/>
      <c r="K1685" s="813"/>
      <c r="L1685" s="791"/>
      <c r="M1685" s="791"/>
      <c r="N1685" s="791"/>
      <c r="O1685" s="561"/>
      <c r="P1685" s="794"/>
    </row>
    <row r="1686" spans="1:16" s="623" customFormat="1" ht="15" customHeight="1" outlineLevel="1" x14ac:dyDescent="0.45">
      <c r="A1686" s="819"/>
      <c r="B1686" s="808"/>
      <c r="C1686" s="805"/>
      <c r="D1686" s="788"/>
      <c r="E1686" s="808"/>
      <c r="F1686" s="797"/>
      <c r="G1686" s="545" t="s">
        <v>805</v>
      </c>
      <c r="H1686" s="537"/>
      <c r="I1686" s="912"/>
      <c r="J1686" s="816"/>
      <c r="K1686" s="813"/>
      <c r="L1686" s="791"/>
      <c r="M1686" s="791"/>
      <c r="N1686" s="791"/>
      <c r="O1686" s="561"/>
      <c r="P1686" s="794"/>
    </row>
    <row r="1687" spans="1:16" s="623" customFormat="1" outlineLevel="1" x14ac:dyDescent="0.45">
      <c r="A1687" s="820"/>
      <c r="B1687" s="809"/>
      <c r="C1687" s="806"/>
      <c r="D1687" s="789"/>
      <c r="E1687" s="809"/>
      <c r="F1687" s="797"/>
      <c r="G1687" s="545" t="s">
        <v>140</v>
      </c>
      <c r="H1687" s="550">
        <v>13.7</v>
      </c>
      <c r="I1687" s="913"/>
      <c r="J1687" s="817"/>
      <c r="K1687" s="814"/>
      <c r="L1687" s="792"/>
      <c r="M1687" s="792"/>
      <c r="N1687" s="792"/>
      <c r="O1687" s="562"/>
      <c r="P1687" s="795"/>
    </row>
    <row r="1688" spans="1:16" ht="30" customHeight="1" outlineLevel="1" x14ac:dyDescent="0.45">
      <c r="A1688" s="818">
        <v>2</v>
      </c>
      <c r="B1688" s="847"/>
      <c r="C1688" s="804" t="str">
        <f ca="1">IF(A1688&gt;OFFSET(A1688,-6,0),OFFSET(C1688,-6,0)&amp;"."&amp;1,LEFT(OFFSET(C1688,-6,0),SEARCH("^^",SUBSTITUTE("."&amp;OFFSET(C1688,-6,0),".","^^",A1688))-1)&amp;1--MID(OFFSET(C1688,-6,0),SEARCH("^^",SUBSTITUTE("."&amp;OFFSET(C1688,-6,0),".","^^",A1688)),SEARCH("^^",SUBSTITUTE(OFFSET(C1688,-6,0)&amp;".",".","^^",A1688))-SEARCH("^^",SUBSTITUTE("."&amp;OFFSET(C1688,-6,0),".","^^",A1688))))</f>
        <v>10.69</v>
      </c>
      <c r="D1688" s="787" t="s">
        <v>390</v>
      </c>
      <c r="E1688" s="807" t="s">
        <v>185</v>
      </c>
      <c r="F1688" s="797" t="s">
        <v>855</v>
      </c>
      <c r="G1688" s="544" t="s">
        <v>137</v>
      </c>
      <c r="H1688" s="544">
        <f>SUM(H1689:H1693)</f>
        <v>26.722999999999999</v>
      </c>
      <c r="I1688" s="815" t="s">
        <v>275</v>
      </c>
      <c r="J1688" s="815" t="s">
        <v>1473</v>
      </c>
      <c r="K1688" s="812" t="s">
        <v>331</v>
      </c>
      <c r="L1688" s="790" t="s">
        <v>97</v>
      </c>
      <c r="M1688" s="790" t="s">
        <v>487</v>
      </c>
      <c r="N1688" s="790" t="s">
        <v>491</v>
      </c>
      <c r="O1688" s="560" t="s">
        <v>2743</v>
      </c>
      <c r="P1688" s="793" t="s">
        <v>1100</v>
      </c>
    </row>
    <row r="1689" spans="1:16" s="623" customFormat="1" ht="15" customHeight="1" outlineLevel="1" x14ac:dyDescent="0.45">
      <c r="A1689" s="819"/>
      <c r="B1689" s="848"/>
      <c r="C1689" s="805"/>
      <c r="D1689" s="788"/>
      <c r="E1689" s="808"/>
      <c r="F1689" s="797"/>
      <c r="G1689" s="545" t="s">
        <v>138</v>
      </c>
      <c r="H1689" s="537"/>
      <c r="I1689" s="816"/>
      <c r="J1689" s="816"/>
      <c r="K1689" s="813"/>
      <c r="L1689" s="791"/>
      <c r="M1689" s="791"/>
      <c r="N1689" s="791"/>
      <c r="O1689" s="561"/>
      <c r="P1689" s="794"/>
    </row>
    <row r="1690" spans="1:16" s="623" customFormat="1" ht="15" customHeight="1" outlineLevel="1" x14ac:dyDescent="0.45">
      <c r="A1690" s="819"/>
      <c r="B1690" s="848"/>
      <c r="C1690" s="805"/>
      <c r="D1690" s="788"/>
      <c r="E1690" s="808"/>
      <c r="F1690" s="797"/>
      <c r="G1690" s="545" t="s">
        <v>139</v>
      </c>
      <c r="H1690" s="537"/>
      <c r="I1690" s="816"/>
      <c r="J1690" s="816"/>
      <c r="K1690" s="813"/>
      <c r="L1690" s="791"/>
      <c r="M1690" s="791"/>
      <c r="N1690" s="791"/>
      <c r="O1690" s="561"/>
      <c r="P1690" s="794"/>
    </row>
    <row r="1691" spans="1:16" s="623" customFormat="1" ht="15" customHeight="1" outlineLevel="1" x14ac:dyDescent="0.45">
      <c r="A1691" s="819"/>
      <c r="B1691" s="848"/>
      <c r="C1691" s="805"/>
      <c r="D1691" s="788"/>
      <c r="E1691" s="808"/>
      <c r="F1691" s="797"/>
      <c r="G1691" s="545" t="s">
        <v>2761</v>
      </c>
      <c r="H1691" s="537"/>
      <c r="I1691" s="816"/>
      <c r="J1691" s="816"/>
      <c r="K1691" s="813"/>
      <c r="L1691" s="791"/>
      <c r="M1691" s="791"/>
      <c r="N1691" s="791"/>
      <c r="O1691" s="561"/>
      <c r="P1691" s="794"/>
    </row>
    <row r="1692" spans="1:16" s="623" customFormat="1" ht="15" customHeight="1" outlineLevel="1" x14ac:dyDescent="0.45">
      <c r="A1692" s="819"/>
      <c r="B1692" s="848"/>
      <c r="C1692" s="805"/>
      <c r="D1692" s="788"/>
      <c r="E1692" s="808"/>
      <c r="F1692" s="797"/>
      <c r="G1692" s="545" t="s">
        <v>805</v>
      </c>
      <c r="H1692" s="537">
        <v>3.383</v>
      </c>
      <c r="I1692" s="816"/>
      <c r="J1692" s="816"/>
      <c r="K1692" s="813"/>
      <c r="L1692" s="791"/>
      <c r="M1692" s="791"/>
      <c r="N1692" s="791"/>
      <c r="O1692" s="561"/>
      <c r="P1692" s="794"/>
    </row>
    <row r="1693" spans="1:16" s="623" customFormat="1" ht="109.5" customHeight="1" outlineLevel="1" x14ac:dyDescent="0.45">
      <c r="A1693" s="820"/>
      <c r="B1693" s="849"/>
      <c r="C1693" s="806"/>
      <c r="D1693" s="789"/>
      <c r="E1693" s="809"/>
      <c r="F1693" s="797"/>
      <c r="G1693" s="545" t="s">
        <v>140</v>
      </c>
      <c r="H1693" s="537">
        <v>23.34</v>
      </c>
      <c r="I1693" s="817"/>
      <c r="J1693" s="817"/>
      <c r="K1693" s="814"/>
      <c r="L1693" s="792"/>
      <c r="M1693" s="792"/>
      <c r="N1693" s="792"/>
      <c r="O1693" s="562"/>
      <c r="P1693" s="795"/>
    </row>
    <row r="1694" spans="1:16" ht="30" customHeight="1" outlineLevel="1" x14ac:dyDescent="0.45">
      <c r="A1694" s="818">
        <v>2</v>
      </c>
      <c r="B1694" s="847"/>
      <c r="C1694" s="804" t="str">
        <f ca="1">IF(A1694&gt;OFFSET(A1694,-6,0),OFFSET(C1694,-6,0)&amp;"."&amp;1,LEFT(OFFSET(C1694,-6,0),SEARCH("^^",SUBSTITUTE("."&amp;OFFSET(C1694,-6,0),".","^^",A1694))-1)&amp;1--MID(OFFSET(C1694,-6,0),SEARCH("^^",SUBSTITUTE("."&amp;OFFSET(C1694,-6,0),".","^^",A1694)),SEARCH("^^",SUBSTITUTE(OFFSET(C1694,-6,0)&amp;".",".","^^",A1694))-SEARCH("^^",SUBSTITUTE("."&amp;OFFSET(C1694,-6,0),".","^^",A1694))))</f>
        <v>10.70</v>
      </c>
      <c r="D1694" s="787" t="s">
        <v>555</v>
      </c>
      <c r="E1694" s="847" t="s">
        <v>312</v>
      </c>
      <c r="F1694" s="797" t="s">
        <v>855</v>
      </c>
      <c r="G1694" s="544" t="s">
        <v>137</v>
      </c>
      <c r="H1694" s="544">
        <f>SUM(H1695:H1699)</f>
        <v>1131.5</v>
      </c>
      <c r="I1694" s="815"/>
      <c r="J1694" s="815"/>
      <c r="K1694" s="812" t="s">
        <v>306</v>
      </c>
      <c r="L1694" s="790" t="s">
        <v>97</v>
      </c>
      <c r="M1694" s="790" t="s">
        <v>483</v>
      </c>
      <c r="N1694" s="790" t="s">
        <v>485</v>
      </c>
      <c r="O1694" s="560" t="s">
        <v>2743</v>
      </c>
      <c r="P1694" s="793" t="s">
        <v>1080</v>
      </c>
    </row>
    <row r="1695" spans="1:16" s="623" customFormat="1" ht="15" customHeight="1" outlineLevel="1" x14ac:dyDescent="0.45">
      <c r="A1695" s="819"/>
      <c r="B1695" s="848"/>
      <c r="C1695" s="805"/>
      <c r="D1695" s="788"/>
      <c r="E1695" s="848"/>
      <c r="F1695" s="797"/>
      <c r="G1695" s="545" t="s">
        <v>138</v>
      </c>
      <c r="H1695" s="537"/>
      <c r="I1695" s="816"/>
      <c r="J1695" s="816"/>
      <c r="K1695" s="813"/>
      <c r="L1695" s="791"/>
      <c r="M1695" s="791"/>
      <c r="N1695" s="791"/>
      <c r="O1695" s="561"/>
      <c r="P1695" s="794"/>
    </row>
    <row r="1696" spans="1:16" s="623" customFormat="1" outlineLevel="1" x14ac:dyDescent="0.45">
      <c r="A1696" s="819"/>
      <c r="B1696" s="848"/>
      <c r="C1696" s="805"/>
      <c r="D1696" s="788"/>
      <c r="E1696" s="848"/>
      <c r="F1696" s="797"/>
      <c r="G1696" s="545" t="s">
        <v>139</v>
      </c>
      <c r="H1696" s="537"/>
      <c r="I1696" s="816"/>
      <c r="J1696" s="816"/>
      <c r="K1696" s="813"/>
      <c r="L1696" s="791"/>
      <c r="M1696" s="791"/>
      <c r="N1696" s="791"/>
      <c r="O1696" s="561"/>
      <c r="P1696" s="794"/>
    </row>
    <row r="1697" spans="1:17" s="623" customFormat="1" outlineLevel="1" x14ac:dyDescent="0.45">
      <c r="A1697" s="819"/>
      <c r="B1697" s="848"/>
      <c r="C1697" s="805"/>
      <c r="D1697" s="788"/>
      <c r="E1697" s="848"/>
      <c r="F1697" s="797"/>
      <c r="G1697" s="545" t="s">
        <v>2761</v>
      </c>
      <c r="H1697" s="537"/>
      <c r="I1697" s="816"/>
      <c r="J1697" s="816"/>
      <c r="K1697" s="813"/>
      <c r="L1697" s="791"/>
      <c r="M1697" s="791"/>
      <c r="N1697" s="791"/>
      <c r="O1697" s="561"/>
      <c r="P1697" s="794"/>
    </row>
    <row r="1698" spans="1:17" s="623" customFormat="1" outlineLevel="1" x14ac:dyDescent="0.45">
      <c r="A1698" s="819"/>
      <c r="B1698" s="848"/>
      <c r="C1698" s="805"/>
      <c r="D1698" s="788"/>
      <c r="E1698" s="848"/>
      <c r="F1698" s="797"/>
      <c r="G1698" s="545" t="s">
        <v>805</v>
      </c>
      <c r="H1698" s="537"/>
      <c r="I1698" s="816"/>
      <c r="J1698" s="816"/>
      <c r="K1698" s="813"/>
      <c r="L1698" s="791"/>
      <c r="M1698" s="791"/>
      <c r="N1698" s="791"/>
      <c r="O1698" s="561"/>
      <c r="P1698" s="794"/>
    </row>
    <row r="1699" spans="1:17" s="623" customFormat="1" outlineLevel="1" x14ac:dyDescent="0.45">
      <c r="A1699" s="820"/>
      <c r="B1699" s="849"/>
      <c r="C1699" s="806"/>
      <c r="D1699" s="789"/>
      <c r="E1699" s="849"/>
      <c r="F1699" s="797"/>
      <c r="G1699" s="545" t="s">
        <v>140</v>
      </c>
      <c r="H1699" s="537">
        <v>1131.5</v>
      </c>
      <c r="I1699" s="817"/>
      <c r="J1699" s="817"/>
      <c r="K1699" s="814"/>
      <c r="L1699" s="792"/>
      <c r="M1699" s="792"/>
      <c r="N1699" s="792"/>
      <c r="O1699" s="562"/>
      <c r="P1699" s="795"/>
    </row>
    <row r="1700" spans="1:17" s="623" customFormat="1" ht="15" customHeight="1" outlineLevel="1" x14ac:dyDescent="0.45">
      <c r="A1700" s="818">
        <v>2</v>
      </c>
      <c r="B1700" s="801" t="s">
        <v>1157</v>
      </c>
      <c r="C1700" s="804" t="str">
        <f ca="1">IF(A1700&gt;OFFSET(A1700,-6,0),OFFSET(C1700,-6,0)&amp;"."&amp;1,LEFT(OFFSET(C1700,-6,0),SEARCH("^^",SUBSTITUTE("."&amp;OFFSET(C1700,-6,0),".","^^",A1700))-1)&amp;1--MID(OFFSET(C1700,-6,0),SEARCH("^^",SUBSTITUTE("."&amp;OFFSET(C1700,-6,0),".","^^",A1700)),SEARCH("^^",SUBSTITUTE(OFFSET(C1700,-6,0)&amp;".",".","^^",A1700))-SEARCH("^^",SUBSTITUTE("."&amp;OFFSET(C1700,-6,0),".","^^",A1700))))</f>
        <v>10.71</v>
      </c>
      <c r="D1700" s="787" t="s">
        <v>1650</v>
      </c>
      <c r="E1700" s="807" t="s">
        <v>1591</v>
      </c>
      <c r="F1700" s="797" t="s">
        <v>798</v>
      </c>
      <c r="G1700" s="544" t="s">
        <v>137</v>
      </c>
      <c r="H1700" s="544">
        <f>SUM(H1701:H1705)</f>
        <v>48.116999999999997</v>
      </c>
      <c r="I1700" s="815" t="s">
        <v>521</v>
      </c>
      <c r="J1700" s="815"/>
      <c r="K1700" s="812" t="s">
        <v>306</v>
      </c>
      <c r="L1700" s="790" t="s">
        <v>97</v>
      </c>
      <c r="M1700" s="790" t="s">
        <v>483</v>
      </c>
      <c r="N1700" s="790" t="s">
        <v>485</v>
      </c>
      <c r="O1700" s="821" t="s">
        <v>2743</v>
      </c>
      <c r="P1700" s="793" t="s">
        <v>1864</v>
      </c>
      <c r="Q1700" s="664"/>
    </row>
    <row r="1701" spans="1:17" s="623" customFormat="1" ht="15" customHeight="1" outlineLevel="1" x14ac:dyDescent="0.45">
      <c r="A1701" s="819"/>
      <c r="B1701" s="802"/>
      <c r="C1701" s="805"/>
      <c r="D1701" s="788"/>
      <c r="E1701" s="808"/>
      <c r="F1701" s="797"/>
      <c r="G1701" s="545" t="s">
        <v>138</v>
      </c>
      <c r="H1701" s="599">
        <v>9.9</v>
      </c>
      <c r="I1701" s="816"/>
      <c r="J1701" s="816"/>
      <c r="K1701" s="813"/>
      <c r="L1701" s="791"/>
      <c r="M1701" s="791"/>
      <c r="N1701" s="791"/>
      <c r="O1701" s="822"/>
      <c r="P1701" s="794"/>
      <c r="Q1701" s="664"/>
    </row>
    <row r="1702" spans="1:17" s="623" customFormat="1" ht="15" customHeight="1" outlineLevel="1" x14ac:dyDescent="0.45">
      <c r="A1702" s="819"/>
      <c r="B1702" s="802"/>
      <c r="C1702" s="805"/>
      <c r="D1702" s="788"/>
      <c r="E1702" s="808"/>
      <c r="F1702" s="797"/>
      <c r="G1702" s="545" t="s">
        <v>139</v>
      </c>
      <c r="H1702" s="599">
        <v>9.1</v>
      </c>
      <c r="I1702" s="816"/>
      <c r="J1702" s="816"/>
      <c r="K1702" s="813"/>
      <c r="L1702" s="791"/>
      <c r="M1702" s="791"/>
      <c r="N1702" s="791"/>
      <c r="O1702" s="822"/>
      <c r="P1702" s="794"/>
      <c r="Q1702" s="664"/>
    </row>
    <row r="1703" spans="1:17" s="623" customFormat="1" ht="15" customHeight="1" outlineLevel="1" x14ac:dyDescent="0.45">
      <c r="A1703" s="819"/>
      <c r="B1703" s="802"/>
      <c r="C1703" s="805"/>
      <c r="D1703" s="788"/>
      <c r="E1703" s="808"/>
      <c r="F1703" s="797"/>
      <c r="G1703" s="545" t="s">
        <v>2761</v>
      </c>
      <c r="H1703" s="599">
        <v>8</v>
      </c>
      <c r="I1703" s="816"/>
      <c r="J1703" s="816"/>
      <c r="K1703" s="813"/>
      <c r="L1703" s="791"/>
      <c r="M1703" s="791"/>
      <c r="N1703" s="791"/>
      <c r="O1703" s="822"/>
      <c r="P1703" s="794"/>
      <c r="Q1703" s="664"/>
    </row>
    <row r="1704" spans="1:17" s="623" customFormat="1" ht="15" customHeight="1" outlineLevel="1" x14ac:dyDescent="0.45">
      <c r="A1704" s="819"/>
      <c r="B1704" s="802"/>
      <c r="C1704" s="805"/>
      <c r="D1704" s="788"/>
      <c r="E1704" s="808"/>
      <c r="F1704" s="797"/>
      <c r="G1704" s="545" t="s">
        <v>805</v>
      </c>
      <c r="H1704" s="599">
        <v>1.0569999999999999</v>
      </c>
      <c r="I1704" s="816"/>
      <c r="J1704" s="816"/>
      <c r="K1704" s="813"/>
      <c r="L1704" s="791"/>
      <c r="M1704" s="791"/>
      <c r="N1704" s="791"/>
      <c r="O1704" s="822"/>
      <c r="P1704" s="794"/>
      <c r="Q1704" s="664"/>
    </row>
    <row r="1705" spans="1:17" s="623" customFormat="1" ht="15" customHeight="1" outlineLevel="1" x14ac:dyDescent="0.45">
      <c r="A1705" s="820"/>
      <c r="B1705" s="803"/>
      <c r="C1705" s="806"/>
      <c r="D1705" s="789"/>
      <c r="E1705" s="809"/>
      <c r="F1705" s="797"/>
      <c r="G1705" s="545" t="s">
        <v>140</v>
      </c>
      <c r="H1705" s="599">
        <v>20.059999999999999</v>
      </c>
      <c r="I1705" s="817"/>
      <c r="J1705" s="817"/>
      <c r="K1705" s="814"/>
      <c r="L1705" s="792"/>
      <c r="M1705" s="792"/>
      <c r="N1705" s="792"/>
      <c r="O1705" s="823"/>
      <c r="P1705" s="795"/>
      <c r="Q1705" s="664"/>
    </row>
    <row r="1706" spans="1:17" s="623" customFormat="1" ht="15" customHeight="1" outlineLevel="1" x14ac:dyDescent="0.45">
      <c r="A1706" s="818">
        <v>2</v>
      </c>
      <c r="B1706" s="801" t="s">
        <v>1157</v>
      </c>
      <c r="C1706" s="804" t="str">
        <f ca="1">IF(A1706&gt;OFFSET(A1706,-6,0),OFFSET(C1706,-6,0)&amp;"."&amp;1,LEFT(OFFSET(C1706,-6,0),SEARCH("^^",SUBSTITUTE("."&amp;OFFSET(C1706,-6,0),".","^^",A1706))-1)&amp;1--MID(OFFSET(C1706,-6,0),SEARCH("^^",SUBSTITUTE("."&amp;OFFSET(C1706,-6,0),".","^^",A1706)),SEARCH("^^",SUBSTITUTE(OFFSET(C1706,-6,0)&amp;".",".","^^",A1706))-SEARCH("^^",SUBSTITUTE("."&amp;OFFSET(C1706,-6,0),".","^^",A1706))))</f>
        <v>10.72</v>
      </c>
      <c r="D1706" s="787" t="s">
        <v>1649</v>
      </c>
      <c r="E1706" s="847" t="s">
        <v>1564</v>
      </c>
      <c r="F1706" s="797" t="s">
        <v>798</v>
      </c>
      <c r="G1706" s="544" t="s">
        <v>137</v>
      </c>
      <c r="H1706" s="544">
        <f>SUM(H1707:H1711)</f>
        <v>26.6</v>
      </c>
      <c r="I1706" s="815" t="s">
        <v>521</v>
      </c>
      <c r="J1706" s="815"/>
      <c r="K1706" s="812" t="s">
        <v>306</v>
      </c>
      <c r="L1706" s="790" t="s">
        <v>97</v>
      </c>
      <c r="M1706" s="790" t="s">
        <v>483</v>
      </c>
      <c r="N1706" s="790" t="s">
        <v>485</v>
      </c>
      <c r="O1706" s="821" t="s">
        <v>2743</v>
      </c>
      <c r="P1706" s="793" t="s">
        <v>1865</v>
      </c>
      <c r="Q1706" s="664"/>
    </row>
    <row r="1707" spans="1:17" s="623" customFormat="1" ht="15" customHeight="1" outlineLevel="1" x14ac:dyDescent="0.45">
      <c r="A1707" s="819"/>
      <c r="B1707" s="802"/>
      <c r="C1707" s="805"/>
      <c r="D1707" s="788"/>
      <c r="E1707" s="848"/>
      <c r="F1707" s="797"/>
      <c r="G1707" s="545" t="s">
        <v>138</v>
      </c>
      <c r="H1707" s="538"/>
      <c r="I1707" s="816"/>
      <c r="J1707" s="816"/>
      <c r="K1707" s="813"/>
      <c r="L1707" s="791"/>
      <c r="M1707" s="791"/>
      <c r="N1707" s="791"/>
      <c r="O1707" s="822"/>
      <c r="P1707" s="794"/>
      <c r="Q1707" s="664"/>
    </row>
    <row r="1708" spans="1:17" s="623" customFormat="1" ht="15" customHeight="1" outlineLevel="1" x14ac:dyDescent="0.45">
      <c r="A1708" s="819"/>
      <c r="B1708" s="802"/>
      <c r="C1708" s="805"/>
      <c r="D1708" s="788"/>
      <c r="E1708" s="848"/>
      <c r="F1708" s="797"/>
      <c r="G1708" s="545" t="s">
        <v>139</v>
      </c>
      <c r="H1708" s="538"/>
      <c r="I1708" s="816"/>
      <c r="J1708" s="816"/>
      <c r="K1708" s="813"/>
      <c r="L1708" s="791"/>
      <c r="M1708" s="791"/>
      <c r="N1708" s="791"/>
      <c r="O1708" s="822"/>
      <c r="P1708" s="794"/>
      <c r="Q1708" s="664"/>
    </row>
    <row r="1709" spans="1:17" s="623" customFormat="1" ht="15" customHeight="1" outlineLevel="1" x14ac:dyDescent="0.45">
      <c r="A1709" s="819"/>
      <c r="B1709" s="802"/>
      <c r="C1709" s="805"/>
      <c r="D1709" s="788"/>
      <c r="E1709" s="848"/>
      <c r="F1709" s="797"/>
      <c r="G1709" s="545" t="s">
        <v>2761</v>
      </c>
      <c r="H1709" s="538"/>
      <c r="I1709" s="816"/>
      <c r="J1709" s="816"/>
      <c r="K1709" s="813"/>
      <c r="L1709" s="791"/>
      <c r="M1709" s="791"/>
      <c r="N1709" s="791"/>
      <c r="O1709" s="822"/>
      <c r="P1709" s="794"/>
      <c r="Q1709" s="664"/>
    </row>
    <row r="1710" spans="1:17" s="623" customFormat="1" ht="15" customHeight="1" outlineLevel="1" x14ac:dyDescent="0.45">
      <c r="A1710" s="819"/>
      <c r="B1710" s="802"/>
      <c r="C1710" s="805"/>
      <c r="D1710" s="788"/>
      <c r="E1710" s="848"/>
      <c r="F1710" s="797"/>
      <c r="G1710" s="545" t="s">
        <v>805</v>
      </c>
      <c r="H1710" s="538"/>
      <c r="I1710" s="816"/>
      <c r="J1710" s="816"/>
      <c r="K1710" s="813"/>
      <c r="L1710" s="791"/>
      <c r="M1710" s="791"/>
      <c r="N1710" s="791"/>
      <c r="O1710" s="822"/>
      <c r="P1710" s="794"/>
      <c r="Q1710" s="664"/>
    </row>
    <row r="1711" spans="1:17" s="623" customFormat="1" ht="15" customHeight="1" outlineLevel="1" x14ac:dyDescent="0.45">
      <c r="A1711" s="820"/>
      <c r="B1711" s="803"/>
      <c r="C1711" s="806"/>
      <c r="D1711" s="789"/>
      <c r="E1711" s="849"/>
      <c r="F1711" s="797"/>
      <c r="G1711" s="545" t="s">
        <v>140</v>
      </c>
      <c r="H1711" s="538">
        <v>26.6</v>
      </c>
      <c r="I1711" s="817"/>
      <c r="J1711" s="817"/>
      <c r="K1711" s="814"/>
      <c r="L1711" s="792"/>
      <c r="M1711" s="792"/>
      <c r="N1711" s="792"/>
      <c r="O1711" s="823"/>
      <c r="P1711" s="795"/>
      <c r="Q1711" s="664"/>
    </row>
    <row r="1712" spans="1:17" s="623" customFormat="1" ht="15" customHeight="1" outlineLevel="1" x14ac:dyDescent="0.45">
      <c r="A1712" s="818">
        <v>2</v>
      </c>
      <c r="B1712" s="801" t="s">
        <v>1157</v>
      </c>
      <c r="C1712" s="804" t="str">
        <f ca="1">IF(A1712&gt;OFFSET(A1712,-6,0),OFFSET(C1712,-6,0)&amp;"."&amp;1,LEFT(OFFSET(C1712,-6,0),SEARCH("^^",SUBSTITUTE("."&amp;OFFSET(C1712,-6,0),".","^^",A1712))-1)&amp;1--MID(OFFSET(C1712,-6,0),SEARCH("^^",SUBSTITUTE("."&amp;OFFSET(C1712,-6,0),".","^^",A1712)),SEARCH("^^",SUBSTITUTE(OFFSET(C1712,-6,0)&amp;".",".","^^",A1712))-SEARCH("^^",SUBSTITUTE("."&amp;OFFSET(C1712,-6,0),".","^^",A1712))))</f>
        <v>10.73</v>
      </c>
      <c r="D1712" s="787" t="s">
        <v>1673</v>
      </c>
      <c r="E1712" s="807" t="s">
        <v>1841</v>
      </c>
      <c r="F1712" s="797" t="s">
        <v>855</v>
      </c>
      <c r="G1712" s="544" t="s">
        <v>137</v>
      </c>
      <c r="H1712" s="544">
        <f>SUM(H1713:H1717)</f>
        <v>0</v>
      </c>
      <c r="I1712" s="815" t="s">
        <v>521</v>
      </c>
      <c r="J1712" s="815"/>
      <c r="K1712" s="812" t="s">
        <v>306</v>
      </c>
      <c r="L1712" s="790" t="s">
        <v>97</v>
      </c>
      <c r="M1712" s="790" t="s">
        <v>483</v>
      </c>
      <c r="N1712" s="790" t="s">
        <v>485</v>
      </c>
      <c r="O1712" s="560" t="s">
        <v>283</v>
      </c>
      <c r="P1712" s="793" t="s">
        <v>1866</v>
      </c>
      <c r="Q1712" s="664"/>
    </row>
    <row r="1713" spans="1:17" s="623" customFormat="1" ht="15" customHeight="1" outlineLevel="1" x14ac:dyDescent="0.45">
      <c r="A1713" s="819"/>
      <c r="B1713" s="802"/>
      <c r="C1713" s="805"/>
      <c r="D1713" s="788"/>
      <c r="E1713" s="808"/>
      <c r="F1713" s="797"/>
      <c r="G1713" s="545" t="s">
        <v>138</v>
      </c>
      <c r="H1713" s="537"/>
      <c r="I1713" s="816"/>
      <c r="J1713" s="816"/>
      <c r="K1713" s="813"/>
      <c r="L1713" s="791"/>
      <c r="M1713" s="791"/>
      <c r="N1713" s="791"/>
      <c r="O1713" s="561"/>
      <c r="P1713" s="794"/>
      <c r="Q1713" s="664"/>
    </row>
    <row r="1714" spans="1:17" s="623" customFormat="1" ht="15" customHeight="1" outlineLevel="1" x14ac:dyDescent="0.45">
      <c r="A1714" s="819"/>
      <c r="B1714" s="802"/>
      <c r="C1714" s="805"/>
      <c r="D1714" s="788"/>
      <c r="E1714" s="808"/>
      <c r="F1714" s="797"/>
      <c r="G1714" s="545" t="s">
        <v>139</v>
      </c>
      <c r="H1714" s="537"/>
      <c r="I1714" s="816"/>
      <c r="J1714" s="816"/>
      <c r="K1714" s="813"/>
      <c r="L1714" s="791"/>
      <c r="M1714" s="791"/>
      <c r="N1714" s="791"/>
      <c r="O1714" s="561"/>
      <c r="P1714" s="794"/>
      <c r="Q1714" s="664"/>
    </row>
    <row r="1715" spans="1:17" s="623" customFormat="1" ht="15" customHeight="1" outlineLevel="1" x14ac:dyDescent="0.45">
      <c r="A1715" s="819"/>
      <c r="B1715" s="802"/>
      <c r="C1715" s="805"/>
      <c r="D1715" s="788"/>
      <c r="E1715" s="808"/>
      <c r="F1715" s="797"/>
      <c r="G1715" s="545" t="s">
        <v>2761</v>
      </c>
      <c r="H1715" s="537"/>
      <c r="I1715" s="816"/>
      <c r="J1715" s="816"/>
      <c r="K1715" s="813"/>
      <c r="L1715" s="791"/>
      <c r="M1715" s="791"/>
      <c r="N1715" s="791"/>
      <c r="O1715" s="561"/>
      <c r="P1715" s="794"/>
      <c r="Q1715" s="664"/>
    </row>
    <row r="1716" spans="1:17" s="623" customFormat="1" ht="15" customHeight="1" outlineLevel="1" x14ac:dyDescent="0.45">
      <c r="A1716" s="819"/>
      <c r="B1716" s="802"/>
      <c r="C1716" s="805"/>
      <c r="D1716" s="788"/>
      <c r="E1716" s="808"/>
      <c r="F1716" s="797"/>
      <c r="G1716" s="545" t="s">
        <v>805</v>
      </c>
      <c r="H1716" s="537"/>
      <c r="I1716" s="816"/>
      <c r="J1716" s="816"/>
      <c r="K1716" s="813"/>
      <c r="L1716" s="791"/>
      <c r="M1716" s="791"/>
      <c r="N1716" s="791"/>
      <c r="O1716" s="561"/>
      <c r="P1716" s="794"/>
      <c r="Q1716" s="664"/>
    </row>
    <row r="1717" spans="1:17" s="623" customFormat="1" ht="15" customHeight="1" outlineLevel="1" x14ac:dyDescent="0.45">
      <c r="A1717" s="820"/>
      <c r="B1717" s="803"/>
      <c r="C1717" s="806"/>
      <c r="D1717" s="789"/>
      <c r="E1717" s="809"/>
      <c r="F1717" s="797"/>
      <c r="G1717" s="545" t="s">
        <v>140</v>
      </c>
      <c r="H1717" s="537"/>
      <c r="I1717" s="817"/>
      <c r="J1717" s="817"/>
      <c r="K1717" s="814"/>
      <c r="L1717" s="792"/>
      <c r="M1717" s="792"/>
      <c r="N1717" s="792"/>
      <c r="O1717" s="562"/>
      <c r="P1717" s="795"/>
      <c r="Q1717" s="664"/>
    </row>
    <row r="1718" spans="1:17" s="623" customFormat="1" ht="15" customHeight="1" outlineLevel="1" x14ac:dyDescent="0.45">
      <c r="A1718" s="818">
        <v>2</v>
      </c>
      <c r="B1718" s="801" t="s">
        <v>1157</v>
      </c>
      <c r="C1718" s="804" t="str">
        <f ca="1">IF(A1718&gt;OFFSET(A1718,-6,0),OFFSET(C1718,-6,0)&amp;"."&amp;1,LEFT(OFFSET(C1718,-6,0),SEARCH("^^",SUBSTITUTE("."&amp;OFFSET(C1718,-6,0),".","^^",A1718))-1)&amp;1--MID(OFFSET(C1718,-6,0),SEARCH("^^",SUBSTITUTE("."&amp;OFFSET(C1718,-6,0),".","^^",A1718)),SEARCH("^^",SUBSTITUTE(OFFSET(C1718,-6,0)&amp;".",".","^^",A1718))-SEARCH("^^",SUBSTITUTE("."&amp;OFFSET(C1718,-6,0),".","^^",A1718))))</f>
        <v>10.74</v>
      </c>
      <c r="D1718" s="787" t="s">
        <v>1675</v>
      </c>
      <c r="E1718" s="847" t="s">
        <v>808</v>
      </c>
      <c r="F1718" s="797" t="s">
        <v>855</v>
      </c>
      <c r="G1718" s="544" t="s">
        <v>137</v>
      </c>
      <c r="H1718" s="544">
        <v>25</v>
      </c>
      <c r="I1718" s="815" t="s">
        <v>521</v>
      </c>
      <c r="J1718" s="815"/>
      <c r="K1718" s="812" t="s">
        <v>306</v>
      </c>
      <c r="L1718" s="790" t="s">
        <v>97</v>
      </c>
      <c r="M1718" s="790" t="s">
        <v>483</v>
      </c>
      <c r="N1718" s="790" t="s">
        <v>485</v>
      </c>
      <c r="O1718" s="821" t="s">
        <v>2743</v>
      </c>
      <c r="P1718" s="793" t="s">
        <v>1867</v>
      </c>
      <c r="Q1718" s="664"/>
    </row>
    <row r="1719" spans="1:17" s="623" customFormat="1" ht="15" customHeight="1" outlineLevel="1" x14ac:dyDescent="0.45">
      <c r="A1719" s="819"/>
      <c r="B1719" s="802"/>
      <c r="C1719" s="805"/>
      <c r="D1719" s="788"/>
      <c r="E1719" s="848"/>
      <c r="F1719" s="797"/>
      <c r="G1719" s="545" t="s">
        <v>138</v>
      </c>
      <c r="H1719" s="537"/>
      <c r="I1719" s="816"/>
      <c r="J1719" s="816"/>
      <c r="K1719" s="813"/>
      <c r="L1719" s="791"/>
      <c r="M1719" s="791"/>
      <c r="N1719" s="791"/>
      <c r="O1719" s="822"/>
      <c r="P1719" s="794"/>
      <c r="Q1719" s="664"/>
    </row>
    <row r="1720" spans="1:17" s="623" customFormat="1" ht="15" customHeight="1" outlineLevel="1" x14ac:dyDescent="0.45">
      <c r="A1720" s="819"/>
      <c r="B1720" s="802"/>
      <c r="C1720" s="805"/>
      <c r="D1720" s="788"/>
      <c r="E1720" s="848"/>
      <c r="F1720" s="797"/>
      <c r="G1720" s="545" t="s">
        <v>139</v>
      </c>
      <c r="H1720" s="537"/>
      <c r="I1720" s="816"/>
      <c r="J1720" s="816"/>
      <c r="K1720" s="813"/>
      <c r="L1720" s="791"/>
      <c r="M1720" s="791"/>
      <c r="N1720" s="791"/>
      <c r="O1720" s="822"/>
      <c r="P1720" s="794"/>
      <c r="Q1720" s="664"/>
    </row>
    <row r="1721" spans="1:17" s="623" customFormat="1" ht="15" customHeight="1" outlineLevel="1" x14ac:dyDescent="0.45">
      <c r="A1721" s="819"/>
      <c r="B1721" s="802"/>
      <c r="C1721" s="805"/>
      <c r="D1721" s="788"/>
      <c r="E1721" s="848"/>
      <c r="F1721" s="797"/>
      <c r="G1721" s="545" t="s">
        <v>2761</v>
      </c>
      <c r="H1721" s="537"/>
      <c r="I1721" s="816"/>
      <c r="J1721" s="816"/>
      <c r="K1721" s="813"/>
      <c r="L1721" s="791"/>
      <c r="M1721" s="791"/>
      <c r="N1721" s="791"/>
      <c r="O1721" s="822"/>
      <c r="P1721" s="794"/>
      <c r="Q1721" s="664"/>
    </row>
    <row r="1722" spans="1:17" s="623" customFormat="1" ht="15" customHeight="1" outlineLevel="1" x14ac:dyDescent="0.45">
      <c r="A1722" s="819"/>
      <c r="B1722" s="802"/>
      <c r="C1722" s="805"/>
      <c r="D1722" s="788"/>
      <c r="E1722" s="848"/>
      <c r="F1722" s="797"/>
      <c r="G1722" s="545" t="s">
        <v>805</v>
      </c>
      <c r="H1722" s="537"/>
      <c r="I1722" s="816"/>
      <c r="J1722" s="816"/>
      <c r="K1722" s="813"/>
      <c r="L1722" s="791"/>
      <c r="M1722" s="791"/>
      <c r="N1722" s="791"/>
      <c r="O1722" s="822"/>
      <c r="P1722" s="794"/>
      <c r="Q1722" s="664"/>
    </row>
    <row r="1723" spans="1:17" s="623" customFormat="1" ht="15" customHeight="1" outlineLevel="1" x14ac:dyDescent="0.45">
      <c r="A1723" s="820"/>
      <c r="B1723" s="803"/>
      <c r="C1723" s="806"/>
      <c r="D1723" s="789"/>
      <c r="E1723" s="849"/>
      <c r="F1723" s="797"/>
      <c r="G1723" s="545" t="s">
        <v>140</v>
      </c>
      <c r="H1723" s="537"/>
      <c r="I1723" s="817"/>
      <c r="J1723" s="817"/>
      <c r="K1723" s="814"/>
      <c r="L1723" s="792"/>
      <c r="M1723" s="792"/>
      <c r="N1723" s="792"/>
      <c r="O1723" s="823"/>
      <c r="P1723" s="795"/>
      <c r="Q1723" s="664"/>
    </row>
    <row r="1724" spans="1:17" ht="30" customHeight="1" outlineLevel="1" x14ac:dyDescent="0.45">
      <c r="A1724" s="818">
        <v>2</v>
      </c>
      <c r="B1724" s="847"/>
      <c r="C1724" s="804" t="str">
        <f ca="1">IF(A1724&gt;OFFSET(A1724,-6,0),OFFSET(C1724,-6,0)&amp;"."&amp;1,LEFT(OFFSET(C1724,-6,0),SEARCH("^^",SUBSTITUTE("."&amp;OFFSET(C1724,-6,0),".","^^",A1724))-1)&amp;1--MID(OFFSET(C1724,-6,0),SEARCH("^^",SUBSTITUTE("."&amp;OFFSET(C1724,-6,0),".","^^",A1724)),SEARCH("^^",SUBSTITUTE(OFFSET(C1724,-6,0)&amp;".",".","^^",A1724))-SEARCH("^^",SUBSTITUTE("."&amp;OFFSET(C1724,-6,0),".","^^",A1724))))</f>
        <v>10.75</v>
      </c>
      <c r="D1724" s="787" t="s">
        <v>908</v>
      </c>
      <c r="E1724" s="847" t="s">
        <v>808</v>
      </c>
      <c r="F1724" s="797" t="s">
        <v>855</v>
      </c>
      <c r="G1724" s="544" t="s">
        <v>137</v>
      </c>
      <c r="H1724" s="544">
        <f>SUM(H1725:H1729)</f>
        <v>0</v>
      </c>
      <c r="I1724" s="815"/>
      <c r="J1724" s="815"/>
      <c r="K1724" s="812" t="s">
        <v>306</v>
      </c>
      <c r="L1724" s="790" t="s">
        <v>97</v>
      </c>
      <c r="M1724" s="790" t="s">
        <v>483</v>
      </c>
      <c r="N1724" s="790" t="s">
        <v>485</v>
      </c>
      <c r="O1724" s="821" t="s">
        <v>2743</v>
      </c>
      <c r="P1724" s="793" t="s">
        <v>1069</v>
      </c>
    </row>
    <row r="1725" spans="1:17" s="623" customFormat="1" ht="15" customHeight="1" outlineLevel="1" x14ac:dyDescent="0.45">
      <c r="A1725" s="819"/>
      <c r="B1725" s="848"/>
      <c r="C1725" s="805"/>
      <c r="D1725" s="788"/>
      <c r="E1725" s="848"/>
      <c r="F1725" s="797"/>
      <c r="G1725" s="545" t="s">
        <v>138</v>
      </c>
      <c r="H1725" s="537"/>
      <c r="I1725" s="816"/>
      <c r="J1725" s="816"/>
      <c r="K1725" s="813"/>
      <c r="L1725" s="791"/>
      <c r="M1725" s="791"/>
      <c r="N1725" s="791"/>
      <c r="O1725" s="822"/>
      <c r="P1725" s="794"/>
    </row>
    <row r="1726" spans="1:17" s="623" customFormat="1" ht="15" customHeight="1" outlineLevel="1" x14ac:dyDescent="0.45">
      <c r="A1726" s="819"/>
      <c r="B1726" s="848"/>
      <c r="C1726" s="805"/>
      <c r="D1726" s="788"/>
      <c r="E1726" s="848"/>
      <c r="F1726" s="797"/>
      <c r="G1726" s="545" t="s">
        <v>139</v>
      </c>
      <c r="H1726" s="537"/>
      <c r="I1726" s="816"/>
      <c r="J1726" s="816"/>
      <c r="K1726" s="813"/>
      <c r="L1726" s="791"/>
      <c r="M1726" s="791"/>
      <c r="N1726" s="791"/>
      <c r="O1726" s="822"/>
      <c r="P1726" s="794"/>
    </row>
    <row r="1727" spans="1:17" s="623" customFormat="1" ht="15" customHeight="1" outlineLevel="1" x14ac:dyDescent="0.45">
      <c r="A1727" s="819"/>
      <c r="B1727" s="848"/>
      <c r="C1727" s="805"/>
      <c r="D1727" s="788"/>
      <c r="E1727" s="848"/>
      <c r="F1727" s="797"/>
      <c r="G1727" s="545" t="s">
        <v>2761</v>
      </c>
      <c r="H1727" s="537"/>
      <c r="I1727" s="816"/>
      <c r="J1727" s="816"/>
      <c r="K1727" s="813"/>
      <c r="L1727" s="791"/>
      <c r="M1727" s="791"/>
      <c r="N1727" s="791"/>
      <c r="O1727" s="822"/>
      <c r="P1727" s="794"/>
    </row>
    <row r="1728" spans="1:17" s="623" customFormat="1" ht="15" customHeight="1" outlineLevel="1" x14ac:dyDescent="0.45">
      <c r="A1728" s="819"/>
      <c r="B1728" s="848"/>
      <c r="C1728" s="805"/>
      <c r="D1728" s="788"/>
      <c r="E1728" s="848"/>
      <c r="F1728" s="797"/>
      <c r="G1728" s="545" t="s">
        <v>805</v>
      </c>
      <c r="H1728" s="537"/>
      <c r="I1728" s="816"/>
      <c r="J1728" s="816"/>
      <c r="K1728" s="813"/>
      <c r="L1728" s="791"/>
      <c r="M1728" s="791"/>
      <c r="N1728" s="791"/>
      <c r="O1728" s="822"/>
      <c r="P1728" s="794"/>
    </row>
    <row r="1729" spans="1:16" s="623" customFormat="1" ht="15" customHeight="1" outlineLevel="1" x14ac:dyDescent="0.45">
      <c r="A1729" s="820"/>
      <c r="B1729" s="849"/>
      <c r="C1729" s="806"/>
      <c r="D1729" s="789"/>
      <c r="E1729" s="849"/>
      <c r="F1729" s="797"/>
      <c r="G1729" s="545" t="s">
        <v>140</v>
      </c>
      <c r="H1729" s="537"/>
      <c r="I1729" s="817"/>
      <c r="J1729" s="817"/>
      <c r="K1729" s="814"/>
      <c r="L1729" s="792"/>
      <c r="M1729" s="792"/>
      <c r="N1729" s="792"/>
      <c r="O1729" s="823"/>
      <c r="P1729" s="795"/>
    </row>
    <row r="1730" spans="1:16" s="623" customFormat="1" ht="25.5" customHeight="1" outlineLevel="1" x14ac:dyDescent="0.45">
      <c r="A1730" s="818">
        <v>2</v>
      </c>
      <c r="B1730" s="840"/>
      <c r="C1730" s="804" t="str">
        <f ca="1">IF(A1730&gt;OFFSET(A1730,-6,0),OFFSET(C1730,-6,0)&amp;"."&amp;1,LEFT(OFFSET(C1730,-6,0),SEARCH("^^",SUBSTITUTE("."&amp;OFFSET(C1730,-6,0),".","^^",A1730))-1)&amp;1--MID(OFFSET(C1730,-6,0),SEARCH("^^",SUBSTITUTE("."&amp;OFFSET(C1730,-6,0),".","^^",A1730)),SEARCH("^^",SUBSTITUTE(OFFSET(C1730,-6,0)&amp;".",".","^^",A1730))-SEARCH("^^",SUBSTITUTE("."&amp;OFFSET(C1730,-6,0),".","^^",A1730))))</f>
        <v>10.76</v>
      </c>
      <c r="D1730" s="797" t="s">
        <v>2065</v>
      </c>
      <c r="E1730" s="840">
        <v>2022</v>
      </c>
      <c r="F1730" s="797" t="s">
        <v>799</v>
      </c>
      <c r="G1730" s="544" t="s">
        <v>137</v>
      </c>
      <c r="H1730" s="544">
        <f>SUM(H1731:H1735)</f>
        <v>2.5</v>
      </c>
      <c r="I1730" s="914" t="s">
        <v>521</v>
      </c>
      <c r="J1730" s="815"/>
      <c r="K1730" s="812" t="s">
        <v>306</v>
      </c>
      <c r="L1730" s="790" t="s">
        <v>97</v>
      </c>
      <c r="M1730" s="790" t="s">
        <v>483</v>
      </c>
      <c r="N1730" s="790" t="s">
        <v>485</v>
      </c>
      <c r="O1730" s="821" t="s">
        <v>2743</v>
      </c>
      <c r="P1730" s="793" t="s">
        <v>2204</v>
      </c>
    </row>
    <row r="1731" spans="1:16" s="623" customFormat="1" outlineLevel="1" x14ac:dyDescent="0.45">
      <c r="A1731" s="819"/>
      <c r="B1731" s="840"/>
      <c r="C1731" s="805"/>
      <c r="D1731" s="797"/>
      <c r="E1731" s="840"/>
      <c r="F1731" s="797"/>
      <c r="G1731" s="545" t="s">
        <v>138</v>
      </c>
      <c r="H1731" s="537"/>
      <c r="I1731" s="915"/>
      <c r="J1731" s="816"/>
      <c r="K1731" s="813"/>
      <c r="L1731" s="791"/>
      <c r="M1731" s="791"/>
      <c r="N1731" s="791"/>
      <c r="O1731" s="822"/>
      <c r="P1731" s="794"/>
    </row>
    <row r="1732" spans="1:16" s="623" customFormat="1" outlineLevel="1" x14ac:dyDescent="0.45">
      <c r="A1732" s="819"/>
      <c r="B1732" s="840"/>
      <c r="C1732" s="805"/>
      <c r="D1732" s="797"/>
      <c r="E1732" s="840"/>
      <c r="F1732" s="797"/>
      <c r="G1732" s="545" t="s">
        <v>139</v>
      </c>
      <c r="H1732" s="537"/>
      <c r="I1732" s="915"/>
      <c r="J1732" s="816"/>
      <c r="K1732" s="813"/>
      <c r="L1732" s="791"/>
      <c r="M1732" s="791"/>
      <c r="N1732" s="791"/>
      <c r="O1732" s="822"/>
      <c r="P1732" s="794"/>
    </row>
    <row r="1733" spans="1:16" s="623" customFormat="1" outlineLevel="1" x14ac:dyDescent="0.45">
      <c r="A1733" s="819"/>
      <c r="B1733" s="840"/>
      <c r="C1733" s="805"/>
      <c r="D1733" s="797"/>
      <c r="E1733" s="840"/>
      <c r="F1733" s="797"/>
      <c r="G1733" s="545" t="s">
        <v>2761</v>
      </c>
      <c r="H1733" s="537"/>
      <c r="I1733" s="915"/>
      <c r="J1733" s="816"/>
      <c r="K1733" s="813"/>
      <c r="L1733" s="791"/>
      <c r="M1733" s="791"/>
      <c r="N1733" s="791"/>
      <c r="O1733" s="822"/>
      <c r="P1733" s="794"/>
    </row>
    <row r="1734" spans="1:16" s="623" customFormat="1" outlineLevel="1" x14ac:dyDescent="0.45">
      <c r="A1734" s="819"/>
      <c r="B1734" s="840"/>
      <c r="C1734" s="805"/>
      <c r="D1734" s="797"/>
      <c r="E1734" s="840"/>
      <c r="F1734" s="797"/>
      <c r="G1734" s="545" t="s">
        <v>805</v>
      </c>
      <c r="H1734" s="537"/>
      <c r="I1734" s="915"/>
      <c r="J1734" s="816"/>
      <c r="K1734" s="813"/>
      <c r="L1734" s="791"/>
      <c r="M1734" s="791"/>
      <c r="N1734" s="791"/>
      <c r="O1734" s="822"/>
      <c r="P1734" s="794"/>
    </row>
    <row r="1735" spans="1:16" s="623" customFormat="1" outlineLevel="1" x14ac:dyDescent="0.45">
      <c r="A1735" s="820"/>
      <c r="B1735" s="840"/>
      <c r="C1735" s="806"/>
      <c r="D1735" s="797"/>
      <c r="E1735" s="840"/>
      <c r="F1735" s="797"/>
      <c r="G1735" s="545" t="s">
        <v>140</v>
      </c>
      <c r="H1735" s="537">
        <v>2.5</v>
      </c>
      <c r="I1735" s="916"/>
      <c r="J1735" s="817"/>
      <c r="K1735" s="814"/>
      <c r="L1735" s="792"/>
      <c r="M1735" s="792"/>
      <c r="N1735" s="792"/>
      <c r="O1735" s="823"/>
      <c r="P1735" s="795"/>
    </row>
    <row r="1736" spans="1:16" ht="30" customHeight="1" outlineLevel="1" x14ac:dyDescent="0.45">
      <c r="A1736" s="818">
        <v>2</v>
      </c>
      <c r="B1736" s="840"/>
      <c r="C1736" s="804" t="str">
        <f ca="1">IF(A1736&gt;OFFSET(A1736,-6,0),OFFSET(C1736,-6,0)&amp;"."&amp;1,LEFT(OFFSET(C1736,-6,0),SEARCH("^^",SUBSTITUTE("."&amp;OFFSET(C1736,-6,0),".","^^",A1736))-1)&amp;1--MID(OFFSET(C1736,-6,0),SEARCH("^^",SUBSTITUTE("."&amp;OFFSET(C1736,-6,0),".","^^",A1736)),SEARCH("^^",SUBSTITUTE(OFFSET(C1736,-6,0)&amp;".",".","^^",A1736))-SEARCH("^^",SUBSTITUTE("."&amp;OFFSET(C1736,-6,0),".","^^",A1736))))</f>
        <v>10.77</v>
      </c>
      <c r="D1736" s="797" t="s">
        <v>909</v>
      </c>
      <c r="E1736" s="840">
        <v>2018</v>
      </c>
      <c r="F1736" s="797" t="s">
        <v>799</v>
      </c>
      <c r="G1736" s="544" t="s">
        <v>137</v>
      </c>
      <c r="H1736" s="544">
        <f>SUM(H1737:H1741)</f>
        <v>1.8540000000000001</v>
      </c>
      <c r="I1736" s="914" t="s">
        <v>521</v>
      </c>
      <c r="J1736" s="815"/>
      <c r="K1736" s="812" t="s">
        <v>306</v>
      </c>
      <c r="L1736" s="790" t="s">
        <v>97</v>
      </c>
      <c r="M1736" s="790" t="s">
        <v>483</v>
      </c>
      <c r="N1736" s="790" t="s">
        <v>485</v>
      </c>
      <c r="O1736" s="821" t="s">
        <v>2743</v>
      </c>
      <c r="P1736" s="793" t="s">
        <v>1081</v>
      </c>
    </row>
    <row r="1737" spans="1:16" s="623" customFormat="1" ht="15" customHeight="1" outlineLevel="1" x14ac:dyDescent="0.45">
      <c r="A1737" s="819"/>
      <c r="B1737" s="840"/>
      <c r="C1737" s="805"/>
      <c r="D1737" s="797"/>
      <c r="E1737" s="840"/>
      <c r="F1737" s="797"/>
      <c r="G1737" s="545" t="s">
        <v>138</v>
      </c>
      <c r="H1737" s="537"/>
      <c r="I1737" s="915"/>
      <c r="J1737" s="816"/>
      <c r="K1737" s="813"/>
      <c r="L1737" s="791"/>
      <c r="M1737" s="791"/>
      <c r="N1737" s="791"/>
      <c r="O1737" s="822"/>
      <c r="P1737" s="794"/>
    </row>
    <row r="1738" spans="1:16" s="623" customFormat="1" outlineLevel="1" x14ac:dyDescent="0.45">
      <c r="A1738" s="819"/>
      <c r="B1738" s="840"/>
      <c r="C1738" s="805"/>
      <c r="D1738" s="797"/>
      <c r="E1738" s="840"/>
      <c r="F1738" s="797"/>
      <c r="G1738" s="545" t="s">
        <v>139</v>
      </c>
      <c r="H1738" s="537"/>
      <c r="I1738" s="915"/>
      <c r="J1738" s="816"/>
      <c r="K1738" s="813"/>
      <c r="L1738" s="791"/>
      <c r="M1738" s="791"/>
      <c r="N1738" s="791"/>
      <c r="O1738" s="822"/>
      <c r="P1738" s="794"/>
    </row>
    <row r="1739" spans="1:16" s="623" customFormat="1" outlineLevel="1" x14ac:dyDescent="0.45">
      <c r="A1739" s="819"/>
      <c r="B1739" s="840"/>
      <c r="C1739" s="805"/>
      <c r="D1739" s="797"/>
      <c r="E1739" s="840"/>
      <c r="F1739" s="797"/>
      <c r="G1739" s="545" t="s">
        <v>2761</v>
      </c>
      <c r="H1739" s="537">
        <v>1.8540000000000001</v>
      </c>
      <c r="I1739" s="915"/>
      <c r="J1739" s="816"/>
      <c r="K1739" s="813"/>
      <c r="L1739" s="791"/>
      <c r="M1739" s="791"/>
      <c r="N1739" s="791"/>
      <c r="O1739" s="822"/>
      <c r="P1739" s="794"/>
    </row>
    <row r="1740" spans="1:16" s="623" customFormat="1" outlineLevel="1" x14ac:dyDescent="0.45">
      <c r="A1740" s="819"/>
      <c r="B1740" s="840"/>
      <c r="C1740" s="805"/>
      <c r="D1740" s="797"/>
      <c r="E1740" s="840"/>
      <c r="F1740" s="797"/>
      <c r="G1740" s="545" t="s">
        <v>805</v>
      </c>
      <c r="H1740" s="537"/>
      <c r="I1740" s="915"/>
      <c r="J1740" s="816"/>
      <c r="K1740" s="813"/>
      <c r="L1740" s="791"/>
      <c r="M1740" s="791"/>
      <c r="N1740" s="791"/>
      <c r="O1740" s="822"/>
      <c r="P1740" s="794"/>
    </row>
    <row r="1741" spans="1:16" s="623" customFormat="1" outlineLevel="1" x14ac:dyDescent="0.45">
      <c r="A1741" s="820"/>
      <c r="B1741" s="840"/>
      <c r="C1741" s="806"/>
      <c r="D1741" s="797"/>
      <c r="E1741" s="840"/>
      <c r="F1741" s="797"/>
      <c r="G1741" s="545" t="s">
        <v>140</v>
      </c>
      <c r="H1741" s="537"/>
      <c r="I1741" s="916"/>
      <c r="J1741" s="817"/>
      <c r="K1741" s="814"/>
      <c r="L1741" s="792"/>
      <c r="M1741" s="792"/>
      <c r="N1741" s="792"/>
      <c r="O1741" s="823"/>
      <c r="P1741" s="795"/>
    </row>
    <row r="1742" spans="1:16" s="623" customFormat="1" ht="30" customHeight="1" outlineLevel="1" x14ac:dyDescent="0.45">
      <c r="A1742" s="818">
        <v>2</v>
      </c>
      <c r="B1742" s="801" t="s">
        <v>1157</v>
      </c>
      <c r="C1742" s="804" t="str">
        <f ca="1">IF(A1742&gt;OFFSET(A1742,-6,0),OFFSET(C1742,-6,0)&amp;"."&amp;1,LEFT(OFFSET(C1742,-6,0),SEARCH("^^",SUBSTITUTE("."&amp;OFFSET(C1742,-6,0),".","^^",A1742))-1)&amp;1--MID(OFFSET(C1742,-6,0),SEARCH("^^",SUBSTITUTE("."&amp;OFFSET(C1742,-6,0),".","^^",A1742)),SEARCH("^^",SUBSTITUTE(OFFSET(C1742,-6,0)&amp;".",".","^^",A1742))-SEARCH("^^",SUBSTITUTE("."&amp;OFFSET(C1742,-6,0),".","^^",A1742))))</f>
        <v>10.78</v>
      </c>
      <c r="D1742" s="787" t="s">
        <v>2478</v>
      </c>
      <c r="E1742" s="807">
        <v>2024</v>
      </c>
      <c r="F1742" s="787" t="s">
        <v>855</v>
      </c>
      <c r="G1742" s="544" t="s">
        <v>137</v>
      </c>
      <c r="H1742" s="544">
        <f>SUM(H1743:H1747)</f>
        <v>0</v>
      </c>
      <c r="I1742" s="815" t="s">
        <v>2477</v>
      </c>
      <c r="J1742" s="815"/>
      <c r="K1742" s="812"/>
      <c r="L1742" s="790"/>
      <c r="M1742" s="790"/>
      <c r="N1742" s="790"/>
      <c r="O1742" s="821" t="s">
        <v>283</v>
      </c>
      <c r="P1742" s="793" t="s">
        <v>2526</v>
      </c>
    </row>
    <row r="1743" spans="1:16" s="623" customFormat="1" ht="15" customHeight="1" outlineLevel="1" x14ac:dyDescent="0.45">
      <c r="A1743" s="819"/>
      <c r="B1743" s="802"/>
      <c r="C1743" s="805"/>
      <c r="D1743" s="788"/>
      <c r="E1743" s="808"/>
      <c r="F1743" s="788"/>
      <c r="G1743" s="545" t="s">
        <v>138</v>
      </c>
      <c r="H1743" s="537"/>
      <c r="I1743" s="816"/>
      <c r="J1743" s="816"/>
      <c r="K1743" s="813"/>
      <c r="L1743" s="791"/>
      <c r="M1743" s="791"/>
      <c r="N1743" s="791"/>
      <c r="O1743" s="822"/>
      <c r="P1743" s="794"/>
    </row>
    <row r="1744" spans="1:16" s="623" customFormat="1" ht="15" customHeight="1" outlineLevel="1" x14ac:dyDescent="0.45">
      <c r="A1744" s="819"/>
      <c r="B1744" s="802"/>
      <c r="C1744" s="805"/>
      <c r="D1744" s="788"/>
      <c r="E1744" s="808"/>
      <c r="F1744" s="788"/>
      <c r="G1744" s="545" t="s">
        <v>139</v>
      </c>
      <c r="H1744" s="537"/>
      <c r="I1744" s="816"/>
      <c r="J1744" s="816"/>
      <c r="K1744" s="813"/>
      <c r="L1744" s="791"/>
      <c r="M1744" s="791"/>
      <c r="N1744" s="791"/>
      <c r="O1744" s="822"/>
      <c r="P1744" s="794"/>
    </row>
    <row r="1745" spans="1:16" s="623" customFormat="1" ht="15" customHeight="1" outlineLevel="1" x14ac:dyDescent="0.45">
      <c r="A1745" s="819"/>
      <c r="B1745" s="802"/>
      <c r="C1745" s="805"/>
      <c r="D1745" s="788"/>
      <c r="E1745" s="808"/>
      <c r="F1745" s="788"/>
      <c r="G1745" s="545" t="s">
        <v>2761</v>
      </c>
      <c r="H1745" s="537"/>
      <c r="I1745" s="816"/>
      <c r="J1745" s="816"/>
      <c r="K1745" s="813"/>
      <c r="L1745" s="791"/>
      <c r="M1745" s="791"/>
      <c r="N1745" s="791"/>
      <c r="O1745" s="822"/>
      <c r="P1745" s="794"/>
    </row>
    <row r="1746" spans="1:16" s="623" customFormat="1" ht="15" customHeight="1" outlineLevel="1" x14ac:dyDescent="0.45">
      <c r="A1746" s="819"/>
      <c r="B1746" s="802"/>
      <c r="C1746" s="805"/>
      <c r="D1746" s="788"/>
      <c r="E1746" s="808"/>
      <c r="F1746" s="788"/>
      <c r="G1746" s="545" t="s">
        <v>805</v>
      </c>
      <c r="H1746" s="537"/>
      <c r="I1746" s="816"/>
      <c r="J1746" s="816"/>
      <c r="K1746" s="813"/>
      <c r="L1746" s="791"/>
      <c r="M1746" s="791"/>
      <c r="N1746" s="791"/>
      <c r="O1746" s="822"/>
      <c r="P1746" s="794"/>
    </row>
    <row r="1747" spans="1:16" s="623" customFormat="1" ht="41.25" customHeight="1" outlineLevel="1" x14ac:dyDescent="0.45">
      <c r="A1747" s="820"/>
      <c r="B1747" s="803"/>
      <c r="C1747" s="806"/>
      <c r="D1747" s="789"/>
      <c r="E1747" s="809"/>
      <c r="F1747" s="789"/>
      <c r="G1747" s="545" t="s">
        <v>140</v>
      </c>
      <c r="H1747" s="537"/>
      <c r="I1747" s="817"/>
      <c r="J1747" s="817"/>
      <c r="K1747" s="814"/>
      <c r="L1747" s="792"/>
      <c r="M1747" s="792"/>
      <c r="N1747" s="792"/>
      <c r="O1747" s="823"/>
      <c r="P1747" s="795"/>
    </row>
    <row r="1748" spans="1:16" s="623" customFormat="1" ht="30" customHeight="1" outlineLevel="1" x14ac:dyDescent="0.45">
      <c r="A1748" s="818">
        <v>2</v>
      </c>
      <c r="B1748" s="801" t="s">
        <v>1157</v>
      </c>
      <c r="C1748" s="804" t="str">
        <f ca="1">IF(A1748&gt;OFFSET(A1748,-6,0),OFFSET(C1748,-6,0)&amp;"."&amp;1,LEFT(OFFSET(C1748,-6,0),SEARCH("^^",SUBSTITUTE("."&amp;OFFSET(C1748,-6,0),".","^^",A1748))-1)&amp;1--MID(OFFSET(C1748,-6,0),SEARCH("^^",SUBSTITUTE("."&amp;OFFSET(C1748,-6,0),".","^^",A1748)),SEARCH("^^",SUBSTITUTE(OFFSET(C1748,-6,0)&amp;".",".","^^",A1748))-SEARCH("^^",SUBSTITUTE("."&amp;OFFSET(C1748,-6,0),".","^^",A1748))))</f>
        <v>10.79</v>
      </c>
      <c r="D1748" s="787" t="s">
        <v>2485</v>
      </c>
      <c r="E1748" s="807" t="s">
        <v>808</v>
      </c>
      <c r="F1748" s="787" t="s">
        <v>855</v>
      </c>
      <c r="G1748" s="544" t="s">
        <v>137</v>
      </c>
      <c r="H1748" s="544">
        <f>SUM(H1749:H1753)</f>
        <v>0</v>
      </c>
      <c r="I1748" s="815"/>
      <c r="J1748" s="815"/>
      <c r="K1748" s="812"/>
      <c r="L1748" s="790"/>
      <c r="M1748" s="790"/>
      <c r="N1748" s="790"/>
      <c r="O1748" s="821" t="s">
        <v>181</v>
      </c>
      <c r="P1748" s="793" t="s">
        <v>2527</v>
      </c>
    </row>
    <row r="1749" spans="1:16" s="623" customFormat="1" ht="15" customHeight="1" outlineLevel="1" x14ac:dyDescent="0.45">
      <c r="A1749" s="819"/>
      <c r="B1749" s="802"/>
      <c r="C1749" s="805"/>
      <c r="D1749" s="788"/>
      <c r="E1749" s="808"/>
      <c r="F1749" s="788"/>
      <c r="G1749" s="545" t="s">
        <v>138</v>
      </c>
      <c r="H1749" s="537"/>
      <c r="I1749" s="816"/>
      <c r="J1749" s="816"/>
      <c r="K1749" s="813"/>
      <c r="L1749" s="791"/>
      <c r="M1749" s="791"/>
      <c r="N1749" s="791"/>
      <c r="O1749" s="822"/>
      <c r="P1749" s="794"/>
    </row>
    <row r="1750" spans="1:16" s="623" customFormat="1" ht="15" customHeight="1" outlineLevel="1" x14ac:dyDescent="0.45">
      <c r="A1750" s="819"/>
      <c r="B1750" s="802"/>
      <c r="C1750" s="805"/>
      <c r="D1750" s="788"/>
      <c r="E1750" s="808"/>
      <c r="F1750" s="788"/>
      <c r="G1750" s="545" t="s">
        <v>139</v>
      </c>
      <c r="H1750" s="537"/>
      <c r="I1750" s="816"/>
      <c r="J1750" s="816"/>
      <c r="K1750" s="813"/>
      <c r="L1750" s="791"/>
      <c r="M1750" s="791"/>
      <c r="N1750" s="791"/>
      <c r="O1750" s="822"/>
      <c r="P1750" s="794"/>
    </row>
    <row r="1751" spans="1:16" s="623" customFormat="1" ht="15" customHeight="1" outlineLevel="1" x14ac:dyDescent="0.45">
      <c r="A1751" s="819"/>
      <c r="B1751" s="802"/>
      <c r="C1751" s="805"/>
      <c r="D1751" s="788"/>
      <c r="E1751" s="808"/>
      <c r="F1751" s="788"/>
      <c r="G1751" s="545" t="s">
        <v>2761</v>
      </c>
      <c r="H1751" s="537"/>
      <c r="I1751" s="816"/>
      <c r="J1751" s="816"/>
      <c r="K1751" s="813"/>
      <c r="L1751" s="791"/>
      <c r="M1751" s="791"/>
      <c r="N1751" s="791"/>
      <c r="O1751" s="822"/>
      <c r="P1751" s="794"/>
    </row>
    <row r="1752" spans="1:16" s="623" customFormat="1" ht="15" customHeight="1" outlineLevel="1" x14ac:dyDescent="0.45">
      <c r="A1752" s="819"/>
      <c r="B1752" s="802"/>
      <c r="C1752" s="805"/>
      <c r="D1752" s="788"/>
      <c r="E1752" s="808"/>
      <c r="F1752" s="788"/>
      <c r="G1752" s="545" t="s">
        <v>805</v>
      </c>
      <c r="H1752" s="537"/>
      <c r="I1752" s="816"/>
      <c r="J1752" s="816"/>
      <c r="K1752" s="813"/>
      <c r="L1752" s="791"/>
      <c r="M1752" s="791"/>
      <c r="N1752" s="791"/>
      <c r="O1752" s="822"/>
      <c r="P1752" s="794"/>
    </row>
    <row r="1753" spans="1:16" s="623" customFormat="1" ht="41.25" customHeight="1" outlineLevel="1" x14ac:dyDescent="0.45">
      <c r="A1753" s="820"/>
      <c r="B1753" s="803"/>
      <c r="C1753" s="806"/>
      <c r="D1753" s="789"/>
      <c r="E1753" s="809"/>
      <c r="F1753" s="789"/>
      <c r="G1753" s="545" t="s">
        <v>140</v>
      </c>
      <c r="H1753" s="537"/>
      <c r="I1753" s="817"/>
      <c r="J1753" s="817"/>
      <c r="K1753" s="814"/>
      <c r="L1753" s="792"/>
      <c r="M1753" s="792"/>
      <c r="N1753" s="792"/>
      <c r="O1753" s="823"/>
      <c r="P1753" s="795"/>
    </row>
    <row r="1754" spans="1:16" s="623" customFormat="1" ht="30" customHeight="1" outlineLevel="1" x14ac:dyDescent="0.45">
      <c r="A1754" s="818">
        <v>2</v>
      </c>
      <c r="B1754" s="801" t="s">
        <v>1157</v>
      </c>
      <c r="C1754" s="804" t="str">
        <f ca="1">IF(A1754&gt;OFFSET(A1754,-6,0),OFFSET(C1754,-6,0)&amp;"."&amp;1,LEFT(OFFSET(C1754,-6,0),SEARCH("^^",SUBSTITUTE("."&amp;OFFSET(C1754,-6,0),".","^^",A1754))-1)&amp;1--MID(OFFSET(C1754,-6,0),SEARCH("^^",SUBSTITUTE("."&amp;OFFSET(C1754,-6,0),".","^^",A1754)),SEARCH("^^",SUBSTITUTE(OFFSET(C1754,-6,0)&amp;".",".","^^",A1754))-SEARCH("^^",SUBSTITUTE("."&amp;OFFSET(C1754,-6,0),".","^^",A1754))))</f>
        <v>10.80</v>
      </c>
      <c r="D1754" s="787" t="s">
        <v>2491</v>
      </c>
      <c r="E1754" s="807" t="s">
        <v>808</v>
      </c>
      <c r="F1754" s="787" t="s">
        <v>855</v>
      </c>
      <c r="G1754" s="544" t="s">
        <v>137</v>
      </c>
      <c r="H1754" s="544">
        <f>SUM(H1755:H1759)</f>
        <v>0</v>
      </c>
      <c r="I1754" s="815"/>
      <c r="J1754" s="815"/>
      <c r="K1754" s="812"/>
      <c r="L1754" s="790"/>
      <c r="M1754" s="790"/>
      <c r="N1754" s="790"/>
      <c r="O1754" s="821" t="s">
        <v>194</v>
      </c>
      <c r="P1754" s="834" t="s">
        <v>1055</v>
      </c>
    </row>
    <row r="1755" spans="1:16" s="623" customFormat="1" ht="15" customHeight="1" outlineLevel="1" x14ac:dyDescent="0.45">
      <c r="A1755" s="819"/>
      <c r="B1755" s="802"/>
      <c r="C1755" s="805"/>
      <c r="D1755" s="788"/>
      <c r="E1755" s="808"/>
      <c r="F1755" s="788"/>
      <c r="G1755" s="545" t="s">
        <v>138</v>
      </c>
      <c r="H1755" s="537"/>
      <c r="I1755" s="816"/>
      <c r="J1755" s="816"/>
      <c r="K1755" s="813"/>
      <c r="L1755" s="791"/>
      <c r="M1755" s="791"/>
      <c r="N1755" s="791"/>
      <c r="O1755" s="822"/>
      <c r="P1755" s="834"/>
    </row>
    <row r="1756" spans="1:16" s="623" customFormat="1" ht="15" customHeight="1" outlineLevel="1" x14ac:dyDescent="0.45">
      <c r="A1756" s="819"/>
      <c r="B1756" s="802"/>
      <c r="C1756" s="805"/>
      <c r="D1756" s="788"/>
      <c r="E1756" s="808"/>
      <c r="F1756" s="788"/>
      <c r="G1756" s="545" t="s">
        <v>139</v>
      </c>
      <c r="H1756" s="537"/>
      <c r="I1756" s="816"/>
      <c r="J1756" s="816"/>
      <c r="K1756" s="813"/>
      <c r="L1756" s="791"/>
      <c r="M1756" s="791"/>
      <c r="N1756" s="791"/>
      <c r="O1756" s="822"/>
      <c r="P1756" s="834"/>
    </row>
    <row r="1757" spans="1:16" s="623" customFormat="1" ht="15" customHeight="1" outlineLevel="1" x14ac:dyDescent="0.45">
      <c r="A1757" s="819"/>
      <c r="B1757" s="802"/>
      <c r="C1757" s="805"/>
      <c r="D1757" s="788"/>
      <c r="E1757" s="808"/>
      <c r="F1757" s="788"/>
      <c r="G1757" s="545" t="s">
        <v>2761</v>
      </c>
      <c r="H1757" s="537"/>
      <c r="I1757" s="816"/>
      <c r="J1757" s="816"/>
      <c r="K1757" s="813"/>
      <c r="L1757" s="791"/>
      <c r="M1757" s="791"/>
      <c r="N1757" s="791"/>
      <c r="O1757" s="822"/>
      <c r="P1757" s="834"/>
    </row>
    <row r="1758" spans="1:16" s="623" customFormat="1" ht="15" customHeight="1" outlineLevel="1" x14ac:dyDescent="0.45">
      <c r="A1758" s="819"/>
      <c r="B1758" s="802"/>
      <c r="C1758" s="805"/>
      <c r="D1758" s="788"/>
      <c r="E1758" s="808"/>
      <c r="F1758" s="788"/>
      <c r="G1758" s="545" t="s">
        <v>805</v>
      </c>
      <c r="H1758" s="537"/>
      <c r="I1758" s="816"/>
      <c r="J1758" s="816"/>
      <c r="K1758" s="813"/>
      <c r="L1758" s="791"/>
      <c r="M1758" s="791"/>
      <c r="N1758" s="791"/>
      <c r="O1758" s="822"/>
      <c r="P1758" s="834"/>
    </row>
    <row r="1759" spans="1:16" s="623" customFormat="1" ht="41.25" customHeight="1" outlineLevel="1" x14ac:dyDescent="0.45">
      <c r="A1759" s="820"/>
      <c r="B1759" s="803"/>
      <c r="C1759" s="806"/>
      <c r="D1759" s="789"/>
      <c r="E1759" s="809"/>
      <c r="F1759" s="789"/>
      <c r="G1759" s="545" t="s">
        <v>140</v>
      </c>
      <c r="H1759" s="537"/>
      <c r="I1759" s="817"/>
      <c r="J1759" s="817"/>
      <c r="K1759" s="814"/>
      <c r="L1759" s="792"/>
      <c r="M1759" s="792"/>
      <c r="N1759" s="792"/>
      <c r="O1759" s="823"/>
      <c r="P1759" s="834"/>
    </row>
    <row r="1760" spans="1:16" s="623" customFormat="1" ht="30" customHeight="1" outlineLevel="1" x14ac:dyDescent="0.45">
      <c r="A1760" s="818">
        <v>2</v>
      </c>
      <c r="B1760" s="801" t="s">
        <v>1157</v>
      </c>
      <c r="C1760" s="804" t="str">
        <f ca="1">IF(A1760&gt;OFFSET(A1760,-6,0),OFFSET(C1760,-6,0)&amp;"."&amp;1,LEFT(OFFSET(C1760,-6,0),SEARCH("^^",SUBSTITUTE("."&amp;OFFSET(C1760,-6,0),".","^^",A1760))-1)&amp;1--MID(OFFSET(C1760,-6,0),SEARCH("^^",SUBSTITUTE("."&amp;OFFSET(C1760,-6,0),".","^^",A1760)),SEARCH("^^",SUBSTITUTE(OFFSET(C1760,-6,0)&amp;".",".","^^",A1760))-SEARCH("^^",SUBSTITUTE("."&amp;OFFSET(C1760,-6,0),".","^^",A1760))))</f>
        <v>10.81</v>
      </c>
      <c r="D1760" s="787" t="s">
        <v>2497</v>
      </c>
      <c r="E1760" s="807" t="s">
        <v>1841</v>
      </c>
      <c r="F1760" s="787" t="s">
        <v>855</v>
      </c>
      <c r="G1760" s="544" t="s">
        <v>137</v>
      </c>
      <c r="H1760" s="544">
        <f>SUM(H1761:H1765)</f>
        <v>0</v>
      </c>
      <c r="I1760" s="815"/>
      <c r="J1760" s="815"/>
      <c r="K1760" s="812"/>
      <c r="L1760" s="790"/>
      <c r="M1760" s="790"/>
      <c r="N1760" s="790"/>
      <c r="O1760" s="821" t="s">
        <v>194</v>
      </c>
      <c r="P1760" s="793" t="s">
        <v>2528</v>
      </c>
    </row>
    <row r="1761" spans="1:16" s="623" customFormat="1" ht="15" customHeight="1" outlineLevel="1" x14ac:dyDescent="0.45">
      <c r="A1761" s="819"/>
      <c r="B1761" s="802"/>
      <c r="C1761" s="805"/>
      <c r="D1761" s="788"/>
      <c r="E1761" s="808"/>
      <c r="F1761" s="788"/>
      <c r="G1761" s="545" t="s">
        <v>138</v>
      </c>
      <c r="H1761" s="537"/>
      <c r="I1761" s="816"/>
      <c r="J1761" s="816"/>
      <c r="K1761" s="813"/>
      <c r="L1761" s="791"/>
      <c r="M1761" s="791"/>
      <c r="N1761" s="791"/>
      <c r="O1761" s="822"/>
      <c r="P1761" s="794"/>
    </row>
    <row r="1762" spans="1:16" s="623" customFormat="1" ht="15" customHeight="1" outlineLevel="1" x14ac:dyDescent="0.45">
      <c r="A1762" s="819"/>
      <c r="B1762" s="802"/>
      <c r="C1762" s="805"/>
      <c r="D1762" s="788"/>
      <c r="E1762" s="808"/>
      <c r="F1762" s="788"/>
      <c r="G1762" s="545" t="s">
        <v>139</v>
      </c>
      <c r="H1762" s="537"/>
      <c r="I1762" s="816"/>
      <c r="J1762" s="816"/>
      <c r="K1762" s="813"/>
      <c r="L1762" s="791"/>
      <c r="M1762" s="791"/>
      <c r="N1762" s="791"/>
      <c r="O1762" s="822"/>
      <c r="P1762" s="794"/>
    </row>
    <row r="1763" spans="1:16" s="623" customFormat="1" ht="15" customHeight="1" outlineLevel="1" x14ac:dyDescent="0.45">
      <c r="A1763" s="819"/>
      <c r="B1763" s="802"/>
      <c r="C1763" s="805"/>
      <c r="D1763" s="788"/>
      <c r="E1763" s="808"/>
      <c r="F1763" s="788"/>
      <c r="G1763" s="545" t="s">
        <v>2761</v>
      </c>
      <c r="H1763" s="537"/>
      <c r="I1763" s="816"/>
      <c r="J1763" s="816"/>
      <c r="K1763" s="813"/>
      <c r="L1763" s="791"/>
      <c r="M1763" s="791"/>
      <c r="N1763" s="791"/>
      <c r="O1763" s="822"/>
      <c r="P1763" s="794"/>
    </row>
    <row r="1764" spans="1:16" s="623" customFormat="1" ht="15" customHeight="1" outlineLevel="1" x14ac:dyDescent="0.45">
      <c r="A1764" s="819"/>
      <c r="B1764" s="802"/>
      <c r="C1764" s="805"/>
      <c r="D1764" s="788"/>
      <c r="E1764" s="808"/>
      <c r="F1764" s="788"/>
      <c r="G1764" s="545" t="s">
        <v>805</v>
      </c>
      <c r="H1764" s="537"/>
      <c r="I1764" s="816"/>
      <c r="J1764" s="816"/>
      <c r="K1764" s="813"/>
      <c r="L1764" s="791"/>
      <c r="M1764" s="791"/>
      <c r="N1764" s="791"/>
      <c r="O1764" s="822"/>
      <c r="P1764" s="794"/>
    </row>
    <row r="1765" spans="1:16" s="623" customFormat="1" ht="41.25" customHeight="1" outlineLevel="1" x14ac:dyDescent="0.45">
      <c r="A1765" s="820"/>
      <c r="B1765" s="803"/>
      <c r="C1765" s="806"/>
      <c r="D1765" s="789"/>
      <c r="E1765" s="809"/>
      <c r="F1765" s="789"/>
      <c r="G1765" s="545" t="s">
        <v>140</v>
      </c>
      <c r="H1765" s="537"/>
      <c r="I1765" s="817"/>
      <c r="J1765" s="817"/>
      <c r="K1765" s="814"/>
      <c r="L1765" s="792"/>
      <c r="M1765" s="792"/>
      <c r="N1765" s="792"/>
      <c r="O1765" s="823"/>
      <c r="P1765" s="795"/>
    </row>
    <row r="1766" spans="1:16" s="637" customFormat="1" outlineLevel="1" x14ac:dyDescent="0.45">
      <c r="A1766" s="557"/>
      <c r="B1766" s="722"/>
      <c r="C1766" s="721"/>
      <c r="D1766" s="634" t="s">
        <v>522</v>
      </c>
      <c r="E1766" s="722"/>
      <c r="F1766" s="635"/>
      <c r="G1766" s="722"/>
      <c r="H1766" s="722"/>
      <c r="I1766" s="611"/>
      <c r="J1766" s="611"/>
      <c r="K1766" s="722"/>
      <c r="L1766" s="636"/>
      <c r="M1766" s="611"/>
      <c r="N1766" s="636"/>
      <c r="O1766" s="524"/>
      <c r="P1766" s="553"/>
    </row>
    <row r="1767" spans="1:16" ht="82.5" customHeight="1" outlineLevel="1" x14ac:dyDescent="0.45">
      <c r="A1767" s="818">
        <v>2</v>
      </c>
      <c r="B1767" s="847"/>
      <c r="C1767" s="804" t="str">
        <f ca="1">IF(A1767&gt;OFFSET(A1767,-7,0),OFFSET(C1767,-7,0)&amp;"."&amp;1,LEFT(OFFSET(C1767,-7,0),SEARCH("^^",SUBSTITUTE("."&amp;OFFSET(C1767,-7,0),".","^^",A1767))-1)&amp;1--MID(OFFSET(C1767,-7,0),SEARCH("^^",SUBSTITUTE("."&amp;OFFSET(C1767,-7,0),".","^^",A1767)),SEARCH("^^",SUBSTITUTE(OFFSET(C1767,-7,0)&amp;".",".","^^",A1767))-SEARCH("^^",SUBSTITUTE("."&amp;OFFSET(C1767,-7,0),".","^^",A1767))))</f>
        <v>10.82</v>
      </c>
      <c r="D1767" s="787" t="s">
        <v>310</v>
      </c>
      <c r="E1767" s="847" t="s">
        <v>251</v>
      </c>
      <c r="F1767" s="797" t="s">
        <v>1264</v>
      </c>
      <c r="G1767" s="544" t="s">
        <v>137</v>
      </c>
      <c r="H1767" s="544">
        <f>SUM(H1768:H1772)</f>
        <v>21.4</v>
      </c>
      <c r="I1767" s="815" t="s">
        <v>754</v>
      </c>
      <c r="J1767" s="815" t="s">
        <v>735</v>
      </c>
      <c r="K1767" s="812" t="s">
        <v>306</v>
      </c>
      <c r="L1767" s="790" t="s">
        <v>97</v>
      </c>
      <c r="M1767" s="790" t="s">
        <v>483</v>
      </c>
      <c r="N1767" s="790" t="s">
        <v>485</v>
      </c>
      <c r="O1767" s="560" t="s">
        <v>168</v>
      </c>
      <c r="P1767" s="793" t="s">
        <v>1065</v>
      </c>
    </row>
    <row r="1768" spans="1:16" s="623" customFormat="1" ht="15" customHeight="1" outlineLevel="1" x14ac:dyDescent="0.45">
      <c r="A1768" s="819"/>
      <c r="B1768" s="848"/>
      <c r="C1768" s="805"/>
      <c r="D1768" s="788"/>
      <c r="E1768" s="848"/>
      <c r="F1768" s="797"/>
      <c r="G1768" s="545" t="s">
        <v>138</v>
      </c>
      <c r="H1768" s="537"/>
      <c r="I1768" s="816"/>
      <c r="J1768" s="816"/>
      <c r="K1768" s="813"/>
      <c r="L1768" s="791"/>
      <c r="M1768" s="791"/>
      <c r="N1768" s="791"/>
      <c r="O1768" s="561"/>
      <c r="P1768" s="794"/>
    </row>
    <row r="1769" spans="1:16" s="623" customFormat="1" outlineLevel="1" x14ac:dyDescent="0.45">
      <c r="A1769" s="819"/>
      <c r="B1769" s="848"/>
      <c r="C1769" s="805"/>
      <c r="D1769" s="788"/>
      <c r="E1769" s="848"/>
      <c r="F1769" s="797"/>
      <c r="G1769" s="545" t="s">
        <v>139</v>
      </c>
      <c r="H1769" s="537"/>
      <c r="I1769" s="816"/>
      <c r="J1769" s="816"/>
      <c r="K1769" s="813"/>
      <c r="L1769" s="791"/>
      <c r="M1769" s="791"/>
      <c r="N1769" s="791"/>
      <c r="O1769" s="561"/>
      <c r="P1769" s="794"/>
    </row>
    <row r="1770" spans="1:16" s="623" customFormat="1" outlineLevel="1" x14ac:dyDescent="0.45">
      <c r="A1770" s="819"/>
      <c r="B1770" s="848"/>
      <c r="C1770" s="805"/>
      <c r="D1770" s="788"/>
      <c r="E1770" s="848"/>
      <c r="F1770" s="797"/>
      <c r="G1770" s="545" t="s">
        <v>2761</v>
      </c>
      <c r="H1770" s="537">
        <v>21.4</v>
      </c>
      <c r="I1770" s="816"/>
      <c r="J1770" s="816"/>
      <c r="K1770" s="813"/>
      <c r="L1770" s="791"/>
      <c r="M1770" s="791"/>
      <c r="N1770" s="791"/>
      <c r="O1770" s="561"/>
      <c r="P1770" s="794"/>
    </row>
    <row r="1771" spans="1:16" s="623" customFormat="1" outlineLevel="1" x14ac:dyDescent="0.45">
      <c r="A1771" s="819"/>
      <c r="B1771" s="848"/>
      <c r="C1771" s="805"/>
      <c r="D1771" s="788"/>
      <c r="E1771" s="848"/>
      <c r="F1771" s="797"/>
      <c r="G1771" s="545" t="s">
        <v>805</v>
      </c>
      <c r="H1771" s="537"/>
      <c r="I1771" s="816"/>
      <c r="J1771" s="816"/>
      <c r="K1771" s="813"/>
      <c r="L1771" s="791"/>
      <c r="M1771" s="791"/>
      <c r="N1771" s="791"/>
      <c r="O1771" s="561"/>
      <c r="P1771" s="794"/>
    </row>
    <row r="1772" spans="1:16" s="623" customFormat="1" outlineLevel="1" x14ac:dyDescent="0.45">
      <c r="A1772" s="820"/>
      <c r="B1772" s="849"/>
      <c r="C1772" s="806"/>
      <c r="D1772" s="789"/>
      <c r="E1772" s="849"/>
      <c r="F1772" s="797"/>
      <c r="G1772" s="545" t="s">
        <v>140</v>
      </c>
      <c r="H1772" s="537"/>
      <c r="I1772" s="817"/>
      <c r="J1772" s="817"/>
      <c r="K1772" s="814"/>
      <c r="L1772" s="792"/>
      <c r="M1772" s="792"/>
      <c r="N1772" s="792"/>
      <c r="O1772" s="562"/>
      <c r="P1772" s="795"/>
    </row>
    <row r="1773" spans="1:16" s="623" customFormat="1" ht="25.5" customHeight="1" outlineLevel="1" x14ac:dyDescent="0.45">
      <c r="A1773" s="818">
        <v>2</v>
      </c>
      <c r="B1773" s="801" t="s">
        <v>1157</v>
      </c>
      <c r="C1773" s="804" t="str">
        <f ca="1">IF(A1773&gt;OFFSET(A1773,-6,0),OFFSET(C1773,-6,0)&amp;"."&amp;1,LEFT(OFFSET(C1773,-6,0),SEARCH("^^",SUBSTITUTE("."&amp;OFFSET(C1773,-6,0),".","^^",A1773))-1)&amp;1--MID(OFFSET(C1773,-6,0),SEARCH("^^",SUBSTITUTE("."&amp;OFFSET(C1773,-6,0),".","^^",A1773)),SEARCH("^^",SUBSTITUTE(OFFSET(C1773,-6,0)&amp;".",".","^^",A1773))-SEARCH("^^",SUBSTITUTE("."&amp;OFFSET(C1773,-6,0),".","^^",A1773))))</f>
        <v>10.83</v>
      </c>
      <c r="D1773" s="787" t="s">
        <v>1647</v>
      </c>
      <c r="E1773" s="807" t="s">
        <v>1564</v>
      </c>
      <c r="F1773" s="797" t="s">
        <v>798</v>
      </c>
      <c r="G1773" s="544" t="s">
        <v>137</v>
      </c>
      <c r="H1773" s="544">
        <f>SUM(H1774:H1778)</f>
        <v>25</v>
      </c>
      <c r="I1773" s="784" t="s">
        <v>522</v>
      </c>
      <c r="J1773" s="784" t="s">
        <v>1470</v>
      </c>
      <c r="K1773" s="812" t="s">
        <v>306</v>
      </c>
      <c r="L1773" s="790" t="s">
        <v>97</v>
      </c>
      <c r="M1773" s="790" t="s">
        <v>483</v>
      </c>
      <c r="N1773" s="790" t="s">
        <v>485</v>
      </c>
      <c r="O1773" s="560" t="s">
        <v>194</v>
      </c>
      <c r="P1773" s="793" t="s">
        <v>1082</v>
      </c>
    </row>
    <row r="1774" spans="1:16" s="623" customFormat="1" ht="15" customHeight="1" outlineLevel="1" x14ac:dyDescent="0.45">
      <c r="A1774" s="819"/>
      <c r="B1774" s="802"/>
      <c r="C1774" s="805"/>
      <c r="D1774" s="788"/>
      <c r="E1774" s="808"/>
      <c r="F1774" s="797"/>
      <c r="G1774" s="545" t="s">
        <v>138</v>
      </c>
      <c r="H1774" s="538"/>
      <c r="I1774" s="785"/>
      <c r="J1774" s="785"/>
      <c r="K1774" s="813"/>
      <c r="L1774" s="791"/>
      <c r="M1774" s="791"/>
      <c r="N1774" s="791"/>
      <c r="O1774" s="561"/>
      <c r="P1774" s="794"/>
    </row>
    <row r="1775" spans="1:16" s="623" customFormat="1" ht="15" customHeight="1" outlineLevel="1" x14ac:dyDescent="0.45">
      <c r="A1775" s="819"/>
      <c r="B1775" s="802"/>
      <c r="C1775" s="805"/>
      <c r="D1775" s="788"/>
      <c r="E1775" s="808"/>
      <c r="F1775" s="797"/>
      <c r="G1775" s="545" t="s">
        <v>139</v>
      </c>
      <c r="H1775" s="538"/>
      <c r="I1775" s="785"/>
      <c r="J1775" s="785"/>
      <c r="K1775" s="813"/>
      <c r="L1775" s="791"/>
      <c r="M1775" s="791"/>
      <c r="N1775" s="791"/>
      <c r="O1775" s="561"/>
      <c r="P1775" s="794"/>
    </row>
    <row r="1776" spans="1:16" s="623" customFormat="1" ht="15" customHeight="1" outlineLevel="1" x14ac:dyDescent="0.45">
      <c r="A1776" s="819"/>
      <c r="B1776" s="802"/>
      <c r="C1776" s="805"/>
      <c r="D1776" s="788"/>
      <c r="E1776" s="808"/>
      <c r="F1776" s="797"/>
      <c r="G1776" s="545" t="s">
        <v>2761</v>
      </c>
      <c r="H1776" s="538">
        <v>25</v>
      </c>
      <c r="I1776" s="785"/>
      <c r="J1776" s="785"/>
      <c r="K1776" s="813"/>
      <c r="L1776" s="791"/>
      <c r="M1776" s="791"/>
      <c r="N1776" s="791"/>
      <c r="O1776" s="561"/>
      <c r="P1776" s="794"/>
    </row>
    <row r="1777" spans="1:16" s="623" customFormat="1" ht="15" customHeight="1" outlineLevel="1" x14ac:dyDescent="0.45">
      <c r="A1777" s="819"/>
      <c r="B1777" s="802"/>
      <c r="C1777" s="805"/>
      <c r="D1777" s="788"/>
      <c r="E1777" s="808"/>
      <c r="F1777" s="797"/>
      <c r="G1777" s="545" t="s">
        <v>805</v>
      </c>
      <c r="H1777" s="538"/>
      <c r="I1777" s="785"/>
      <c r="J1777" s="785"/>
      <c r="K1777" s="813"/>
      <c r="L1777" s="791"/>
      <c r="M1777" s="791"/>
      <c r="N1777" s="791"/>
      <c r="O1777" s="561"/>
      <c r="P1777" s="794"/>
    </row>
    <row r="1778" spans="1:16" s="623" customFormat="1" ht="15" customHeight="1" outlineLevel="1" x14ac:dyDescent="0.45">
      <c r="A1778" s="820"/>
      <c r="B1778" s="803"/>
      <c r="C1778" s="806"/>
      <c r="D1778" s="789"/>
      <c r="E1778" s="809"/>
      <c r="F1778" s="797"/>
      <c r="G1778" s="545" t="s">
        <v>140</v>
      </c>
      <c r="H1778" s="548"/>
      <c r="I1778" s="786"/>
      <c r="J1778" s="786"/>
      <c r="K1778" s="814"/>
      <c r="L1778" s="792"/>
      <c r="M1778" s="792"/>
      <c r="N1778" s="792"/>
      <c r="O1778" s="562"/>
      <c r="P1778" s="795"/>
    </row>
    <row r="1779" spans="1:16" s="623" customFormat="1" ht="15" customHeight="1" outlineLevel="1" x14ac:dyDescent="0.45">
      <c r="A1779" s="818">
        <v>2</v>
      </c>
      <c r="B1779" s="801" t="s">
        <v>1157</v>
      </c>
      <c r="C1779" s="804" t="str">
        <f ca="1">IF(A1779&gt;OFFSET(A1779,-6,0),OFFSET(C1779,-6,0)&amp;"."&amp;1,LEFT(OFFSET(C1779,-6,0),SEARCH("^^",SUBSTITUTE("."&amp;OFFSET(C1779,-6,0),".","^^",A1779))-1)&amp;1--MID(OFFSET(C1779,-6,0),SEARCH("^^",SUBSTITUTE("."&amp;OFFSET(C1779,-6,0),".","^^",A1779)),SEARCH("^^",SUBSTITUTE(OFFSET(C1779,-6,0)&amp;".",".","^^",A1779))-SEARCH("^^",SUBSTITUTE("."&amp;OFFSET(C1779,-6,0),".","^^",A1779))))</f>
        <v>10.84</v>
      </c>
      <c r="D1779" s="787" t="s">
        <v>2205</v>
      </c>
      <c r="E1779" s="807" t="s">
        <v>808</v>
      </c>
      <c r="F1779" s="797" t="s">
        <v>855</v>
      </c>
      <c r="G1779" s="544" t="s">
        <v>137</v>
      </c>
      <c r="H1779" s="544">
        <v>62</v>
      </c>
      <c r="I1779" s="784" t="s">
        <v>522</v>
      </c>
      <c r="J1779" s="784" t="s">
        <v>1470</v>
      </c>
      <c r="K1779" s="812" t="s">
        <v>306</v>
      </c>
      <c r="L1779" s="790" t="s">
        <v>97</v>
      </c>
      <c r="M1779" s="790" t="s">
        <v>483</v>
      </c>
      <c r="N1779" s="790" t="s">
        <v>485</v>
      </c>
      <c r="O1779" s="560" t="s">
        <v>283</v>
      </c>
      <c r="P1779" s="793" t="s">
        <v>1082</v>
      </c>
    </row>
    <row r="1780" spans="1:16" s="623" customFormat="1" ht="15" customHeight="1" outlineLevel="1" x14ac:dyDescent="0.45">
      <c r="A1780" s="819"/>
      <c r="B1780" s="802"/>
      <c r="C1780" s="805"/>
      <c r="D1780" s="788"/>
      <c r="E1780" s="808"/>
      <c r="F1780" s="797"/>
      <c r="G1780" s="545" t="s">
        <v>138</v>
      </c>
      <c r="H1780" s="538"/>
      <c r="I1780" s="785"/>
      <c r="J1780" s="785"/>
      <c r="K1780" s="813"/>
      <c r="L1780" s="791"/>
      <c r="M1780" s="791"/>
      <c r="N1780" s="791"/>
      <c r="O1780" s="561"/>
      <c r="P1780" s="794"/>
    </row>
    <row r="1781" spans="1:16" s="623" customFormat="1" ht="15" customHeight="1" outlineLevel="1" x14ac:dyDescent="0.45">
      <c r="A1781" s="819"/>
      <c r="B1781" s="802"/>
      <c r="C1781" s="805"/>
      <c r="D1781" s="788"/>
      <c r="E1781" s="808"/>
      <c r="F1781" s="797"/>
      <c r="G1781" s="545" t="s">
        <v>139</v>
      </c>
      <c r="H1781" s="538"/>
      <c r="I1781" s="785"/>
      <c r="J1781" s="785"/>
      <c r="K1781" s="813"/>
      <c r="L1781" s="791"/>
      <c r="M1781" s="791"/>
      <c r="N1781" s="791"/>
      <c r="O1781" s="561"/>
      <c r="P1781" s="794"/>
    </row>
    <row r="1782" spans="1:16" s="623" customFormat="1" ht="15" customHeight="1" outlineLevel="1" x14ac:dyDescent="0.45">
      <c r="A1782" s="819"/>
      <c r="B1782" s="802"/>
      <c r="C1782" s="805"/>
      <c r="D1782" s="788"/>
      <c r="E1782" s="808"/>
      <c r="F1782" s="797"/>
      <c r="G1782" s="545" t="s">
        <v>2761</v>
      </c>
      <c r="H1782" s="538"/>
      <c r="I1782" s="785"/>
      <c r="J1782" s="785"/>
      <c r="K1782" s="813"/>
      <c r="L1782" s="791"/>
      <c r="M1782" s="791"/>
      <c r="N1782" s="791"/>
      <c r="O1782" s="561"/>
      <c r="P1782" s="794"/>
    </row>
    <row r="1783" spans="1:16" s="623" customFormat="1" ht="15" customHeight="1" outlineLevel="1" x14ac:dyDescent="0.45">
      <c r="A1783" s="819"/>
      <c r="B1783" s="802"/>
      <c r="C1783" s="805"/>
      <c r="D1783" s="788"/>
      <c r="E1783" s="808"/>
      <c r="F1783" s="797"/>
      <c r="G1783" s="545" t="s">
        <v>805</v>
      </c>
      <c r="H1783" s="538"/>
      <c r="I1783" s="785"/>
      <c r="J1783" s="785"/>
      <c r="K1783" s="813"/>
      <c r="L1783" s="791"/>
      <c r="M1783" s="791"/>
      <c r="N1783" s="791"/>
      <c r="O1783" s="561"/>
      <c r="P1783" s="794"/>
    </row>
    <row r="1784" spans="1:16" s="623" customFormat="1" ht="15" customHeight="1" outlineLevel="1" x14ac:dyDescent="0.45">
      <c r="A1784" s="820"/>
      <c r="B1784" s="803"/>
      <c r="C1784" s="806"/>
      <c r="D1784" s="789"/>
      <c r="E1784" s="809"/>
      <c r="F1784" s="797"/>
      <c r="G1784" s="545" t="s">
        <v>140</v>
      </c>
      <c r="H1784" s="548"/>
      <c r="I1784" s="786"/>
      <c r="J1784" s="786"/>
      <c r="K1784" s="814"/>
      <c r="L1784" s="792"/>
      <c r="M1784" s="792"/>
      <c r="N1784" s="792"/>
      <c r="O1784" s="562"/>
      <c r="P1784" s="795"/>
    </row>
    <row r="1785" spans="1:16" s="623" customFormat="1" ht="76.5" customHeight="1" outlineLevel="1" x14ac:dyDescent="0.45">
      <c r="A1785" s="818">
        <v>2</v>
      </c>
      <c r="B1785" s="801" t="s">
        <v>1157</v>
      </c>
      <c r="C1785" s="804" t="str">
        <f ca="1">IF(A1785&gt;OFFSET(A1785,-6,0),OFFSET(C1785,-6,0)&amp;"."&amp;1,LEFT(OFFSET(C1785,-6,0),SEARCH("^^",SUBSTITUTE("."&amp;OFFSET(C1785,-6,0),".","^^",A1785))-1)&amp;1--MID(OFFSET(C1785,-6,0),SEARCH("^^",SUBSTITUTE("."&amp;OFFSET(C1785,-6,0),".","^^",A1785)),SEARCH("^^",SUBSTITUTE(OFFSET(C1785,-6,0)&amp;".",".","^^",A1785))-SEARCH("^^",SUBSTITUTE("."&amp;OFFSET(C1785,-6,0),".","^^",A1785))))</f>
        <v>10.85</v>
      </c>
      <c r="D1785" s="787" t="s">
        <v>1676</v>
      </c>
      <c r="E1785" s="807" t="s">
        <v>808</v>
      </c>
      <c r="F1785" s="797" t="s">
        <v>855</v>
      </c>
      <c r="G1785" s="544" t="s">
        <v>137</v>
      </c>
      <c r="H1785" s="544">
        <f>SUM(H1786:H1790)</f>
        <v>0</v>
      </c>
      <c r="I1785" s="784" t="s">
        <v>522</v>
      </c>
      <c r="J1785" s="784"/>
      <c r="K1785" s="812"/>
      <c r="L1785" s="790" t="s">
        <v>97</v>
      </c>
      <c r="M1785" s="790" t="s">
        <v>483</v>
      </c>
      <c r="N1785" s="790" t="s">
        <v>485</v>
      </c>
      <c r="O1785" s="821" t="s">
        <v>194</v>
      </c>
      <c r="P1785" s="793" t="s">
        <v>1868</v>
      </c>
    </row>
    <row r="1786" spans="1:16" s="623" customFormat="1" ht="15" customHeight="1" outlineLevel="1" x14ac:dyDescent="0.45">
      <c r="A1786" s="819"/>
      <c r="B1786" s="802"/>
      <c r="C1786" s="805"/>
      <c r="D1786" s="788"/>
      <c r="E1786" s="808"/>
      <c r="F1786" s="797"/>
      <c r="G1786" s="545" t="s">
        <v>138</v>
      </c>
      <c r="H1786" s="538"/>
      <c r="I1786" s="785"/>
      <c r="J1786" s="785"/>
      <c r="K1786" s="813"/>
      <c r="L1786" s="791"/>
      <c r="M1786" s="791"/>
      <c r="N1786" s="791"/>
      <c r="O1786" s="822"/>
      <c r="P1786" s="794"/>
    </row>
    <row r="1787" spans="1:16" s="623" customFormat="1" ht="15" customHeight="1" outlineLevel="1" x14ac:dyDescent="0.45">
      <c r="A1787" s="819"/>
      <c r="B1787" s="802"/>
      <c r="C1787" s="805"/>
      <c r="D1787" s="788"/>
      <c r="E1787" s="808"/>
      <c r="F1787" s="797"/>
      <c r="G1787" s="545" t="s">
        <v>139</v>
      </c>
      <c r="H1787" s="538"/>
      <c r="I1787" s="785"/>
      <c r="J1787" s="785"/>
      <c r="K1787" s="813"/>
      <c r="L1787" s="791"/>
      <c r="M1787" s="791"/>
      <c r="N1787" s="791"/>
      <c r="O1787" s="822"/>
      <c r="P1787" s="794"/>
    </row>
    <row r="1788" spans="1:16" s="623" customFormat="1" ht="15" customHeight="1" outlineLevel="1" x14ac:dyDescent="0.45">
      <c r="A1788" s="819"/>
      <c r="B1788" s="802"/>
      <c r="C1788" s="805"/>
      <c r="D1788" s="788"/>
      <c r="E1788" s="808"/>
      <c r="F1788" s="797"/>
      <c r="G1788" s="545" t="s">
        <v>2761</v>
      </c>
      <c r="H1788" s="538">
        <v>0</v>
      </c>
      <c r="I1788" s="785"/>
      <c r="J1788" s="785"/>
      <c r="K1788" s="813"/>
      <c r="L1788" s="791"/>
      <c r="M1788" s="791"/>
      <c r="N1788" s="791"/>
      <c r="O1788" s="822"/>
      <c r="P1788" s="794"/>
    </row>
    <row r="1789" spans="1:16" s="623" customFormat="1" ht="15" customHeight="1" outlineLevel="1" x14ac:dyDescent="0.45">
      <c r="A1789" s="819"/>
      <c r="B1789" s="802"/>
      <c r="C1789" s="805"/>
      <c r="D1789" s="788"/>
      <c r="E1789" s="808"/>
      <c r="F1789" s="797"/>
      <c r="G1789" s="545" t="s">
        <v>805</v>
      </c>
      <c r="H1789" s="538"/>
      <c r="I1789" s="785"/>
      <c r="J1789" s="785"/>
      <c r="K1789" s="813"/>
      <c r="L1789" s="791"/>
      <c r="M1789" s="791"/>
      <c r="N1789" s="791"/>
      <c r="O1789" s="822"/>
      <c r="P1789" s="794"/>
    </row>
    <row r="1790" spans="1:16" s="623" customFormat="1" ht="15" customHeight="1" outlineLevel="1" x14ac:dyDescent="0.45">
      <c r="A1790" s="820"/>
      <c r="B1790" s="803"/>
      <c r="C1790" s="806"/>
      <c r="D1790" s="789"/>
      <c r="E1790" s="809"/>
      <c r="F1790" s="797"/>
      <c r="G1790" s="545" t="s">
        <v>140</v>
      </c>
      <c r="H1790" s="548"/>
      <c r="I1790" s="786"/>
      <c r="J1790" s="786"/>
      <c r="K1790" s="814"/>
      <c r="L1790" s="792"/>
      <c r="M1790" s="792"/>
      <c r="N1790" s="792"/>
      <c r="O1790" s="823"/>
      <c r="P1790" s="795"/>
    </row>
    <row r="1791" spans="1:16" s="623" customFormat="1" ht="15" customHeight="1" outlineLevel="1" x14ac:dyDescent="0.45">
      <c r="A1791" s="818">
        <v>2</v>
      </c>
      <c r="B1791" s="801" t="s">
        <v>1157</v>
      </c>
      <c r="C1791" s="804" t="str">
        <f ca="1">IF(A1791&gt;OFFSET(A1791,-6,0),OFFSET(C1791,-6,0)&amp;"."&amp;1,LEFT(OFFSET(C1791,-6,0),SEARCH("^^",SUBSTITUTE("."&amp;OFFSET(C1791,-6,0),".","^^",A1791))-1)&amp;1--MID(OFFSET(C1791,-6,0),SEARCH("^^",SUBSTITUTE("."&amp;OFFSET(C1791,-6,0),".","^^",A1791)),SEARCH("^^",SUBSTITUTE(OFFSET(C1791,-6,0)&amp;".",".","^^",A1791))-SEARCH("^^",SUBSTITUTE("."&amp;OFFSET(C1791,-6,0),".","^^",A1791))))</f>
        <v>10.86</v>
      </c>
      <c r="D1791" s="787" t="s">
        <v>1677</v>
      </c>
      <c r="E1791" s="807" t="s">
        <v>1438</v>
      </c>
      <c r="F1791" s="797" t="s">
        <v>798</v>
      </c>
      <c r="G1791" s="544" t="s">
        <v>137</v>
      </c>
      <c r="H1791" s="544">
        <v>8</v>
      </c>
      <c r="I1791" s="784" t="s">
        <v>522</v>
      </c>
      <c r="J1791" s="784"/>
      <c r="K1791" s="812"/>
      <c r="L1791" s="790" t="s">
        <v>97</v>
      </c>
      <c r="M1791" s="790" t="s">
        <v>483</v>
      </c>
      <c r="N1791" s="790" t="s">
        <v>485</v>
      </c>
      <c r="O1791" s="821" t="s">
        <v>194</v>
      </c>
      <c r="P1791" s="793" t="s">
        <v>1869</v>
      </c>
    </row>
    <row r="1792" spans="1:16" s="623" customFormat="1" ht="15" customHeight="1" outlineLevel="1" x14ac:dyDescent="0.45">
      <c r="A1792" s="819"/>
      <c r="B1792" s="802"/>
      <c r="C1792" s="805"/>
      <c r="D1792" s="788"/>
      <c r="E1792" s="808"/>
      <c r="F1792" s="797"/>
      <c r="G1792" s="545" t="s">
        <v>138</v>
      </c>
      <c r="H1792" s="538"/>
      <c r="I1792" s="785"/>
      <c r="J1792" s="785"/>
      <c r="K1792" s="813"/>
      <c r="L1792" s="791"/>
      <c r="M1792" s="791"/>
      <c r="N1792" s="791"/>
      <c r="O1792" s="822"/>
      <c r="P1792" s="794"/>
    </row>
    <row r="1793" spans="1:16" s="623" customFormat="1" ht="15" customHeight="1" outlineLevel="1" x14ac:dyDescent="0.45">
      <c r="A1793" s="819"/>
      <c r="B1793" s="802"/>
      <c r="C1793" s="805"/>
      <c r="D1793" s="788"/>
      <c r="E1793" s="808"/>
      <c r="F1793" s="797"/>
      <c r="G1793" s="545" t="s">
        <v>139</v>
      </c>
      <c r="H1793" s="538"/>
      <c r="I1793" s="785"/>
      <c r="J1793" s="785"/>
      <c r="K1793" s="813"/>
      <c r="L1793" s="791"/>
      <c r="M1793" s="791"/>
      <c r="N1793" s="791"/>
      <c r="O1793" s="822"/>
      <c r="P1793" s="794"/>
    </row>
    <row r="1794" spans="1:16" s="623" customFormat="1" ht="15" customHeight="1" outlineLevel="1" x14ac:dyDescent="0.45">
      <c r="A1794" s="819"/>
      <c r="B1794" s="802"/>
      <c r="C1794" s="805"/>
      <c r="D1794" s="788"/>
      <c r="E1794" s="808"/>
      <c r="F1794" s="797"/>
      <c r="G1794" s="545" t="s">
        <v>2761</v>
      </c>
      <c r="H1794" s="538"/>
      <c r="I1794" s="785"/>
      <c r="J1794" s="785"/>
      <c r="K1794" s="813"/>
      <c r="L1794" s="791"/>
      <c r="M1794" s="791"/>
      <c r="N1794" s="791"/>
      <c r="O1794" s="822"/>
      <c r="P1794" s="794"/>
    </row>
    <row r="1795" spans="1:16" s="623" customFormat="1" ht="15" customHeight="1" outlineLevel="1" x14ac:dyDescent="0.45">
      <c r="A1795" s="819"/>
      <c r="B1795" s="802"/>
      <c r="C1795" s="805"/>
      <c r="D1795" s="788"/>
      <c r="E1795" s="808"/>
      <c r="F1795" s="797"/>
      <c r="G1795" s="545" t="s">
        <v>805</v>
      </c>
      <c r="H1795" s="538"/>
      <c r="I1795" s="785"/>
      <c r="J1795" s="785"/>
      <c r="K1795" s="813"/>
      <c r="L1795" s="791"/>
      <c r="M1795" s="791"/>
      <c r="N1795" s="791"/>
      <c r="O1795" s="822"/>
      <c r="P1795" s="794"/>
    </row>
    <row r="1796" spans="1:16" s="623" customFormat="1" ht="15" customHeight="1" outlineLevel="1" x14ac:dyDescent="0.45">
      <c r="A1796" s="820"/>
      <c r="B1796" s="803"/>
      <c r="C1796" s="806"/>
      <c r="D1796" s="789"/>
      <c r="E1796" s="809"/>
      <c r="F1796" s="797"/>
      <c r="G1796" s="545" t="s">
        <v>140</v>
      </c>
      <c r="H1796" s="548"/>
      <c r="I1796" s="786"/>
      <c r="J1796" s="786"/>
      <c r="K1796" s="814"/>
      <c r="L1796" s="792"/>
      <c r="M1796" s="792"/>
      <c r="N1796" s="792"/>
      <c r="O1796" s="823"/>
      <c r="P1796" s="795"/>
    </row>
    <row r="1797" spans="1:16" s="623" customFormat="1" ht="15" customHeight="1" outlineLevel="1" x14ac:dyDescent="0.45">
      <c r="A1797" s="818">
        <v>2</v>
      </c>
      <c r="B1797" s="801" t="s">
        <v>1157</v>
      </c>
      <c r="C1797" s="804" t="str">
        <f ca="1">IF(A1797&gt;OFFSET(A1797,-6,0),OFFSET(C1797,-6,0)&amp;"."&amp;1,LEFT(OFFSET(C1797,-6,0),SEARCH("^^",SUBSTITUTE("."&amp;OFFSET(C1797,-6,0),".","^^",A1797))-1)&amp;1--MID(OFFSET(C1797,-6,0),SEARCH("^^",SUBSTITUTE("."&amp;OFFSET(C1797,-6,0),".","^^",A1797)),SEARCH("^^",SUBSTITUTE(OFFSET(C1797,-6,0)&amp;".",".","^^",A1797))-SEARCH("^^",SUBSTITUTE("."&amp;OFFSET(C1797,-6,0),".","^^",A1797))))</f>
        <v>10.87</v>
      </c>
      <c r="D1797" s="787" t="s">
        <v>867</v>
      </c>
      <c r="E1797" s="807" t="s">
        <v>808</v>
      </c>
      <c r="F1797" s="797" t="s">
        <v>798</v>
      </c>
      <c r="G1797" s="544" t="s">
        <v>137</v>
      </c>
      <c r="H1797" s="544">
        <f>SUM(H1798:H1802)</f>
        <v>265</v>
      </c>
      <c r="I1797" s="784" t="s">
        <v>522</v>
      </c>
      <c r="J1797" s="784" t="s">
        <v>1470</v>
      </c>
      <c r="K1797" s="812" t="s">
        <v>306</v>
      </c>
      <c r="L1797" s="790" t="s">
        <v>97</v>
      </c>
      <c r="M1797" s="790" t="s">
        <v>483</v>
      </c>
      <c r="N1797" s="790" t="s">
        <v>485</v>
      </c>
      <c r="O1797" s="821" t="s">
        <v>194</v>
      </c>
      <c r="P1797" s="793" t="s">
        <v>1082</v>
      </c>
    </row>
    <row r="1798" spans="1:16" s="623" customFormat="1" ht="15" customHeight="1" outlineLevel="1" x14ac:dyDescent="0.45">
      <c r="A1798" s="819"/>
      <c r="B1798" s="802"/>
      <c r="C1798" s="805"/>
      <c r="D1798" s="788"/>
      <c r="E1798" s="808"/>
      <c r="F1798" s="797"/>
      <c r="G1798" s="545" t="s">
        <v>138</v>
      </c>
      <c r="H1798" s="538"/>
      <c r="I1798" s="785"/>
      <c r="J1798" s="785"/>
      <c r="K1798" s="813"/>
      <c r="L1798" s="791"/>
      <c r="M1798" s="791"/>
      <c r="N1798" s="791"/>
      <c r="O1798" s="822"/>
      <c r="P1798" s="794"/>
    </row>
    <row r="1799" spans="1:16" s="623" customFormat="1" ht="15" customHeight="1" outlineLevel="1" x14ac:dyDescent="0.45">
      <c r="A1799" s="819"/>
      <c r="B1799" s="802"/>
      <c r="C1799" s="805"/>
      <c r="D1799" s="788"/>
      <c r="E1799" s="808"/>
      <c r="F1799" s="797"/>
      <c r="G1799" s="545" t="s">
        <v>139</v>
      </c>
      <c r="H1799" s="538">
        <v>125</v>
      </c>
      <c r="I1799" s="785"/>
      <c r="J1799" s="785"/>
      <c r="K1799" s="813"/>
      <c r="L1799" s="791"/>
      <c r="M1799" s="791"/>
      <c r="N1799" s="791"/>
      <c r="O1799" s="822"/>
      <c r="P1799" s="794"/>
    </row>
    <row r="1800" spans="1:16" s="623" customFormat="1" ht="15" customHeight="1" outlineLevel="1" x14ac:dyDescent="0.45">
      <c r="A1800" s="819"/>
      <c r="B1800" s="802"/>
      <c r="C1800" s="805"/>
      <c r="D1800" s="788"/>
      <c r="E1800" s="808"/>
      <c r="F1800" s="797"/>
      <c r="G1800" s="545" t="s">
        <v>2761</v>
      </c>
      <c r="H1800" s="538">
        <v>15</v>
      </c>
      <c r="I1800" s="785"/>
      <c r="J1800" s="785"/>
      <c r="K1800" s="813"/>
      <c r="L1800" s="791"/>
      <c r="M1800" s="791"/>
      <c r="N1800" s="791"/>
      <c r="O1800" s="822"/>
      <c r="P1800" s="794"/>
    </row>
    <row r="1801" spans="1:16" s="623" customFormat="1" ht="15" customHeight="1" outlineLevel="1" x14ac:dyDescent="0.45">
      <c r="A1801" s="819"/>
      <c r="B1801" s="802"/>
      <c r="C1801" s="805"/>
      <c r="D1801" s="788"/>
      <c r="E1801" s="808"/>
      <c r="F1801" s="797"/>
      <c r="G1801" s="545" t="s">
        <v>805</v>
      </c>
      <c r="H1801" s="538"/>
      <c r="I1801" s="785"/>
      <c r="J1801" s="785"/>
      <c r="K1801" s="813"/>
      <c r="L1801" s="791"/>
      <c r="M1801" s="791"/>
      <c r="N1801" s="791"/>
      <c r="O1801" s="822"/>
      <c r="P1801" s="794"/>
    </row>
    <row r="1802" spans="1:16" s="623" customFormat="1" ht="15" customHeight="1" outlineLevel="1" x14ac:dyDescent="0.45">
      <c r="A1802" s="820"/>
      <c r="B1802" s="803"/>
      <c r="C1802" s="806"/>
      <c r="D1802" s="789"/>
      <c r="E1802" s="809"/>
      <c r="F1802" s="797"/>
      <c r="G1802" s="545" t="s">
        <v>140</v>
      </c>
      <c r="H1802" s="548">
        <v>125</v>
      </c>
      <c r="I1802" s="786"/>
      <c r="J1802" s="786"/>
      <c r="K1802" s="814"/>
      <c r="L1802" s="792"/>
      <c r="M1802" s="792"/>
      <c r="N1802" s="792"/>
      <c r="O1802" s="823"/>
      <c r="P1802" s="795"/>
    </row>
    <row r="1803" spans="1:16" s="623" customFormat="1" ht="15" customHeight="1" outlineLevel="1" x14ac:dyDescent="0.45">
      <c r="A1803" s="818">
        <v>2</v>
      </c>
      <c r="B1803" s="807"/>
      <c r="C1803" s="804" t="str">
        <f ca="1">IF(A1803&gt;OFFSET(A1803,-6,0),OFFSET(C1803,-6,0)&amp;"."&amp;1,LEFT(OFFSET(C1803,-6,0),SEARCH("^^",SUBSTITUTE("."&amp;OFFSET(C1803,-6,0),".","^^",A1803))-1)&amp;1--MID(OFFSET(C1803,-6,0),SEARCH("^^",SUBSTITUTE("."&amp;OFFSET(C1803,-6,0),".","^^",A1803)),SEARCH("^^",SUBSTITUTE(OFFSET(C1803,-6,0)&amp;".",".","^^",A1803))-SEARCH("^^",SUBSTITUTE("."&amp;OFFSET(C1803,-6,0),".","^^",A1803))))</f>
        <v>10.88</v>
      </c>
      <c r="D1803" s="787" t="s">
        <v>2662</v>
      </c>
      <c r="E1803" s="807" t="s">
        <v>1438</v>
      </c>
      <c r="F1803" s="797" t="s">
        <v>798</v>
      </c>
      <c r="G1803" s="544" t="s">
        <v>137</v>
      </c>
      <c r="H1803" s="544">
        <f>SUM(H1804:H1808)</f>
        <v>4</v>
      </c>
      <c r="I1803" s="784" t="s">
        <v>522</v>
      </c>
      <c r="J1803" s="784"/>
      <c r="K1803" s="812" t="s">
        <v>306</v>
      </c>
      <c r="L1803" s="790" t="s">
        <v>97</v>
      </c>
      <c r="M1803" s="790" t="s">
        <v>483</v>
      </c>
      <c r="N1803" s="790" t="s">
        <v>485</v>
      </c>
      <c r="O1803" s="821" t="s">
        <v>194</v>
      </c>
      <c r="P1803" s="793" t="s">
        <v>2206</v>
      </c>
    </row>
    <row r="1804" spans="1:16" s="623" customFormat="1" ht="15" customHeight="1" outlineLevel="1" x14ac:dyDescent="0.45">
      <c r="A1804" s="819"/>
      <c r="B1804" s="808"/>
      <c r="C1804" s="805"/>
      <c r="D1804" s="788"/>
      <c r="E1804" s="808"/>
      <c r="F1804" s="797"/>
      <c r="G1804" s="545" t="s">
        <v>138</v>
      </c>
      <c r="H1804" s="538"/>
      <c r="I1804" s="785"/>
      <c r="J1804" s="785"/>
      <c r="K1804" s="813"/>
      <c r="L1804" s="791"/>
      <c r="M1804" s="791"/>
      <c r="N1804" s="791"/>
      <c r="O1804" s="822"/>
      <c r="P1804" s="794"/>
    </row>
    <row r="1805" spans="1:16" s="623" customFormat="1" ht="15" customHeight="1" outlineLevel="1" x14ac:dyDescent="0.45">
      <c r="A1805" s="819"/>
      <c r="B1805" s="808"/>
      <c r="C1805" s="805"/>
      <c r="D1805" s="788"/>
      <c r="E1805" s="808"/>
      <c r="F1805" s="797"/>
      <c r="G1805" s="545" t="s">
        <v>139</v>
      </c>
      <c r="H1805" s="538"/>
      <c r="I1805" s="785"/>
      <c r="J1805" s="785"/>
      <c r="K1805" s="813"/>
      <c r="L1805" s="791"/>
      <c r="M1805" s="791"/>
      <c r="N1805" s="791"/>
      <c r="O1805" s="822"/>
      <c r="P1805" s="794"/>
    </row>
    <row r="1806" spans="1:16" s="623" customFormat="1" ht="15" customHeight="1" outlineLevel="1" x14ac:dyDescent="0.45">
      <c r="A1806" s="819"/>
      <c r="B1806" s="808"/>
      <c r="C1806" s="805"/>
      <c r="D1806" s="788"/>
      <c r="E1806" s="808"/>
      <c r="F1806" s="797"/>
      <c r="G1806" s="545" t="s">
        <v>2761</v>
      </c>
      <c r="H1806" s="538"/>
      <c r="I1806" s="785"/>
      <c r="J1806" s="785"/>
      <c r="K1806" s="813"/>
      <c r="L1806" s="791"/>
      <c r="M1806" s="791"/>
      <c r="N1806" s="791"/>
      <c r="O1806" s="822"/>
      <c r="P1806" s="794"/>
    </row>
    <row r="1807" spans="1:16" s="623" customFormat="1" ht="15" customHeight="1" outlineLevel="1" x14ac:dyDescent="0.45">
      <c r="A1807" s="819"/>
      <c r="B1807" s="808"/>
      <c r="C1807" s="805"/>
      <c r="D1807" s="788"/>
      <c r="E1807" s="808"/>
      <c r="F1807" s="797"/>
      <c r="G1807" s="545" t="s">
        <v>805</v>
      </c>
      <c r="H1807" s="538"/>
      <c r="I1807" s="785"/>
      <c r="J1807" s="785"/>
      <c r="K1807" s="813"/>
      <c r="L1807" s="791"/>
      <c r="M1807" s="791"/>
      <c r="N1807" s="791"/>
      <c r="O1807" s="822"/>
      <c r="P1807" s="794"/>
    </row>
    <row r="1808" spans="1:16" s="623" customFormat="1" ht="15" customHeight="1" outlineLevel="1" x14ac:dyDescent="0.45">
      <c r="A1808" s="820"/>
      <c r="B1808" s="809"/>
      <c r="C1808" s="806"/>
      <c r="D1808" s="789"/>
      <c r="E1808" s="809"/>
      <c r="F1808" s="797"/>
      <c r="G1808" s="545" t="s">
        <v>140</v>
      </c>
      <c r="H1808" s="548">
        <v>4</v>
      </c>
      <c r="I1808" s="786"/>
      <c r="J1808" s="786"/>
      <c r="K1808" s="814"/>
      <c r="L1808" s="792"/>
      <c r="M1808" s="792"/>
      <c r="N1808" s="792"/>
      <c r="O1808" s="823"/>
      <c r="P1808" s="795"/>
    </row>
    <row r="1809" spans="1:16" s="623" customFormat="1" ht="15" customHeight="1" outlineLevel="1" x14ac:dyDescent="0.45">
      <c r="A1809" s="818">
        <v>2</v>
      </c>
      <c r="B1809" s="807"/>
      <c r="C1809" s="804" t="str">
        <f ca="1">IF(A1809&gt;OFFSET(A1809,-6,0),OFFSET(C1809,-6,0)&amp;"."&amp;1,LEFT(OFFSET(C1809,-6,0),SEARCH("^^",SUBSTITUTE("."&amp;OFFSET(C1809,-6,0),".","^^",A1809))-1)&amp;1--MID(OFFSET(C1809,-6,0),SEARCH("^^",SUBSTITUTE("."&amp;OFFSET(C1809,-6,0),".","^^",A1809)),SEARCH("^^",SUBSTITUTE(OFFSET(C1809,-6,0)&amp;".",".","^^",A1809))-SEARCH("^^",SUBSTITUTE("."&amp;OFFSET(C1809,-6,0),".","^^",A1809))))</f>
        <v>10.89</v>
      </c>
      <c r="D1809" s="787" t="s">
        <v>1984</v>
      </c>
      <c r="E1809" s="807" t="s">
        <v>1438</v>
      </c>
      <c r="F1809" s="797" t="s">
        <v>879</v>
      </c>
      <c r="G1809" s="544" t="s">
        <v>137</v>
      </c>
      <c r="H1809" s="544">
        <f>SUM(H1810:H1814)</f>
        <v>6</v>
      </c>
      <c r="I1809" s="784" t="s">
        <v>522</v>
      </c>
      <c r="J1809" s="784"/>
      <c r="K1809" s="812" t="s">
        <v>306</v>
      </c>
      <c r="L1809" s="790" t="s">
        <v>97</v>
      </c>
      <c r="M1809" s="790" t="s">
        <v>483</v>
      </c>
      <c r="N1809" s="790" t="s">
        <v>485</v>
      </c>
      <c r="O1809" s="821" t="s">
        <v>194</v>
      </c>
      <c r="P1809" s="793" t="s">
        <v>2207</v>
      </c>
    </row>
    <row r="1810" spans="1:16" s="623" customFormat="1" ht="15" customHeight="1" outlineLevel="1" x14ac:dyDescent="0.45">
      <c r="A1810" s="819"/>
      <c r="B1810" s="808"/>
      <c r="C1810" s="805"/>
      <c r="D1810" s="788"/>
      <c r="E1810" s="808"/>
      <c r="F1810" s="797"/>
      <c r="G1810" s="545" t="s">
        <v>138</v>
      </c>
      <c r="H1810" s="538"/>
      <c r="I1810" s="785"/>
      <c r="J1810" s="785"/>
      <c r="K1810" s="813"/>
      <c r="L1810" s="791"/>
      <c r="M1810" s="791"/>
      <c r="N1810" s="791"/>
      <c r="O1810" s="822"/>
      <c r="P1810" s="794"/>
    </row>
    <row r="1811" spans="1:16" s="623" customFormat="1" ht="15" customHeight="1" outlineLevel="1" x14ac:dyDescent="0.45">
      <c r="A1811" s="819"/>
      <c r="B1811" s="808"/>
      <c r="C1811" s="805"/>
      <c r="D1811" s="788"/>
      <c r="E1811" s="808"/>
      <c r="F1811" s="797"/>
      <c r="G1811" s="545" t="s">
        <v>139</v>
      </c>
      <c r="H1811" s="538"/>
      <c r="I1811" s="785"/>
      <c r="J1811" s="785"/>
      <c r="K1811" s="813"/>
      <c r="L1811" s="791"/>
      <c r="M1811" s="791"/>
      <c r="N1811" s="791"/>
      <c r="O1811" s="822"/>
      <c r="P1811" s="794"/>
    </row>
    <row r="1812" spans="1:16" s="623" customFormat="1" ht="15" customHeight="1" outlineLevel="1" x14ac:dyDescent="0.45">
      <c r="A1812" s="819"/>
      <c r="B1812" s="808"/>
      <c r="C1812" s="805"/>
      <c r="D1812" s="788"/>
      <c r="E1812" s="808"/>
      <c r="F1812" s="797"/>
      <c r="G1812" s="545" t="s">
        <v>2761</v>
      </c>
      <c r="H1812" s="538"/>
      <c r="I1812" s="785"/>
      <c r="J1812" s="785"/>
      <c r="K1812" s="813"/>
      <c r="L1812" s="791"/>
      <c r="M1812" s="791"/>
      <c r="N1812" s="791"/>
      <c r="O1812" s="822"/>
      <c r="P1812" s="794"/>
    </row>
    <row r="1813" spans="1:16" s="623" customFormat="1" ht="15" customHeight="1" outlineLevel="1" x14ac:dyDescent="0.45">
      <c r="A1813" s="819"/>
      <c r="B1813" s="808"/>
      <c r="C1813" s="805"/>
      <c r="D1813" s="788"/>
      <c r="E1813" s="808"/>
      <c r="F1813" s="797"/>
      <c r="G1813" s="545" t="s">
        <v>805</v>
      </c>
      <c r="H1813" s="538"/>
      <c r="I1813" s="785"/>
      <c r="J1813" s="785"/>
      <c r="K1813" s="813"/>
      <c r="L1813" s="791"/>
      <c r="M1813" s="791"/>
      <c r="N1813" s="791"/>
      <c r="O1813" s="822"/>
      <c r="P1813" s="794"/>
    </row>
    <row r="1814" spans="1:16" s="623" customFormat="1" ht="15" customHeight="1" outlineLevel="1" x14ac:dyDescent="0.45">
      <c r="A1814" s="820"/>
      <c r="B1814" s="809"/>
      <c r="C1814" s="806"/>
      <c r="D1814" s="789"/>
      <c r="E1814" s="809"/>
      <c r="F1814" s="797"/>
      <c r="G1814" s="545" t="s">
        <v>140</v>
      </c>
      <c r="H1814" s="548">
        <v>6</v>
      </c>
      <c r="I1814" s="786"/>
      <c r="J1814" s="786"/>
      <c r="K1814" s="814"/>
      <c r="L1814" s="792"/>
      <c r="M1814" s="792"/>
      <c r="N1814" s="792"/>
      <c r="O1814" s="823"/>
      <c r="P1814" s="795"/>
    </row>
    <row r="1815" spans="1:16" s="623" customFormat="1" ht="15" customHeight="1" outlineLevel="1" x14ac:dyDescent="0.45">
      <c r="A1815" s="818">
        <v>2</v>
      </c>
      <c r="B1815" s="801" t="s">
        <v>1157</v>
      </c>
      <c r="C1815" s="804" t="str">
        <f ca="1">IF(A1815&gt;OFFSET(A1815,-6,0),OFFSET(C1815,-6,0)&amp;"."&amp;1,LEFT(OFFSET(C1815,-6,0),SEARCH("^^",SUBSTITUTE("."&amp;OFFSET(C1815,-6,0),".","^^",A1815))-1)&amp;1--MID(OFFSET(C1815,-6,0),SEARCH("^^",SUBSTITUTE("."&amp;OFFSET(C1815,-6,0),".","^^",A1815)),SEARCH("^^",SUBSTITUTE(OFFSET(C1815,-6,0)&amp;".",".","^^",A1815))-SEARCH("^^",SUBSTITUTE("."&amp;OFFSET(C1815,-6,0),".","^^",A1815))))</f>
        <v>10.90</v>
      </c>
      <c r="D1815" s="787" t="s">
        <v>2470</v>
      </c>
      <c r="E1815" s="807" t="s">
        <v>1944</v>
      </c>
      <c r="F1815" s="797" t="s">
        <v>855</v>
      </c>
      <c r="G1815" s="544" t="s">
        <v>137</v>
      </c>
      <c r="H1815" s="544">
        <f>SUM(H1816:H1820)</f>
        <v>0</v>
      </c>
      <c r="I1815" s="784" t="s">
        <v>522</v>
      </c>
      <c r="J1815" s="784"/>
      <c r="K1815" s="812"/>
      <c r="L1815" s="790" t="s">
        <v>97</v>
      </c>
      <c r="M1815" s="790" t="s">
        <v>483</v>
      </c>
      <c r="N1815" s="790" t="s">
        <v>485</v>
      </c>
      <c r="O1815" s="821" t="s">
        <v>194</v>
      </c>
      <c r="P1815" s="793" t="s">
        <v>2529</v>
      </c>
    </row>
    <row r="1816" spans="1:16" s="623" customFormat="1" ht="15" customHeight="1" outlineLevel="1" x14ac:dyDescent="0.45">
      <c r="A1816" s="819"/>
      <c r="B1816" s="802"/>
      <c r="C1816" s="805"/>
      <c r="D1816" s="788"/>
      <c r="E1816" s="808"/>
      <c r="F1816" s="797"/>
      <c r="G1816" s="545" t="s">
        <v>138</v>
      </c>
      <c r="H1816" s="538"/>
      <c r="I1816" s="785"/>
      <c r="J1816" s="785"/>
      <c r="K1816" s="813"/>
      <c r="L1816" s="791"/>
      <c r="M1816" s="791"/>
      <c r="N1816" s="791"/>
      <c r="O1816" s="822"/>
      <c r="P1816" s="794"/>
    </row>
    <row r="1817" spans="1:16" s="623" customFormat="1" ht="15" customHeight="1" outlineLevel="1" x14ac:dyDescent="0.45">
      <c r="A1817" s="819"/>
      <c r="B1817" s="802"/>
      <c r="C1817" s="805"/>
      <c r="D1817" s="788"/>
      <c r="E1817" s="808"/>
      <c r="F1817" s="797"/>
      <c r="G1817" s="545" t="s">
        <v>139</v>
      </c>
      <c r="H1817" s="538"/>
      <c r="I1817" s="785"/>
      <c r="J1817" s="785"/>
      <c r="K1817" s="813"/>
      <c r="L1817" s="791"/>
      <c r="M1817" s="791"/>
      <c r="N1817" s="791"/>
      <c r="O1817" s="822"/>
      <c r="P1817" s="794"/>
    </row>
    <row r="1818" spans="1:16" s="623" customFormat="1" ht="15" customHeight="1" outlineLevel="1" x14ac:dyDescent="0.45">
      <c r="A1818" s="819"/>
      <c r="B1818" s="802"/>
      <c r="C1818" s="805"/>
      <c r="D1818" s="788"/>
      <c r="E1818" s="808"/>
      <c r="F1818" s="797"/>
      <c r="G1818" s="545" t="s">
        <v>2761</v>
      </c>
      <c r="H1818" s="538"/>
      <c r="I1818" s="785"/>
      <c r="J1818" s="785"/>
      <c r="K1818" s="813"/>
      <c r="L1818" s="791"/>
      <c r="M1818" s="791"/>
      <c r="N1818" s="791"/>
      <c r="O1818" s="822"/>
      <c r="P1818" s="794"/>
    </row>
    <row r="1819" spans="1:16" s="623" customFormat="1" ht="15" customHeight="1" outlineLevel="1" x14ac:dyDescent="0.45">
      <c r="A1819" s="819"/>
      <c r="B1819" s="802"/>
      <c r="C1819" s="805"/>
      <c r="D1819" s="788"/>
      <c r="E1819" s="808"/>
      <c r="F1819" s="797"/>
      <c r="G1819" s="545" t="s">
        <v>805</v>
      </c>
      <c r="H1819" s="538"/>
      <c r="I1819" s="785"/>
      <c r="J1819" s="785"/>
      <c r="K1819" s="813"/>
      <c r="L1819" s="791"/>
      <c r="M1819" s="791"/>
      <c r="N1819" s="791"/>
      <c r="O1819" s="822"/>
      <c r="P1819" s="794"/>
    </row>
    <row r="1820" spans="1:16" s="623" customFormat="1" ht="15" customHeight="1" outlineLevel="1" x14ac:dyDescent="0.45">
      <c r="A1820" s="820"/>
      <c r="B1820" s="803"/>
      <c r="C1820" s="806"/>
      <c r="D1820" s="789"/>
      <c r="E1820" s="809"/>
      <c r="F1820" s="797"/>
      <c r="G1820" s="545" t="s">
        <v>140</v>
      </c>
      <c r="H1820" s="548"/>
      <c r="I1820" s="786"/>
      <c r="J1820" s="786"/>
      <c r="K1820" s="814"/>
      <c r="L1820" s="792"/>
      <c r="M1820" s="792"/>
      <c r="N1820" s="792"/>
      <c r="O1820" s="823"/>
      <c r="P1820" s="795"/>
    </row>
    <row r="1821" spans="1:16" s="623" customFormat="1" ht="15" customHeight="1" outlineLevel="1" x14ac:dyDescent="0.45">
      <c r="A1821" s="818">
        <v>2</v>
      </c>
      <c r="B1821" s="801" t="s">
        <v>1157</v>
      </c>
      <c r="C1821" s="804" t="str">
        <f ca="1">IF(A1821&gt;OFFSET(A1821,-6,0),OFFSET(C1821,-6,0)&amp;"."&amp;1,LEFT(OFFSET(C1821,-6,0),SEARCH("^^",SUBSTITUTE("."&amp;OFFSET(C1821,-6,0),".","^^",A1821))-1)&amp;1--MID(OFFSET(C1821,-6,0),SEARCH("^^",SUBSTITUTE("."&amp;OFFSET(C1821,-6,0),".","^^",A1821)),SEARCH("^^",SUBSTITUTE(OFFSET(C1821,-6,0)&amp;".",".","^^",A1821))-SEARCH("^^",SUBSTITUTE("."&amp;OFFSET(C1821,-6,0),".","^^",A1821))))</f>
        <v>10.91</v>
      </c>
      <c r="D1821" s="787" t="s">
        <v>2768</v>
      </c>
      <c r="E1821" s="807">
        <v>2024</v>
      </c>
      <c r="F1821" s="797" t="s">
        <v>855</v>
      </c>
      <c r="G1821" s="544" t="s">
        <v>137</v>
      </c>
      <c r="H1821" s="544">
        <f>SUM(H1822:H1826)</f>
        <v>0</v>
      </c>
      <c r="I1821" s="784" t="s">
        <v>522</v>
      </c>
      <c r="J1821" s="784"/>
      <c r="K1821" s="812"/>
      <c r="L1821" s="790" t="s">
        <v>97</v>
      </c>
      <c r="M1821" s="790" t="s">
        <v>483</v>
      </c>
      <c r="N1821" s="790" t="s">
        <v>485</v>
      </c>
      <c r="O1821" s="821" t="s">
        <v>2749</v>
      </c>
      <c r="P1821" s="793" t="s">
        <v>2530</v>
      </c>
    </row>
    <row r="1822" spans="1:16" s="623" customFormat="1" ht="15" customHeight="1" outlineLevel="1" x14ac:dyDescent="0.45">
      <c r="A1822" s="819"/>
      <c r="B1822" s="802"/>
      <c r="C1822" s="805"/>
      <c r="D1822" s="788"/>
      <c r="E1822" s="808"/>
      <c r="F1822" s="797"/>
      <c r="G1822" s="545" t="s">
        <v>138</v>
      </c>
      <c r="H1822" s="538"/>
      <c r="I1822" s="785"/>
      <c r="J1822" s="785"/>
      <c r="K1822" s="813"/>
      <c r="L1822" s="791"/>
      <c r="M1822" s="791"/>
      <c r="N1822" s="791"/>
      <c r="O1822" s="822"/>
      <c r="P1822" s="794"/>
    </row>
    <row r="1823" spans="1:16" s="623" customFormat="1" ht="15" customHeight="1" outlineLevel="1" x14ac:dyDescent="0.45">
      <c r="A1823" s="819"/>
      <c r="B1823" s="802"/>
      <c r="C1823" s="805"/>
      <c r="D1823" s="788"/>
      <c r="E1823" s="808"/>
      <c r="F1823" s="797"/>
      <c r="G1823" s="545" t="s">
        <v>139</v>
      </c>
      <c r="H1823" s="538"/>
      <c r="I1823" s="785"/>
      <c r="J1823" s="785"/>
      <c r="K1823" s="813"/>
      <c r="L1823" s="791"/>
      <c r="M1823" s="791"/>
      <c r="N1823" s="791"/>
      <c r="O1823" s="822"/>
      <c r="P1823" s="794"/>
    </row>
    <row r="1824" spans="1:16" s="623" customFormat="1" ht="15" customHeight="1" outlineLevel="1" x14ac:dyDescent="0.45">
      <c r="A1824" s="819"/>
      <c r="B1824" s="802"/>
      <c r="C1824" s="805"/>
      <c r="D1824" s="788"/>
      <c r="E1824" s="808"/>
      <c r="F1824" s="797"/>
      <c r="G1824" s="545" t="s">
        <v>2761</v>
      </c>
      <c r="H1824" s="538"/>
      <c r="I1824" s="785"/>
      <c r="J1824" s="785"/>
      <c r="K1824" s="813"/>
      <c r="L1824" s="791"/>
      <c r="M1824" s="791"/>
      <c r="N1824" s="791"/>
      <c r="O1824" s="822"/>
      <c r="P1824" s="794"/>
    </row>
    <row r="1825" spans="1:16" s="623" customFormat="1" ht="15" customHeight="1" outlineLevel="1" x14ac:dyDescent="0.45">
      <c r="A1825" s="819"/>
      <c r="B1825" s="802"/>
      <c r="C1825" s="805"/>
      <c r="D1825" s="788"/>
      <c r="E1825" s="808"/>
      <c r="F1825" s="797"/>
      <c r="G1825" s="545" t="s">
        <v>805</v>
      </c>
      <c r="H1825" s="538"/>
      <c r="I1825" s="785"/>
      <c r="J1825" s="785"/>
      <c r="K1825" s="813"/>
      <c r="L1825" s="791"/>
      <c r="M1825" s="791"/>
      <c r="N1825" s="791"/>
      <c r="O1825" s="822"/>
      <c r="P1825" s="794"/>
    </row>
    <row r="1826" spans="1:16" s="623" customFormat="1" ht="15" customHeight="1" outlineLevel="1" x14ac:dyDescent="0.45">
      <c r="A1826" s="820"/>
      <c r="B1826" s="803"/>
      <c r="C1826" s="806"/>
      <c r="D1826" s="789"/>
      <c r="E1826" s="809"/>
      <c r="F1826" s="797"/>
      <c r="G1826" s="545" t="s">
        <v>140</v>
      </c>
      <c r="H1826" s="548"/>
      <c r="I1826" s="786"/>
      <c r="J1826" s="786"/>
      <c r="K1826" s="814"/>
      <c r="L1826" s="792"/>
      <c r="M1826" s="792"/>
      <c r="N1826" s="792"/>
      <c r="O1826" s="823"/>
      <c r="P1826" s="795"/>
    </row>
    <row r="1827" spans="1:16" s="623" customFormat="1" ht="15" customHeight="1" outlineLevel="1" x14ac:dyDescent="0.45">
      <c r="A1827" s="818">
        <v>2</v>
      </c>
      <c r="B1827" s="801" t="s">
        <v>1157</v>
      </c>
      <c r="C1827" s="804" t="str">
        <f ca="1">IF(A1827&gt;OFFSET(A1827,-6,0),OFFSET(C1827,-6,0)&amp;"."&amp;1,LEFT(OFFSET(C1827,-6,0),SEARCH("^^",SUBSTITUTE("."&amp;OFFSET(C1827,-6,0),".","^^",A1827))-1)&amp;1--MID(OFFSET(C1827,-6,0),SEARCH("^^",SUBSTITUTE("."&amp;OFFSET(C1827,-6,0),".","^^",A1827)),SEARCH("^^",SUBSTITUTE(OFFSET(C1827,-6,0)&amp;".",".","^^",A1827))-SEARCH("^^",SUBSTITUTE("."&amp;OFFSET(C1827,-6,0),".","^^",A1827))))</f>
        <v>10.92</v>
      </c>
      <c r="D1827" s="787" t="s">
        <v>2498</v>
      </c>
      <c r="E1827" s="807" t="s">
        <v>1429</v>
      </c>
      <c r="F1827" s="797" t="s">
        <v>855</v>
      </c>
      <c r="G1827" s="544" t="s">
        <v>137</v>
      </c>
      <c r="H1827" s="544">
        <f>SUM(H1828:H1832)</f>
        <v>0</v>
      </c>
      <c r="I1827" s="784" t="s">
        <v>522</v>
      </c>
      <c r="J1827" s="784"/>
      <c r="K1827" s="812"/>
      <c r="L1827" s="790" t="s">
        <v>97</v>
      </c>
      <c r="M1827" s="790" t="s">
        <v>483</v>
      </c>
      <c r="N1827" s="790" t="s">
        <v>485</v>
      </c>
      <c r="O1827" s="821" t="s">
        <v>194</v>
      </c>
      <c r="P1827" s="793" t="s">
        <v>2531</v>
      </c>
    </row>
    <row r="1828" spans="1:16" s="623" customFormat="1" ht="15" customHeight="1" outlineLevel="1" x14ac:dyDescent="0.45">
      <c r="A1828" s="819"/>
      <c r="B1828" s="802"/>
      <c r="C1828" s="805"/>
      <c r="D1828" s="788"/>
      <c r="E1828" s="808"/>
      <c r="F1828" s="797"/>
      <c r="G1828" s="545" t="s">
        <v>138</v>
      </c>
      <c r="H1828" s="538"/>
      <c r="I1828" s="785"/>
      <c r="J1828" s="785"/>
      <c r="K1828" s="813"/>
      <c r="L1828" s="791"/>
      <c r="M1828" s="791"/>
      <c r="N1828" s="791"/>
      <c r="O1828" s="822"/>
      <c r="P1828" s="794"/>
    </row>
    <row r="1829" spans="1:16" s="623" customFormat="1" ht="15" customHeight="1" outlineLevel="1" x14ac:dyDescent="0.45">
      <c r="A1829" s="819"/>
      <c r="B1829" s="802"/>
      <c r="C1829" s="805"/>
      <c r="D1829" s="788"/>
      <c r="E1829" s="808"/>
      <c r="F1829" s="797"/>
      <c r="G1829" s="545" t="s">
        <v>139</v>
      </c>
      <c r="H1829" s="538"/>
      <c r="I1829" s="785"/>
      <c r="J1829" s="785"/>
      <c r="K1829" s="813"/>
      <c r="L1829" s="791"/>
      <c r="M1829" s="791"/>
      <c r="N1829" s="791"/>
      <c r="O1829" s="822"/>
      <c r="P1829" s="794"/>
    </row>
    <row r="1830" spans="1:16" s="623" customFormat="1" ht="15" customHeight="1" outlineLevel="1" x14ac:dyDescent="0.45">
      <c r="A1830" s="819"/>
      <c r="B1830" s="802"/>
      <c r="C1830" s="805"/>
      <c r="D1830" s="788"/>
      <c r="E1830" s="808"/>
      <c r="F1830" s="797"/>
      <c r="G1830" s="545" t="s">
        <v>2761</v>
      </c>
      <c r="H1830" s="538"/>
      <c r="I1830" s="785"/>
      <c r="J1830" s="785"/>
      <c r="K1830" s="813"/>
      <c r="L1830" s="791"/>
      <c r="M1830" s="791"/>
      <c r="N1830" s="791"/>
      <c r="O1830" s="822"/>
      <c r="P1830" s="794"/>
    </row>
    <row r="1831" spans="1:16" s="623" customFormat="1" ht="15" customHeight="1" outlineLevel="1" x14ac:dyDescent="0.45">
      <c r="A1831" s="819"/>
      <c r="B1831" s="802"/>
      <c r="C1831" s="805"/>
      <c r="D1831" s="788"/>
      <c r="E1831" s="808"/>
      <c r="F1831" s="797"/>
      <c r="G1831" s="545" t="s">
        <v>805</v>
      </c>
      <c r="H1831" s="538"/>
      <c r="I1831" s="785"/>
      <c r="J1831" s="785"/>
      <c r="K1831" s="813"/>
      <c r="L1831" s="791"/>
      <c r="M1831" s="791"/>
      <c r="N1831" s="791"/>
      <c r="O1831" s="822"/>
      <c r="P1831" s="794"/>
    </row>
    <row r="1832" spans="1:16" s="623" customFormat="1" ht="15" customHeight="1" outlineLevel="1" x14ac:dyDescent="0.45">
      <c r="A1832" s="820"/>
      <c r="B1832" s="803"/>
      <c r="C1832" s="806"/>
      <c r="D1832" s="789"/>
      <c r="E1832" s="809"/>
      <c r="F1832" s="797"/>
      <c r="G1832" s="545" t="s">
        <v>140</v>
      </c>
      <c r="H1832" s="548"/>
      <c r="I1832" s="786"/>
      <c r="J1832" s="786"/>
      <c r="K1832" s="814"/>
      <c r="L1832" s="792"/>
      <c r="M1832" s="792"/>
      <c r="N1832" s="792"/>
      <c r="O1832" s="823"/>
      <c r="P1832" s="795"/>
    </row>
    <row r="1833" spans="1:16" s="637" customFormat="1" outlineLevel="1" x14ac:dyDescent="0.45">
      <c r="A1833" s="557"/>
      <c r="B1833" s="722"/>
      <c r="C1833" s="721"/>
      <c r="D1833" s="634" t="s">
        <v>523</v>
      </c>
      <c r="E1833" s="722"/>
      <c r="F1833" s="635"/>
      <c r="G1833" s="722"/>
      <c r="H1833" s="722"/>
      <c r="I1833" s="611"/>
      <c r="J1833" s="611"/>
      <c r="K1833" s="722"/>
      <c r="L1833" s="636"/>
      <c r="M1833" s="611"/>
      <c r="N1833" s="636"/>
      <c r="O1833" s="524"/>
      <c r="P1833" s="553"/>
    </row>
    <row r="1834" spans="1:16" ht="87" customHeight="1" outlineLevel="1" x14ac:dyDescent="0.45">
      <c r="A1834" s="818">
        <v>2</v>
      </c>
      <c r="B1834" s="801" t="s">
        <v>1157</v>
      </c>
      <c r="C1834" s="804" t="str">
        <f ca="1">IF(A1834&gt;OFFSET(A1834,-7,0),OFFSET(C1834,-7,0)&amp;"."&amp;1,LEFT(OFFSET(C1834,-7,0),SEARCH("^^",SUBSTITUTE("."&amp;OFFSET(C1834,-7,0),".","^^",A1834))-1)&amp;1--MID(OFFSET(C1834,-7,0),SEARCH("^^",SUBSTITUTE("."&amp;OFFSET(C1834,-7,0),".","^^",A1834)),SEARCH("^^",SUBSTITUTE(OFFSET(C1834,-7,0)&amp;".",".","^^",A1834))-SEARCH("^^",SUBSTITUTE("."&amp;OFFSET(C1834,-7,0),".","^^",A1834))))</f>
        <v>10.93</v>
      </c>
      <c r="D1834" s="787" t="s">
        <v>2208</v>
      </c>
      <c r="E1834" s="807" t="s">
        <v>1172</v>
      </c>
      <c r="F1834" s="797" t="s">
        <v>855</v>
      </c>
      <c r="G1834" s="544" t="s">
        <v>137</v>
      </c>
      <c r="H1834" s="544">
        <f>SUM(H1835:H1839)</f>
        <v>64</v>
      </c>
      <c r="I1834" s="815" t="s">
        <v>736</v>
      </c>
      <c r="J1834" s="815" t="s">
        <v>1474</v>
      </c>
      <c r="K1834" s="812" t="s">
        <v>292</v>
      </c>
      <c r="L1834" s="790" t="s">
        <v>97</v>
      </c>
      <c r="M1834" s="790" t="s">
        <v>483</v>
      </c>
      <c r="N1834" s="790" t="s">
        <v>485</v>
      </c>
      <c r="O1834" s="560" t="s">
        <v>2750</v>
      </c>
      <c r="P1834" s="793" t="s">
        <v>1053</v>
      </c>
    </row>
    <row r="1835" spans="1:16" s="623" customFormat="1" ht="15" customHeight="1" outlineLevel="1" x14ac:dyDescent="0.45">
      <c r="A1835" s="819"/>
      <c r="B1835" s="802"/>
      <c r="C1835" s="805"/>
      <c r="D1835" s="788"/>
      <c r="E1835" s="808"/>
      <c r="F1835" s="797"/>
      <c r="G1835" s="545" t="s">
        <v>138</v>
      </c>
      <c r="H1835" s="537"/>
      <c r="I1835" s="816"/>
      <c r="J1835" s="816"/>
      <c r="K1835" s="813"/>
      <c r="L1835" s="791"/>
      <c r="M1835" s="791"/>
      <c r="N1835" s="791"/>
      <c r="O1835" s="796" t="s">
        <v>2743</v>
      </c>
      <c r="P1835" s="794"/>
    </row>
    <row r="1836" spans="1:16" s="623" customFormat="1" ht="15" customHeight="1" outlineLevel="1" x14ac:dyDescent="0.45">
      <c r="A1836" s="819"/>
      <c r="B1836" s="802"/>
      <c r="C1836" s="805"/>
      <c r="D1836" s="788"/>
      <c r="E1836" s="808"/>
      <c r="F1836" s="797"/>
      <c r="G1836" s="545" t="s">
        <v>139</v>
      </c>
      <c r="H1836" s="537">
        <v>64</v>
      </c>
      <c r="I1836" s="816"/>
      <c r="J1836" s="816"/>
      <c r="K1836" s="813"/>
      <c r="L1836" s="791"/>
      <c r="M1836" s="791"/>
      <c r="N1836" s="791"/>
      <c r="O1836" s="796"/>
      <c r="P1836" s="794"/>
    </row>
    <row r="1837" spans="1:16" s="623" customFormat="1" ht="15" customHeight="1" outlineLevel="1" x14ac:dyDescent="0.45">
      <c r="A1837" s="819"/>
      <c r="B1837" s="802"/>
      <c r="C1837" s="805"/>
      <c r="D1837" s="788"/>
      <c r="E1837" s="808"/>
      <c r="F1837" s="797"/>
      <c r="G1837" s="545" t="s">
        <v>2761</v>
      </c>
      <c r="H1837" s="537">
        <v>0</v>
      </c>
      <c r="I1837" s="816"/>
      <c r="J1837" s="816"/>
      <c r="K1837" s="813"/>
      <c r="L1837" s="791"/>
      <c r="M1837" s="791"/>
      <c r="N1837" s="791"/>
      <c r="O1837" s="561"/>
      <c r="P1837" s="794"/>
    </row>
    <row r="1838" spans="1:16" s="623" customFormat="1" ht="15" customHeight="1" outlineLevel="1" x14ac:dyDescent="0.45">
      <c r="A1838" s="819"/>
      <c r="B1838" s="802"/>
      <c r="C1838" s="805"/>
      <c r="D1838" s="788"/>
      <c r="E1838" s="808"/>
      <c r="F1838" s="797"/>
      <c r="G1838" s="545" t="s">
        <v>805</v>
      </c>
      <c r="H1838" s="551"/>
      <c r="I1838" s="816"/>
      <c r="J1838" s="816"/>
      <c r="K1838" s="813"/>
      <c r="L1838" s="791"/>
      <c r="M1838" s="791"/>
      <c r="N1838" s="791"/>
      <c r="O1838" s="561"/>
      <c r="P1838" s="794"/>
    </row>
    <row r="1839" spans="1:16" s="623" customFormat="1" ht="79.5" customHeight="1" outlineLevel="1" x14ac:dyDescent="0.45">
      <c r="A1839" s="820"/>
      <c r="B1839" s="803"/>
      <c r="C1839" s="806"/>
      <c r="D1839" s="789"/>
      <c r="E1839" s="809"/>
      <c r="F1839" s="797"/>
      <c r="G1839" s="545" t="s">
        <v>140</v>
      </c>
      <c r="H1839" s="551"/>
      <c r="I1839" s="817"/>
      <c r="J1839" s="817"/>
      <c r="K1839" s="814"/>
      <c r="L1839" s="792"/>
      <c r="M1839" s="792"/>
      <c r="N1839" s="792"/>
      <c r="O1839" s="562"/>
      <c r="P1839" s="795"/>
    </row>
    <row r="1840" spans="1:16" ht="30" customHeight="1" outlineLevel="1" x14ac:dyDescent="0.45">
      <c r="A1840" s="818">
        <v>2</v>
      </c>
      <c r="B1840" s="847"/>
      <c r="C1840" s="804" t="str">
        <f ca="1">IF(A1840&gt;OFFSET(A1840,-6,0),OFFSET(C1840,-6,0)&amp;"."&amp;1,LEFT(OFFSET(C1840,-6,0),SEARCH("^^",SUBSTITUTE("."&amp;OFFSET(C1840,-6,0),".","^^",A1840))-1)&amp;1--MID(OFFSET(C1840,-6,0),SEARCH("^^",SUBSTITUTE("."&amp;OFFSET(C1840,-6,0),".","^^",A1840)),SEARCH("^^",SUBSTITUTE(OFFSET(C1840,-6,0)&amp;".",".","^^",A1840))-SEARCH("^^",SUBSTITUTE("."&amp;OFFSET(C1840,-6,0),".","^^",A1840))))</f>
        <v>10.94</v>
      </c>
      <c r="D1840" s="787" t="s">
        <v>298</v>
      </c>
      <c r="E1840" s="847">
        <v>2018</v>
      </c>
      <c r="F1840" s="797" t="s">
        <v>1264</v>
      </c>
      <c r="G1840" s="544" t="s">
        <v>137</v>
      </c>
      <c r="H1840" s="544">
        <f>SUM(H1841:H1845)</f>
        <v>2.097</v>
      </c>
      <c r="I1840" s="815" t="s">
        <v>252</v>
      </c>
      <c r="J1840" s="815"/>
      <c r="K1840" s="812" t="s">
        <v>296</v>
      </c>
      <c r="L1840" s="790" t="s">
        <v>97</v>
      </c>
      <c r="M1840" s="790" t="s">
        <v>483</v>
      </c>
      <c r="N1840" s="790" t="s">
        <v>485</v>
      </c>
      <c r="O1840" s="560" t="s">
        <v>143</v>
      </c>
      <c r="P1840" s="793" t="s">
        <v>1058</v>
      </c>
    </row>
    <row r="1841" spans="1:16" s="623" customFormat="1" ht="15" customHeight="1" outlineLevel="1" x14ac:dyDescent="0.45">
      <c r="A1841" s="819"/>
      <c r="B1841" s="848"/>
      <c r="C1841" s="805"/>
      <c r="D1841" s="788"/>
      <c r="E1841" s="848"/>
      <c r="F1841" s="797"/>
      <c r="G1841" s="545" t="s">
        <v>138</v>
      </c>
      <c r="H1841" s="537"/>
      <c r="I1841" s="816"/>
      <c r="J1841" s="816"/>
      <c r="K1841" s="813"/>
      <c r="L1841" s="791"/>
      <c r="M1841" s="791"/>
      <c r="N1841" s="791"/>
      <c r="O1841" s="561"/>
      <c r="P1841" s="794"/>
    </row>
    <row r="1842" spans="1:16" s="623" customFormat="1" outlineLevel="1" x14ac:dyDescent="0.45">
      <c r="A1842" s="819"/>
      <c r="B1842" s="848"/>
      <c r="C1842" s="805"/>
      <c r="D1842" s="788"/>
      <c r="E1842" s="848"/>
      <c r="F1842" s="797"/>
      <c r="G1842" s="545" t="s">
        <v>139</v>
      </c>
      <c r="H1842" s="537"/>
      <c r="I1842" s="816"/>
      <c r="J1842" s="816"/>
      <c r="K1842" s="813"/>
      <c r="L1842" s="791"/>
      <c r="M1842" s="791"/>
      <c r="N1842" s="791"/>
      <c r="O1842" s="561"/>
      <c r="P1842" s="794"/>
    </row>
    <row r="1843" spans="1:16" s="623" customFormat="1" outlineLevel="1" x14ac:dyDescent="0.45">
      <c r="A1843" s="819"/>
      <c r="B1843" s="848"/>
      <c r="C1843" s="805"/>
      <c r="D1843" s="788"/>
      <c r="E1843" s="848"/>
      <c r="F1843" s="797"/>
      <c r="G1843" s="545" t="s">
        <v>2761</v>
      </c>
      <c r="H1843" s="537"/>
      <c r="I1843" s="816"/>
      <c r="J1843" s="816"/>
      <c r="K1843" s="813"/>
      <c r="L1843" s="791"/>
      <c r="M1843" s="791"/>
      <c r="N1843" s="791"/>
      <c r="O1843" s="561"/>
      <c r="P1843" s="794"/>
    </row>
    <row r="1844" spans="1:16" s="623" customFormat="1" outlineLevel="1" x14ac:dyDescent="0.45">
      <c r="A1844" s="819"/>
      <c r="B1844" s="848"/>
      <c r="C1844" s="805"/>
      <c r="D1844" s="788"/>
      <c r="E1844" s="848"/>
      <c r="F1844" s="797"/>
      <c r="G1844" s="545" t="s">
        <v>805</v>
      </c>
      <c r="H1844" s="537"/>
      <c r="I1844" s="816"/>
      <c r="J1844" s="816"/>
      <c r="K1844" s="813"/>
      <c r="L1844" s="791"/>
      <c r="M1844" s="791"/>
      <c r="N1844" s="791"/>
      <c r="O1844" s="561"/>
      <c r="P1844" s="794"/>
    </row>
    <row r="1845" spans="1:16" s="623" customFormat="1" ht="59.25" customHeight="1" outlineLevel="1" x14ac:dyDescent="0.45">
      <c r="A1845" s="820"/>
      <c r="B1845" s="849"/>
      <c r="C1845" s="806"/>
      <c r="D1845" s="789"/>
      <c r="E1845" s="849"/>
      <c r="F1845" s="797"/>
      <c r="G1845" s="545" t="s">
        <v>140</v>
      </c>
      <c r="H1845" s="537">
        <v>2.097</v>
      </c>
      <c r="I1845" s="817"/>
      <c r="J1845" s="817"/>
      <c r="K1845" s="814"/>
      <c r="L1845" s="792"/>
      <c r="M1845" s="792"/>
      <c r="N1845" s="792"/>
      <c r="O1845" s="562"/>
      <c r="P1845" s="795"/>
    </row>
    <row r="1846" spans="1:16" s="623" customFormat="1" outlineLevel="1" x14ac:dyDescent="0.45">
      <c r="A1846" s="818">
        <v>2</v>
      </c>
      <c r="B1846" s="801" t="s">
        <v>1157</v>
      </c>
      <c r="C1846" s="804" t="str">
        <f ca="1">IF(A1846&gt;OFFSET(A1846,-6,0),OFFSET(C1846,-6,0)&amp;"."&amp;1,LEFT(OFFSET(C1846,-6,0),SEARCH("^^",SUBSTITUTE("."&amp;OFFSET(C1846,-6,0),".","^^",A1846))-1)&amp;1--MID(OFFSET(C1846,-6,0),SEARCH("^^",SUBSTITUTE("."&amp;OFFSET(C1846,-6,0),".","^^",A1846)),SEARCH("^^",SUBSTITUTE(OFFSET(C1846,-6,0)&amp;".",".","^^",A1846))-SEARCH("^^",SUBSTITUTE("."&amp;OFFSET(C1846,-6,0),".","^^",A1846))))</f>
        <v>10.95</v>
      </c>
      <c r="D1846" s="787" t="s">
        <v>1646</v>
      </c>
      <c r="E1846" s="807" t="s">
        <v>2030</v>
      </c>
      <c r="F1846" s="797" t="s">
        <v>855</v>
      </c>
      <c r="G1846" s="544" t="s">
        <v>137</v>
      </c>
      <c r="H1846" s="544">
        <f>SUM(H1847:H1851)</f>
        <v>0</v>
      </c>
      <c r="I1846" s="815"/>
      <c r="J1846" s="815"/>
      <c r="K1846" s="812" t="s">
        <v>306</v>
      </c>
      <c r="L1846" s="790" t="s">
        <v>97</v>
      </c>
      <c r="M1846" s="790" t="s">
        <v>483</v>
      </c>
      <c r="N1846" s="790" t="s">
        <v>485</v>
      </c>
      <c r="O1846" s="560" t="s">
        <v>194</v>
      </c>
      <c r="P1846" s="793" t="s">
        <v>1070</v>
      </c>
    </row>
    <row r="1847" spans="1:16" s="623" customFormat="1" ht="15" customHeight="1" outlineLevel="1" x14ac:dyDescent="0.45">
      <c r="A1847" s="819"/>
      <c r="B1847" s="802"/>
      <c r="C1847" s="805"/>
      <c r="D1847" s="788"/>
      <c r="E1847" s="808"/>
      <c r="F1847" s="797"/>
      <c r="G1847" s="545" t="s">
        <v>138</v>
      </c>
      <c r="H1847" s="537"/>
      <c r="I1847" s="816"/>
      <c r="J1847" s="816"/>
      <c r="K1847" s="813"/>
      <c r="L1847" s="791"/>
      <c r="M1847" s="791"/>
      <c r="N1847" s="791"/>
      <c r="O1847" s="561"/>
      <c r="P1847" s="794"/>
    </row>
    <row r="1848" spans="1:16" s="623" customFormat="1" ht="15" customHeight="1" outlineLevel="1" x14ac:dyDescent="0.45">
      <c r="A1848" s="819"/>
      <c r="B1848" s="802"/>
      <c r="C1848" s="805"/>
      <c r="D1848" s="788"/>
      <c r="E1848" s="808"/>
      <c r="F1848" s="797"/>
      <c r="G1848" s="545" t="s">
        <v>139</v>
      </c>
      <c r="H1848" s="537"/>
      <c r="I1848" s="816"/>
      <c r="J1848" s="816"/>
      <c r="K1848" s="813"/>
      <c r="L1848" s="791"/>
      <c r="M1848" s="791"/>
      <c r="N1848" s="791"/>
      <c r="O1848" s="561"/>
      <c r="P1848" s="794"/>
    </row>
    <row r="1849" spans="1:16" s="623" customFormat="1" ht="15" customHeight="1" outlineLevel="1" x14ac:dyDescent="0.45">
      <c r="A1849" s="819"/>
      <c r="B1849" s="802"/>
      <c r="C1849" s="805"/>
      <c r="D1849" s="788"/>
      <c r="E1849" s="808"/>
      <c r="F1849" s="797"/>
      <c r="G1849" s="545" t="s">
        <v>2761</v>
      </c>
      <c r="H1849" s="537"/>
      <c r="I1849" s="816"/>
      <c r="J1849" s="816"/>
      <c r="K1849" s="813"/>
      <c r="L1849" s="791"/>
      <c r="M1849" s="791"/>
      <c r="N1849" s="791"/>
      <c r="O1849" s="561"/>
      <c r="P1849" s="794"/>
    </row>
    <row r="1850" spans="1:16" s="623" customFormat="1" ht="15" customHeight="1" outlineLevel="1" x14ac:dyDescent="0.45">
      <c r="A1850" s="819"/>
      <c r="B1850" s="802"/>
      <c r="C1850" s="805"/>
      <c r="D1850" s="788"/>
      <c r="E1850" s="808"/>
      <c r="F1850" s="797"/>
      <c r="G1850" s="545" t="s">
        <v>805</v>
      </c>
      <c r="H1850" s="537"/>
      <c r="I1850" s="816"/>
      <c r="J1850" s="816"/>
      <c r="K1850" s="813"/>
      <c r="L1850" s="791"/>
      <c r="M1850" s="791"/>
      <c r="N1850" s="791"/>
      <c r="O1850" s="561"/>
      <c r="P1850" s="794"/>
    </row>
    <row r="1851" spans="1:16" s="623" customFormat="1" ht="15" customHeight="1" outlineLevel="1" x14ac:dyDescent="0.45">
      <c r="A1851" s="820"/>
      <c r="B1851" s="803"/>
      <c r="C1851" s="806"/>
      <c r="D1851" s="789"/>
      <c r="E1851" s="809"/>
      <c r="F1851" s="797"/>
      <c r="G1851" s="545" t="s">
        <v>140</v>
      </c>
      <c r="H1851" s="537">
        <v>0</v>
      </c>
      <c r="I1851" s="817"/>
      <c r="J1851" s="817"/>
      <c r="K1851" s="814"/>
      <c r="L1851" s="792"/>
      <c r="M1851" s="792"/>
      <c r="N1851" s="792"/>
      <c r="O1851" s="562"/>
      <c r="P1851" s="795"/>
    </row>
    <row r="1852" spans="1:16" s="623" customFormat="1" ht="25.5" customHeight="1" outlineLevel="1" x14ac:dyDescent="0.45">
      <c r="A1852" s="818">
        <v>2</v>
      </c>
      <c r="B1852" s="801" t="s">
        <v>1157</v>
      </c>
      <c r="C1852" s="804" t="str">
        <f ca="1">IF(A1852&gt;OFFSET(A1852,-6,0),OFFSET(C1852,-6,0)&amp;"."&amp;1,LEFT(OFFSET(C1852,-6,0),SEARCH("^^",SUBSTITUTE("."&amp;OFFSET(C1852,-6,0),".","^^",A1852))-1)&amp;1--MID(OFFSET(C1852,-6,0),SEARCH("^^",SUBSTITUTE("."&amp;OFFSET(C1852,-6,0),".","^^",A1852)),SEARCH("^^",SUBSTITUTE(OFFSET(C1852,-6,0)&amp;".",".","^^",A1852))-SEARCH("^^",SUBSTITUTE("."&amp;OFFSET(C1852,-6,0),".","^^",A1852))))</f>
        <v>10.96</v>
      </c>
      <c r="D1852" s="787" t="s">
        <v>869</v>
      </c>
      <c r="E1852" s="807" t="s">
        <v>808</v>
      </c>
      <c r="F1852" s="797" t="s">
        <v>798</v>
      </c>
      <c r="G1852" s="544" t="s">
        <v>137</v>
      </c>
      <c r="H1852" s="544">
        <f>SUM(H1853:H1857)</f>
        <v>275</v>
      </c>
      <c r="I1852" s="784" t="s">
        <v>523</v>
      </c>
      <c r="J1852" s="784" t="s">
        <v>1471</v>
      </c>
      <c r="K1852" s="812" t="s">
        <v>306</v>
      </c>
      <c r="L1852" s="790" t="s">
        <v>97</v>
      </c>
      <c r="M1852" s="790" t="s">
        <v>483</v>
      </c>
      <c r="N1852" s="790" t="s">
        <v>485</v>
      </c>
      <c r="O1852" s="560" t="s">
        <v>194</v>
      </c>
      <c r="P1852" s="793" t="s">
        <v>1083</v>
      </c>
    </row>
    <row r="1853" spans="1:16" s="623" customFormat="1" outlineLevel="1" x14ac:dyDescent="0.45">
      <c r="A1853" s="819"/>
      <c r="B1853" s="802"/>
      <c r="C1853" s="805"/>
      <c r="D1853" s="788"/>
      <c r="E1853" s="808"/>
      <c r="F1853" s="797"/>
      <c r="G1853" s="545" t="s">
        <v>138</v>
      </c>
      <c r="H1853" s="538"/>
      <c r="I1853" s="785"/>
      <c r="J1853" s="785"/>
      <c r="K1853" s="813"/>
      <c r="L1853" s="791"/>
      <c r="M1853" s="791"/>
      <c r="N1853" s="791"/>
      <c r="O1853" s="561"/>
      <c r="P1853" s="794"/>
    </row>
    <row r="1854" spans="1:16" s="623" customFormat="1" outlineLevel="1" x14ac:dyDescent="0.45">
      <c r="A1854" s="819"/>
      <c r="B1854" s="802"/>
      <c r="C1854" s="805"/>
      <c r="D1854" s="788"/>
      <c r="E1854" s="808"/>
      <c r="F1854" s="797"/>
      <c r="G1854" s="545" t="s">
        <v>139</v>
      </c>
      <c r="H1854" s="538">
        <v>125</v>
      </c>
      <c r="I1854" s="785"/>
      <c r="J1854" s="785"/>
      <c r="K1854" s="813"/>
      <c r="L1854" s="791"/>
      <c r="M1854" s="791"/>
      <c r="N1854" s="791"/>
      <c r="O1854" s="561"/>
      <c r="P1854" s="794"/>
    </row>
    <row r="1855" spans="1:16" s="623" customFormat="1" outlineLevel="1" x14ac:dyDescent="0.45">
      <c r="A1855" s="819"/>
      <c r="B1855" s="802"/>
      <c r="C1855" s="805"/>
      <c r="D1855" s="788"/>
      <c r="E1855" s="808"/>
      <c r="F1855" s="797"/>
      <c r="G1855" s="545" t="s">
        <v>2761</v>
      </c>
      <c r="H1855" s="538">
        <v>25</v>
      </c>
      <c r="I1855" s="785"/>
      <c r="J1855" s="785"/>
      <c r="K1855" s="813"/>
      <c r="L1855" s="791"/>
      <c r="M1855" s="791"/>
      <c r="N1855" s="791"/>
      <c r="O1855" s="561"/>
      <c r="P1855" s="794"/>
    </row>
    <row r="1856" spans="1:16" s="623" customFormat="1" outlineLevel="1" x14ac:dyDescent="0.45">
      <c r="A1856" s="819"/>
      <c r="B1856" s="802"/>
      <c r="C1856" s="805"/>
      <c r="D1856" s="788"/>
      <c r="E1856" s="808"/>
      <c r="F1856" s="797"/>
      <c r="G1856" s="545" t="s">
        <v>805</v>
      </c>
      <c r="H1856" s="538"/>
      <c r="I1856" s="785"/>
      <c r="J1856" s="785"/>
      <c r="K1856" s="813"/>
      <c r="L1856" s="791"/>
      <c r="M1856" s="791"/>
      <c r="N1856" s="791"/>
      <c r="O1856" s="561"/>
      <c r="P1856" s="794"/>
    </row>
    <row r="1857" spans="1:16" s="623" customFormat="1" outlineLevel="1" x14ac:dyDescent="0.45">
      <c r="A1857" s="820"/>
      <c r="B1857" s="803"/>
      <c r="C1857" s="806"/>
      <c r="D1857" s="789"/>
      <c r="E1857" s="809"/>
      <c r="F1857" s="797"/>
      <c r="G1857" s="545" t="s">
        <v>140</v>
      </c>
      <c r="H1857" s="548">
        <v>125</v>
      </c>
      <c r="I1857" s="786"/>
      <c r="J1857" s="786"/>
      <c r="K1857" s="814"/>
      <c r="L1857" s="792"/>
      <c r="M1857" s="792"/>
      <c r="N1857" s="792"/>
      <c r="O1857" s="562"/>
      <c r="P1857" s="795"/>
    </row>
    <row r="1858" spans="1:16" s="623" customFormat="1" ht="15" customHeight="1" outlineLevel="1" x14ac:dyDescent="0.45">
      <c r="A1858" s="818">
        <v>2</v>
      </c>
      <c r="B1858" s="801" t="s">
        <v>1157</v>
      </c>
      <c r="C1858" s="804" t="str">
        <f ca="1">IF(A1858&gt;OFFSET(A1858,-6,0),OFFSET(C1858,-6,0)&amp;"."&amp;1,LEFT(OFFSET(C1858,-6,0),SEARCH("^^",SUBSTITUTE("."&amp;OFFSET(C1858,-6,0),".","^^",A1858))-1)&amp;1--MID(OFFSET(C1858,-6,0),SEARCH("^^",SUBSTITUTE("."&amp;OFFSET(C1858,-6,0),".","^^",A1858)),SEARCH("^^",SUBSTITUTE(OFFSET(C1858,-6,0)&amp;".",".","^^",A1858))-SEARCH("^^",SUBSTITUTE("."&amp;OFFSET(C1858,-6,0),".","^^",A1858))))</f>
        <v>10.97</v>
      </c>
      <c r="D1858" s="787" t="s">
        <v>1731</v>
      </c>
      <c r="E1858" s="807" t="s">
        <v>808</v>
      </c>
      <c r="F1858" s="797" t="s">
        <v>855</v>
      </c>
      <c r="G1858" s="544" t="s">
        <v>137</v>
      </c>
      <c r="H1858" s="544">
        <f>SUM(H1859:H1863)</f>
        <v>0</v>
      </c>
      <c r="I1858" s="784" t="s">
        <v>523</v>
      </c>
      <c r="J1858" s="784"/>
      <c r="K1858" s="812" t="s">
        <v>306</v>
      </c>
      <c r="L1858" s="790" t="s">
        <v>97</v>
      </c>
      <c r="M1858" s="790" t="s">
        <v>483</v>
      </c>
      <c r="N1858" s="790" t="s">
        <v>485</v>
      </c>
      <c r="O1858" s="821" t="s">
        <v>194</v>
      </c>
      <c r="P1858" s="793" t="s">
        <v>1871</v>
      </c>
    </row>
    <row r="1859" spans="1:16" s="623" customFormat="1" ht="15" customHeight="1" outlineLevel="1" x14ac:dyDescent="0.45">
      <c r="A1859" s="819"/>
      <c r="B1859" s="802"/>
      <c r="C1859" s="805"/>
      <c r="D1859" s="788"/>
      <c r="E1859" s="808"/>
      <c r="F1859" s="797"/>
      <c r="G1859" s="545" t="s">
        <v>138</v>
      </c>
      <c r="H1859" s="538"/>
      <c r="I1859" s="785"/>
      <c r="J1859" s="785"/>
      <c r="K1859" s="813"/>
      <c r="L1859" s="791"/>
      <c r="M1859" s="791"/>
      <c r="N1859" s="791"/>
      <c r="O1859" s="822"/>
      <c r="P1859" s="794"/>
    </row>
    <row r="1860" spans="1:16" s="623" customFormat="1" ht="15" customHeight="1" outlineLevel="1" x14ac:dyDescent="0.45">
      <c r="A1860" s="819"/>
      <c r="B1860" s="802"/>
      <c r="C1860" s="805"/>
      <c r="D1860" s="788"/>
      <c r="E1860" s="808"/>
      <c r="F1860" s="797"/>
      <c r="G1860" s="545" t="s">
        <v>139</v>
      </c>
      <c r="H1860" s="538"/>
      <c r="I1860" s="785"/>
      <c r="J1860" s="785"/>
      <c r="K1860" s="813"/>
      <c r="L1860" s="791"/>
      <c r="M1860" s="791"/>
      <c r="N1860" s="791"/>
      <c r="O1860" s="822"/>
      <c r="P1860" s="794"/>
    </row>
    <row r="1861" spans="1:16" s="623" customFormat="1" ht="15" customHeight="1" outlineLevel="1" x14ac:dyDescent="0.45">
      <c r="A1861" s="819"/>
      <c r="B1861" s="802"/>
      <c r="C1861" s="805"/>
      <c r="D1861" s="788"/>
      <c r="E1861" s="808"/>
      <c r="F1861" s="797"/>
      <c r="G1861" s="545" t="s">
        <v>2761</v>
      </c>
      <c r="H1861" s="538"/>
      <c r="I1861" s="785"/>
      <c r="J1861" s="785"/>
      <c r="K1861" s="813"/>
      <c r="L1861" s="791"/>
      <c r="M1861" s="791"/>
      <c r="N1861" s="791"/>
      <c r="O1861" s="822"/>
      <c r="P1861" s="794"/>
    </row>
    <row r="1862" spans="1:16" s="623" customFormat="1" ht="15" customHeight="1" outlineLevel="1" x14ac:dyDescent="0.45">
      <c r="A1862" s="819"/>
      <c r="B1862" s="802"/>
      <c r="C1862" s="805"/>
      <c r="D1862" s="788"/>
      <c r="E1862" s="808"/>
      <c r="F1862" s="797"/>
      <c r="G1862" s="545" t="s">
        <v>805</v>
      </c>
      <c r="H1862" s="538"/>
      <c r="I1862" s="785"/>
      <c r="J1862" s="785"/>
      <c r="K1862" s="813"/>
      <c r="L1862" s="791"/>
      <c r="M1862" s="791"/>
      <c r="N1862" s="791"/>
      <c r="O1862" s="822"/>
      <c r="P1862" s="794"/>
    </row>
    <row r="1863" spans="1:16" s="623" customFormat="1" ht="15" customHeight="1" outlineLevel="1" x14ac:dyDescent="0.45">
      <c r="A1863" s="820"/>
      <c r="B1863" s="803"/>
      <c r="C1863" s="806"/>
      <c r="D1863" s="789"/>
      <c r="E1863" s="809"/>
      <c r="F1863" s="797"/>
      <c r="G1863" s="545" t="s">
        <v>140</v>
      </c>
      <c r="H1863" s="548"/>
      <c r="I1863" s="786"/>
      <c r="J1863" s="786"/>
      <c r="K1863" s="814"/>
      <c r="L1863" s="792"/>
      <c r="M1863" s="792"/>
      <c r="N1863" s="792"/>
      <c r="O1863" s="823"/>
      <c r="P1863" s="795"/>
    </row>
    <row r="1864" spans="1:16" s="623" customFormat="1" ht="15" customHeight="1" outlineLevel="1" x14ac:dyDescent="0.45">
      <c r="A1864" s="818">
        <v>2</v>
      </c>
      <c r="B1864" s="801" t="s">
        <v>1157</v>
      </c>
      <c r="C1864" s="804" t="str">
        <f ca="1">IF(A1864&gt;OFFSET(A1864,-6,0),OFFSET(C1864,-6,0)&amp;"."&amp;1,LEFT(OFFSET(C1864,-6,0),SEARCH("^^",SUBSTITUTE("."&amp;OFFSET(C1864,-6,0),".","^^",A1864))-1)&amp;1--MID(OFFSET(C1864,-6,0),SEARCH("^^",SUBSTITUTE("."&amp;OFFSET(C1864,-6,0),".","^^",A1864)),SEARCH("^^",SUBSTITUTE(OFFSET(C1864,-6,0)&amp;".",".","^^",A1864))-SEARCH("^^",SUBSTITUTE("."&amp;OFFSET(C1864,-6,0),".","^^",A1864))))</f>
        <v>10.98</v>
      </c>
      <c r="D1864" s="787" t="s">
        <v>1727</v>
      </c>
      <c r="E1864" s="807" t="s">
        <v>1591</v>
      </c>
      <c r="F1864" s="797" t="s">
        <v>879</v>
      </c>
      <c r="G1864" s="544" t="s">
        <v>137</v>
      </c>
      <c r="H1864" s="544">
        <f>SUM(H1865:H1869)</f>
        <v>0</v>
      </c>
      <c r="I1864" s="784" t="s">
        <v>523</v>
      </c>
      <c r="J1864" s="784"/>
      <c r="K1864" s="812" t="s">
        <v>306</v>
      </c>
      <c r="L1864" s="790" t="s">
        <v>97</v>
      </c>
      <c r="M1864" s="790" t="s">
        <v>483</v>
      </c>
      <c r="N1864" s="790" t="s">
        <v>485</v>
      </c>
      <c r="O1864" s="821" t="s">
        <v>194</v>
      </c>
      <c r="P1864" s="793" t="s">
        <v>1857</v>
      </c>
    </row>
    <row r="1865" spans="1:16" s="623" customFormat="1" ht="15" customHeight="1" outlineLevel="1" x14ac:dyDescent="0.45">
      <c r="A1865" s="819"/>
      <c r="B1865" s="802"/>
      <c r="C1865" s="805"/>
      <c r="D1865" s="788"/>
      <c r="E1865" s="808"/>
      <c r="F1865" s="797"/>
      <c r="G1865" s="545" t="s">
        <v>138</v>
      </c>
      <c r="H1865" s="538"/>
      <c r="I1865" s="785"/>
      <c r="J1865" s="785"/>
      <c r="K1865" s="813"/>
      <c r="L1865" s="791"/>
      <c r="M1865" s="791"/>
      <c r="N1865" s="791"/>
      <c r="O1865" s="822"/>
      <c r="P1865" s="794"/>
    </row>
    <row r="1866" spans="1:16" s="623" customFormat="1" ht="15" customHeight="1" outlineLevel="1" x14ac:dyDescent="0.45">
      <c r="A1866" s="819"/>
      <c r="B1866" s="802"/>
      <c r="C1866" s="805"/>
      <c r="D1866" s="788"/>
      <c r="E1866" s="808"/>
      <c r="F1866" s="797"/>
      <c r="G1866" s="545" t="s">
        <v>139</v>
      </c>
      <c r="H1866" s="538"/>
      <c r="I1866" s="785"/>
      <c r="J1866" s="785"/>
      <c r="K1866" s="813"/>
      <c r="L1866" s="791"/>
      <c r="M1866" s="791"/>
      <c r="N1866" s="791"/>
      <c r="O1866" s="822"/>
      <c r="P1866" s="794"/>
    </row>
    <row r="1867" spans="1:16" s="623" customFormat="1" ht="15" customHeight="1" outlineLevel="1" x14ac:dyDescent="0.45">
      <c r="A1867" s="819"/>
      <c r="B1867" s="802"/>
      <c r="C1867" s="805"/>
      <c r="D1867" s="788"/>
      <c r="E1867" s="808"/>
      <c r="F1867" s="797"/>
      <c r="G1867" s="545" t="s">
        <v>2761</v>
      </c>
      <c r="H1867" s="538"/>
      <c r="I1867" s="785"/>
      <c r="J1867" s="785"/>
      <c r="K1867" s="813"/>
      <c r="L1867" s="791"/>
      <c r="M1867" s="791"/>
      <c r="N1867" s="791"/>
      <c r="O1867" s="822"/>
      <c r="P1867" s="794"/>
    </row>
    <row r="1868" spans="1:16" s="623" customFormat="1" ht="15" customHeight="1" outlineLevel="1" x14ac:dyDescent="0.45">
      <c r="A1868" s="819"/>
      <c r="B1868" s="802"/>
      <c r="C1868" s="805"/>
      <c r="D1868" s="788"/>
      <c r="E1868" s="808"/>
      <c r="F1868" s="797"/>
      <c r="G1868" s="545" t="s">
        <v>805</v>
      </c>
      <c r="H1868" s="538"/>
      <c r="I1868" s="785"/>
      <c r="J1868" s="785"/>
      <c r="K1868" s="813"/>
      <c r="L1868" s="791"/>
      <c r="M1868" s="791"/>
      <c r="N1868" s="791"/>
      <c r="O1868" s="822"/>
      <c r="P1868" s="794"/>
    </row>
    <row r="1869" spans="1:16" s="623" customFormat="1" ht="15" customHeight="1" outlineLevel="1" x14ac:dyDescent="0.45">
      <c r="A1869" s="820"/>
      <c r="B1869" s="803"/>
      <c r="C1869" s="806"/>
      <c r="D1869" s="789"/>
      <c r="E1869" s="809"/>
      <c r="F1869" s="797"/>
      <c r="G1869" s="545" t="s">
        <v>140</v>
      </c>
      <c r="H1869" s="548"/>
      <c r="I1869" s="786"/>
      <c r="J1869" s="786"/>
      <c r="K1869" s="814"/>
      <c r="L1869" s="792"/>
      <c r="M1869" s="792"/>
      <c r="N1869" s="792"/>
      <c r="O1869" s="823"/>
      <c r="P1869" s="795"/>
    </row>
    <row r="1870" spans="1:16" s="623" customFormat="1" ht="15" customHeight="1" outlineLevel="1" x14ac:dyDescent="0.45">
      <c r="A1870" s="818">
        <v>2</v>
      </c>
      <c r="B1870" s="801" t="s">
        <v>1157</v>
      </c>
      <c r="C1870" s="804" t="str">
        <f ca="1">IF(A1870&gt;OFFSET(A1870,-6,0),OFFSET(C1870,-6,0)&amp;"."&amp;1,LEFT(OFFSET(C1870,-6,0),SEARCH("^^",SUBSTITUTE("."&amp;OFFSET(C1870,-6,0),".","^^",A1870))-1)&amp;1--MID(OFFSET(C1870,-6,0),SEARCH("^^",SUBSTITUTE("."&amp;OFFSET(C1870,-6,0),".","^^",A1870)),SEARCH("^^",SUBSTITUTE(OFFSET(C1870,-6,0)&amp;".",".","^^",A1870))-SEARCH("^^",SUBSTITUTE("."&amp;OFFSET(C1870,-6,0),".","^^",A1870))))</f>
        <v>10.99</v>
      </c>
      <c r="D1870" s="787" t="s">
        <v>1692</v>
      </c>
      <c r="E1870" s="807" t="s">
        <v>808</v>
      </c>
      <c r="F1870" s="797" t="s">
        <v>855</v>
      </c>
      <c r="G1870" s="544" t="s">
        <v>137</v>
      </c>
      <c r="H1870" s="544">
        <f>SUM(H1871:H1875)</f>
        <v>0</v>
      </c>
      <c r="I1870" s="784" t="s">
        <v>523</v>
      </c>
      <c r="J1870" s="784"/>
      <c r="K1870" s="812" t="s">
        <v>306</v>
      </c>
      <c r="L1870" s="790" t="s">
        <v>97</v>
      </c>
      <c r="M1870" s="790" t="s">
        <v>483</v>
      </c>
      <c r="N1870" s="790" t="s">
        <v>485</v>
      </c>
      <c r="O1870" s="821" t="s">
        <v>194</v>
      </c>
      <c r="P1870" s="793" t="s">
        <v>1872</v>
      </c>
    </row>
    <row r="1871" spans="1:16" s="623" customFormat="1" ht="15" customHeight="1" outlineLevel="1" x14ac:dyDescent="0.45">
      <c r="A1871" s="819"/>
      <c r="B1871" s="802"/>
      <c r="C1871" s="805"/>
      <c r="D1871" s="788"/>
      <c r="E1871" s="808"/>
      <c r="F1871" s="797"/>
      <c r="G1871" s="545" t="s">
        <v>138</v>
      </c>
      <c r="H1871" s="538"/>
      <c r="I1871" s="785"/>
      <c r="J1871" s="785"/>
      <c r="K1871" s="813"/>
      <c r="L1871" s="791"/>
      <c r="M1871" s="791"/>
      <c r="N1871" s="791"/>
      <c r="O1871" s="822"/>
      <c r="P1871" s="794"/>
    </row>
    <row r="1872" spans="1:16" s="623" customFormat="1" ht="15" customHeight="1" outlineLevel="1" x14ac:dyDescent="0.45">
      <c r="A1872" s="819"/>
      <c r="B1872" s="802"/>
      <c r="C1872" s="805"/>
      <c r="D1872" s="788"/>
      <c r="E1872" s="808"/>
      <c r="F1872" s="797"/>
      <c r="G1872" s="545" t="s">
        <v>139</v>
      </c>
      <c r="H1872" s="538"/>
      <c r="I1872" s="785"/>
      <c r="J1872" s="785"/>
      <c r="K1872" s="813"/>
      <c r="L1872" s="791"/>
      <c r="M1872" s="791"/>
      <c r="N1872" s="791"/>
      <c r="O1872" s="822"/>
      <c r="P1872" s="794"/>
    </row>
    <row r="1873" spans="1:16" s="623" customFormat="1" ht="15" customHeight="1" outlineLevel="1" x14ac:dyDescent="0.45">
      <c r="A1873" s="819"/>
      <c r="B1873" s="802"/>
      <c r="C1873" s="805"/>
      <c r="D1873" s="788"/>
      <c r="E1873" s="808"/>
      <c r="F1873" s="797"/>
      <c r="G1873" s="545" t="s">
        <v>2761</v>
      </c>
      <c r="H1873" s="538"/>
      <c r="I1873" s="785"/>
      <c r="J1873" s="785"/>
      <c r="K1873" s="813"/>
      <c r="L1873" s="791"/>
      <c r="M1873" s="791"/>
      <c r="N1873" s="791"/>
      <c r="O1873" s="822"/>
      <c r="P1873" s="794"/>
    </row>
    <row r="1874" spans="1:16" s="623" customFormat="1" ht="15" customHeight="1" outlineLevel="1" x14ac:dyDescent="0.45">
      <c r="A1874" s="819"/>
      <c r="B1874" s="802"/>
      <c r="C1874" s="805"/>
      <c r="D1874" s="788"/>
      <c r="E1874" s="808"/>
      <c r="F1874" s="797"/>
      <c r="G1874" s="545" t="s">
        <v>805</v>
      </c>
      <c r="H1874" s="538"/>
      <c r="I1874" s="785"/>
      <c r="J1874" s="785"/>
      <c r="K1874" s="813"/>
      <c r="L1874" s="791"/>
      <c r="M1874" s="791"/>
      <c r="N1874" s="791"/>
      <c r="O1874" s="822"/>
      <c r="P1874" s="794"/>
    </row>
    <row r="1875" spans="1:16" s="623" customFormat="1" ht="15" customHeight="1" outlineLevel="1" x14ac:dyDescent="0.45">
      <c r="A1875" s="820"/>
      <c r="B1875" s="803"/>
      <c r="C1875" s="806"/>
      <c r="D1875" s="789"/>
      <c r="E1875" s="809"/>
      <c r="F1875" s="797"/>
      <c r="G1875" s="545" t="s">
        <v>140</v>
      </c>
      <c r="H1875" s="548"/>
      <c r="I1875" s="786"/>
      <c r="J1875" s="786"/>
      <c r="K1875" s="814"/>
      <c r="L1875" s="792"/>
      <c r="M1875" s="792"/>
      <c r="N1875" s="792"/>
      <c r="O1875" s="823"/>
      <c r="P1875" s="795"/>
    </row>
    <row r="1876" spans="1:16" s="623" customFormat="1" ht="15" customHeight="1" outlineLevel="1" x14ac:dyDescent="0.45">
      <c r="A1876" s="818">
        <v>2</v>
      </c>
      <c r="B1876" s="801" t="s">
        <v>1157</v>
      </c>
      <c r="C1876" s="804" t="str">
        <f ca="1">IF(A1876&gt;OFFSET(A1876,-6,0),OFFSET(C1876,-6,0)&amp;"."&amp;1,LEFT(OFFSET(C1876,-6,0),SEARCH("^^",SUBSTITUTE("."&amp;OFFSET(C1876,-6,0),".","^^",A1876))-1)&amp;1--MID(OFFSET(C1876,-6,0),SEARCH("^^",SUBSTITUTE("."&amp;OFFSET(C1876,-6,0),".","^^",A1876)),SEARCH("^^",SUBSTITUTE(OFFSET(C1876,-6,0)&amp;".",".","^^",A1876))-SEARCH("^^",SUBSTITUTE("."&amp;OFFSET(C1876,-6,0),".","^^",A1876))))</f>
        <v>10.100</v>
      </c>
      <c r="D1876" s="787" t="s">
        <v>1732</v>
      </c>
      <c r="E1876" s="807" t="s">
        <v>1438</v>
      </c>
      <c r="F1876" s="787" t="s">
        <v>855</v>
      </c>
      <c r="G1876" s="544" t="s">
        <v>137</v>
      </c>
      <c r="H1876" s="544">
        <f>SUM(H1877:H1881)</f>
        <v>0</v>
      </c>
      <c r="I1876" s="784" t="s">
        <v>523</v>
      </c>
      <c r="J1876" s="784"/>
      <c r="K1876" s="812" t="s">
        <v>306</v>
      </c>
      <c r="L1876" s="790" t="s">
        <v>97</v>
      </c>
      <c r="M1876" s="790" t="s">
        <v>483</v>
      </c>
      <c r="N1876" s="790" t="s">
        <v>485</v>
      </c>
      <c r="O1876" s="560" t="s">
        <v>2742</v>
      </c>
      <c r="P1876" s="793" t="s">
        <v>1873</v>
      </c>
    </row>
    <row r="1877" spans="1:16" s="623" customFormat="1" ht="15" customHeight="1" outlineLevel="1" x14ac:dyDescent="0.45">
      <c r="A1877" s="819"/>
      <c r="B1877" s="802"/>
      <c r="C1877" s="805"/>
      <c r="D1877" s="788"/>
      <c r="E1877" s="808"/>
      <c r="F1877" s="788"/>
      <c r="G1877" s="545" t="s">
        <v>138</v>
      </c>
      <c r="H1877" s="538"/>
      <c r="I1877" s="785"/>
      <c r="J1877" s="785"/>
      <c r="K1877" s="813"/>
      <c r="L1877" s="791"/>
      <c r="M1877" s="791"/>
      <c r="N1877" s="791"/>
      <c r="O1877" s="561"/>
      <c r="P1877" s="794"/>
    </row>
    <row r="1878" spans="1:16" s="623" customFormat="1" ht="15" customHeight="1" outlineLevel="1" x14ac:dyDescent="0.45">
      <c r="A1878" s="819"/>
      <c r="B1878" s="802"/>
      <c r="C1878" s="805"/>
      <c r="D1878" s="788"/>
      <c r="E1878" s="808"/>
      <c r="F1878" s="788"/>
      <c r="G1878" s="545" t="s">
        <v>139</v>
      </c>
      <c r="H1878" s="538"/>
      <c r="I1878" s="785"/>
      <c r="J1878" s="785"/>
      <c r="K1878" s="813"/>
      <c r="L1878" s="791"/>
      <c r="M1878" s="791"/>
      <c r="N1878" s="791"/>
      <c r="O1878" s="561"/>
      <c r="P1878" s="794"/>
    </row>
    <row r="1879" spans="1:16" s="623" customFormat="1" ht="15" customHeight="1" outlineLevel="1" x14ac:dyDescent="0.45">
      <c r="A1879" s="819"/>
      <c r="B1879" s="802"/>
      <c r="C1879" s="805"/>
      <c r="D1879" s="788"/>
      <c r="E1879" s="808"/>
      <c r="F1879" s="788"/>
      <c r="G1879" s="545" t="s">
        <v>2761</v>
      </c>
      <c r="H1879" s="538"/>
      <c r="I1879" s="785"/>
      <c r="J1879" s="785"/>
      <c r="K1879" s="813"/>
      <c r="L1879" s="791"/>
      <c r="M1879" s="791"/>
      <c r="N1879" s="791"/>
      <c r="O1879" s="561"/>
      <c r="P1879" s="794"/>
    </row>
    <row r="1880" spans="1:16" s="623" customFormat="1" ht="15" customHeight="1" outlineLevel="1" x14ac:dyDescent="0.45">
      <c r="A1880" s="819"/>
      <c r="B1880" s="802"/>
      <c r="C1880" s="805"/>
      <c r="D1880" s="788"/>
      <c r="E1880" s="808"/>
      <c r="F1880" s="788"/>
      <c r="G1880" s="545" t="s">
        <v>805</v>
      </c>
      <c r="H1880" s="538"/>
      <c r="I1880" s="785"/>
      <c r="J1880" s="785"/>
      <c r="K1880" s="813"/>
      <c r="L1880" s="791"/>
      <c r="M1880" s="791"/>
      <c r="N1880" s="791"/>
      <c r="O1880" s="561"/>
      <c r="P1880" s="794"/>
    </row>
    <row r="1881" spans="1:16" s="623" customFormat="1" ht="15" customHeight="1" outlineLevel="1" x14ac:dyDescent="0.45">
      <c r="A1881" s="820"/>
      <c r="B1881" s="803"/>
      <c r="C1881" s="806"/>
      <c r="D1881" s="789"/>
      <c r="E1881" s="809"/>
      <c r="F1881" s="789"/>
      <c r="G1881" s="545" t="s">
        <v>140</v>
      </c>
      <c r="H1881" s="548"/>
      <c r="I1881" s="786"/>
      <c r="J1881" s="786"/>
      <c r="K1881" s="814"/>
      <c r="L1881" s="792"/>
      <c r="M1881" s="792"/>
      <c r="N1881" s="792"/>
      <c r="O1881" s="562"/>
      <c r="P1881" s="795"/>
    </row>
    <row r="1882" spans="1:16" s="623" customFormat="1" ht="15" customHeight="1" outlineLevel="1" x14ac:dyDescent="0.45">
      <c r="A1882" s="818">
        <v>2</v>
      </c>
      <c r="B1882" s="801" t="s">
        <v>1157</v>
      </c>
      <c r="C1882" s="804" t="str">
        <f ca="1">IF(A1882&gt;OFFSET(A1882,-6,0),OFFSET(C1882,-6,0)&amp;"."&amp;1,LEFT(OFFSET(C1882,-6,0),SEARCH("^^",SUBSTITUTE("."&amp;OFFSET(C1882,-6,0),".","^^",A1882))-1)&amp;1--MID(OFFSET(C1882,-6,0),SEARCH("^^",SUBSTITUTE("."&amp;OFFSET(C1882,-6,0),".","^^",A1882)),SEARCH("^^",SUBSTITUTE(OFFSET(C1882,-6,0)&amp;".",".","^^",A1882))-SEARCH("^^",SUBSTITUTE("."&amp;OFFSET(C1882,-6,0),".","^^",A1882))))</f>
        <v>10.101</v>
      </c>
      <c r="D1882" s="787" t="s">
        <v>2210</v>
      </c>
      <c r="E1882" s="807" t="s">
        <v>1591</v>
      </c>
      <c r="F1882" s="787" t="s">
        <v>879</v>
      </c>
      <c r="G1882" s="544" t="s">
        <v>137</v>
      </c>
      <c r="H1882" s="544">
        <f>SUM(H1883:H1887)</f>
        <v>0</v>
      </c>
      <c r="I1882" s="784" t="s">
        <v>523</v>
      </c>
      <c r="J1882" s="815"/>
      <c r="K1882" s="812" t="s">
        <v>306</v>
      </c>
      <c r="L1882" s="790" t="s">
        <v>97</v>
      </c>
      <c r="M1882" s="790" t="s">
        <v>483</v>
      </c>
      <c r="N1882" s="790" t="s">
        <v>485</v>
      </c>
      <c r="O1882" s="821" t="s">
        <v>194</v>
      </c>
      <c r="P1882" s="793" t="s">
        <v>1874</v>
      </c>
    </row>
    <row r="1883" spans="1:16" s="623" customFormat="1" ht="15" customHeight="1" outlineLevel="1" x14ac:dyDescent="0.45">
      <c r="A1883" s="819"/>
      <c r="B1883" s="802"/>
      <c r="C1883" s="805"/>
      <c r="D1883" s="788"/>
      <c r="E1883" s="808"/>
      <c r="F1883" s="788"/>
      <c r="G1883" s="545" t="s">
        <v>138</v>
      </c>
      <c r="H1883" s="538">
        <v>0</v>
      </c>
      <c r="I1883" s="785"/>
      <c r="J1883" s="816"/>
      <c r="K1883" s="813"/>
      <c r="L1883" s="791"/>
      <c r="M1883" s="791"/>
      <c r="N1883" s="791"/>
      <c r="O1883" s="822"/>
      <c r="P1883" s="794"/>
    </row>
    <row r="1884" spans="1:16" s="623" customFormat="1" ht="15" customHeight="1" outlineLevel="1" x14ac:dyDescent="0.45">
      <c r="A1884" s="819"/>
      <c r="B1884" s="802"/>
      <c r="C1884" s="805"/>
      <c r="D1884" s="788"/>
      <c r="E1884" s="808"/>
      <c r="F1884" s="788"/>
      <c r="G1884" s="545" t="s">
        <v>139</v>
      </c>
      <c r="H1884" s="538">
        <v>0</v>
      </c>
      <c r="I1884" s="785"/>
      <c r="J1884" s="816"/>
      <c r="K1884" s="813"/>
      <c r="L1884" s="791"/>
      <c r="M1884" s="791"/>
      <c r="N1884" s="791"/>
      <c r="O1884" s="822"/>
      <c r="P1884" s="794"/>
    </row>
    <row r="1885" spans="1:16" s="623" customFormat="1" ht="15" customHeight="1" outlineLevel="1" x14ac:dyDescent="0.45">
      <c r="A1885" s="819"/>
      <c r="B1885" s="802"/>
      <c r="C1885" s="805"/>
      <c r="D1885" s="788"/>
      <c r="E1885" s="808"/>
      <c r="F1885" s="788"/>
      <c r="G1885" s="545" t="s">
        <v>2761</v>
      </c>
      <c r="H1885" s="546"/>
      <c r="I1885" s="785"/>
      <c r="J1885" s="816"/>
      <c r="K1885" s="813"/>
      <c r="L1885" s="791"/>
      <c r="M1885" s="791"/>
      <c r="N1885" s="791"/>
      <c r="O1885" s="822"/>
      <c r="P1885" s="794"/>
    </row>
    <row r="1886" spans="1:16" s="623" customFormat="1" ht="15" customHeight="1" outlineLevel="1" x14ac:dyDescent="0.45">
      <c r="A1886" s="819"/>
      <c r="B1886" s="802"/>
      <c r="C1886" s="805"/>
      <c r="D1886" s="788"/>
      <c r="E1886" s="808"/>
      <c r="F1886" s="788"/>
      <c r="G1886" s="545" t="s">
        <v>805</v>
      </c>
      <c r="H1886" s="538"/>
      <c r="I1886" s="785"/>
      <c r="J1886" s="816"/>
      <c r="K1886" s="813"/>
      <c r="L1886" s="791"/>
      <c r="M1886" s="791"/>
      <c r="N1886" s="791"/>
      <c r="O1886" s="822"/>
      <c r="P1886" s="794"/>
    </row>
    <row r="1887" spans="1:16" s="623" customFormat="1" ht="15" customHeight="1" outlineLevel="1" x14ac:dyDescent="0.45">
      <c r="A1887" s="820"/>
      <c r="B1887" s="803"/>
      <c r="C1887" s="806"/>
      <c r="D1887" s="789"/>
      <c r="E1887" s="809"/>
      <c r="F1887" s="789"/>
      <c r="G1887" s="545" t="s">
        <v>140</v>
      </c>
      <c r="H1887" s="538"/>
      <c r="I1887" s="786"/>
      <c r="J1887" s="817"/>
      <c r="K1887" s="814"/>
      <c r="L1887" s="792"/>
      <c r="M1887" s="792"/>
      <c r="N1887" s="792"/>
      <c r="O1887" s="823"/>
      <c r="P1887" s="795"/>
    </row>
    <row r="1888" spans="1:16" s="623" customFormat="1" ht="30.75" customHeight="1" outlineLevel="1" x14ac:dyDescent="0.45">
      <c r="A1888" s="818">
        <v>2</v>
      </c>
      <c r="B1888" s="801" t="s">
        <v>1157</v>
      </c>
      <c r="C1888" s="804" t="str">
        <f ca="1">IF(A1888&gt;OFFSET(A1888,-6,0),OFFSET(C1888,-6,0)&amp;"."&amp;1,LEFT(OFFSET(C1888,-6,0),SEARCH("^^",SUBSTITUTE("."&amp;OFFSET(C1888,-6,0),".","^^",A1888))-1)&amp;1--MID(OFFSET(C1888,-6,0),SEARCH("^^",SUBSTITUTE("."&amp;OFFSET(C1888,-6,0),".","^^",A1888)),SEARCH("^^",SUBSTITUTE(OFFSET(C1888,-6,0)&amp;".",".","^^",A1888))-SEARCH("^^",SUBSTITUTE("."&amp;OFFSET(C1888,-6,0),".","^^",A1888))))</f>
        <v>10.102</v>
      </c>
      <c r="D1888" s="787" t="s">
        <v>2212</v>
      </c>
      <c r="E1888" s="807" t="s">
        <v>321</v>
      </c>
      <c r="F1888" s="787" t="s">
        <v>855</v>
      </c>
      <c r="G1888" s="544" t="s">
        <v>137</v>
      </c>
      <c r="H1888" s="544">
        <f>SUM(H1889:H1893)</f>
        <v>0</v>
      </c>
      <c r="I1888" s="784" t="s">
        <v>523</v>
      </c>
      <c r="J1888" s="784"/>
      <c r="K1888" s="812" t="s">
        <v>306</v>
      </c>
      <c r="L1888" s="790" t="s">
        <v>97</v>
      </c>
      <c r="M1888" s="790" t="s">
        <v>483</v>
      </c>
      <c r="N1888" s="790" t="s">
        <v>485</v>
      </c>
      <c r="O1888" s="821" t="s">
        <v>194</v>
      </c>
      <c r="P1888" s="793" t="s">
        <v>1875</v>
      </c>
    </row>
    <row r="1889" spans="1:16" s="623" customFormat="1" ht="15" customHeight="1" outlineLevel="1" x14ac:dyDescent="0.45">
      <c r="A1889" s="819"/>
      <c r="B1889" s="802"/>
      <c r="C1889" s="805"/>
      <c r="D1889" s="788"/>
      <c r="E1889" s="808"/>
      <c r="F1889" s="788"/>
      <c r="G1889" s="545" t="s">
        <v>138</v>
      </c>
      <c r="H1889" s="538"/>
      <c r="I1889" s="785"/>
      <c r="J1889" s="785"/>
      <c r="K1889" s="813"/>
      <c r="L1889" s="791"/>
      <c r="M1889" s="791"/>
      <c r="N1889" s="791"/>
      <c r="O1889" s="822"/>
      <c r="P1889" s="794"/>
    </row>
    <row r="1890" spans="1:16" s="623" customFormat="1" ht="15" customHeight="1" outlineLevel="1" x14ac:dyDescent="0.45">
      <c r="A1890" s="819"/>
      <c r="B1890" s="802"/>
      <c r="C1890" s="805"/>
      <c r="D1890" s="788"/>
      <c r="E1890" s="808"/>
      <c r="F1890" s="788"/>
      <c r="G1890" s="545" t="s">
        <v>139</v>
      </c>
      <c r="H1890" s="538"/>
      <c r="I1890" s="785"/>
      <c r="J1890" s="785"/>
      <c r="K1890" s="813"/>
      <c r="L1890" s="791"/>
      <c r="M1890" s="791"/>
      <c r="N1890" s="791"/>
      <c r="O1890" s="822"/>
      <c r="P1890" s="794"/>
    </row>
    <row r="1891" spans="1:16" s="623" customFormat="1" ht="15" customHeight="1" outlineLevel="1" x14ac:dyDescent="0.45">
      <c r="A1891" s="819"/>
      <c r="B1891" s="802"/>
      <c r="C1891" s="805"/>
      <c r="D1891" s="788"/>
      <c r="E1891" s="808"/>
      <c r="F1891" s="788"/>
      <c r="G1891" s="545" t="s">
        <v>2761</v>
      </c>
      <c r="H1891" s="538"/>
      <c r="I1891" s="785"/>
      <c r="J1891" s="785"/>
      <c r="K1891" s="813"/>
      <c r="L1891" s="791"/>
      <c r="M1891" s="791"/>
      <c r="N1891" s="791"/>
      <c r="O1891" s="822"/>
      <c r="P1891" s="794"/>
    </row>
    <row r="1892" spans="1:16" s="623" customFormat="1" ht="15" customHeight="1" outlineLevel="1" x14ac:dyDescent="0.45">
      <c r="A1892" s="819"/>
      <c r="B1892" s="802"/>
      <c r="C1892" s="805"/>
      <c r="D1892" s="788"/>
      <c r="E1892" s="808"/>
      <c r="F1892" s="788"/>
      <c r="G1892" s="545" t="s">
        <v>805</v>
      </c>
      <c r="H1892" s="538"/>
      <c r="I1892" s="785"/>
      <c r="J1892" s="785"/>
      <c r="K1892" s="813"/>
      <c r="L1892" s="791"/>
      <c r="M1892" s="791"/>
      <c r="N1892" s="791"/>
      <c r="O1892" s="822"/>
      <c r="P1892" s="794"/>
    </row>
    <row r="1893" spans="1:16" s="623" customFormat="1" ht="15" customHeight="1" outlineLevel="1" x14ac:dyDescent="0.45">
      <c r="A1893" s="820"/>
      <c r="B1893" s="803"/>
      <c r="C1893" s="806"/>
      <c r="D1893" s="789"/>
      <c r="E1893" s="809"/>
      <c r="F1893" s="789"/>
      <c r="G1893" s="545" t="s">
        <v>140</v>
      </c>
      <c r="H1893" s="548"/>
      <c r="I1893" s="786"/>
      <c r="J1893" s="786"/>
      <c r="K1893" s="814"/>
      <c r="L1893" s="792"/>
      <c r="M1893" s="792"/>
      <c r="N1893" s="792"/>
      <c r="O1893" s="823"/>
      <c r="P1893" s="795"/>
    </row>
    <row r="1894" spans="1:16" s="623" customFormat="1" ht="16.5" customHeight="1" outlineLevel="1" x14ac:dyDescent="0.45">
      <c r="A1894" s="818">
        <v>2</v>
      </c>
      <c r="B1894" s="801" t="s">
        <v>1157</v>
      </c>
      <c r="C1894" s="804" t="str">
        <f ca="1">IF(A1894&gt;OFFSET(A1894,-6,0),OFFSET(C1894,-6,0)&amp;"."&amp;1,LEFT(OFFSET(C1894,-6,0),SEARCH("^^",SUBSTITUTE("."&amp;OFFSET(C1894,-6,0),".","^^",A1894))-1)&amp;1--MID(OFFSET(C1894,-6,0),SEARCH("^^",SUBSTITUTE("."&amp;OFFSET(C1894,-6,0),".","^^",A1894)),SEARCH("^^",SUBSTITUTE(OFFSET(C1894,-6,0)&amp;".",".","^^",A1894))-SEARCH("^^",SUBSTITUTE("."&amp;OFFSET(C1894,-6,0),".","^^",A1894))))</f>
        <v>10.103</v>
      </c>
      <c r="D1894" s="787" t="s">
        <v>1691</v>
      </c>
      <c r="E1894" s="807" t="s">
        <v>1591</v>
      </c>
      <c r="F1894" s="787" t="s">
        <v>855</v>
      </c>
      <c r="G1894" s="544" t="s">
        <v>137</v>
      </c>
      <c r="H1894" s="544">
        <f>SUM(H1895:H1899)</f>
        <v>0</v>
      </c>
      <c r="I1894" s="784" t="s">
        <v>523</v>
      </c>
      <c r="J1894" s="815"/>
      <c r="K1894" s="812" t="s">
        <v>306</v>
      </c>
      <c r="L1894" s="790" t="s">
        <v>97</v>
      </c>
      <c r="M1894" s="790" t="s">
        <v>483</v>
      </c>
      <c r="N1894" s="790" t="s">
        <v>485</v>
      </c>
      <c r="O1894" s="821" t="s">
        <v>2751</v>
      </c>
      <c r="P1894" s="793" t="s">
        <v>1876</v>
      </c>
    </row>
    <row r="1895" spans="1:16" s="623" customFormat="1" ht="15" customHeight="1" outlineLevel="1" x14ac:dyDescent="0.45">
      <c r="A1895" s="819"/>
      <c r="B1895" s="802"/>
      <c r="C1895" s="805"/>
      <c r="D1895" s="788"/>
      <c r="E1895" s="808"/>
      <c r="F1895" s="788"/>
      <c r="G1895" s="545" t="s">
        <v>138</v>
      </c>
      <c r="H1895" s="537">
        <v>0</v>
      </c>
      <c r="I1895" s="785"/>
      <c r="J1895" s="816"/>
      <c r="K1895" s="813"/>
      <c r="L1895" s="791"/>
      <c r="M1895" s="791"/>
      <c r="N1895" s="791"/>
      <c r="O1895" s="822"/>
      <c r="P1895" s="794"/>
    </row>
    <row r="1896" spans="1:16" s="623" customFormat="1" ht="15" customHeight="1" outlineLevel="1" x14ac:dyDescent="0.45">
      <c r="A1896" s="819"/>
      <c r="B1896" s="802"/>
      <c r="C1896" s="805"/>
      <c r="D1896" s="788"/>
      <c r="E1896" s="808"/>
      <c r="F1896" s="788"/>
      <c r="G1896" s="545" t="s">
        <v>139</v>
      </c>
      <c r="H1896" s="537">
        <v>0</v>
      </c>
      <c r="I1896" s="785"/>
      <c r="J1896" s="816"/>
      <c r="K1896" s="813"/>
      <c r="L1896" s="791"/>
      <c r="M1896" s="791"/>
      <c r="N1896" s="791"/>
      <c r="O1896" s="822"/>
      <c r="P1896" s="794"/>
    </row>
    <row r="1897" spans="1:16" s="623" customFormat="1" ht="15" customHeight="1" outlineLevel="1" x14ac:dyDescent="0.45">
      <c r="A1897" s="819"/>
      <c r="B1897" s="802"/>
      <c r="C1897" s="805"/>
      <c r="D1897" s="788"/>
      <c r="E1897" s="808"/>
      <c r="F1897" s="788"/>
      <c r="G1897" s="545" t="s">
        <v>2761</v>
      </c>
      <c r="H1897" s="551"/>
      <c r="I1897" s="785"/>
      <c r="J1897" s="816"/>
      <c r="K1897" s="813"/>
      <c r="L1897" s="791"/>
      <c r="M1897" s="791"/>
      <c r="N1897" s="791"/>
      <c r="O1897" s="822"/>
      <c r="P1897" s="794"/>
    </row>
    <row r="1898" spans="1:16" s="623" customFormat="1" ht="15" customHeight="1" outlineLevel="1" x14ac:dyDescent="0.45">
      <c r="A1898" s="819"/>
      <c r="B1898" s="802"/>
      <c r="C1898" s="805"/>
      <c r="D1898" s="788"/>
      <c r="E1898" s="808"/>
      <c r="F1898" s="788"/>
      <c r="G1898" s="545" t="s">
        <v>805</v>
      </c>
      <c r="H1898" s="537"/>
      <c r="I1898" s="785"/>
      <c r="J1898" s="816"/>
      <c r="K1898" s="813"/>
      <c r="L1898" s="791"/>
      <c r="M1898" s="791"/>
      <c r="N1898" s="791"/>
      <c r="O1898" s="822"/>
      <c r="P1898" s="794"/>
    </row>
    <row r="1899" spans="1:16" s="623" customFormat="1" ht="15" customHeight="1" outlineLevel="1" x14ac:dyDescent="0.45">
      <c r="A1899" s="820"/>
      <c r="B1899" s="803"/>
      <c r="C1899" s="806"/>
      <c r="D1899" s="789"/>
      <c r="E1899" s="809"/>
      <c r="F1899" s="789"/>
      <c r="G1899" s="545" t="s">
        <v>140</v>
      </c>
      <c r="H1899" s="537"/>
      <c r="I1899" s="786"/>
      <c r="J1899" s="817"/>
      <c r="K1899" s="814"/>
      <c r="L1899" s="792"/>
      <c r="M1899" s="792"/>
      <c r="N1899" s="792"/>
      <c r="O1899" s="823"/>
      <c r="P1899" s="795"/>
    </row>
    <row r="1900" spans="1:16" s="623" customFormat="1" ht="15" customHeight="1" outlineLevel="1" x14ac:dyDescent="0.45">
      <c r="A1900" s="818">
        <v>2</v>
      </c>
      <c r="B1900" s="801" t="s">
        <v>1157</v>
      </c>
      <c r="C1900" s="804" t="str">
        <f ca="1">IF(A1900&gt;OFFSET(A1900,-6,0),OFFSET(C1900,-6,0)&amp;"."&amp;1,LEFT(OFFSET(C1900,-6,0),SEARCH("^^",SUBSTITUTE("."&amp;OFFSET(C1900,-6,0),".","^^",A1900))-1)&amp;1--MID(OFFSET(C1900,-6,0),SEARCH("^^",SUBSTITUTE("."&amp;OFFSET(C1900,-6,0),".","^^",A1900)),SEARCH("^^",SUBSTITUTE(OFFSET(C1900,-6,0)&amp;".",".","^^",A1900))-SEARCH("^^",SUBSTITUTE("."&amp;OFFSET(C1900,-6,0),".","^^",A1900))))</f>
        <v>10.104</v>
      </c>
      <c r="D1900" s="787" t="s">
        <v>2215</v>
      </c>
      <c r="E1900" s="807" t="s">
        <v>2214</v>
      </c>
      <c r="F1900" s="787" t="s">
        <v>798</v>
      </c>
      <c r="G1900" s="544" t="s">
        <v>137</v>
      </c>
      <c r="H1900" s="544">
        <f>SUM(H1901:H1905)</f>
        <v>0</v>
      </c>
      <c r="I1900" s="784" t="s">
        <v>523</v>
      </c>
      <c r="J1900" s="815"/>
      <c r="K1900" s="812" t="s">
        <v>306</v>
      </c>
      <c r="L1900" s="790" t="s">
        <v>97</v>
      </c>
      <c r="M1900" s="790" t="s">
        <v>483</v>
      </c>
      <c r="N1900" s="790" t="s">
        <v>485</v>
      </c>
      <c r="O1900" s="821" t="s">
        <v>2743</v>
      </c>
      <c r="P1900" s="793" t="s">
        <v>1876</v>
      </c>
    </row>
    <row r="1901" spans="1:16" s="623" customFormat="1" ht="15" customHeight="1" outlineLevel="1" x14ac:dyDescent="0.45">
      <c r="A1901" s="819"/>
      <c r="B1901" s="802"/>
      <c r="C1901" s="805"/>
      <c r="D1901" s="788"/>
      <c r="E1901" s="808"/>
      <c r="F1901" s="788"/>
      <c r="G1901" s="545" t="s">
        <v>138</v>
      </c>
      <c r="H1901" s="537">
        <v>0</v>
      </c>
      <c r="I1901" s="785"/>
      <c r="J1901" s="816"/>
      <c r="K1901" s="813"/>
      <c r="L1901" s="791"/>
      <c r="M1901" s="791"/>
      <c r="N1901" s="791"/>
      <c r="O1901" s="822"/>
      <c r="P1901" s="794"/>
    </row>
    <row r="1902" spans="1:16" s="623" customFormat="1" ht="15" customHeight="1" outlineLevel="1" x14ac:dyDescent="0.45">
      <c r="A1902" s="819"/>
      <c r="B1902" s="802"/>
      <c r="C1902" s="805"/>
      <c r="D1902" s="788"/>
      <c r="E1902" s="808"/>
      <c r="F1902" s="788"/>
      <c r="G1902" s="545" t="s">
        <v>139</v>
      </c>
      <c r="H1902" s="537">
        <v>0</v>
      </c>
      <c r="I1902" s="785"/>
      <c r="J1902" s="816"/>
      <c r="K1902" s="813"/>
      <c r="L1902" s="791"/>
      <c r="M1902" s="791"/>
      <c r="N1902" s="791"/>
      <c r="O1902" s="822"/>
      <c r="P1902" s="794"/>
    </row>
    <row r="1903" spans="1:16" s="623" customFormat="1" ht="15" customHeight="1" outlineLevel="1" x14ac:dyDescent="0.45">
      <c r="A1903" s="819"/>
      <c r="B1903" s="802"/>
      <c r="C1903" s="805"/>
      <c r="D1903" s="788"/>
      <c r="E1903" s="808"/>
      <c r="F1903" s="788"/>
      <c r="G1903" s="545" t="s">
        <v>2761</v>
      </c>
      <c r="H1903" s="551"/>
      <c r="I1903" s="785"/>
      <c r="J1903" s="816"/>
      <c r="K1903" s="813"/>
      <c r="L1903" s="791"/>
      <c r="M1903" s="791"/>
      <c r="N1903" s="791"/>
      <c r="O1903" s="822"/>
      <c r="P1903" s="794"/>
    </row>
    <row r="1904" spans="1:16" s="623" customFormat="1" ht="15" customHeight="1" outlineLevel="1" x14ac:dyDescent="0.45">
      <c r="A1904" s="819"/>
      <c r="B1904" s="802"/>
      <c r="C1904" s="805"/>
      <c r="D1904" s="788"/>
      <c r="E1904" s="808"/>
      <c r="F1904" s="788"/>
      <c r="G1904" s="545" t="s">
        <v>805</v>
      </c>
      <c r="H1904" s="537"/>
      <c r="I1904" s="785"/>
      <c r="J1904" s="816"/>
      <c r="K1904" s="813"/>
      <c r="L1904" s="791"/>
      <c r="M1904" s="791"/>
      <c r="N1904" s="791"/>
      <c r="O1904" s="822"/>
      <c r="P1904" s="794"/>
    </row>
    <row r="1905" spans="1:16" s="623" customFormat="1" ht="144.75" customHeight="1" outlineLevel="1" x14ac:dyDescent="0.45">
      <c r="A1905" s="820"/>
      <c r="B1905" s="803"/>
      <c r="C1905" s="806"/>
      <c r="D1905" s="789"/>
      <c r="E1905" s="809"/>
      <c r="F1905" s="789"/>
      <c r="G1905" s="545" t="s">
        <v>140</v>
      </c>
      <c r="H1905" s="537"/>
      <c r="I1905" s="786"/>
      <c r="J1905" s="817"/>
      <c r="K1905" s="814"/>
      <c r="L1905" s="792"/>
      <c r="M1905" s="792"/>
      <c r="N1905" s="792"/>
      <c r="O1905" s="823"/>
      <c r="P1905" s="795"/>
    </row>
    <row r="1906" spans="1:16" s="623" customFormat="1" ht="15" customHeight="1" outlineLevel="1" x14ac:dyDescent="0.45">
      <c r="A1906" s="818">
        <v>2</v>
      </c>
      <c r="B1906" s="801" t="s">
        <v>1157</v>
      </c>
      <c r="C1906" s="804" t="str">
        <f ca="1">IF(A1906&gt;OFFSET(A1906,-6,0),OFFSET(C1906,-6,0)&amp;"."&amp;1,LEFT(OFFSET(C1906,-6,0),SEARCH("^^",SUBSTITUTE("."&amp;OFFSET(C1906,-6,0),".","^^",A1906))-1)&amp;1--MID(OFFSET(C1906,-6,0),SEARCH("^^",SUBSTITUTE("."&amp;OFFSET(C1906,-6,0),".","^^",A1906)),SEARCH("^^",SUBSTITUTE(OFFSET(C1906,-6,0)&amp;".",".","^^",A1906))-SEARCH("^^",SUBSTITUTE("."&amp;OFFSET(C1906,-6,0),".","^^",A1906))))</f>
        <v>10.105</v>
      </c>
      <c r="D1906" s="787" t="s">
        <v>2216</v>
      </c>
      <c r="E1906" s="807" t="s">
        <v>2217</v>
      </c>
      <c r="F1906" s="787" t="s">
        <v>798</v>
      </c>
      <c r="G1906" s="544" t="s">
        <v>137</v>
      </c>
      <c r="H1906" s="544">
        <f>SUM(H1907:H1911)</f>
        <v>0</v>
      </c>
      <c r="I1906" s="784" t="s">
        <v>523</v>
      </c>
      <c r="J1906" s="815"/>
      <c r="K1906" s="812" t="s">
        <v>306</v>
      </c>
      <c r="L1906" s="790" t="s">
        <v>97</v>
      </c>
      <c r="M1906" s="790" t="s">
        <v>483</v>
      </c>
      <c r="N1906" s="790" t="s">
        <v>485</v>
      </c>
      <c r="O1906" s="821" t="s">
        <v>2743</v>
      </c>
      <c r="P1906" s="793" t="s">
        <v>1876</v>
      </c>
    </row>
    <row r="1907" spans="1:16" s="623" customFormat="1" ht="15" customHeight="1" outlineLevel="1" x14ac:dyDescent="0.45">
      <c r="A1907" s="819"/>
      <c r="B1907" s="802"/>
      <c r="C1907" s="805"/>
      <c r="D1907" s="788"/>
      <c r="E1907" s="808"/>
      <c r="F1907" s="788"/>
      <c r="G1907" s="545" t="s">
        <v>138</v>
      </c>
      <c r="H1907" s="537">
        <v>0</v>
      </c>
      <c r="I1907" s="785"/>
      <c r="J1907" s="816"/>
      <c r="K1907" s="813"/>
      <c r="L1907" s="791"/>
      <c r="M1907" s="791"/>
      <c r="N1907" s="791"/>
      <c r="O1907" s="822"/>
      <c r="P1907" s="794"/>
    </row>
    <row r="1908" spans="1:16" s="623" customFormat="1" ht="15" customHeight="1" outlineLevel="1" x14ac:dyDescent="0.45">
      <c r="A1908" s="819"/>
      <c r="B1908" s="802"/>
      <c r="C1908" s="805"/>
      <c r="D1908" s="788"/>
      <c r="E1908" s="808"/>
      <c r="F1908" s="788"/>
      <c r="G1908" s="545" t="s">
        <v>139</v>
      </c>
      <c r="H1908" s="537">
        <v>0</v>
      </c>
      <c r="I1908" s="785"/>
      <c r="J1908" s="816"/>
      <c r="K1908" s="813"/>
      <c r="L1908" s="791"/>
      <c r="M1908" s="791"/>
      <c r="N1908" s="791"/>
      <c r="O1908" s="822"/>
      <c r="P1908" s="794"/>
    </row>
    <row r="1909" spans="1:16" s="623" customFormat="1" ht="15" customHeight="1" outlineLevel="1" x14ac:dyDescent="0.45">
      <c r="A1909" s="819"/>
      <c r="B1909" s="802"/>
      <c r="C1909" s="805"/>
      <c r="D1909" s="788"/>
      <c r="E1909" s="808"/>
      <c r="F1909" s="788"/>
      <c r="G1909" s="545" t="s">
        <v>2761</v>
      </c>
      <c r="H1909" s="551"/>
      <c r="I1909" s="785"/>
      <c r="J1909" s="816"/>
      <c r="K1909" s="813"/>
      <c r="L1909" s="791"/>
      <c r="M1909" s="791"/>
      <c r="N1909" s="791"/>
      <c r="O1909" s="822"/>
      <c r="P1909" s="794"/>
    </row>
    <row r="1910" spans="1:16" s="623" customFormat="1" ht="15" customHeight="1" outlineLevel="1" x14ac:dyDescent="0.45">
      <c r="A1910" s="819"/>
      <c r="B1910" s="802"/>
      <c r="C1910" s="805"/>
      <c r="D1910" s="788"/>
      <c r="E1910" s="808"/>
      <c r="F1910" s="788"/>
      <c r="G1910" s="545" t="s">
        <v>805</v>
      </c>
      <c r="H1910" s="537"/>
      <c r="I1910" s="785"/>
      <c r="J1910" s="816"/>
      <c r="K1910" s="813"/>
      <c r="L1910" s="791"/>
      <c r="M1910" s="791"/>
      <c r="N1910" s="791"/>
      <c r="O1910" s="822"/>
      <c r="P1910" s="794"/>
    </row>
    <row r="1911" spans="1:16" s="623" customFormat="1" ht="85.5" customHeight="1" outlineLevel="1" x14ac:dyDescent="0.45">
      <c r="A1911" s="820"/>
      <c r="B1911" s="803"/>
      <c r="C1911" s="806"/>
      <c r="D1911" s="789"/>
      <c r="E1911" s="809"/>
      <c r="F1911" s="789"/>
      <c r="G1911" s="545" t="s">
        <v>140</v>
      </c>
      <c r="H1911" s="537"/>
      <c r="I1911" s="786"/>
      <c r="J1911" s="817"/>
      <c r="K1911" s="814"/>
      <c r="L1911" s="792"/>
      <c r="M1911" s="792"/>
      <c r="N1911" s="792"/>
      <c r="O1911" s="823"/>
      <c r="P1911" s="795"/>
    </row>
    <row r="1912" spans="1:16" s="623" customFormat="1" ht="15" customHeight="1" outlineLevel="1" x14ac:dyDescent="0.45">
      <c r="A1912" s="818">
        <v>2</v>
      </c>
      <c r="B1912" s="801" t="s">
        <v>1157</v>
      </c>
      <c r="C1912" s="804" t="str">
        <f ca="1">IF(A1912&gt;OFFSET(A1912,-6,0),OFFSET(C1912,-6,0)&amp;"."&amp;1,LEFT(OFFSET(C1912,-6,0),SEARCH("^^",SUBSTITUTE("."&amp;OFFSET(C1912,-6,0),".","^^",A1912))-1)&amp;1--MID(OFFSET(C1912,-6,0),SEARCH("^^",SUBSTITUTE("."&amp;OFFSET(C1912,-6,0),".","^^",A1912)),SEARCH("^^",SUBSTITUTE(OFFSET(C1912,-6,0)&amp;".",".","^^",A1912))-SEARCH("^^",SUBSTITUTE("."&amp;OFFSET(C1912,-6,0),".","^^",A1912))))</f>
        <v>10.106</v>
      </c>
      <c r="D1912" s="797" t="s">
        <v>1689</v>
      </c>
      <c r="E1912" s="837" t="s">
        <v>1445</v>
      </c>
      <c r="F1912" s="787" t="s">
        <v>798</v>
      </c>
      <c r="G1912" s="544" t="s">
        <v>137</v>
      </c>
      <c r="H1912" s="544">
        <f>SUM(H1913:H1917)</f>
        <v>0</v>
      </c>
      <c r="I1912" s="784" t="s">
        <v>523</v>
      </c>
      <c r="J1912" s="835"/>
      <c r="K1912" s="812"/>
      <c r="L1912" s="790" t="s">
        <v>97</v>
      </c>
      <c r="M1912" s="790" t="s">
        <v>483</v>
      </c>
      <c r="N1912" s="790" t="s">
        <v>485</v>
      </c>
      <c r="O1912" s="821" t="s">
        <v>2752</v>
      </c>
      <c r="P1912" s="793"/>
    </row>
    <row r="1913" spans="1:16" s="623" customFormat="1" outlineLevel="1" x14ac:dyDescent="0.45">
      <c r="A1913" s="819"/>
      <c r="B1913" s="802"/>
      <c r="C1913" s="805"/>
      <c r="D1913" s="797"/>
      <c r="E1913" s="837"/>
      <c r="F1913" s="788"/>
      <c r="G1913" s="545" t="s">
        <v>138</v>
      </c>
      <c r="H1913" s="537"/>
      <c r="I1913" s="785"/>
      <c r="J1913" s="835"/>
      <c r="K1913" s="813"/>
      <c r="L1913" s="791"/>
      <c r="M1913" s="791"/>
      <c r="N1913" s="791"/>
      <c r="O1913" s="822"/>
      <c r="P1913" s="794"/>
    </row>
    <row r="1914" spans="1:16" s="623" customFormat="1" outlineLevel="1" x14ac:dyDescent="0.45">
      <c r="A1914" s="819"/>
      <c r="B1914" s="802"/>
      <c r="C1914" s="805"/>
      <c r="D1914" s="797"/>
      <c r="E1914" s="837"/>
      <c r="F1914" s="788"/>
      <c r="G1914" s="545" t="s">
        <v>139</v>
      </c>
      <c r="H1914" s="537"/>
      <c r="I1914" s="785"/>
      <c r="J1914" s="835"/>
      <c r="K1914" s="813"/>
      <c r="L1914" s="791"/>
      <c r="M1914" s="791"/>
      <c r="N1914" s="791"/>
      <c r="O1914" s="822"/>
      <c r="P1914" s="794"/>
    </row>
    <row r="1915" spans="1:16" s="623" customFormat="1" outlineLevel="1" x14ac:dyDescent="0.45">
      <c r="A1915" s="819"/>
      <c r="B1915" s="802"/>
      <c r="C1915" s="805"/>
      <c r="D1915" s="797"/>
      <c r="E1915" s="837"/>
      <c r="F1915" s="788"/>
      <c r="G1915" s="545" t="s">
        <v>2761</v>
      </c>
      <c r="H1915" s="537"/>
      <c r="I1915" s="785"/>
      <c r="J1915" s="835"/>
      <c r="K1915" s="813"/>
      <c r="L1915" s="791"/>
      <c r="M1915" s="791"/>
      <c r="N1915" s="791"/>
      <c r="O1915" s="822"/>
      <c r="P1915" s="794"/>
    </row>
    <row r="1916" spans="1:16" s="623" customFormat="1" outlineLevel="1" x14ac:dyDescent="0.45">
      <c r="A1916" s="819"/>
      <c r="B1916" s="802"/>
      <c r="C1916" s="805"/>
      <c r="D1916" s="797"/>
      <c r="E1916" s="837"/>
      <c r="F1916" s="788"/>
      <c r="G1916" s="545" t="s">
        <v>805</v>
      </c>
      <c r="H1916" s="537"/>
      <c r="I1916" s="785"/>
      <c r="J1916" s="835"/>
      <c r="K1916" s="813"/>
      <c r="L1916" s="791"/>
      <c r="M1916" s="791"/>
      <c r="N1916" s="791"/>
      <c r="O1916" s="822"/>
      <c r="P1916" s="794"/>
    </row>
    <row r="1917" spans="1:16" s="623" customFormat="1" outlineLevel="1" x14ac:dyDescent="0.45">
      <c r="A1917" s="820"/>
      <c r="B1917" s="803"/>
      <c r="C1917" s="806"/>
      <c r="D1917" s="797"/>
      <c r="E1917" s="837"/>
      <c r="F1917" s="789"/>
      <c r="G1917" s="545" t="s">
        <v>140</v>
      </c>
      <c r="H1917" s="537"/>
      <c r="I1917" s="786"/>
      <c r="J1917" s="835"/>
      <c r="K1917" s="814"/>
      <c r="L1917" s="792"/>
      <c r="M1917" s="792"/>
      <c r="N1917" s="792"/>
      <c r="O1917" s="823"/>
      <c r="P1917" s="795"/>
    </row>
    <row r="1918" spans="1:16" s="623" customFormat="1" ht="15" customHeight="1" outlineLevel="1" x14ac:dyDescent="0.45">
      <c r="A1918" s="818">
        <v>2</v>
      </c>
      <c r="B1918" s="801" t="s">
        <v>1157</v>
      </c>
      <c r="C1918" s="804" t="str">
        <f ca="1">IF(A1918&gt;OFFSET(A1918,-6,0),OFFSET(C1918,-6,0)&amp;"."&amp;1,LEFT(OFFSET(C1918,-6,0),SEARCH("^^",SUBSTITUTE("."&amp;OFFSET(C1918,-6,0),".","^^",A1918))-1)&amp;1--MID(OFFSET(C1918,-6,0),SEARCH("^^",SUBSTITUTE("."&amp;OFFSET(C1918,-6,0),".","^^",A1918)),SEARCH("^^",SUBSTITUTE(OFFSET(C1918,-6,0)&amp;".",".","^^",A1918))-SEARCH("^^",SUBSTITUTE("."&amp;OFFSET(C1918,-6,0),".","^^",A1918))))</f>
        <v>10.107</v>
      </c>
      <c r="D1918" s="797" t="s">
        <v>2481</v>
      </c>
      <c r="E1918" s="837" t="s">
        <v>185</v>
      </c>
      <c r="F1918" s="787" t="s">
        <v>855</v>
      </c>
      <c r="G1918" s="544" t="s">
        <v>137</v>
      </c>
      <c r="H1918" s="544">
        <f>SUM(H1919:H1923)</f>
        <v>0</v>
      </c>
      <c r="I1918" s="784" t="s">
        <v>523</v>
      </c>
      <c r="J1918" s="835"/>
      <c r="K1918" s="812"/>
      <c r="L1918" s="790" t="s">
        <v>97</v>
      </c>
      <c r="M1918" s="790" t="s">
        <v>483</v>
      </c>
      <c r="N1918" s="790" t="s">
        <v>485</v>
      </c>
      <c r="O1918" s="821" t="s">
        <v>2752</v>
      </c>
      <c r="P1918" s="793" t="s">
        <v>2532</v>
      </c>
    </row>
    <row r="1919" spans="1:16" s="623" customFormat="1" outlineLevel="1" x14ac:dyDescent="0.45">
      <c r="A1919" s="819"/>
      <c r="B1919" s="802"/>
      <c r="C1919" s="805"/>
      <c r="D1919" s="797"/>
      <c r="E1919" s="837"/>
      <c r="F1919" s="788"/>
      <c r="G1919" s="545" t="s">
        <v>138</v>
      </c>
      <c r="H1919" s="537"/>
      <c r="I1919" s="785"/>
      <c r="J1919" s="835"/>
      <c r="K1919" s="813"/>
      <c r="L1919" s="791"/>
      <c r="M1919" s="791"/>
      <c r="N1919" s="791"/>
      <c r="O1919" s="822"/>
      <c r="P1919" s="794"/>
    </row>
    <row r="1920" spans="1:16" s="623" customFormat="1" outlineLevel="1" x14ac:dyDescent="0.45">
      <c r="A1920" s="819"/>
      <c r="B1920" s="802"/>
      <c r="C1920" s="805"/>
      <c r="D1920" s="797"/>
      <c r="E1920" s="837"/>
      <c r="F1920" s="788"/>
      <c r="G1920" s="545" t="s">
        <v>139</v>
      </c>
      <c r="H1920" s="537"/>
      <c r="I1920" s="785"/>
      <c r="J1920" s="835"/>
      <c r="K1920" s="813"/>
      <c r="L1920" s="791"/>
      <c r="M1920" s="791"/>
      <c r="N1920" s="791"/>
      <c r="O1920" s="822"/>
      <c r="P1920" s="794"/>
    </row>
    <row r="1921" spans="1:16" s="623" customFormat="1" outlineLevel="1" x14ac:dyDescent="0.45">
      <c r="A1921" s="819"/>
      <c r="B1921" s="802"/>
      <c r="C1921" s="805"/>
      <c r="D1921" s="797"/>
      <c r="E1921" s="837"/>
      <c r="F1921" s="788"/>
      <c r="G1921" s="545" t="s">
        <v>2761</v>
      </c>
      <c r="H1921" s="537"/>
      <c r="I1921" s="785"/>
      <c r="J1921" s="835"/>
      <c r="K1921" s="813"/>
      <c r="L1921" s="791"/>
      <c r="M1921" s="791"/>
      <c r="N1921" s="791"/>
      <c r="O1921" s="822"/>
      <c r="P1921" s="794"/>
    </row>
    <row r="1922" spans="1:16" s="623" customFormat="1" outlineLevel="1" x14ac:dyDescent="0.45">
      <c r="A1922" s="819"/>
      <c r="B1922" s="802"/>
      <c r="C1922" s="805"/>
      <c r="D1922" s="797"/>
      <c r="E1922" s="837"/>
      <c r="F1922" s="788"/>
      <c r="G1922" s="545" t="s">
        <v>805</v>
      </c>
      <c r="H1922" s="537"/>
      <c r="I1922" s="785"/>
      <c r="J1922" s="835"/>
      <c r="K1922" s="813"/>
      <c r="L1922" s="791"/>
      <c r="M1922" s="791"/>
      <c r="N1922" s="791"/>
      <c r="O1922" s="822"/>
      <c r="P1922" s="794"/>
    </row>
    <row r="1923" spans="1:16" s="623" customFormat="1" outlineLevel="1" x14ac:dyDescent="0.45">
      <c r="A1923" s="820"/>
      <c r="B1923" s="803"/>
      <c r="C1923" s="806"/>
      <c r="D1923" s="797"/>
      <c r="E1923" s="837"/>
      <c r="F1923" s="789"/>
      <c r="G1923" s="545" t="s">
        <v>140</v>
      </c>
      <c r="H1923" s="537"/>
      <c r="I1923" s="786"/>
      <c r="J1923" s="835"/>
      <c r="K1923" s="814"/>
      <c r="L1923" s="792"/>
      <c r="M1923" s="792"/>
      <c r="N1923" s="792"/>
      <c r="O1923" s="823"/>
      <c r="P1923" s="795"/>
    </row>
    <row r="1924" spans="1:16" s="623" customFormat="1" ht="15" customHeight="1" outlineLevel="1" x14ac:dyDescent="0.45">
      <c r="A1924" s="818">
        <v>2</v>
      </c>
      <c r="B1924" s="801" t="s">
        <v>1157</v>
      </c>
      <c r="C1924" s="804" t="str">
        <f ca="1">IF(A1924&gt;OFFSET(A1924,-6,0),OFFSET(C1924,-6,0)&amp;"."&amp;1,LEFT(OFFSET(C1924,-6,0),SEARCH("^^",SUBSTITUTE("."&amp;OFFSET(C1924,-6,0),".","^^",A1924))-1)&amp;1--MID(OFFSET(C1924,-6,0),SEARCH("^^",SUBSTITUTE("."&amp;OFFSET(C1924,-6,0),".","^^",A1924)),SEARCH("^^",SUBSTITUTE(OFFSET(C1924,-6,0)&amp;".",".","^^",A1924))-SEARCH("^^",SUBSTITUTE("."&amp;OFFSET(C1924,-6,0),".","^^",A1924))))</f>
        <v>10.108</v>
      </c>
      <c r="D1924" s="797" t="s">
        <v>2492</v>
      </c>
      <c r="E1924" s="837" t="s">
        <v>185</v>
      </c>
      <c r="F1924" s="787" t="s">
        <v>855</v>
      </c>
      <c r="G1924" s="544" t="s">
        <v>137</v>
      </c>
      <c r="H1924" s="544">
        <f>SUM(H1925:H1929)</f>
        <v>0</v>
      </c>
      <c r="I1924" s="784" t="s">
        <v>523</v>
      </c>
      <c r="J1924" s="835"/>
      <c r="K1924" s="812"/>
      <c r="L1924" s="790" t="s">
        <v>97</v>
      </c>
      <c r="M1924" s="790" t="s">
        <v>483</v>
      </c>
      <c r="N1924" s="790" t="s">
        <v>485</v>
      </c>
      <c r="O1924" s="821" t="s">
        <v>2743</v>
      </c>
      <c r="P1924" s="834" t="s">
        <v>1055</v>
      </c>
    </row>
    <row r="1925" spans="1:16" s="623" customFormat="1" outlineLevel="1" x14ac:dyDescent="0.45">
      <c r="A1925" s="819"/>
      <c r="B1925" s="802"/>
      <c r="C1925" s="805"/>
      <c r="D1925" s="797"/>
      <c r="E1925" s="837"/>
      <c r="F1925" s="788"/>
      <c r="G1925" s="545" t="s">
        <v>138</v>
      </c>
      <c r="H1925" s="537"/>
      <c r="I1925" s="785"/>
      <c r="J1925" s="835"/>
      <c r="K1925" s="813"/>
      <c r="L1925" s="791"/>
      <c r="M1925" s="791"/>
      <c r="N1925" s="791"/>
      <c r="O1925" s="822"/>
      <c r="P1925" s="834"/>
    </row>
    <row r="1926" spans="1:16" s="623" customFormat="1" outlineLevel="1" x14ac:dyDescent="0.45">
      <c r="A1926" s="819"/>
      <c r="B1926" s="802"/>
      <c r="C1926" s="805"/>
      <c r="D1926" s="797"/>
      <c r="E1926" s="837"/>
      <c r="F1926" s="788"/>
      <c r="G1926" s="545" t="s">
        <v>139</v>
      </c>
      <c r="H1926" s="537"/>
      <c r="I1926" s="785"/>
      <c r="J1926" s="835"/>
      <c r="K1926" s="813"/>
      <c r="L1926" s="791"/>
      <c r="M1926" s="791"/>
      <c r="N1926" s="791"/>
      <c r="O1926" s="822"/>
      <c r="P1926" s="834"/>
    </row>
    <row r="1927" spans="1:16" s="623" customFormat="1" outlineLevel="1" x14ac:dyDescent="0.45">
      <c r="A1927" s="819"/>
      <c r="B1927" s="802"/>
      <c r="C1927" s="805"/>
      <c r="D1927" s="797"/>
      <c r="E1927" s="837"/>
      <c r="F1927" s="788"/>
      <c r="G1927" s="545" t="s">
        <v>2761</v>
      </c>
      <c r="H1927" s="537"/>
      <c r="I1927" s="785"/>
      <c r="J1927" s="835"/>
      <c r="K1927" s="813"/>
      <c r="L1927" s="791"/>
      <c r="M1927" s="791"/>
      <c r="N1927" s="791"/>
      <c r="O1927" s="822"/>
      <c r="P1927" s="834"/>
    </row>
    <row r="1928" spans="1:16" s="623" customFormat="1" outlineLevel="1" x14ac:dyDescent="0.45">
      <c r="A1928" s="819"/>
      <c r="B1928" s="802"/>
      <c r="C1928" s="805"/>
      <c r="D1928" s="797"/>
      <c r="E1928" s="837"/>
      <c r="F1928" s="788"/>
      <c r="G1928" s="545" t="s">
        <v>805</v>
      </c>
      <c r="H1928" s="537"/>
      <c r="I1928" s="785"/>
      <c r="J1928" s="835"/>
      <c r="K1928" s="813"/>
      <c r="L1928" s="791"/>
      <c r="M1928" s="791"/>
      <c r="N1928" s="791"/>
      <c r="O1928" s="822"/>
      <c r="P1928" s="834"/>
    </row>
    <row r="1929" spans="1:16" s="623" customFormat="1" outlineLevel="1" x14ac:dyDescent="0.45">
      <c r="A1929" s="820"/>
      <c r="B1929" s="803"/>
      <c r="C1929" s="806"/>
      <c r="D1929" s="797"/>
      <c r="E1929" s="837"/>
      <c r="F1929" s="789"/>
      <c r="G1929" s="545" t="s">
        <v>140</v>
      </c>
      <c r="H1929" s="537"/>
      <c r="I1929" s="786"/>
      <c r="J1929" s="835"/>
      <c r="K1929" s="814"/>
      <c r="L1929" s="792"/>
      <c r="M1929" s="792"/>
      <c r="N1929" s="792"/>
      <c r="O1929" s="823"/>
      <c r="P1929" s="834"/>
    </row>
    <row r="1930" spans="1:16" s="637" customFormat="1" outlineLevel="1" x14ac:dyDescent="0.45">
      <c r="A1930" s="557"/>
      <c r="B1930" s="722"/>
      <c r="C1930" s="721"/>
      <c r="D1930" s="634" t="s">
        <v>524</v>
      </c>
      <c r="E1930" s="722"/>
      <c r="F1930" s="635"/>
      <c r="G1930" s="722"/>
      <c r="H1930" s="722"/>
      <c r="I1930" s="611"/>
      <c r="J1930" s="611"/>
      <c r="K1930" s="722"/>
      <c r="L1930" s="636"/>
      <c r="M1930" s="611"/>
      <c r="N1930" s="636"/>
      <c r="O1930" s="524"/>
      <c r="P1930" s="553"/>
    </row>
    <row r="1931" spans="1:16" ht="30" customHeight="1" outlineLevel="1" x14ac:dyDescent="0.45">
      <c r="A1931" s="818">
        <v>2</v>
      </c>
      <c r="B1931" s="847"/>
      <c r="C1931" s="804" t="str">
        <f ca="1">IF(A1931&gt;OFFSET(A1931,-7,0),OFFSET(C1931,-7,0)&amp;"."&amp;1,LEFT(OFFSET(C1931,-7,0),SEARCH("^^",SUBSTITUTE("."&amp;OFFSET(C1931,-7,0),".","^^",A1931))-1)&amp;1--MID(OFFSET(C1931,-7,0),SEARCH("^^",SUBSTITUTE("."&amp;OFFSET(C1931,-7,0),".","^^",A1931)),SEARCH("^^",SUBSTITUTE(OFFSET(C1931,-7,0)&amp;".",".","^^",A1931))-SEARCH("^^",SUBSTITUTE("."&amp;OFFSET(C1931,-7,0),".","^^",A1931))))</f>
        <v>10.109</v>
      </c>
      <c r="D1931" s="787" t="s">
        <v>293</v>
      </c>
      <c r="E1931" s="847" t="s">
        <v>866</v>
      </c>
      <c r="F1931" s="797" t="s">
        <v>879</v>
      </c>
      <c r="G1931" s="544" t="s">
        <v>137</v>
      </c>
      <c r="H1931" s="544">
        <f>SUM(H1932:H1936)</f>
        <v>6.5</v>
      </c>
      <c r="I1931" s="815" t="s">
        <v>252</v>
      </c>
      <c r="J1931" s="815"/>
      <c r="K1931" s="812" t="s">
        <v>294</v>
      </c>
      <c r="L1931" s="790" t="s">
        <v>97</v>
      </c>
      <c r="M1931" s="790" t="s">
        <v>483</v>
      </c>
      <c r="N1931" s="790" t="s">
        <v>485</v>
      </c>
      <c r="O1931" s="560" t="s">
        <v>2743</v>
      </c>
      <c r="P1931" s="793" t="s">
        <v>1054</v>
      </c>
    </row>
    <row r="1932" spans="1:16" s="623" customFormat="1" ht="15" customHeight="1" outlineLevel="1" x14ac:dyDescent="0.45">
      <c r="A1932" s="819"/>
      <c r="B1932" s="848"/>
      <c r="C1932" s="805"/>
      <c r="D1932" s="788"/>
      <c r="E1932" s="848"/>
      <c r="F1932" s="797"/>
      <c r="G1932" s="545" t="s">
        <v>138</v>
      </c>
      <c r="H1932" s="537"/>
      <c r="I1932" s="816"/>
      <c r="J1932" s="816"/>
      <c r="K1932" s="813"/>
      <c r="L1932" s="791"/>
      <c r="M1932" s="791"/>
      <c r="N1932" s="791"/>
      <c r="O1932" s="561"/>
      <c r="P1932" s="794"/>
    </row>
    <row r="1933" spans="1:16" s="623" customFormat="1" outlineLevel="1" x14ac:dyDescent="0.45">
      <c r="A1933" s="819"/>
      <c r="B1933" s="848"/>
      <c r="C1933" s="805"/>
      <c r="D1933" s="788"/>
      <c r="E1933" s="848"/>
      <c r="F1933" s="797"/>
      <c r="G1933" s="545" t="s">
        <v>139</v>
      </c>
      <c r="H1933" s="537"/>
      <c r="I1933" s="816"/>
      <c r="J1933" s="816"/>
      <c r="K1933" s="813"/>
      <c r="L1933" s="791"/>
      <c r="M1933" s="791"/>
      <c r="N1933" s="791"/>
      <c r="O1933" s="561"/>
      <c r="P1933" s="794"/>
    </row>
    <row r="1934" spans="1:16" s="623" customFormat="1" outlineLevel="1" x14ac:dyDescent="0.45">
      <c r="A1934" s="819"/>
      <c r="B1934" s="848"/>
      <c r="C1934" s="805"/>
      <c r="D1934" s="788"/>
      <c r="E1934" s="848"/>
      <c r="F1934" s="797"/>
      <c r="G1934" s="545" t="s">
        <v>2761</v>
      </c>
      <c r="H1934" s="537"/>
      <c r="I1934" s="816"/>
      <c r="J1934" s="816"/>
      <c r="K1934" s="813"/>
      <c r="L1934" s="791"/>
      <c r="M1934" s="791"/>
      <c r="N1934" s="791"/>
      <c r="O1934" s="561"/>
      <c r="P1934" s="794"/>
    </row>
    <row r="1935" spans="1:16" s="623" customFormat="1" outlineLevel="1" x14ac:dyDescent="0.45">
      <c r="A1935" s="819"/>
      <c r="B1935" s="848"/>
      <c r="C1935" s="805"/>
      <c r="D1935" s="788"/>
      <c r="E1935" s="848"/>
      <c r="F1935" s="797"/>
      <c r="G1935" s="545" t="s">
        <v>805</v>
      </c>
      <c r="H1935" s="537"/>
      <c r="I1935" s="816"/>
      <c r="J1935" s="816"/>
      <c r="K1935" s="813"/>
      <c r="L1935" s="791"/>
      <c r="M1935" s="791"/>
      <c r="N1935" s="791"/>
      <c r="O1935" s="561"/>
      <c r="P1935" s="794"/>
    </row>
    <row r="1936" spans="1:16" s="623" customFormat="1" ht="55.5" customHeight="1" outlineLevel="1" x14ac:dyDescent="0.45">
      <c r="A1936" s="820"/>
      <c r="B1936" s="849"/>
      <c r="C1936" s="806"/>
      <c r="D1936" s="789"/>
      <c r="E1936" s="849"/>
      <c r="F1936" s="797"/>
      <c r="G1936" s="545" t="s">
        <v>140</v>
      </c>
      <c r="H1936" s="550">
        <v>6.5</v>
      </c>
      <c r="I1936" s="817"/>
      <c r="J1936" s="817"/>
      <c r="K1936" s="814"/>
      <c r="L1936" s="792"/>
      <c r="M1936" s="792"/>
      <c r="N1936" s="792"/>
      <c r="O1936" s="562"/>
      <c r="P1936" s="795"/>
    </row>
    <row r="1937" spans="1:16" ht="30" customHeight="1" outlineLevel="1" x14ac:dyDescent="0.45">
      <c r="A1937" s="818">
        <v>2</v>
      </c>
      <c r="B1937" s="801" t="s">
        <v>1157</v>
      </c>
      <c r="C1937" s="804" t="str">
        <f ca="1">IF(A1937&gt;OFFSET(A1937,-6,0),OFFSET(C1937,-6,0)&amp;"."&amp;1,LEFT(OFFSET(C1937,-6,0),SEARCH("^^",SUBSTITUTE("."&amp;OFFSET(C1937,-6,0),".","^^",A1937))-1)&amp;1--MID(OFFSET(C1937,-6,0),SEARCH("^^",SUBSTITUTE("."&amp;OFFSET(C1937,-6,0),".","^^",A1937)),SEARCH("^^",SUBSTITUTE(OFFSET(C1937,-6,0)&amp;".",".","^^",A1937))-SEARCH("^^",SUBSTITUTE("."&amp;OFFSET(C1937,-6,0),".","^^",A1937))))</f>
        <v>10.110</v>
      </c>
      <c r="D1937" s="787" t="s">
        <v>2219</v>
      </c>
      <c r="E1937" s="847" t="s">
        <v>1438</v>
      </c>
      <c r="F1937" s="797" t="s">
        <v>798</v>
      </c>
      <c r="G1937" s="544" t="s">
        <v>137</v>
      </c>
      <c r="H1937" s="544">
        <f>SUM(H1938:H1942)</f>
        <v>159</v>
      </c>
      <c r="I1937" s="815" t="s">
        <v>314</v>
      </c>
      <c r="J1937" s="815"/>
      <c r="K1937" s="812" t="s">
        <v>306</v>
      </c>
      <c r="L1937" s="790" t="s">
        <v>97</v>
      </c>
      <c r="M1937" s="790" t="s">
        <v>483</v>
      </c>
      <c r="N1937" s="790" t="s">
        <v>485</v>
      </c>
      <c r="O1937" s="560" t="s">
        <v>2743</v>
      </c>
      <c r="P1937" s="793" t="s">
        <v>1072</v>
      </c>
    </row>
    <row r="1938" spans="1:16" s="623" customFormat="1" ht="15" customHeight="1" outlineLevel="1" x14ac:dyDescent="0.45">
      <c r="A1938" s="819"/>
      <c r="B1938" s="802"/>
      <c r="C1938" s="805"/>
      <c r="D1938" s="788"/>
      <c r="E1938" s="848"/>
      <c r="F1938" s="797"/>
      <c r="G1938" s="545" t="s">
        <v>138</v>
      </c>
      <c r="H1938" s="537"/>
      <c r="I1938" s="816"/>
      <c r="J1938" s="816"/>
      <c r="K1938" s="813"/>
      <c r="L1938" s="791"/>
      <c r="M1938" s="791"/>
      <c r="N1938" s="791"/>
      <c r="O1938" s="561"/>
      <c r="P1938" s="794"/>
    </row>
    <row r="1939" spans="1:16" s="623" customFormat="1" ht="15" customHeight="1" outlineLevel="1" x14ac:dyDescent="0.45">
      <c r="A1939" s="819"/>
      <c r="B1939" s="802"/>
      <c r="C1939" s="805"/>
      <c r="D1939" s="788"/>
      <c r="E1939" s="848"/>
      <c r="F1939" s="797"/>
      <c r="G1939" s="545" t="s">
        <v>139</v>
      </c>
      <c r="H1939" s="537"/>
      <c r="I1939" s="816"/>
      <c r="J1939" s="816"/>
      <c r="K1939" s="813"/>
      <c r="L1939" s="791"/>
      <c r="M1939" s="791"/>
      <c r="N1939" s="791"/>
      <c r="O1939" s="561"/>
      <c r="P1939" s="794"/>
    </row>
    <row r="1940" spans="1:16" s="623" customFormat="1" ht="15" customHeight="1" outlineLevel="1" x14ac:dyDescent="0.45">
      <c r="A1940" s="819"/>
      <c r="B1940" s="802"/>
      <c r="C1940" s="805"/>
      <c r="D1940" s="788"/>
      <c r="E1940" s="848"/>
      <c r="F1940" s="797"/>
      <c r="G1940" s="545" t="s">
        <v>2761</v>
      </c>
      <c r="H1940" s="537"/>
      <c r="I1940" s="816"/>
      <c r="J1940" s="816"/>
      <c r="K1940" s="813"/>
      <c r="L1940" s="791"/>
      <c r="M1940" s="791"/>
      <c r="N1940" s="791"/>
      <c r="O1940" s="561"/>
      <c r="P1940" s="794"/>
    </row>
    <row r="1941" spans="1:16" s="623" customFormat="1" ht="15" customHeight="1" outlineLevel="1" x14ac:dyDescent="0.45">
      <c r="A1941" s="819"/>
      <c r="B1941" s="802"/>
      <c r="C1941" s="805"/>
      <c r="D1941" s="788"/>
      <c r="E1941" s="848"/>
      <c r="F1941" s="797"/>
      <c r="G1941" s="545" t="s">
        <v>805</v>
      </c>
      <c r="H1941" s="537"/>
      <c r="I1941" s="816"/>
      <c r="J1941" s="816"/>
      <c r="K1941" s="813"/>
      <c r="L1941" s="791"/>
      <c r="M1941" s="791"/>
      <c r="N1941" s="791"/>
      <c r="O1941" s="561"/>
      <c r="P1941" s="794"/>
    </row>
    <row r="1942" spans="1:16" s="623" customFormat="1" ht="15" customHeight="1" outlineLevel="1" x14ac:dyDescent="0.45">
      <c r="A1942" s="820"/>
      <c r="B1942" s="803"/>
      <c r="C1942" s="806"/>
      <c r="D1942" s="789"/>
      <c r="E1942" s="849"/>
      <c r="F1942" s="797"/>
      <c r="G1942" s="545" t="s">
        <v>140</v>
      </c>
      <c r="H1942" s="537">
        <v>159</v>
      </c>
      <c r="I1942" s="817"/>
      <c r="J1942" s="817"/>
      <c r="K1942" s="814"/>
      <c r="L1942" s="792"/>
      <c r="M1942" s="792"/>
      <c r="N1942" s="792"/>
      <c r="O1942" s="562"/>
      <c r="P1942" s="795"/>
    </row>
    <row r="1943" spans="1:16" ht="30" customHeight="1" outlineLevel="1" x14ac:dyDescent="0.45">
      <c r="A1943" s="818">
        <v>2</v>
      </c>
      <c r="B1943" s="847"/>
      <c r="C1943" s="804" t="str">
        <f ca="1">IF(A1943&gt;OFFSET(A1943,-6,0),OFFSET(C1943,-6,0)&amp;"."&amp;1,LEFT(OFFSET(C1943,-6,0),SEARCH("^^",SUBSTITUTE("."&amp;OFFSET(C1943,-6,0),".","^^",A1943))-1)&amp;1--MID(OFFSET(C1943,-6,0),SEARCH("^^",SUBSTITUTE("."&amp;OFFSET(C1943,-6,0),".","^^",A1943)),SEARCH("^^",SUBSTITUTE(OFFSET(C1943,-6,0)&amp;".",".","^^",A1943))-SEARCH("^^",SUBSTITUTE("."&amp;OFFSET(C1943,-6,0),".","^^",A1943))))</f>
        <v>10.111</v>
      </c>
      <c r="D1943" s="787" t="s">
        <v>1603</v>
      </c>
      <c r="E1943" s="847" t="s">
        <v>188</v>
      </c>
      <c r="F1943" s="797" t="s">
        <v>799</v>
      </c>
      <c r="G1943" s="544" t="s">
        <v>137</v>
      </c>
      <c r="H1943" s="544">
        <f>SUM(H1944:H1948)</f>
        <v>54.7</v>
      </c>
      <c r="I1943" s="815" t="s">
        <v>406</v>
      </c>
      <c r="J1943" s="815" t="s">
        <v>1471</v>
      </c>
      <c r="K1943" s="812" t="s">
        <v>306</v>
      </c>
      <c r="L1943" s="790" t="s">
        <v>97</v>
      </c>
      <c r="M1943" s="790" t="s">
        <v>483</v>
      </c>
      <c r="N1943" s="790" t="s">
        <v>485</v>
      </c>
      <c r="O1943" s="560" t="s">
        <v>2743</v>
      </c>
      <c r="P1943" s="793" t="s">
        <v>1084</v>
      </c>
    </row>
    <row r="1944" spans="1:16" s="623" customFormat="1" ht="15" customHeight="1" outlineLevel="1" x14ac:dyDescent="0.45">
      <c r="A1944" s="819"/>
      <c r="B1944" s="848"/>
      <c r="C1944" s="805"/>
      <c r="D1944" s="788"/>
      <c r="E1944" s="848"/>
      <c r="F1944" s="797"/>
      <c r="G1944" s="545" t="s">
        <v>138</v>
      </c>
      <c r="H1944" s="537"/>
      <c r="I1944" s="816"/>
      <c r="J1944" s="816"/>
      <c r="K1944" s="813"/>
      <c r="L1944" s="791"/>
      <c r="M1944" s="791"/>
      <c r="N1944" s="791"/>
      <c r="O1944" s="561"/>
      <c r="P1944" s="794"/>
    </row>
    <row r="1945" spans="1:16" s="623" customFormat="1" outlineLevel="1" x14ac:dyDescent="0.45">
      <c r="A1945" s="819"/>
      <c r="B1945" s="848"/>
      <c r="C1945" s="805"/>
      <c r="D1945" s="788"/>
      <c r="E1945" s="848"/>
      <c r="F1945" s="797"/>
      <c r="G1945" s="545" t="s">
        <v>139</v>
      </c>
      <c r="H1945" s="537"/>
      <c r="I1945" s="816"/>
      <c r="J1945" s="816"/>
      <c r="K1945" s="813"/>
      <c r="L1945" s="791"/>
      <c r="M1945" s="791"/>
      <c r="N1945" s="791"/>
      <c r="O1945" s="561"/>
      <c r="P1945" s="794"/>
    </row>
    <row r="1946" spans="1:16" s="623" customFormat="1" outlineLevel="1" x14ac:dyDescent="0.45">
      <c r="A1946" s="819"/>
      <c r="B1946" s="848"/>
      <c r="C1946" s="805"/>
      <c r="D1946" s="788"/>
      <c r="E1946" s="848"/>
      <c r="F1946" s="797"/>
      <c r="G1946" s="545" t="s">
        <v>2761</v>
      </c>
      <c r="H1946" s="538">
        <v>52.2</v>
      </c>
      <c r="I1946" s="816"/>
      <c r="J1946" s="816"/>
      <c r="K1946" s="813"/>
      <c r="L1946" s="791"/>
      <c r="M1946" s="791"/>
      <c r="N1946" s="791"/>
      <c r="O1946" s="561"/>
      <c r="P1946" s="794"/>
    </row>
    <row r="1947" spans="1:16" s="623" customFormat="1" outlineLevel="1" x14ac:dyDescent="0.45">
      <c r="A1947" s="819"/>
      <c r="B1947" s="848"/>
      <c r="C1947" s="805"/>
      <c r="D1947" s="788"/>
      <c r="E1947" s="848"/>
      <c r="F1947" s="797"/>
      <c r="G1947" s="545" t="s">
        <v>805</v>
      </c>
      <c r="H1947" s="537">
        <v>2.5</v>
      </c>
      <c r="I1947" s="816"/>
      <c r="J1947" s="816"/>
      <c r="K1947" s="813"/>
      <c r="L1947" s="791"/>
      <c r="M1947" s="791"/>
      <c r="N1947" s="791"/>
      <c r="O1947" s="561"/>
      <c r="P1947" s="794"/>
    </row>
    <row r="1948" spans="1:16" s="623" customFormat="1" ht="75" customHeight="1" outlineLevel="1" x14ac:dyDescent="0.45">
      <c r="A1948" s="820"/>
      <c r="B1948" s="849"/>
      <c r="C1948" s="806"/>
      <c r="D1948" s="789"/>
      <c r="E1948" s="849"/>
      <c r="F1948" s="797"/>
      <c r="G1948" s="545" t="s">
        <v>140</v>
      </c>
      <c r="H1948" s="537"/>
      <c r="I1948" s="817"/>
      <c r="J1948" s="817"/>
      <c r="K1948" s="814"/>
      <c r="L1948" s="792"/>
      <c r="M1948" s="792"/>
      <c r="N1948" s="792"/>
      <c r="O1948" s="562"/>
      <c r="P1948" s="795"/>
    </row>
    <row r="1949" spans="1:16" s="623" customFormat="1" ht="30" customHeight="1" outlineLevel="1" x14ac:dyDescent="0.45">
      <c r="A1949" s="818">
        <v>2</v>
      </c>
      <c r="B1949" s="807"/>
      <c r="C1949" s="804" t="str">
        <f ca="1">IF(A1949&gt;OFFSET(A1949,-6,0),OFFSET(C1949,-6,0)&amp;"."&amp;1,LEFT(OFFSET(C1949,-6,0),SEARCH("^^",SUBSTITUTE("."&amp;OFFSET(C1949,-6,0),".","^^",A1949))-1)&amp;1--MID(OFFSET(C1949,-6,0),SEARCH("^^",SUBSTITUTE("."&amp;OFFSET(C1949,-6,0),".","^^",A1949)),SEARCH("^^",SUBSTITUTE(OFFSET(C1949,-6,0)&amp;".",".","^^",A1949))-SEARCH("^^",SUBSTITUTE("."&amp;OFFSET(C1949,-6,0),".","^^",A1949))))</f>
        <v>10.112</v>
      </c>
      <c r="D1949" s="787" t="s">
        <v>870</v>
      </c>
      <c r="E1949" s="807" t="s">
        <v>650</v>
      </c>
      <c r="F1949" s="797" t="s">
        <v>879</v>
      </c>
      <c r="G1949" s="544" t="s">
        <v>137</v>
      </c>
      <c r="H1949" s="544">
        <f>SUM(H1950:H1954)</f>
        <v>12.4</v>
      </c>
      <c r="I1949" s="784" t="s">
        <v>524</v>
      </c>
      <c r="J1949" s="784" t="s">
        <v>1471</v>
      </c>
      <c r="K1949" s="812" t="s">
        <v>306</v>
      </c>
      <c r="L1949" s="790" t="s">
        <v>97</v>
      </c>
      <c r="M1949" s="790" t="s">
        <v>483</v>
      </c>
      <c r="N1949" s="790" t="s">
        <v>485</v>
      </c>
      <c r="O1949" s="560" t="s">
        <v>2743</v>
      </c>
      <c r="P1949" s="793" t="s">
        <v>1085</v>
      </c>
    </row>
    <row r="1950" spans="1:16" s="623" customFormat="1" ht="15" customHeight="1" outlineLevel="1" x14ac:dyDescent="0.45">
      <c r="A1950" s="819"/>
      <c r="B1950" s="808"/>
      <c r="C1950" s="805"/>
      <c r="D1950" s="788"/>
      <c r="E1950" s="808"/>
      <c r="F1950" s="797"/>
      <c r="G1950" s="545" t="s">
        <v>138</v>
      </c>
      <c r="H1950" s="538"/>
      <c r="I1950" s="785"/>
      <c r="J1950" s="785"/>
      <c r="K1950" s="813"/>
      <c r="L1950" s="791"/>
      <c r="M1950" s="791"/>
      <c r="N1950" s="791"/>
      <c r="O1950" s="561"/>
      <c r="P1950" s="794"/>
    </row>
    <row r="1951" spans="1:16" s="623" customFormat="1" outlineLevel="1" x14ac:dyDescent="0.45">
      <c r="A1951" s="819"/>
      <c r="B1951" s="808"/>
      <c r="C1951" s="805"/>
      <c r="D1951" s="788"/>
      <c r="E1951" s="808"/>
      <c r="F1951" s="797"/>
      <c r="G1951" s="545" t="s">
        <v>139</v>
      </c>
      <c r="H1951" s="538"/>
      <c r="I1951" s="785"/>
      <c r="J1951" s="785"/>
      <c r="K1951" s="813"/>
      <c r="L1951" s="791"/>
      <c r="M1951" s="791"/>
      <c r="N1951" s="791"/>
      <c r="O1951" s="561"/>
      <c r="P1951" s="794"/>
    </row>
    <row r="1952" spans="1:16" s="623" customFormat="1" outlineLevel="1" x14ac:dyDescent="0.45">
      <c r="A1952" s="819"/>
      <c r="B1952" s="808"/>
      <c r="C1952" s="805"/>
      <c r="D1952" s="788"/>
      <c r="E1952" s="808"/>
      <c r="F1952" s="797"/>
      <c r="G1952" s="545" t="s">
        <v>2761</v>
      </c>
      <c r="H1952" s="538">
        <v>12.4</v>
      </c>
      <c r="I1952" s="785"/>
      <c r="J1952" s="785"/>
      <c r="K1952" s="813"/>
      <c r="L1952" s="791"/>
      <c r="M1952" s="791"/>
      <c r="N1952" s="791"/>
      <c r="O1952" s="561"/>
      <c r="P1952" s="794"/>
    </row>
    <row r="1953" spans="1:16" s="623" customFormat="1" outlineLevel="1" x14ac:dyDescent="0.45">
      <c r="A1953" s="819"/>
      <c r="B1953" s="808"/>
      <c r="C1953" s="805"/>
      <c r="D1953" s="788"/>
      <c r="E1953" s="808"/>
      <c r="F1953" s="797"/>
      <c r="G1953" s="545" t="s">
        <v>805</v>
      </c>
      <c r="H1953" s="538"/>
      <c r="I1953" s="785"/>
      <c r="J1953" s="785"/>
      <c r="K1953" s="813"/>
      <c r="L1953" s="791"/>
      <c r="M1953" s="791"/>
      <c r="N1953" s="791"/>
      <c r="O1953" s="561"/>
      <c r="P1953" s="794"/>
    </row>
    <row r="1954" spans="1:16" s="623" customFormat="1" outlineLevel="1" x14ac:dyDescent="0.45">
      <c r="A1954" s="820"/>
      <c r="B1954" s="809"/>
      <c r="C1954" s="806"/>
      <c r="D1954" s="789"/>
      <c r="E1954" s="809"/>
      <c r="F1954" s="797"/>
      <c r="G1954" s="545" t="s">
        <v>140</v>
      </c>
      <c r="H1954" s="548"/>
      <c r="I1954" s="786"/>
      <c r="J1954" s="786"/>
      <c r="K1954" s="814"/>
      <c r="L1954" s="792"/>
      <c r="M1954" s="792"/>
      <c r="N1954" s="792"/>
      <c r="O1954" s="562"/>
      <c r="P1954" s="795"/>
    </row>
    <row r="1955" spans="1:16" s="623" customFormat="1" ht="15" customHeight="1" outlineLevel="1" x14ac:dyDescent="0.45">
      <c r="A1955" s="841">
        <v>2</v>
      </c>
      <c r="B1955" s="801" t="s">
        <v>1157</v>
      </c>
      <c r="C1955" s="804" t="str">
        <f ca="1">IF(A1955&gt;OFFSET(A1955,-6,0),OFFSET(C1955,-6,0)&amp;"."&amp;1,LEFT(OFFSET(C1955,-6,0),SEARCH("^^",SUBSTITUTE("."&amp;OFFSET(C1955,-6,0),".","^^",A1955))-1)&amp;1--MID(OFFSET(C1955,-6,0),SEARCH("^^",SUBSTITUTE("."&amp;OFFSET(C1955,-6,0),".","^^",A1955)),SEARCH("^^",SUBSTITUTE(OFFSET(C1955,-6,0)&amp;".",".","^^",A1955))-SEARCH("^^",SUBSTITUTE("."&amp;OFFSET(C1955,-6,0),".","^^",A1955))))</f>
        <v>10.113</v>
      </c>
      <c r="D1955" s="797" t="s">
        <v>1693</v>
      </c>
      <c r="E1955" s="840" t="s">
        <v>1429</v>
      </c>
      <c r="F1955" s="797" t="s">
        <v>855</v>
      </c>
      <c r="G1955" s="544" t="s">
        <v>137</v>
      </c>
      <c r="H1955" s="544">
        <v>79.599999999999994</v>
      </c>
      <c r="I1955" s="784" t="s">
        <v>524</v>
      </c>
      <c r="J1955" s="835"/>
      <c r="K1955" s="812" t="s">
        <v>306</v>
      </c>
      <c r="L1955" s="790" t="s">
        <v>97</v>
      </c>
      <c r="M1955" s="790" t="s">
        <v>483</v>
      </c>
      <c r="N1955" s="790" t="s">
        <v>485</v>
      </c>
      <c r="O1955" s="821" t="s">
        <v>2743</v>
      </c>
      <c r="P1955" s="793" t="s">
        <v>1879</v>
      </c>
    </row>
    <row r="1956" spans="1:16" s="623" customFormat="1" ht="15" customHeight="1" outlineLevel="1" x14ac:dyDescent="0.45">
      <c r="A1956" s="842"/>
      <c r="B1956" s="802"/>
      <c r="C1956" s="805"/>
      <c r="D1956" s="797"/>
      <c r="E1956" s="840"/>
      <c r="F1956" s="797"/>
      <c r="G1956" s="545" t="s">
        <v>138</v>
      </c>
      <c r="H1956" s="537"/>
      <c r="I1956" s="785"/>
      <c r="J1956" s="835"/>
      <c r="K1956" s="813"/>
      <c r="L1956" s="791"/>
      <c r="M1956" s="791"/>
      <c r="N1956" s="791"/>
      <c r="O1956" s="822"/>
      <c r="P1956" s="794"/>
    </row>
    <row r="1957" spans="1:16" s="623" customFormat="1" ht="15" customHeight="1" outlineLevel="1" x14ac:dyDescent="0.45">
      <c r="A1957" s="842"/>
      <c r="B1957" s="802"/>
      <c r="C1957" s="805"/>
      <c r="D1957" s="797"/>
      <c r="E1957" s="840"/>
      <c r="F1957" s="797"/>
      <c r="G1957" s="545" t="s">
        <v>139</v>
      </c>
      <c r="H1957" s="537"/>
      <c r="I1957" s="785"/>
      <c r="J1957" s="835"/>
      <c r="K1957" s="813"/>
      <c r="L1957" s="791"/>
      <c r="M1957" s="791"/>
      <c r="N1957" s="791"/>
      <c r="O1957" s="822"/>
      <c r="P1957" s="794"/>
    </row>
    <row r="1958" spans="1:16" s="623" customFormat="1" ht="15" customHeight="1" outlineLevel="1" x14ac:dyDescent="0.45">
      <c r="A1958" s="842"/>
      <c r="B1958" s="802"/>
      <c r="C1958" s="805"/>
      <c r="D1958" s="797"/>
      <c r="E1958" s="840"/>
      <c r="F1958" s="797"/>
      <c r="G1958" s="545" t="s">
        <v>2761</v>
      </c>
      <c r="H1958" s="538">
        <v>0</v>
      </c>
      <c r="I1958" s="785"/>
      <c r="J1958" s="835"/>
      <c r="K1958" s="813"/>
      <c r="L1958" s="791"/>
      <c r="M1958" s="791"/>
      <c r="N1958" s="791"/>
      <c r="O1958" s="822"/>
      <c r="P1958" s="794"/>
    </row>
    <row r="1959" spans="1:16" s="623" customFormat="1" ht="15" customHeight="1" outlineLevel="1" x14ac:dyDescent="0.45">
      <c r="A1959" s="842"/>
      <c r="B1959" s="802"/>
      <c r="C1959" s="805"/>
      <c r="D1959" s="797"/>
      <c r="E1959" s="840"/>
      <c r="F1959" s="797"/>
      <c r="G1959" s="545" t="s">
        <v>805</v>
      </c>
      <c r="H1959" s="537"/>
      <c r="I1959" s="785"/>
      <c r="J1959" s="835"/>
      <c r="K1959" s="813"/>
      <c r="L1959" s="791"/>
      <c r="M1959" s="791"/>
      <c r="N1959" s="791"/>
      <c r="O1959" s="822"/>
      <c r="P1959" s="794"/>
    </row>
    <row r="1960" spans="1:16" s="623" customFormat="1" ht="15" customHeight="1" outlineLevel="1" x14ac:dyDescent="0.45">
      <c r="A1960" s="843"/>
      <c r="B1960" s="803"/>
      <c r="C1960" s="806"/>
      <c r="D1960" s="797"/>
      <c r="E1960" s="840"/>
      <c r="F1960" s="797"/>
      <c r="G1960" s="545" t="s">
        <v>140</v>
      </c>
      <c r="H1960" s="537"/>
      <c r="I1960" s="786"/>
      <c r="J1960" s="835"/>
      <c r="K1960" s="814"/>
      <c r="L1960" s="792"/>
      <c r="M1960" s="792"/>
      <c r="N1960" s="792"/>
      <c r="O1960" s="823"/>
      <c r="P1960" s="795"/>
    </row>
    <row r="1961" spans="1:16" s="623" customFormat="1" ht="15" customHeight="1" outlineLevel="1" x14ac:dyDescent="0.45">
      <c r="A1961" s="841">
        <v>2</v>
      </c>
      <c r="B1961" s="840"/>
      <c r="C1961" s="804" t="str">
        <f ca="1">IF(A1961&gt;OFFSET(A1961,-6,0),OFFSET(C1961,-6,0)&amp;"."&amp;1,LEFT(OFFSET(C1961,-6,0),SEARCH("^^",SUBSTITUTE("."&amp;OFFSET(C1961,-6,0),".","^^",A1961))-1)&amp;1--MID(OFFSET(C1961,-6,0),SEARCH("^^",SUBSTITUTE("."&amp;OFFSET(C1961,-6,0),".","^^",A1961)),SEARCH("^^",SUBSTITUTE(OFFSET(C1961,-6,0)&amp;".",".","^^",A1961))-SEARCH("^^",SUBSTITUTE("."&amp;OFFSET(C1961,-6,0),".","^^",A1961))))</f>
        <v>10.114</v>
      </c>
      <c r="D1961" s="797" t="s">
        <v>910</v>
      </c>
      <c r="E1961" s="840" t="s">
        <v>179</v>
      </c>
      <c r="F1961" s="797" t="s">
        <v>799</v>
      </c>
      <c r="G1961" s="544" t="s">
        <v>137</v>
      </c>
      <c r="H1961" s="544">
        <f>SUM(H1962:H1966)</f>
        <v>1.786</v>
      </c>
      <c r="I1961" s="835" t="s">
        <v>168</v>
      </c>
      <c r="J1961" s="835" t="s">
        <v>1475</v>
      </c>
      <c r="K1961" s="836" t="s">
        <v>818</v>
      </c>
      <c r="L1961" s="833" t="s">
        <v>97</v>
      </c>
      <c r="M1961" s="833" t="s">
        <v>483</v>
      </c>
      <c r="N1961" s="833" t="s">
        <v>485</v>
      </c>
      <c r="O1961" s="821" t="s">
        <v>168</v>
      </c>
      <c r="P1961" s="834" t="s">
        <v>1086</v>
      </c>
    </row>
    <row r="1962" spans="1:16" s="623" customFormat="1" ht="15" customHeight="1" outlineLevel="1" x14ac:dyDescent="0.45">
      <c r="A1962" s="842"/>
      <c r="B1962" s="840"/>
      <c r="C1962" s="805"/>
      <c r="D1962" s="797"/>
      <c r="E1962" s="840"/>
      <c r="F1962" s="797"/>
      <c r="G1962" s="545" t="s">
        <v>138</v>
      </c>
      <c r="H1962" s="537"/>
      <c r="I1962" s="835"/>
      <c r="J1962" s="835"/>
      <c r="K1962" s="836"/>
      <c r="L1962" s="833"/>
      <c r="M1962" s="833"/>
      <c r="N1962" s="833"/>
      <c r="O1962" s="822"/>
      <c r="P1962" s="834"/>
    </row>
    <row r="1963" spans="1:16" s="623" customFormat="1" ht="15" customHeight="1" outlineLevel="1" x14ac:dyDescent="0.45">
      <c r="A1963" s="842"/>
      <c r="B1963" s="840"/>
      <c r="C1963" s="805"/>
      <c r="D1963" s="797"/>
      <c r="E1963" s="840"/>
      <c r="F1963" s="797"/>
      <c r="G1963" s="545" t="s">
        <v>139</v>
      </c>
      <c r="H1963" s="537"/>
      <c r="I1963" s="835"/>
      <c r="J1963" s="835"/>
      <c r="K1963" s="836"/>
      <c r="L1963" s="833"/>
      <c r="M1963" s="833"/>
      <c r="N1963" s="833"/>
      <c r="O1963" s="822"/>
      <c r="P1963" s="834"/>
    </row>
    <row r="1964" spans="1:16" s="623" customFormat="1" ht="15" customHeight="1" outlineLevel="1" x14ac:dyDescent="0.45">
      <c r="A1964" s="842"/>
      <c r="B1964" s="840"/>
      <c r="C1964" s="805"/>
      <c r="D1964" s="797"/>
      <c r="E1964" s="840"/>
      <c r="F1964" s="797"/>
      <c r="G1964" s="545" t="s">
        <v>2761</v>
      </c>
      <c r="H1964" s="538">
        <v>1.786</v>
      </c>
      <c r="I1964" s="835"/>
      <c r="J1964" s="835"/>
      <c r="K1964" s="836"/>
      <c r="L1964" s="833"/>
      <c r="M1964" s="833"/>
      <c r="N1964" s="833"/>
      <c r="O1964" s="822"/>
      <c r="P1964" s="834"/>
    </row>
    <row r="1965" spans="1:16" s="623" customFormat="1" ht="15" customHeight="1" outlineLevel="1" x14ac:dyDescent="0.45">
      <c r="A1965" s="842"/>
      <c r="B1965" s="840"/>
      <c r="C1965" s="805"/>
      <c r="D1965" s="797"/>
      <c r="E1965" s="840"/>
      <c r="F1965" s="797"/>
      <c r="G1965" s="545" t="s">
        <v>805</v>
      </c>
      <c r="H1965" s="537"/>
      <c r="I1965" s="835"/>
      <c r="J1965" s="835"/>
      <c r="K1965" s="836"/>
      <c r="L1965" s="833"/>
      <c r="M1965" s="833"/>
      <c r="N1965" s="833"/>
      <c r="O1965" s="822"/>
      <c r="P1965" s="834"/>
    </row>
    <row r="1966" spans="1:16" s="623" customFormat="1" ht="15" customHeight="1" outlineLevel="1" x14ac:dyDescent="0.45">
      <c r="A1966" s="843"/>
      <c r="B1966" s="840"/>
      <c r="C1966" s="806"/>
      <c r="D1966" s="797"/>
      <c r="E1966" s="840"/>
      <c r="F1966" s="797"/>
      <c r="G1966" s="545" t="s">
        <v>140</v>
      </c>
      <c r="H1966" s="537"/>
      <c r="I1966" s="835"/>
      <c r="J1966" s="835"/>
      <c r="K1966" s="836"/>
      <c r="L1966" s="833"/>
      <c r="M1966" s="833"/>
      <c r="N1966" s="833"/>
      <c r="O1966" s="562"/>
      <c r="P1966" s="834"/>
    </row>
    <row r="1967" spans="1:16" s="623" customFormat="1" ht="15" customHeight="1" outlineLevel="1" x14ac:dyDescent="0.45">
      <c r="A1967" s="841">
        <v>2</v>
      </c>
      <c r="B1967" s="840"/>
      <c r="C1967" s="804" t="str">
        <f ca="1">IF(A1967&gt;OFFSET(A1967,-6,0),OFFSET(C1967,-6,0)&amp;"."&amp;1,LEFT(OFFSET(C1967,-6,0),SEARCH("^^",SUBSTITUTE("."&amp;OFFSET(C1967,-6,0),".","^^",A1967))-1)&amp;1--MID(OFFSET(C1967,-6,0),SEARCH("^^",SUBSTITUTE("."&amp;OFFSET(C1967,-6,0),".","^^",A1967)),SEARCH("^^",SUBSTITUTE(OFFSET(C1967,-6,0)&amp;".",".","^^",A1967))-SEARCH("^^",SUBSTITUTE("."&amp;OFFSET(C1967,-6,0),".","^^",A1967))))</f>
        <v>10.115</v>
      </c>
      <c r="D1967" s="797" t="s">
        <v>1987</v>
      </c>
      <c r="E1967" s="840" t="s">
        <v>808</v>
      </c>
      <c r="F1967" s="797" t="s">
        <v>798</v>
      </c>
      <c r="G1967" s="544" t="s">
        <v>137</v>
      </c>
      <c r="H1967" s="544">
        <v>15</v>
      </c>
      <c r="I1967" s="835" t="s">
        <v>524</v>
      </c>
      <c r="J1967" s="835"/>
      <c r="K1967" s="836"/>
      <c r="L1967" s="833" t="s">
        <v>97</v>
      </c>
      <c r="M1967" s="833" t="s">
        <v>483</v>
      </c>
      <c r="N1967" s="833" t="s">
        <v>485</v>
      </c>
      <c r="O1967" s="821" t="s">
        <v>2743</v>
      </c>
      <c r="P1967" s="834" t="s">
        <v>2220</v>
      </c>
    </row>
    <row r="1968" spans="1:16" s="623" customFormat="1" ht="15" customHeight="1" outlineLevel="1" x14ac:dyDescent="0.45">
      <c r="A1968" s="842"/>
      <c r="B1968" s="840"/>
      <c r="C1968" s="805"/>
      <c r="D1968" s="797"/>
      <c r="E1968" s="840"/>
      <c r="F1968" s="797"/>
      <c r="G1968" s="545" t="s">
        <v>138</v>
      </c>
      <c r="H1968" s="537"/>
      <c r="I1968" s="835"/>
      <c r="J1968" s="835"/>
      <c r="K1968" s="836"/>
      <c r="L1968" s="833"/>
      <c r="M1968" s="833"/>
      <c r="N1968" s="833"/>
      <c r="O1968" s="822"/>
      <c r="P1968" s="834"/>
    </row>
    <row r="1969" spans="1:16" s="623" customFormat="1" ht="15" customHeight="1" outlineLevel="1" x14ac:dyDescent="0.45">
      <c r="A1969" s="842"/>
      <c r="B1969" s="840"/>
      <c r="C1969" s="805"/>
      <c r="D1969" s="797"/>
      <c r="E1969" s="840"/>
      <c r="F1969" s="797"/>
      <c r="G1969" s="545" t="s">
        <v>139</v>
      </c>
      <c r="H1969" s="537"/>
      <c r="I1969" s="835"/>
      <c r="J1969" s="835"/>
      <c r="K1969" s="836"/>
      <c r="L1969" s="833"/>
      <c r="M1969" s="833"/>
      <c r="N1969" s="833"/>
      <c r="O1969" s="822"/>
      <c r="P1969" s="834"/>
    </row>
    <row r="1970" spans="1:16" s="623" customFormat="1" ht="15" customHeight="1" outlineLevel="1" x14ac:dyDescent="0.45">
      <c r="A1970" s="842"/>
      <c r="B1970" s="840"/>
      <c r="C1970" s="805"/>
      <c r="D1970" s="797"/>
      <c r="E1970" s="840"/>
      <c r="F1970" s="797"/>
      <c r="G1970" s="545" t="s">
        <v>2761</v>
      </c>
      <c r="H1970" s="538"/>
      <c r="I1970" s="835"/>
      <c r="J1970" s="835"/>
      <c r="K1970" s="836"/>
      <c r="L1970" s="833"/>
      <c r="M1970" s="833"/>
      <c r="N1970" s="833"/>
      <c r="O1970" s="822"/>
      <c r="P1970" s="834"/>
    </row>
    <row r="1971" spans="1:16" s="623" customFormat="1" ht="15" customHeight="1" outlineLevel="1" x14ac:dyDescent="0.45">
      <c r="A1971" s="842"/>
      <c r="B1971" s="840"/>
      <c r="C1971" s="805"/>
      <c r="D1971" s="797"/>
      <c r="E1971" s="840"/>
      <c r="F1971" s="797"/>
      <c r="G1971" s="545" t="s">
        <v>805</v>
      </c>
      <c r="H1971" s="537"/>
      <c r="I1971" s="835"/>
      <c r="J1971" s="835"/>
      <c r="K1971" s="836"/>
      <c r="L1971" s="833"/>
      <c r="M1971" s="833"/>
      <c r="N1971" s="833"/>
      <c r="O1971" s="822"/>
      <c r="P1971" s="834"/>
    </row>
    <row r="1972" spans="1:16" s="623" customFormat="1" ht="15" customHeight="1" outlineLevel="1" x14ac:dyDescent="0.45">
      <c r="A1972" s="843"/>
      <c r="B1972" s="840"/>
      <c r="C1972" s="806"/>
      <c r="D1972" s="797"/>
      <c r="E1972" s="840"/>
      <c r="F1972" s="797"/>
      <c r="G1972" s="545" t="s">
        <v>140</v>
      </c>
      <c r="H1972" s="537"/>
      <c r="I1972" s="835"/>
      <c r="J1972" s="835"/>
      <c r="K1972" s="836"/>
      <c r="L1972" s="833"/>
      <c r="M1972" s="833"/>
      <c r="N1972" s="833"/>
      <c r="O1972" s="823"/>
      <c r="P1972" s="834"/>
    </row>
    <row r="1973" spans="1:16" s="623" customFormat="1" ht="15" customHeight="1" outlineLevel="1" x14ac:dyDescent="0.45">
      <c r="A1973" s="841">
        <v>2</v>
      </c>
      <c r="B1973" s="840"/>
      <c r="C1973" s="804" t="str">
        <f ca="1">IF(A1973&gt;OFFSET(A1973,-6,0),OFFSET(C1973,-6,0)&amp;"."&amp;1,LEFT(OFFSET(C1973,-6,0),SEARCH("^^",SUBSTITUTE("."&amp;OFFSET(C1973,-6,0),".","^^",A1973))-1)&amp;1--MID(OFFSET(C1973,-6,0),SEARCH("^^",SUBSTITUTE("."&amp;OFFSET(C1973,-6,0),".","^^",A1973)),SEARCH("^^",SUBSTITUTE(OFFSET(C1973,-6,0)&amp;".",".","^^",A1973))-SEARCH("^^",SUBSTITUTE("."&amp;OFFSET(C1973,-6,0),".","^^",A1973))))</f>
        <v>10.116</v>
      </c>
      <c r="D1973" s="797" t="s">
        <v>2031</v>
      </c>
      <c r="E1973" s="840" t="s">
        <v>1564</v>
      </c>
      <c r="F1973" s="797" t="s">
        <v>1264</v>
      </c>
      <c r="G1973" s="544" t="s">
        <v>137</v>
      </c>
      <c r="H1973" s="544">
        <f>SUM(H1974:H1978)</f>
        <v>0</v>
      </c>
      <c r="I1973" s="835" t="s">
        <v>524</v>
      </c>
      <c r="J1973" s="835"/>
      <c r="K1973" s="836"/>
      <c r="L1973" s="833" t="s">
        <v>97</v>
      </c>
      <c r="M1973" s="833" t="s">
        <v>483</v>
      </c>
      <c r="N1973" s="833" t="s">
        <v>485</v>
      </c>
      <c r="O1973" s="821" t="s">
        <v>2743</v>
      </c>
      <c r="P1973" s="834" t="s">
        <v>2221</v>
      </c>
    </row>
    <row r="1974" spans="1:16" s="623" customFormat="1" ht="15" customHeight="1" outlineLevel="1" x14ac:dyDescent="0.45">
      <c r="A1974" s="842"/>
      <c r="B1974" s="840"/>
      <c r="C1974" s="805"/>
      <c r="D1974" s="797"/>
      <c r="E1974" s="840"/>
      <c r="F1974" s="797"/>
      <c r="G1974" s="545" t="s">
        <v>138</v>
      </c>
      <c r="H1974" s="538"/>
      <c r="I1974" s="835"/>
      <c r="J1974" s="835"/>
      <c r="K1974" s="836"/>
      <c r="L1974" s="833"/>
      <c r="M1974" s="833"/>
      <c r="N1974" s="833"/>
      <c r="O1974" s="822"/>
      <c r="P1974" s="834"/>
    </row>
    <row r="1975" spans="1:16" s="623" customFormat="1" ht="15" customHeight="1" outlineLevel="1" x14ac:dyDescent="0.45">
      <c r="A1975" s="842"/>
      <c r="B1975" s="840"/>
      <c r="C1975" s="805"/>
      <c r="D1975" s="797"/>
      <c r="E1975" s="840"/>
      <c r="F1975" s="797"/>
      <c r="G1975" s="545" t="s">
        <v>139</v>
      </c>
      <c r="H1975" s="538"/>
      <c r="I1975" s="835"/>
      <c r="J1975" s="835"/>
      <c r="K1975" s="836"/>
      <c r="L1975" s="833"/>
      <c r="M1975" s="833"/>
      <c r="N1975" s="833"/>
      <c r="O1975" s="822"/>
      <c r="P1975" s="834"/>
    </row>
    <row r="1976" spans="1:16" s="623" customFormat="1" ht="15" customHeight="1" outlineLevel="1" x14ac:dyDescent="0.45">
      <c r="A1976" s="842"/>
      <c r="B1976" s="840"/>
      <c r="C1976" s="805"/>
      <c r="D1976" s="797"/>
      <c r="E1976" s="840"/>
      <c r="F1976" s="797"/>
      <c r="G1976" s="545" t="s">
        <v>2761</v>
      </c>
      <c r="H1976" s="538"/>
      <c r="I1976" s="835"/>
      <c r="J1976" s="835"/>
      <c r="K1976" s="836"/>
      <c r="L1976" s="833"/>
      <c r="M1976" s="833"/>
      <c r="N1976" s="833"/>
      <c r="O1976" s="822"/>
      <c r="P1976" s="834"/>
    </row>
    <row r="1977" spans="1:16" s="623" customFormat="1" ht="15" customHeight="1" outlineLevel="1" x14ac:dyDescent="0.45">
      <c r="A1977" s="842"/>
      <c r="B1977" s="840"/>
      <c r="C1977" s="805"/>
      <c r="D1977" s="797"/>
      <c r="E1977" s="840"/>
      <c r="F1977" s="797"/>
      <c r="G1977" s="545" t="s">
        <v>805</v>
      </c>
      <c r="H1977" s="538"/>
      <c r="I1977" s="835"/>
      <c r="J1977" s="835"/>
      <c r="K1977" s="836"/>
      <c r="L1977" s="833"/>
      <c r="M1977" s="833"/>
      <c r="N1977" s="833"/>
      <c r="O1977" s="822"/>
      <c r="P1977" s="834"/>
    </row>
    <row r="1978" spans="1:16" s="623" customFormat="1" ht="15" customHeight="1" outlineLevel="1" x14ac:dyDescent="0.45">
      <c r="A1978" s="843"/>
      <c r="B1978" s="840"/>
      <c r="C1978" s="806"/>
      <c r="D1978" s="797"/>
      <c r="E1978" s="840"/>
      <c r="F1978" s="797"/>
      <c r="G1978" s="545" t="s">
        <v>140</v>
      </c>
      <c r="H1978" s="538"/>
      <c r="I1978" s="835"/>
      <c r="J1978" s="835"/>
      <c r="K1978" s="836"/>
      <c r="L1978" s="833"/>
      <c r="M1978" s="833"/>
      <c r="N1978" s="833"/>
      <c r="O1978" s="823"/>
      <c r="P1978" s="834"/>
    </row>
    <row r="1979" spans="1:16" s="623" customFormat="1" ht="15" customHeight="1" outlineLevel="1" x14ac:dyDescent="0.45">
      <c r="A1979" s="841">
        <v>2</v>
      </c>
      <c r="B1979" s="840"/>
      <c r="C1979" s="804" t="str">
        <f ca="1">IF(A1979&gt;OFFSET(A1979,-6,0),OFFSET(C1979,-6,0)&amp;"."&amp;1,LEFT(OFFSET(C1979,-6,0),SEARCH("^^",SUBSTITUTE("."&amp;OFFSET(C1979,-6,0),".","^^",A1979))-1)&amp;1--MID(OFFSET(C1979,-6,0),SEARCH("^^",SUBSTITUTE("."&amp;OFFSET(C1979,-6,0),".","^^",A1979)),SEARCH("^^",SUBSTITUTE(OFFSET(C1979,-6,0)&amp;".",".","^^",A1979))-SEARCH("^^",SUBSTITUTE("."&amp;OFFSET(C1979,-6,0),".","^^",A1979))))</f>
        <v>10.117</v>
      </c>
      <c r="D1979" s="797" t="s">
        <v>1988</v>
      </c>
      <c r="E1979" s="840">
        <v>2022</v>
      </c>
      <c r="F1979" s="797" t="s">
        <v>799</v>
      </c>
      <c r="G1979" s="544" t="s">
        <v>137</v>
      </c>
      <c r="H1979" s="544">
        <f>SUM(H1980:H1984)</f>
        <v>0</v>
      </c>
      <c r="I1979" s="835" t="s">
        <v>524</v>
      </c>
      <c r="J1979" s="835"/>
      <c r="K1979" s="836"/>
      <c r="L1979" s="833" t="s">
        <v>97</v>
      </c>
      <c r="M1979" s="833" t="s">
        <v>483</v>
      </c>
      <c r="N1979" s="833" t="s">
        <v>485</v>
      </c>
      <c r="O1979" s="821" t="s">
        <v>2743</v>
      </c>
      <c r="P1979" s="834" t="s">
        <v>1868</v>
      </c>
    </row>
    <row r="1980" spans="1:16" s="623" customFormat="1" ht="15" customHeight="1" outlineLevel="1" x14ac:dyDescent="0.45">
      <c r="A1980" s="842"/>
      <c r="B1980" s="840"/>
      <c r="C1980" s="805"/>
      <c r="D1980" s="797"/>
      <c r="E1980" s="840"/>
      <c r="F1980" s="797"/>
      <c r="G1980" s="545" t="s">
        <v>138</v>
      </c>
      <c r="H1980" s="538"/>
      <c r="I1980" s="835"/>
      <c r="J1980" s="835"/>
      <c r="K1980" s="836"/>
      <c r="L1980" s="833"/>
      <c r="M1980" s="833"/>
      <c r="N1980" s="833"/>
      <c r="O1980" s="822"/>
      <c r="P1980" s="834"/>
    </row>
    <row r="1981" spans="1:16" s="623" customFormat="1" ht="15" customHeight="1" outlineLevel="1" x14ac:dyDescent="0.45">
      <c r="A1981" s="842"/>
      <c r="B1981" s="840"/>
      <c r="C1981" s="805"/>
      <c r="D1981" s="797"/>
      <c r="E1981" s="840"/>
      <c r="F1981" s="797"/>
      <c r="G1981" s="545" t="s">
        <v>139</v>
      </c>
      <c r="H1981" s="538"/>
      <c r="I1981" s="835"/>
      <c r="J1981" s="835"/>
      <c r="K1981" s="836"/>
      <c r="L1981" s="833"/>
      <c r="M1981" s="833"/>
      <c r="N1981" s="833"/>
      <c r="O1981" s="822"/>
      <c r="P1981" s="834"/>
    </row>
    <row r="1982" spans="1:16" s="623" customFormat="1" ht="15" customHeight="1" outlineLevel="1" x14ac:dyDescent="0.45">
      <c r="A1982" s="842"/>
      <c r="B1982" s="840"/>
      <c r="C1982" s="805"/>
      <c r="D1982" s="797"/>
      <c r="E1982" s="840"/>
      <c r="F1982" s="797"/>
      <c r="G1982" s="545" t="s">
        <v>2761</v>
      </c>
      <c r="H1982" s="538"/>
      <c r="I1982" s="835"/>
      <c r="J1982" s="835"/>
      <c r="K1982" s="836"/>
      <c r="L1982" s="833"/>
      <c r="M1982" s="833"/>
      <c r="N1982" s="833"/>
      <c r="O1982" s="822"/>
      <c r="P1982" s="834"/>
    </row>
    <row r="1983" spans="1:16" s="623" customFormat="1" ht="15" customHeight="1" outlineLevel="1" x14ac:dyDescent="0.45">
      <c r="A1983" s="842"/>
      <c r="B1983" s="840"/>
      <c r="C1983" s="805"/>
      <c r="D1983" s="797"/>
      <c r="E1983" s="840"/>
      <c r="F1983" s="797"/>
      <c r="G1983" s="545" t="s">
        <v>805</v>
      </c>
      <c r="H1983" s="538"/>
      <c r="I1983" s="835"/>
      <c r="J1983" s="835"/>
      <c r="K1983" s="836"/>
      <c r="L1983" s="833"/>
      <c r="M1983" s="833"/>
      <c r="N1983" s="833"/>
      <c r="O1983" s="822"/>
      <c r="P1983" s="834"/>
    </row>
    <row r="1984" spans="1:16" s="623" customFormat="1" ht="15" customHeight="1" outlineLevel="1" x14ac:dyDescent="0.45">
      <c r="A1984" s="843"/>
      <c r="B1984" s="840"/>
      <c r="C1984" s="806"/>
      <c r="D1984" s="797"/>
      <c r="E1984" s="840"/>
      <c r="F1984" s="797"/>
      <c r="G1984" s="545" t="s">
        <v>140</v>
      </c>
      <c r="H1984" s="538"/>
      <c r="I1984" s="835"/>
      <c r="J1984" s="835"/>
      <c r="K1984" s="836"/>
      <c r="L1984" s="833"/>
      <c r="M1984" s="833"/>
      <c r="N1984" s="833"/>
      <c r="O1984" s="823"/>
      <c r="P1984" s="834"/>
    </row>
    <row r="1985" spans="1:16" ht="30" customHeight="1" outlineLevel="1" x14ac:dyDescent="0.45">
      <c r="A1985" s="841">
        <v>2</v>
      </c>
      <c r="B1985" s="840"/>
      <c r="C1985" s="804" t="str">
        <f ca="1">IF(A1985&gt;OFFSET(A1985,-6,0),OFFSET(C1985,-6,0)&amp;"."&amp;1,LEFT(OFFSET(C1985,-6,0),SEARCH("^^",SUBSTITUTE("."&amp;OFFSET(C1985,-6,0),".","^^",A1985))-1)&amp;1--MID(OFFSET(C1985,-6,0),SEARCH("^^",SUBSTITUTE("."&amp;OFFSET(C1985,-6,0),".","^^",A1985)),SEARCH("^^",SUBSTITUTE(OFFSET(C1985,-6,0)&amp;".",".","^^",A1985))-SEARCH("^^",SUBSTITUTE("."&amp;OFFSET(C1985,-6,0),".","^^",A1985))))</f>
        <v>10.118</v>
      </c>
      <c r="D1985" s="797" t="s">
        <v>2081</v>
      </c>
      <c r="E1985" s="840" t="s">
        <v>1448</v>
      </c>
      <c r="F1985" s="797" t="s">
        <v>879</v>
      </c>
      <c r="G1985" s="544" t="s">
        <v>137</v>
      </c>
      <c r="H1985" s="544">
        <v>30</v>
      </c>
      <c r="I1985" s="835" t="s">
        <v>524</v>
      </c>
      <c r="J1985" s="835"/>
      <c r="K1985" s="836"/>
      <c r="L1985" s="833" t="s">
        <v>97</v>
      </c>
      <c r="M1985" s="833" t="s">
        <v>483</v>
      </c>
      <c r="N1985" s="833" t="s">
        <v>485</v>
      </c>
      <c r="O1985" s="821" t="s">
        <v>2743</v>
      </c>
      <c r="P1985" s="834" t="s">
        <v>2222</v>
      </c>
    </row>
    <row r="1986" spans="1:16" s="623" customFormat="1" ht="15" customHeight="1" outlineLevel="1" x14ac:dyDescent="0.45">
      <c r="A1986" s="842"/>
      <c r="B1986" s="840"/>
      <c r="C1986" s="805"/>
      <c r="D1986" s="797"/>
      <c r="E1986" s="840"/>
      <c r="F1986" s="797"/>
      <c r="G1986" s="545" t="s">
        <v>138</v>
      </c>
      <c r="H1986" s="538"/>
      <c r="I1986" s="835"/>
      <c r="J1986" s="835"/>
      <c r="K1986" s="836"/>
      <c r="L1986" s="833"/>
      <c r="M1986" s="833"/>
      <c r="N1986" s="833"/>
      <c r="O1986" s="822"/>
      <c r="P1986" s="834"/>
    </row>
    <row r="1987" spans="1:16" s="623" customFormat="1" ht="15" customHeight="1" outlineLevel="1" x14ac:dyDescent="0.45">
      <c r="A1987" s="842"/>
      <c r="B1987" s="840"/>
      <c r="C1987" s="805"/>
      <c r="D1987" s="797"/>
      <c r="E1987" s="840"/>
      <c r="F1987" s="797"/>
      <c r="G1987" s="545" t="s">
        <v>139</v>
      </c>
      <c r="H1987" s="538"/>
      <c r="I1987" s="835"/>
      <c r="J1987" s="835"/>
      <c r="K1987" s="836"/>
      <c r="L1987" s="833"/>
      <c r="M1987" s="833"/>
      <c r="N1987" s="833"/>
      <c r="O1987" s="822"/>
      <c r="P1987" s="834"/>
    </row>
    <row r="1988" spans="1:16" s="623" customFormat="1" ht="15" customHeight="1" outlineLevel="1" x14ac:dyDescent="0.45">
      <c r="A1988" s="842"/>
      <c r="B1988" s="840"/>
      <c r="C1988" s="805"/>
      <c r="D1988" s="797"/>
      <c r="E1988" s="840"/>
      <c r="F1988" s="797"/>
      <c r="G1988" s="545" t="s">
        <v>2761</v>
      </c>
      <c r="H1988" s="538"/>
      <c r="I1988" s="835"/>
      <c r="J1988" s="835"/>
      <c r="K1988" s="836"/>
      <c r="L1988" s="833"/>
      <c r="M1988" s="833"/>
      <c r="N1988" s="833"/>
      <c r="O1988" s="822"/>
      <c r="P1988" s="834"/>
    </row>
    <row r="1989" spans="1:16" s="623" customFormat="1" ht="15" customHeight="1" outlineLevel="1" x14ac:dyDescent="0.45">
      <c r="A1989" s="842"/>
      <c r="B1989" s="840"/>
      <c r="C1989" s="805"/>
      <c r="D1989" s="797"/>
      <c r="E1989" s="840"/>
      <c r="F1989" s="797"/>
      <c r="G1989" s="545" t="s">
        <v>805</v>
      </c>
      <c r="H1989" s="538"/>
      <c r="I1989" s="835"/>
      <c r="J1989" s="835"/>
      <c r="K1989" s="836"/>
      <c r="L1989" s="833"/>
      <c r="M1989" s="833"/>
      <c r="N1989" s="833"/>
      <c r="O1989" s="822"/>
      <c r="P1989" s="834"/>
    </row>
    <row r="1990" spans="1:16" s="623" customFormat="1" ht="15" customHeight="1" outlineLevel="1" x14ac:dyDescent="0.45">
      <c r="A1990" s="843"/>
      <c r="B1990" s="840"/>
      <c r="C1990" s="806"/>
      <c r="D1990" s="797"/>
      <c r="E1990" s="840"/>
      <c r="F1990" s="797"/>
      <c r="G1990" s="545" t="s">
        <v>140</v>
      </c>
      <c r="H1990" s="538"/>
      <c r="I1990" s="835"/>
      <c r="J1990" s="835"/>
      <c r="K1990" s="836"/>
      <c r="L1990" s="833"/>
      <c r="M1990" s="833"/>
      <c r="N1990" s="833"/>
      <c r="O1990" s="823"/>
      <c r="P1990" s="834"/>
    </row>
    <row r="1991" spans="1:16" ht="30" customHeight="1" outlineLevel="1" x14ac:dyDescent="0.45">
      <c r="A1991" s="841">
        <v>2</v>
      </c>
      <c r="B1991" s="801" t="s">
        <v>1157</v>
      </c>
      <c r="C1991" s="804" t="str">
        <f ca="1">IF(A1991&gt;OFFSET(A1991,-6,0),OFFSET(C1991,-6,0)&amp;"."&amp;1,LEFT(OFFSET(C1991,-6,0),SEARCH("^^",SUBSTITUTE("."&amp;OFFSET(C1991,-6,0),".","^^",A1991))-1)&amp;1--MID(OFFSET(C1991,-6,0),SEARCH("^^",SUBSTITUTE("."&amp;OFFSET(C1991,-6,0),".","^^",A1991)),SEARCH("^^",SUBSTITUTE(OFFSET(C1991,-6,0)&amp;".",".","^^",A1991))-SEARCH("^^",SUBSTITUTE("."&amp;OFFSET(C1991,-6,0),".","^^",A1991))))</f>
        <v>10.119</v>
      </c>
      <c r="D1991" s="797" t="s">
        <v>2493</v>
      </c>
      <c r="E1991" s="840" t="s">
        <v>214</v>
      </c>
      <c r="F1991" s="797" t="s">
        <v>855</v>
      </c>
      <c r="G1991" s="544" t="s">
        <v>137</v>
      </c>
      <c r="H1991" s="544">
        <f>SUM(H1992:H1996)</f>
        <v>0</v>
      </c>
      <c r="I1991" s="835" t="s">
        <v>524</v>
      </c>
      <c r="J1991" s="835"/>
      <c r="K1991" s="836"/>
      <c r="L1991" s="833" t="s">
        <v>97</v>
      </c>
      <c r="M1991" s="833" t="s">
        <v>483</v>
      </c>
      <c r="N1991" s="833" t="s">
        <v>485</v>
      </c>
      <c r="O1991" s="821" t="s">
        <v>2743</v>
      </c>
      <c r="P1991" s="834" t="s">
        <v>1055</v>
      </c>
    </row>
    <row r="1992" spans="1:16" s="623" customFormat="1" ht="15" customHeight="1" outlineLevel="1" x14ac:dyDescent="0.45">
      <c r="A1992" s="842"/>
      <c r="B1992" s="802"/>
      <c r="C1992" s="805"/>
      <c r="D1992" s="797"/>
      <c r="E1992" s="840"/>
      <c r="F1992" s="797"/>
      <c r="G1992" s="545" t="s">
        <v>138</v>
      </c>
      <c r="H1992" s="538"/>
      <c r="I1992" s="835"/>
      <c r="J1992" s="835"/>
      <c r="K1992" s="836"/>
      <c r="L1992" s="833"/>
      <c r="M1992" s="833"/>
      <c r="N1992" s="833"/>
      <c r="O1992" s="822"/>
      <c r="P1992" s="834"/>
    </row>
    <row r="1993" spans="1:16" s="623" customFormat="1" ht="15" customHeight="1" outlineLevel="1" x14ac:dyDescent="0.45">
      <c r="A1993" s="842"/>
      <c r="B1993" s="802"/>
      <c r="C1993" s="805"/>
      <c r="D1993" s="797"/>
      <c r="E1993" s="840"/>
      <c r="F1993" s="797"/>
      <c r="G1993" s="545" t="s">
        <v>139</v>
      </c>
      <c r="H1993" s="538"/>
      <c r="I1993" s="835"/>
      <c r="J1993" s="835"/>
      <c r="K1993" s="836"/>
      <c r="L1993" s="833"/>
      <c r="M1993" s="833"/>
      <c r="N1993" s="833"/>
      <c r="O1993" s="822"/>
      <c r="P1993" s="834"/>
    </row>
    <row r="1994" spans="1:16" s="623" customFormat="1" ht="15" customHeight="1" outlineLevel="1" x14ac:dyDescent="0.45">
      <c r="A1994" s="842"/>
      <c r="B1994" s="802"/>
      <c r="C1994" s="805"/>
      <c r="D1994" s="797"/>
      <c r="E1994" s="840"/>
      <c r="F1994" s="797"/>
      <c r="G1994" s="545" t="s">
        <v>2761</v>
      </c>
      <c r="H1994" s="538"/>
      <c r="I1994" s="835"/>
      <c r="J1994" s="835"/>
      <c r="K1994" s="836"/>
      <c r="L1994" s="833"/>
      <c r="M1994" s="833"/>
      <c r="N1994" s="833"/>
      <c r="O1994" s="822"/>
      <c r="P1994" s="834"/>
    </row>
    <row r="1995" spans="1:16" s="623" customFormat="1" ht="15" customHeight="1" outlineLevel="1" x14ac:dyDescent="0.45">
      <c r="A1995" s="842"/>
      <c r="B1995" s="802"/>
      <c r="C1995" s="805"/>
      <c r="D1995" s="797"/>
      <c r="E1995" s="840"/>
      <c r="F1995" s="797"/>
      <c r="G1995" s="545" t="s">
        <v>805</v>
      </c>
      <c r="H1995" s="538"/>
      <c r="I1995" s="835"/>
      <c r="J1995" s="835"/>
      <c r="K1995" s="836"/>
      <c r="L1995" s="833"/>
      <c r="M1995" s="833"/>
      <c r="N1995" s="833"/>
      <c r="O1995" s="822"/>
      <c r="P1995" s="834"/>
    </row>
    <row r="1996" spans="1:16" s="623" customFormat="1" ht="15" customHeight="1" outlineLevel="1" x14ac:dyDescent="0.45">
      <c r="A1996" s="843"/>
      <c r="B1996" s="803"/>
      <c r="C1996" s="806"/>
      <c r="D1996" s="797"/>
      <c r="E1996" s="840"/>
      <c r="F1996" s="797"/>
      <c r="G1996" s="545" t="s">
        <v>140</v>
      </c>
      <c r="H1996" s="538"/>
      <c r="I1996" s="835"/>
      <c r="J1996" s="835"/>
      <c r="K1996" s="836"/>
      <c r="L1996" s="833"/>
      <c r="M1996" s="833"/>
      <c r="N1996" s="833"/>
      <c r="O1996" s="823"/>
      <c r="P1996" s="834"/>
    </row>
    <row r="1997" spans="1:16" ht="30" customHeight="1" outlineLevel="1" x14ac:dyDescent="0.45">
      <c r="A1997" s="841">
        <v>2</v>
      </c>
      <c r="B1997" s="801" t="s">
        <v>1157</v>
      </c>
      <c r="C1997" s="804" t="str">
        <f ca="1">IF(A1997&gt;OFFSET(A1997,-6,0),OFFSET(C1997,-6,0)&amp;"."&amp;1,LEFT(OFFSET(C1997,-6,0),SEARCH("^^",SUBSTITUTE("."&amp;OFFSET(C1997,-6,0),".","^^",A1997))-1)&amp;1--MID(OFFSET(C1997,-6,0),SEARCH("^^",SUBSTITUTE("."&amp;OFFSET(C1997,-6,0),".","^^",A1997)),SEARCH("^^",SUBSTITUTE(OFFSET(C1997,-6,0)&amp;".",".","^^",A1997))-SEARCH("^^",SUBSTITUTE("."&amp;OFFSET(C1997,-6,0),".","^^",A1997))))</f>
        <v>10.120</v>
      </c>
      <c r="D1997" s="797" t="s">
        <v>2504</v>
      </c>
      <c r="E1997" s="840" t="s">
        <v>808</v>
      </c>
      <c r="F1997" s="797" t="s">
        <v>855</v>
      </c>
      <c r="G1997" s="544" t="s">
        <v>137</v>
      </c>
      <c r="H1997" s="544">
        <f>SUM(H1998:H2002)</f>
        <v>0</v>
      </c>
      <c r="I1997" s="835" t="s">
        <v>524</v>
      </c>
      <c r="J1997" s="835"/>
      <c r="K1997" s="836"/>
      <c r="L1997" s="833" t="s">
        <v>97</v>
      </c>
      <c r="M1997" s="833" t="s">
        <v>483</v>
      </c>
      <c r="N1997" s="833" t="s">
        <v>485</v>
      </c>
      <c r="O1997" s="821" t="s">
        <v>2743</v>
      </c>
      <c r="P1997" s="834" t="s">
        <v>2533</v>
      </c>
    </row>
    <row r="1998" spans="1:16" s="623" customFormat="1" ht="15" customHeight="1" outlineLevel="1" x14ac:dyDescent="0.45">
      <c r="A1998" s="842"/>
      <c r="B1998" s="802"/>
      <c r="C1998" s="805"/>
      <c r="D1998" s="797"/>
      <c r="E1998" s="840"/>
      <c r="F1998" s="797"/>
      <c r="G1998" s="545" t="s">
        <v>138</v>
      </c>
      <c r="H1998" s="538"/>
      <c r="I1998" s="835"/>
      <c r="J1998" s="835"/>
      <c r="K1998" s="836"/>
      <c r="L1998" s="833"/>
      <c r="M1998" s="833"/>
      <c r="N1998" s="833"/>
      <c r="O1998" s="822"/>
      <c r="P1998" s="834"/>
    </row>
    <row r="1999" spans="1:16" s="623" customFormat="1" ht="15" customHeight="1" outlineLevel="1" x14ac:dyDescent="0.45">
      <c r="A1999" s="842"/>
      <c r="B1999" s="802"/>
      <c r="C1999" s="805"/>
      <c r="D1999" s="797"/>
      <c r="E1999" s="840"/>
      <c r="F1999" s="797"/>
      <c r="G1999" s="545" t="s">
        <v>139</v>
      </c>
      <c r="H1999" s="538"/>
      <c r="I1999" s="835"/>
      <c r="J1999" s="835"/>
      <c r="K1999" s="836"/>
      <c r="L1999" s="833"/>
      <c r="M1999" s="833"/>
      <c r="N1999" s="833"/>
      <c r="O1999" s="822"/>
      <c r="P1999" s="834"/>
    </row>
    <row r="2000" spans="1:16" s="623" customFormat="1" ht="15" customHeight="1" outlineLevel="1" x14ac:dyDescent="0.45">
      <c r="A2000" s="842"/>
      <c r="B2000" s="802"/>
      <c r="C2000" s="805"/>
      <c r="D2000" s="797"/>
      <c r="E2000" s="840"/>
      <c r="F2000" s="797"/>
      <c r="G2000" s="545" t="s">
        <v>2761</v>
      </c>
      <c r="H2000" s="538"/>
      <c r="I2000" s="835"/>
      <c r="J2000" s="835"/>
      <c r="K2000" s="836"/>
      <c r="L2000" s="833"/>
      <c r="M2000" s="833"/>
      <c r="N2000" s="833"/>
      <c r="O2000" s="822"/>
      <c r="P2000" s="834"/>
    </row>
    <row r="2001" spans="1:16" s="623" customFormat="1" ht="15" customHeight="1" outlineLevel="1" x14ac:dyDescent="0.45">
      <c r="A2001" s="842"/>
      <c r="B2001" s="802"/>
      <c r="C2001" s="805"/>
      <c r="D2001" s="797"/>
      <c r="E2001" s="840"/>
      <c r="F2001" s="797"/>
      <c r="G2001" s="545" t="s">
        <v>805</v>
      </c>
      <c r="H2001" s="538"/>
      <c r="I2001" s="835"/>
      <c r="J2001" s="835"/>
      <c r="K2001" s="836"/>
      <c r="L2001" s="833"/>
      <c r="M2001" s="833"/>
      <c r="N2001" s="833"/>
      <c r="O2001" s="822"/>
      <c r="P2001" s="834"/>
    </row>
    <row r="2002" spans="1:16" s="623" customFormat="1" ht="15" customHeight="1" outlineLevel="1" x14ac:dyDescent="0.45">
      <c r="A2002" s="843"/>
      <c r="B2002" s="803"/>
      <c r="C2002" s="806"/>
      <c r="D2002" s="797"/>
      <c r="E2002" s="840"/>
      <c r="F2002" s="797"/>
      <c r="G2002" s="545" t="s">
        <v>140</v>
      </c>
      <c r="H2002" s="538"/>
      <c r="I2002" s="835"/>
      <c r="J2002" s="835"/>
      <c r="K2002" s="836"/>
      <c r="L2002" s="833"/>
      <c r="M2002" s="833"/>
      <c r="N2002" s="833"/>
      <c r="O2002" s="823"/>
      <c r="P2002" s="834"/>
    </row>
    <row r="2003" spans="1:16" ht="30" customHeight="1" outlineLevel="1" x14ac:dyDescent="0.45">
      <c r="A2003" s="841">
        <v>2</v>
      </c>
      <c r="B2003" s="801" t="s">
        <v>1157</v>
      </c>
      <c r="C2003" s="804" t="str">
        <f ca="1">IF(A2003&gt;OFFSET(A2003,-6,0),OFFSET(C2003,-6,0)&amp;"."&amp;1,LEFT(OFFSET(C2003,-6,0),SEARCH("^^",SUBSTITUTE("."&amp;OFFSET(C2003,-6,0),".","^^",A2003))-1)&amp;1--MID(OFFSET(C2003,-6,0),SEARCH("^^",SUBSTITUTE("."&amp;OFFSET(C2003,-6,0),".","^^",A2003)),SEARCH("^^",SUBSTITUTE(OFFSET(C2003,-6,0)&amp;".",".","^^",A2003))-SEARCH("^^",SUBSTITUTE("."&amp;OFFSET(C2003,-6,0),".","^^",A2003))))</f>
        <v>10.121</v>
      </c>
      <c r="D2003" s="797" t="s">
        <v>2505</v>
      </c>
      <c r="E2003" s="840" t="s">
        <v>321</v>
      </c>
      <c r="F2003" s="797" t="s">
        <v>855</v>
      </c>
      <c r="G2003" s="544" t="s">
        <v>137</v>
      </c>
      <c r="H2003" s="544">
        <f>SUM(H2004:H2008)</f>
        <v>0</v>
      </c>
      <c r="I2003" s="835" t="s">
        <v>524</v>
      </c>
      <c r="J2003" s="835"/>
      <c r="K2003" s="836"/>
      <c r="L2003" s="833" t="s">
        <v>97</v>
      </c>
      <c r="M2003" s="833" t="s">
        <v>483</v>
      </c>
      <c r="N2003" s="833" t="s">
        <v>485</v>
      </c>
      <c r="O2003" s="821" t="s">
        <v>2749</v>
      </c>
      <c r="P2003" s="834" t="s">
        <v>2534</v>
      </c>
    </row>
    <row r="2004" spans="1:16" s="623" customFormat="1" ht="15" customHeight="1" outlineLevel="1" x14ac:dyDescent="0.45">
      <c r="A2004" s="842"/>
      <c r="B2004" s="802"/>
      <c r="C2004" s="805"/>
      <c r="D2004" s="797"/>
      <c r="E2004" s="840"/>
      <c r="F2004" s="797"/>
      <c r="G2004" s="545" t="s">
        <v>138</v>
      </c>
      <c r="H2004" s="538"/>
      <c r="I2004" s="835"/>
      <c r="J2004" s="835"/>
      <c r="K2004" s="836"/>
      <c r="L2004" s="833"/>
      <c r="M2004" s="833"/>
      <c r="N2004" s="833"/>
      <c r="O2004" s="822"/>
      <c r="P2004" s="834"/>
    </row>
    <row r="2005" spans="1:16" s="623" customFormat="1" ht="15" customHeight="1" outlineLevel="1" x14ac:dyDescent="0.45">
      <c r="A2005" s="842"/>
      <c r="B2005" s="802"/>
      <c r="C2005" s="805"/>
      <c r="D2005" s="797"/>
      <c r="E2005" s="840"/>
      <c r="F2005" s="797"/>
      <c r="G2005" s="545" t="s">
        <v>139</v>
      </c>
      <c r="H2005" s="538"/>
      <c r="I2005" s="835"/>
      <c r="J2005" s="835"/>
      <c r="K2005" s="836"/>
      <c r="L2005" s="833"/>
      <c r="M2005" s="833"/>
      <c r="N2005" s="833"/>
      <c r="O2005" s="822"/>
      <c r="P2005" s="834"/>
    </row>
    <row r="2006" spans="1:16" s="623" customFormat="1" ht="15" customHeight="1" outlineLevel="1" x14ac:dyDescent="0.45">
      <c r="A2006" s="842"/>
      <c r="B2006" s="802"/>
      <c r="C2006" s="805"/>
      <c r="D2006" s="797"/>
      <c r="E2006" s="840"/>
      <c r="F2006" s="797"/>
      <c r="G2006" s="545" t="s">
        <v>2761</v>
      </c>
      <c r="H2006" s="538"/>
      <c r="I2006" s="835"/>
      <c r="J2006" s="835"/>
      <c r="K2006" s="836"/>
      <c r="L2006" s="833"/>
      <c r="M2006" s="833"/>
      <c r="N2006" s="833"/>
      <c r="O2006" s="822"/>
      <c r="P2006" s="834"/>
    </row>
    <row r="2007" spans="1:16" s="623" customFormat="1" ht="15" customHeight="1" outlineLevel="1" x14ac:dyDescent="0.45">
      <c r="A2007" s="842"/>
      <c r="B2007" s="802"/>
      <c r="C2007" s="805"/>
      <c r="D2007" s="797"/>
      <c r="E2007" s="840"/>
      <c r="F2007" s="797"/>
      <c r="G2007" s="545" t="s">
        <v>805</v>
      </c>
      <c r="H2007" s="538"/>
      <c r="I2007" s="835"/>
      <c r="J2007" s="835"/>
      <c r="K2007" s="836"/>
      <c r="L2007" s="833"/>
      <c r="M2007" s="833"/>
      <c r="N2007" s="833"/>
      <c r="O2007" s="822"/>
      <c r="P2007" s="834"/>
    </row>
    <row r="2008" spans="1:16" s="623" customFormat="1" ht="15" customHeight="1" outlineLevel="1" x14ac:dyDescent="0.45">
      <c r="A2008" s="843"/>
      <c r="B2008" s="803"/>
      <c r="C2008" s="806"/>
      <c r="D2008" s="797"/>
      <c r="E2008" s="840"/>
      <c r="F2008" s="797"/>
      <c r="G2008" s="545" t="s">
        <v>140</v>
      </c>
      <c r="H2008" s="538"/>
      <c r="I2008" s="835"/>
      <c r="J2008" s="835"/>
      <c r="K2008" s="836"/>
      <c r="L2008" s="833"/>
      <c r="M2008" s="833"/>
      <c r="N2008" s="833"/>
      <c r="O2008" s="823"/>
      <c r="P2008" s="834"/>
    </row>
    <row r="2009" spans="1:16" s="637" customFormat="1" outlineLevel="1" x14ac:dyDescent="0.45">
      <c r="A2009" s="557"/>
      <c r="B2009" s="722"/>
      <c r="C2009" s="721"/>
      <c r="D2009" s="634" t="s">
        <v>551</v>
      </c>
      <c r="E2009" s="722"/>
      <c r="F2009" s="635"/>
      <c r="G2009" s="722"/>
      <c r="H2009" s="722"/>
      <c r="I2009" s="611"/>
      <c r="J2009" s="611"/>
      <c r="K2009" s="722"/>
      <c r="L2009" s="636"/>
      <c r="M2009" s="611"/>
      <c r="N2009" s="636"/>
      <c r="O2009" s="524"/>
      <c r="P2009" s="553"/>
    </row>
    <row r="2010" spans="1:16" ht="30" customHeight="1" outlineLevel="1" x14ac:dyDescent="0.45">
      <c r="A2010" s="818">
        <v>2</v>
      </c>
      <c r="B2010" s="837"/>
      <c r="C2010" s="804" t="str">
        <f ca="1">IF(A2010&gt;OFFSET(A2010,-7,0),OFFSET(C2010,-7,0)&amp;"."&amp;1,LEFT(OFFSET(C2010,-7,0),SEARCH("^^",SUBSTITUTE("."&amp;OFFSET(C2010,-7,0),".","^^",A2010))-1)&amp;1--MID(OFFSET(C2010,-7,0),SEARCH("^^",SUBSTITUTE("."&amp;OFFSET(C2010,-7,0),".","^^",A2010)),SEARCH("^^",SUBSTITUTE(OFFSET(C2010,-7,0)&amp;".",".","^^",A2010))-SEARCH("^^",SUBSTITUTE("."&amp;OFFSET(C2010,-7,0),".","^^",A2010))))</f>
        <v>10.122</v>
      </c>
      <c r="D2010" s="797" t="s">
        <v>1604</v>
      </c>
      <c r="E2010" s="837" t="s">
        <v>164</v>
      </c>
      <c r="F2010" s="797" t="s">
        <v>799</v>
      </c>
      <c r="G2010" s="544" t="s">
        <v>137</v>
      </c>
      <c r="H2010" s="544">
        <f>SUM(H2011:H2015)</f>
        <v>22</v>
      </c>
      <c r="I2010" s="815" t="s">
        <v>332</v>
      </c>
      <c r="J2010" s="815" t="s">
        <v>1475</v>
      </c>
      <c r="K2010" s="812"/>
      <c r="L2010" s="790" t="s">
        <v>97</v>
      </c>
      <c r="M2010" s="790" t="s">
        <v>483</v>
      </c>
      <c r="N2010" s="790" t="s">
        <v>485</v>
      </c>
      <c r="O2010" s="560" t="s">
        <v>2743</v>
      </c>
      <c r="P2010" s="793" t="s">
        <v>1087</v>
      </c>
    </row>
    <row r="2011" spans="1:16" s="623" customFormat="1" ht="15" customHeight="1" outlineLevel="1" x14ac:dyDescent="0.45">
      <c r="A2011" s="819"/>
      <c r="B2011" s="837"/>
      <c r="C2011" s="805"/>
      <c r="D2011" s="797"/>
      <c r="E2011" s="837"/>
      <c r="F2011" s="797"/>
      <c r="G2011" s="545" t="s">
        <v>138</v>
      </c>
      <c r="H2011" s="537"/>
      <c r="I2011" s="816"/>
      <c r="J2011" s="816"/>
      <c r="K2011" s="813"/>
      <c r="L2011" s="791"/>
      <c r="M2011" s="791"/>
      <c r="N2011" s="791"/>
      <c r="O2011" s="561"/>
      <c r="P2011" s="794"/>
    </row>
    <row r="2012" spans="1:16" s="623" customFormat="1" outlineLevel="1" x14ac:dyDescent="0.45">
      <c r="A2012" s="819"/>
      <c r="B2012" s="837"/>
      <c r="C2012" s="805"/>
      <c r="D2012" s="797"/>
      <c r="E2012" s="837"/>
      <c r="F2012" s="797"/>
      <c r="G2012" s="545" t="s">
        <v>139</v>
      </c>
      <c r="H2012" s="537"/>
      <c r="I2012" s="816"/>
      <c r="J2012" s="816"/>
      <c r="K2012" s="813"/>
      <c r="L2012" s="791"/>
      <c r="M2012" s="791"/>
      <c r="N2012" s="791"/>
      <c r="O2012" s="561"/>
      <c r="P2012" s="794"/>
    </row>
    <row r="2013" spans="1:16" s="623" customFormat="1" outlineLevel="1" x14ac:dyDescent="0.45">
      <c r="A2013" s="819"/>
      <c r="B2013" s="837"/>
      <c r="C2013" s="805"/>
      <c r="D2013" s="797"/>
      <c r="E2013" s="837"/>
      <c r="F2013" s="797"/>
      <c r="G2013" s="545" t="s">
        <v>2761</v>
      </c>
      <c r="H2013" s="537">
        <v>22</v>
      </c>
      <c r="I2013" s="816"/>
      <c r="J2013" s="816"/>
      <c r="K2013" s="813"/>
      <c r="L2013" s="791"/>
      <c r="M2013" s="791"/>
      <c r="N2013" s="791"/>
      <c r="O2013" s="561"/>
      <c r="P2013" s="794"/>
    </row>
    <row r="2014" spans="1:16" s="623" customFormat="1" outlineLevel="1" x14ac:dyDescent="0.45">
      <c r="A2014" s="819"/>
      <c r="B2014" s="837"/>
      <c r="C2014" s="805"/>
      <c r="D2014" s="797"/>
      <c r="E2014" s="837"/>
      <c r="F2014" s="797"/>
      <c r="G2014" s="545" t="s">
        <v>805</v>
      </c>
      <c r="H2014" s="537"/>
      <c r="I2014" s="816"/>
      <c r="J2014" s="816"/>
      <c r="K2014" s="813"/>
      <c r="L2014" s="791"/>
      <c r="M2014" s="791"/>
      <c r="N2014" s="791"/>
      <c r="O2014" s="561"/>
      <c r="P2014" s="794"/>
    </row>
    <row r="2015" spans="1:16" s="623" customFormat="1" outlineLevel="1" x14ac:dyDescent="0.45">
      <c r="A2015" s="820"/>
      <c r="B2015" s="837"/>
      <c r="C2015" s="806"/>
      <c r="D2015" s="797"/>
      <c r="E2015" s="837"/>
      <c r="F2015" s="797"/>
      <c r="G2015" s="545" t="s">
        <v>140</v>
      </c>
      <c r="H2015" s="537"/>
      <c r="I2015" s="817"/>
      <c r="J2015" s="817"/>
      <c r="K2015" s="814"/>
      <c r="L2015" s="792"/>
      <c r="M2015" s="792"/>
      <c r="N2015" s="792"/>
      <c r="O2015" s="562"/>
      <c r="P2015" s="795"/>
    </row>
    <row r="2016" spans="1:16" s="623" customFormat="1" ht="30" customHeight="1" outlineLevel="1" x14ac:dyDescent="0.45">
      <c r="A2016" s="879">
        <v>2</v>
      </c>
      <c r="B2016" s="801" t="s">
        <v>1157</v>
      </c>
      <c r="C2016" s="804" t="str">
        <f ca="1">IF(A2016&gt;OFFSET(A2016,-6,0),OFFSET(C2016,-6,0)&amp;"."&amp;1,LEFT(OFFSET(C2016,-6,0),SEARCH("^^",SUBSTITUTE("."&amp;OFFSET(C2016,-6,0),".","^^",A2016))-1)&amp;1--MID(OFFSET(C2016,-6,0),SEARCH("^^",SUBSTITUTE("."&amp;OFFSET(C2016,-6,0),".","^^",A2016)),SEARCH("^^",SUBSTITUTE(OFFSET(C2016,-6,0)&amp;".",".","^^",A2016))-SEARCH("^^",SUBSTITUTE("."&amp;OFFSET(C2016,-6,0),".","^^",A2016))))</f>
        <v>10.123</v>
      </c>
      <c r="D2016" s="797" t="s">
        <v>2223</v>
      </c>
      <c r="E2016" s="837" t="s">
        <v>2225</v>
      </c>
      <c r="F2016" s="797" t="s">
        <v>879</v>
      </c>
      <c r="G2016" s="544" t="s">
        <v>137</v>
      </c>
      <c r="H2016" s="544">
        <v>1300</v>
      </c>
      <c r="I2016" s="846"/>
      <c r="J2016" s="846"/>
      <c r="K2016" s="787" t="s">
        <v>906</v>
      </c>
      <c r="L2016" s="833" t="s">
        <v>97</v>
      </c>
      <c r="M2016" s="833" t="s">
        <v>483</v>
      </c>
      <c r="N2016" s="833" t="s">
        <v>485</v>
      </c>
      <c r="O2016" s="560" t="s">
        <v>2743</v>
      </c>
      <c r="P2016" s="793" t="s">
        <v>1088</v>
      </c>
    </row>
    <row r="2017" spans="1:16" s="623" customFormat="1" ht="15" customHeight="1" outlineLevel="1" x14ac:dyDescent="0.45">
      <c r="A2017" s="880"/>
      <c r="B2017" s="802"/>
      <c r="C2017" s="805"/>
      <c r="D2017" s="797"/>
      <c r="E2017" s="837"/>
      <c r="F2017" s="797"/>
      <c r="G2017" s="545" t="s">
        <v>138</v>
      </c>
      <c r="H2017" s="538"/>
      <c r="I2017" s="846"/>
      <c r="J2017" s="846"/>
      <c r="K2017" s="788"/>
      <c r="L2017" s="833"/>
      <c r="M2017" s="833"/>
      <c r="N2017" s="833"/>
      <c r="O2017" s="561"/>
      <c r="P2017" s="794"/>
    </row>
    <row r="2018" spans="1:16" s="623" customFormat="1" ht="15" customHeight="1" outlineLevel="1" x14ac:dyDescent="0.45">
      <c r="A2018" s="880"/>
      <c r="B2018" s="802"/>
      <c r="C2018" s="805"/>
      <c r="D2018" s="797"/>
      <c r="E2018" s="837"/>
      <c r="F2018" s="797"/>
      <c r="G2018" s="545" t="s">
        <v>139</v>
      </c>
      <c r="H2018" s="538"/>
      <c r="I2018" s="846"/>
      <c r="J2018" s="846"/>
      <c r="K2018" s="788"/>
      <c r="L2018" s="833"/>
      <c r="M2018" s="833"/>
      <c r="N2018" s="833"/>
      <c r="O2018" s="561"/>
      <c r="P2018" s="794"/>
    </row>
    <row r="2019" spans="1:16" s="623" customFormat="1" ht="15" customHeight="1" outlineLevel="1" x14ac:dyDescent="0.45">
      <c r="A2019" s="880"/>
      <c r="B2019" s="802"/>
      <c r="C2019" s="805"/>
      <c r="D2019" s="797"/>
      <c r="E2019" s="837"/>
      <c r="F2019" s="797"/>
      <c r="G2019" s="545" t="s">
        <v>2761</v>
      </c>
      <c r="H2019" s="538">
        <v>25</v>
      </c>
      <c r="I2019" s="846"/>
      <c r="J2019" s="846"/>
      <c r="K2019" s="788"/>
      <c r="L2019" s="833"/>
      <c r="M2019" s="833"/>
      <c r="N2019" s="833"/>
      <c r="O2019" s="561"/>
      <c r="P2019" s="794"/>
    </row>
    <row r="2020" spans="1:16" s="623" customFormat="1" ht="15" customHeight="1" outlineLevel="1" x14ac:dyDescent="0.45">
      <c r="A2020" s="880"/>
      <c r="B2020" s="802"/>
      <c r="C2020" s="805"/>
      <c r="D2020" s="797"/>
      <c r="E2020" s="837"/>
      <c r="F2020" s="797"/>
      <c r="G2020" s="545" t="s">
        <v>805</v>
      </c>
      <c r="H2020" s="538"/>
      <c r="I2020" s="846"/>
      <c r="J2020" s="846"/>
      <c r="K2020" s="788"/>
      <c r="L2020" s="833"/>
      <c r="M2020" s="833"/>
      <c r="N2020" s="833"/>
      <c r="O2020" s="561"/>
      <c r="P2020" s="794"/>
    </row>
    <row r="2021" spans="1:16" s="623" customFormat="1" ht="16.5" customHeight="1" outlineLevel="1" x14ac:dyDescent="0.45">
      <c r="A2021" s="881"/>
      <c r="B2021" s="803"/>
      <c r="C2021" s="806"/>
      <c r="D2021" s="797"/>
      <c r="E2021" s="837"/>
      <c r="F2021" s="797"/>
      <c r="G2021" s="545" t="s">
        <v>140</v>
      </c>
      <c r="H2021" s="538"/>
      <c r="I2021" s="846"/>
      <c r="J2021" s="846"/>
      <c r="K2021" s="789"/>
      <c r="L2021" s="833"/>
      <c r="M2021" s="833"/>
      <c r="N2021" s="833"/>
      <c r="O2021" s="562"/>
      <c r="P2021" s="795"/>
    </row>
    <row r="2022" spans="1:16" s="623" customFormat="1" ht="16.5" customHeight="1" outlineLevel="1" x14ac:dyDescent="0.45">
      <c r="A2022" s="818">
        <v>2</v>
      </c>
      <c r="B2022" s="801" t="s">
        <v>1157</v>
      </c>
      <c r="C2022" s="804" t="str">
        <f ca="1">IF(A2022&gt;OFFSET(A2022,-6,0),OFFSET(C2022,-6,0)&amp;"."&amp;1,LEFT(OFFSET(C2022,-6,0),SEARCH("^^",SUBSTITUTE("."&amp;OFFSET(C2022,-6,0),".","^^",A2022))-1)&amp;1--MID(OFFSET(C2022,-6,0),SEARCH("^^",SUBSTITUTE("."&amp;OFFSET(C2022,-6,0),".","^^",A2022)),SEARCH("^^",SUBSTITUTE(OFFSET(C2022,-6,0)&amp;".",".","^^",A2022))-SEARCH("^^",SUBSTITUTE("."&amp;OFFSET(C2022,-6,0),".","^^",A2022))))</f>
        <v>10.124</v>
      </c>
      <c r="D2022" s="787" t="s">
        <v>2224</v>
      </c>
      <c r="E2022" s="807" t="s">
        <v>318</v>
      </c>
      <c r="F2022" s="797" t="s">
        <v>798</v>
      </c>
      <c r="G2022" s="544" t="s">
        <v>137</v>
      </c>
      <c r="H2022" s="544">
        <v>6</v>
      </c>
      <c r="I2022" s="784" t="s">
        <v>332</v>
      </c>
      <c r="J2022" s="784"/>
      <c r="K2022" s="812" t="s">
        <v>306</v>
      </c>
      <c r="L2022" s="833" t="s">
        <v>97</v>
      </c>
      <c r="M2022" s="833" t="s">
        <v>483</v>
      </c>
      <c r="N2022" s="833" t="s">
        <v>485</v>
      </c>
      <c r="O2022" s="560" t="s">
        <v>2743</v>
      </c>
      <c r="P2022" s="793" t="s">
        <v>1880</v>
      </c>
    </row>
    <row r="2023" spans="1:16" s="623" customFormat="1" ht="16.5" customHeight="1" outlineLevel="1" x14ac:dyDescent="0.45">
      <c r="A2023" s="819"/>
      <c r="B2023" s="802"/>
      <c r="C2023" s="805"/>
      <c r="D2023" s="788"/>
      <c r="E2023" s="808"/>
      <c r="F2023" s="797"/>
      <c r="G2023" s="545" t="s">
        <v>138</v>
      </c>
      <c r="H2023" s="538"/>
      <c r="I2023" s="785"/>
      <c r="J2023" s="785"/>
      <c r="K2023" s="813"/>
      <c r="L2023" s="833"/>
      <c r="M2023" s="833"/>
      <c r="N2023" s="833"/>
      <c r="O2023" s="561"/>
      <c r="P2023" s="794"/>
    </row>
    <row r="2024" spans="1:16" s="623" customFormat="1" ht="16.5" customHeight="1" outlineLevel="1" x14ac:dyDescent="0.45">
      <c r="A2024" s="819"/>
      <c r="B2024" s="802"/>
      <c r="C2024" s="805"/>
      <c r="D2024" s="788"/>
      <c r="E2024" s="808"/>
      <c r="F2024" s="797"/>
      <c r="G2024" s="545" t="s">
        <v>139</v>
      </c>
      <c r="H2024" s="538"/>
      <c r="I2024" s="785"/>
      <c r="J2024" s="785"/>
      <c r="K2024" s="813"/>
      <c r="L2024" s="833"/>
      <c r="M2024" s="833"/>
      <c r="N2024" s="833"/>
      <c r="O2024" s="561"/>
      <c r="P2024" s="794"/>
    </row>
    <row r="2025" spans="1:16" s="623" customFormat="1" ht="16.5" customHeight="1" outlineLevel="1" x14ac:dyDescent="0.45">
      <c r="A2025" s="819"/>
      <c r="B2025" s="802"/>
      <c r="C2025" s="805"/>
      <c r="D2025" s="788"/>
      <c r="E2025" s="808"/>
      <c r="F2025" s="797"/>
      <c r="G2025" s="545" t="s">
        <v>2761</v>
      </c>
      <c r="H2025" s="538"/>
      <c r="I2025" s="785"/>
      <c r="J2025" s="785"/>
      <c r="K2025" s="813"/>
      <c r="L2025" s="833"/>
      <c r="M2025" s="833"/>
      <c r="N2025" s="833"/>
      <c r="O2025" s="561"/>
      <c r="P2025" s="794"/>
    </row>
    <row r="2026" spans="1:16" s="623" customFormat="1" ht="16.5" customHeight="1" outlineLevel="1" x14ac:dyDescent="0.45">
      <c r="A2026" s="819"/>
      <c r="B2026" s="802"/>
      <c r="C2026" s="805"/>
      <c r="D2026" s="788"/>
      <c r="E2026" s="808"/>
      <c r="F2026" s="797"/>
      <c r="G2026" s="545" t="s">
        <v>805</v>
      </c>
      <c r="H2026" s="538"/>
      <c r="I2026" s="785"/>
      <c r="J2026" s="785"/>
      <c r="K2026" s="813"/>
      <c r="L2026" s="833"/>
      <c r="M2026" s="833"/>
      <c r="N2026" s="833"/>
      <c r="O2026" s="561"/>
      <c r="P2026" s="794"/>
    </row>
    <row r="2027" spans="1:16" s="623" customFormat="1" ht="16.5" customHeight="1" outlineLevel="1" x14ac:dyDescent="0.45">
      <c r="A2027" s="820"/>
      <c r="B2027" s="803"/>
      <c r="C2027" s="806"/>
      <c r="D2027" s="789"/>
      <c r="E2027" s="809"/>
      <c r="F2027" s="797"/>
      <c r="G2027" s="545" t="s">
        <v>140</v>
      </c>
      <c r="H2027" s="548"/>
      <c r="I2027" s="786"/>
      <c r="J2027" s="786"/>
      <c r="K2027" s="814"/>
      <c r="L2027" s="833"/>
      <c r="M2027" s="833"/>
      <c r="N2027" s="833"/>
      <c r="O2027" s="562"/>
      <c r="P2027" s="795"/>
    </row>
    <row r="2028" spans="1:16" s="623" customFormat="1" ht="16.5" customHeight="1" outlineLevel="1" x14ac:dyDescent="0.45">
      <c r="A2028" s="818">
        <v>2</v>
      </c>
      <c r="B2028" s="801" t="s">
        <v>1157</v>
      </c>
      <c r="C2028" s="804" t="str">
        <f ca="1">IF(A2028&gt;OFFSET(A2028,-6,0),OFFSET(C2028,-6,0)&amp;"."&amp;1,LEFT(OFFSET(C2028,-6,0),SEARCH("^^",SUBSTITUTE("."&amp;OFFSET(C2028,-6,0),".","^^",A2028))-1)&amp;1--MID(OFFSET(C2028,-6,0),SEARCH("^^",SUBSTITUTE("."&amp;OFFSET(C2028,-6,0),".","^^",A2028)),SEARCH("^^",SUBSTITUTE(OFFSET(C2028,-6,0)&amp;".",".","^^",A2028))-SEARCH("^^",SUBSTITUTE("."&amp;OFFSET(C2028,-6,0),".","^^",A2028))))</f>
        <v>10.125</v>
      </c>
      <c r="D2028" s="787" t="s">
        <v>1733</v>
      </c>
      <c r="E2028" s="807" t="s">
        <v>808</v>
      </c>
      <c r="F2028" s="797" t="s">
        <v>855</v>
      </c>
      <c r="G2028" s="544" t="s">
        <v>137</v>
      </c>
      <c r="H2028" s="544">
        <f>SUM(H2029:H2033)</f>
        <v>0</v>
      </c>
      <c r="I2028" s="784" t="s">
        <v>332</v>
      </c>
      <c r="J2028" s="784"/>
      <c r="K2028" s="812" t="s">
        <v>306</v>
      </c>
      <c r="L2028" s="833" t="s">
        <v>97</v>
      </c>
      <c r="M2028" s="833" t="s">
        <v>483</v>
      </c>
      <c r="N2028" s="833" t="s">
        <v>485</v>
      </c>
      <c r="O2028" s="560" t="s">
        <v>2743</v>
      </c>
      <c r="P2028" s="793" t="s">
        <v>1881</v>
      </c>
    </row>
    <row r="2029" spans="1:16" s="623" customFormat="1" ht="16.5" customHeight="1" outlineLevel="1" x14ac:dyDescent="0.45">
      <c r="A2029" s="819"/>
      <c r="B2029" s="802"/>
      <c r="C2029" s="805"/>
      <c r="D2029" s="788"/>
      <c r="E2029" s="808"/>
      <c r="F2029" s="797"/>
      <c r="G2029" s="545" t="s">
        <v>138</v>
      </c>
      <c r="H2029" s="538"/>
      <c r="I2029" s="785"/>
      <c r="J2029" s="785"/>
      <c r="K2029" s="813"/>
      <c r="L2029" s="833"/>
      <c r="M2029" s="833"/>
      <c r="N2029" s="833"/>
      <c r="O2029" s="561"/>
      <c r="P2029" s="794"/>
    </row>
    <row r="2030" spans="1:16" s="623" customFormat="1" ht="16.5" customHeight="1" outlineLevel="1" x14ac:dyDescent="0.45">
      <c r="A2030" s="819"/>
      <c r="B2030" s="802"/>
      <c r="C2030" s="805"/>
      <c r="D2030" s="788"/>
      <c r="E2030" s="808"/>
      <c r="F2030" s="797"/>
      <c r="G2030" s="545" t="s">
        <v>139</v>
      </c>
      <c r="H2030" s="538"/>
      <c r="I2030" s="785"/>
      <c r="J2030" s="785"/>
      <c r="K2030" s="813"/>
      <c r="L2030" s="833"/>
      <c r="M2030" s="833"/>
      <c r="N2030" s="833"/>
      <c r="O2030" s="561"/>
      <c r="P2030" s="794"/>
    </row>
    <row r="2031" spans="1:16" s="623" customFormat="1" ht="16.5" customHeight="1" outlineLevel="1" x14ac:dyDescent="0.45">
      <c r="A2031" s="819"/>
      <c r="B2031" s="802"/>
      <c r="C2031" s="805"/>
      <c r="D2031" s="788"/>
      <c r="E2031" s="808"/>
      <c r="F2031" s="797"/>
      <c r="G2031" s="545" t="s">
        <v>2761</v>
      </c>
      <c r="H2031" s="538"/>
      <c r="I2031" s="785"/>
      <c r="J2031" s="785"/>
      <c r="K2031" s="813"/>
      <c r="L2031" s="833"/>
      <c r="M2031" s="833"/>
      <c r="N2031" s="833"/>
      <c r="O2031" s="561"/>
      <c r="P2031" s="794"/>
    </row>
    <row r="2032" spans="1:16" s="623" customFormat="1" ht="16.5" customHeight="1" outlineLevel="1" x14ac:dyDescent="0.45">
      <c r="A2032" s="819"/>
      <c r="B2032" s="802"/>
      <c r="C2032" s="805"/>
      <c r="D2032" s="788"/>
      <c r="E2032" s="808"/>
      <c r="F2032" s="797"/>
      <c r="G2032" s="545" t="s">
        <v>805</v>
      </c>
      <c r="H2032" s="538"/>
      <c r="I2032" s="785"/>
      <c r="J2032" s="785"/>
      <c r="K2032" s="813"/>
      <c r="L2032" s="833"/>
      <c r="M2032" s="833"/>
      <c r="N2032" s="833"/>
      <c r="O2032" s="561"/>
      <c r="P2032" s="794"/>
    </row>
    <row r="2033" spans="1:16" s="623" customFormat="1" ht="16.5" customHeight="1" outlineLevel="1" x14ac:dyDescent="0.45">
      <c r="A2033" s="820"/>
      <c r="B2033" s="803"/>
      <c r="C2033" s="806"/>
      <c r="D2033" s="789"/>
      <c r="E2033" s="809"/>
      <c r="F2033" s="797"/>
      <c r="G2033" s="545" t="s">
        <v>140</v>
      </c>
      <c r="H2033" s="548"/>
      <c r="I2033" s="786"/>
      <c r="J2033" s="786"/>
      <c r="K2033" s="814"/>
      <c r="L2033" s="833"/>
      <c r="M2033" s="833"/>
      <c r="N2033" s="833"/>
      <c r="O2033" s="562"/>
      <c r="P2033" s="795"/>
    </row>
    <row r="2034" spans="1:16" s="623" customFormat="1" ht="16.5" customHeight="1" outlineLevel="1" x14ac:dyDescent="0.45">
      <c r="A2034" s="818">
        <v>2</v>
      </c>
      <c r="B2034" s="801"/>
      <c r="C2034" s="804" t="str">
        <f ca="1">IF(A2034&gt;OFFSET(A2034,-6,0),OFFSET(C2034,-6,0)&amp;"."&amp;1,LEFT(OFFSET(C2034,-6,0),SEARCH("^^",SUBSTITUTE("."&amp;OFFSET(C2034,-6,0),".","^^",A2034))-1)&amp;1--MID(OFFSET(C2034,-6,0),SEARCH("^^",SUBSTITUTE("."&amp;OFFSET(C2034,-6,0),".","^^",A2034)),SEARCH("^^",SUBSTITUTE(OFFSET(C2034,-6,0)&amp;".",".","^^",A2034))-SEARCH("^^",SUBSTITUTE("."&amp;OFFSET(C2034,-6,0),".","^^",A2034))))</f>
        <v>10.126</v>
      </c>
      <c r="D2034" s="787" t="s">
        <v>2066</v>
      </c>
      <c r="E2034" s="807" t="s">
        <v>808</v>
      </c>
      <c r="F2034" s="797" t="s">
        <v>855</v>
      </c>
      <c r="G2034" s="544" t="s">
        <v>137</v>
      </c>
      <c r="H2034" s="544">
        <f>SUM(H2035:H2039)</f>
        <v>2</v>
      </c>
      <c r="I2034" s="784" t="s">
        <v>332</v>
      </c>
      <c r="J2034" s="784"/>
      <c r="K2034" s="812" t="s">
        <v>306</v>
      </c>
      <c r="L2034" s="833" t="s">
        <v>97</v>
      </c>
      <c r="M2034" s="833" t="s">
        <v>483</v>
      </c>
      <c r="N2034" s="833" t="s">
        <v>485</v>
      </c>
      <c r="O2034" s="560" t="s">
        <v>2743</v>
      </c>
      <c r="P2034" s="793" t="s">
        <v>2227</v>
      </c>
    </row>
    <row r="2035" spans="1:16" s="623" customFormat="1" ht="16.5" customHeight="1" outlineLevel="1" x14ac:dyDescent="0.45">
      <c r="A2035" s="819"/>
      <c r="B2035" s="802"/>
      <c r="C2035" s="805"/>
      <c r="D2035" s="788"/>
      <c r="E2035" s="808"/>
      <c r="F2035" s="797"/>
      <c r="G2035" s="545" t="s">
        <v>138</v>
      </c>
      <c r="H2035" s="538"/>
      <c r="I2035" s="785"/>
      <c r="J2035" s="785"/>
      <c r="K2035" s="813"/>
      <c r="L2035" s="833"/>
      <c r="M2035" s="833"/>
      <c r="N2035" s="833"/>
      <c r="O2035" s="561"/>
      <c r="P2035" s="794"/>
    </row>
    <row r="2036" spans="1:16" s="623" customFormat="1" ht="16.5" customHeight="1" outlineLevel="1" x14ac:dyDescent="0.45">
      <c r="A2036" s="819"/>
      <c r="B2036" s="802"/>
      <c r="C2036" s="805"/>
      <c r="D2036" s="788"/>
      <c r="E2036" s="808"/>
      <c r="F2036" s="797"/>
      <c r="G2036" s="545" t="s">
        <v>139</v>
      </c>
      <c r="H2036" s="538"/>
      <c r="I2036" s="785"/>
      <c r="J2036" s="785"/>
      <c r="K2036" s="813"/>
      <c r="L2036" s="833"/>
      <c r="M2036" s="833"/>
      <c r="N2036" s="833"/>
      <c r="O2036" s="561"/>
      <c r="P2036" s="794"/>
    </row>
    <row r="2037" spans="1:16" s="623" customFormat="1" ht="16.5" customHeight="1" outlineLevel="1" x14ac:dyDescent="0.45">
      <c r="A2037" s="819"/>
      <c r="B2037" s="802"/>
      <c r="C2037" s="805"/>
      <c r="D2037" s="788"/>
      <c r="E2037" s="808"/>
      <c r="F2037" s="797"/>
      <c r="G2037" s="545" t="s">
        <v>2761</v>
      </c>
      <c r="H2037" s="538"/>
      <c r="I2037" s="785"/>
      <c r="J2037" s="785"/>
      <c r="K2037" s="813"/>
      <c r="L2037" s="833"/>
      <c r="M2037" s="833"/>
      <c r="N2037" s="833"/>
      <c r="O2037" s="561"/>
      <c r="P2037" s="794"/>
    </row>
    <row r="2038" spans="1:16" s="623" customFormat="1" ht="16.5" customHeight="1" outlineLevel="1" x14ac:dyDescent="0.45">
      <c r="A2038" s="819"/>
      <c r="B2038" s="802"/>
      <c r="C2038" s="805"/>
      <c r="D2038" s="788"/>
      <c r="E2038" s="808"/>
      <c r="F2038" s="797"/>
      <c r="G2038" s="545" t="s">
        <v>805</v>
      </c>
      <c r="H2038" s="538"/>
      <c r="I2038" s="785"/>
      <c r="J2038" s="785"/>
      <c r="K2038" s="813"/>
      <c r="L2038" s="833"/>
      <c r="M2038" s="833"/>
      <c r="N2038" s="833"/>
      <c r="O2038" s="561"/>
      <c r="P2038" s="794"/>
    </row>
    <row r="2039" spans="1:16" s="623" customFormat="1" ht="16.5" customHeight="1" outlineLevel="1" x14ac:dyDescent="0.45">
      <c r="A2039" s="820"/>
      <c r="B2039" s="803"/>
      <c r="C2039" s="806"/>
      <c r="D2039" s="789"/>
      <c r="E2039" s="809"/>
      <c r="F2039" s="797"/>
      <c r="G2039" s="545" t="s">
        <v>140</v>
      </c>
      <c r="H2039" s="548">
        <v>2</v>
      </c>
      <c r="I2039" s="786"/>
      <c r="J2039" s="786"/>
      <c r="K2039" s="814"/>
      <c r="L2039" s="833"/>
      <c r="M2039" s="833"/>
      <c r="N2039" s="833"/>
      <c r="O2039" s="562"/>
      <c r="P2039" s="795"/>
    </row>
    <row r="2040" spans="1:16" s="623" customFormat="1" ht="30" customHeight="1" outlineLevel="1" x14ac:dyDescent="0.45">
      <c r="A2040" s="818">
        <v>2</v>
      </c>
      <c r="B2040" s="807"/>
      <c r="C2040" s="804" t="str">
        <f ca="1">IF(A2040&gt;OFFSET(A2040,-6,0),OFFSET(C2040,-6,0)&amp;"."&amp;1,LEFT(OFFSET(C2040,-6,0),SEARCH("^^",SUBSTITUTE("."&amp;OFFSET(C2040,-6,0),".","^^",A2040))-1)&amp;1--MID(OFFSET(C2040,-6,0),SEARCH("^^",SUBSTITUTE("."&amp;OFFSET(C2040,-6,0),".","^^",A2040)),SEARCH("^^",SUBSTITUTE(OFFSET(C2040,-6,0)&amp;".",".","^^",A2040))-SEARCH("^^",SUBSTITUTE("."&amp;OFFSET(C2040,-6,0),".","^^",A2040))))</f>
        <v>10.127</v>
      </c>
      <c r="D2040" s="787" t="s">
        <v>2228</v>
      </c>
      <c r="E2040" s="807" t="s">
        <v>698</v>
      </c>
      <c r="F2040" s="797" t="s">
        <v>879</v>
      </c>
      <c r="G2040" s="544" t="s">
        <v>137</v>
      </c>
      <c r="H2040" s="544">
        <f>SUM(H2041:H2045)</f>
        <v>52.9</v>
      </c>
      <c r="I2040" s="784" t="s">
        <v>332</v>
      </c>
      <c r="J2040" s="784" t="s">
        <v>1470</v>
      </c>
      <c r="K2040" s="812" t="s">
        <v>306</v>
      </c>
      <c r="L2040" s="833" t="s">
        <v>97</v>
      </c>
      <c r="M2040" s="833" t="s">
        <v>483</v>
      </c>
      <c r="N2040" s="833" t="s">
        <v>485</v>
      </c>
      <c r="O2040" s="560" t="s">
        <v>2743</v>
      </c>
      <c r="P2040" s="793" t="s">
        <v>1089</v>
      </c>
    </row>
    <row r="2041" spans="1:16" s="623" customFormat="1" ht="15" customHeight="1" outlineLevel="1" x14ac:dyDescent="0.45">
      <c r="A2041" s="819"/>
      <c r="B2041" s="808"/>
      <c r="C2041" s="805"/>
      <c r="D2041" s="788"/>
      <c r="E2041" s="808"/>
      <c r="F2041" s="797"/>
      <c r="G2041" s="545" t="s">
        <v>138</v>
      </c>
      <c r="H2041" s="538"/>
      <c r="I2041" s="785"/>
      <c r="J2041" s="785"/>
      <c r="K2041" s="813"/>
      <c r="L2041" s="833"/>
      <c r="M2041" s="833"/>
      <c r="N2041" s="833"/>
      <c r="O2041" s="561"/>
      <c r="P2041" s="794"/>
    </row>
    <row r="2042" spans="1:16" s="623" customFormat="1" outlineLevel="1" x14ac:dyDescent="0.45">
      <c r="A2042" s="819"/>
      <c r="B2042" s="808"/>
      <c r="C2042" s="805"/>
      <c r="D2042" s="788"/>
      <c r="E2042" s="808"/>
      <c r="F2042" s="797"/>
      <c r="G2042" s="545" t="s">
        <v>139</v>
      </c>
      <c r="H2042" s="538">
        <v>35.9</v>
      </c>
      <c r="I2042" s="785"/>
      <c r="J2042" s="785"/>
      <c r="K2042" s="813"/>
      <c r="L2042" s="833"/>
      <c r="M2042" s="833"/>
      <c r="N2042" s="833"/>
      <c r="O2042" s="561"/>
      <c r="P2042" s="794"/>
    </row>
    <row r="2043" spans="1:16" s="623" customFormat="1" outlineLevel="1" x14ac:dyDescent="0.45">
      <c r="A2043" s="819"/>
      <c r="B2043" s="808"/>
      <c r="C2043" s="805"/>
      <c r="D2043" s="788"/>
      <c r="E2043" s="808"/>
      <c r="F2043" s="797"/>
      <c r="G2043" s="545" t="s">
        <v>2761</v>
      </c>
      <c r="H2043" s="538">
        <v>2</v>
      </c>
      <c r="I2043" s="785"/>
      <c r="J2043" s="785"/>
      <c r="K2043" s="813"/>
      <c r="L2043" s="833"/>
      <c r="M2043" s="833"/>
      <c r="N2043" s="833"/>
      <c r="O2043" s="561"/>
      <c r="P2043" s="794"/>
    </row>
    <row r="2044" spans="1:16" s="623" customFormat="1" outlineLevel="1" x14ac:dyDescent="0.45">
      <c r="A2044" s="819"/>
      <c r="B2044" s="808"/>
      <c r="C2044" s="805"/>
      <c r="D2044" s="788"/>
      <c r="E2044" s="808"/>
      <c r="F2044" s="797"/>
      <c r="G2044" s="545" t="s">
        <v>805</v>
      </c>
      <c r="H2044" s="538"/>
      <c r="I2044" s="785"/>
      <c r="J2044" s="785"/>
      <c r="K2044" s="813"/>
      <c r="L2044" s="833"/>
      <c r="M2044" s="833"/>
      <c r="N2044" s="833"/>
      <c r="O2044" s="561"/>
      <c r="P2044" s="794"/>
    </row>
    <row r="2045" spans="1:16" s="623" customFormat="1" ht="59.25" customHeight="1" outlineLevel="1" x14ac:dyDescent="0.45">
      <c r="A2045" s="820"/>
      <c r="B2045" s="809"/>
      <c r="C2045" s="806"/>
      <c r="D2045" s="789"/>
      <c r="E2045" s="809"/>
      <c r="F2045" s="797"/>
      <c r="G2045" s="545" t="s">
        <v>140</v>
      </c>
      <c r="H2045" s="548">
        <v>15</v>
      </c>
      <c r="I2045" s="786"/>
      <c r="J2045" s="786"/>
      <c r="K2045" s="814"/>
      <c r="L2045" s="833"/>
      <c r="M2045" s="833"/>
      <c r="N2045" s="833"/>
      <c r="O2045" s="562"/>
      <c r="P2045" s="795"/>
    </row>
    <row r="2046" spans="1:16" s="623" customFormat="1" ht="30" customHeight="1" outlineLevel="1" x14ac:dyDescent="0.45">
      <c r="A2046" s="818">
        <v>2</v>
      </c>
      <c r="B2046" s="801" t="s">
        <v>1157</v>
      </c>
      <c r="C2046" s="804" t="str">
        <f ca="1">IF(A2046&gt;OFFSET(A2046,-6,0),OFFSET(C2046,-6,0)&amp;"."&amp;1,LEFT(OFFSET(C2046,-6,0),SEARCH("^^",SUBSTITUTE("."&amp;OFFSET(C2046,-6,0),".","^^",A2046))-1)&amp;1--MID(OFFSET(C2046,-6,0),SEARCH("^^",SUBSTITUTE("."&amp;OFFSET(C2046,-6,0),".","^^",A2046)),SEARCH("^^",SUBSTITUTE(OFFSET(C2046,-6,0)&amp;".",".","^^",A2046))-SEARCH("^^",SUBSTITUTE("."&amp;OFFSET(C2046,-6,0),".","^^",A2046))))</f>
        <v>10.128</v>
      </c>
      <c r="D2046" s="787" t="s">
        <v>2473</v>
      </c>
      <c r="E2046" s="807" t="s">
        <v>1429</v>
      </c>
      <c r="F2046" s="797" t="s">
        <v>855</v>
      </c>
      <c r="G2046" s="544" t="s">
        <v>137</v>
      </c>
      <c r="H2046" s="544">
        <f>SUM(H2047:H2051)</f>
        <v>0</v>
      </c>
      <c r="I2046" s="784" t="s">
        <v>2474</v>
      </c>
      <c r="J2046" s="784"/>
      <c r="K2046" s="812" t="s">
        <v>306</v>
      </c>
      <c r="L2046" s="833" t="s">
        <v>97</v>
      </c>
      <c r="M2046" s="833" t="s">
        <v>483</v>
      </c>
      <c r="N2046" s="833" t="s">
        <v>485</v>
      </c>
      <c r="O2046" s="560" t="s">
        <v>2743</v>
      </c>
      <c r="P2046" s="793" t="s">
        <v>2535</v>
      </c>
    </row>
    <row r="2047" spans="1:16" s="623" customFormat="1" ht="15" customHeight="1" outlineLevel="1" x14ac:dyDescent="0.45">
      <c r="A2047" s="819"/>
      <c r="B2047" s="802"/>
      <c r="C2047" s="805"/>
      <c r="D2047" s="788"/>
      <c r="E2047" s="808"/>
      <c r="F2047" s="797"/>
      <c r="G2047" s="545" t="s">
        <v>138</v>
      </c>
      <c r="H2047" s="538"/>
      <c r="I2047" s="785"/>
      <c r="J2047" s="785"/>
      <c r="K2047" s="813"/>
      <c r="L2047" s="833"/>
      <c r="M2047" s="833"/>
      <c r="N2047" s="833"/>
      <c r="O2047" s="561"/>
      <c r="P2047" s="794"/>
    </row>
    <row r="2048" spans="1:16" s="623" customFormat="1" outlineLevel="1" x14ac:dyDescent="0.45">
      <c r="A2048" s="819"/>
      <c r="B2048" s="802"/>
      <c r="C2048" s="805"/>
      <c r="D2048" s="788"/>
      <c r="E2048" s="808"/>
      <c r="F2048" s="797"/>
      <c r="G2048" s="545" t="s">
        <v>139</v>
      </c>
      <c r="H2048" s="538"/>
      <c r="I2048" s="785"/>
      <c r="J2048" s="785"/>
      <c r="K2048" s="813"/>
      <c r="L2048" s="833"/>
      <c r="M2048" s="833"/>
      <c r="N2048" s="833"/>
      <c r="O2048" s="561"/>
      <c r="P2048" s="794"/>
    </row>
    <row r="2049" spans="1:16" s="623" customFormat="1" outlineLevel="1" x14ac:dyDescent="0.45">
      <c r="A2049" s="819"/>
      <c r="B2049" s="802"/>
      <c r="C2049" s="805"/>
      <c r="D2049" s="788"/>
      <c r="E2049" s="808"/>
      <c r="F2049" s="797"/>
      <c r="G2049" s="545" t="s">
        <v>2761</v>
      </c>
      <c r="H2049" s="538"/>
      <c r="I2049" s="785"/>
      <c r="J2049" s="785"/>
      <c r="K2049" s="813"/>
      <c r="L2049" s="833"/>
      <c r="M2049" s="833"/>
      <c r="N2049" s="833"/>
      <c r="O2049" s="561"/>
      <c r="P2049" s="794"/>
    </row>
    <row r="2050" spans="1:16" s="623" customFormat="1" outlineLevel="1" x14ac:dyDescent="0.45">
      <c r="A2050" s="819"/>
      <c r="B2050" s="802"/>
      <c r="C2050" s="805"/>
      <c r="D2050" s="788"/>
      <c r="E2050" s="808"/>
      <c r="F2050" s="797"/>
      <c r="G2050" s="545" t="s">
        <v>805</v>
      </c>
      <c r="H2050" s="538"/>
      <c r="I2050" s="785"/>
      <c r="J2050" s="785"/>
      <c r="K2050" s="813"/>
      <c r="L2050" s="833"/>
      <c r="M2050" s="833"/>
      <c r="N2050" s="833"/>
      <c r="O2050" s="561"/>
      <c r="P2050" s="794"/>
    </row>
    <row r="2051" spans="1:16" s="623" customFormat="1" ht="59.25" customHeight="1" outlineLevel="1" x14ac:dyDescent="0.45">
      <c r="A2051" s="820"/>
      <c r="B2051" s="803"/>
      <c r="C2051" s="806"/>
      <c r="D2051" s="789"/>
      <c r="E2051" s="809"/>
      <c r="F2051" s="797"/>
      <c r="G2051" s="545" t="s">
        <v>140</v>
      </c>
      <c r="H2051" s="548"/>
      <c r="I2051" s="786"/>
      <c r="J2051" s="786"/>
      <c r="K2051" s="814"/>
      <c r="L2051" s="833"/>
      <c r="M2051" s="833"/>
      <c r="N2051" s="833"/>
      <c r="O2051" s="562"/>
      <c r="P2051" s="795"/>
    </row>
    <row r="2052" spans="1:16" s="623" customFormat="1" ht="30" customHeight="1" outlineLevel="1" x14ac:dyDescent="0.45">
      <c r="A2052" s="818">
        <v>2</v>
      </c>
      <c r="B2052" s="801" t="s">
        <v>1157</v>
      </c>
      <c r="C2052" s="804" t="str">
        <f ca="1">IF(A2052&gt;OFFSET(A2052,-6,0),OFFSET(C2052,-6,0)&amp;"."&amp;1,LEFT(OFFSET(C2052,-6,0),SEARCH("^^",SUBSTITUTE("."&amp;OFFSET(C2052,-6,0),".","^^",A2052))-1)&amp;1--MID(OFFSET(C2052,-6,0),SEARCH("^^",SUBSTITUTE("."&amp;OFFSET(C2052,-6,0),".","^^",A2052)),SEARCH("^^",SUBSTITUTE(OFFSET(C2052,-6,0)&amp;".",".","^^",A2052))-SEARCH("^^",SUBSTITUTE("."&amp;OFFSET(C2052,-6,0),".","^^",A2052))))</f>
        <v>10.129</v>
      </c>
      <c r="D2052" s="787" t="s">
        <v>2484</v>
      </c>
      <c r="E2052" s="807">
        <v>2024</v>
      </c>
      <c r="F2052" s="797" t="s">
        <v>855</v>
      </c>
      <c r="G2052" s="544" t="s">
        <v>137</v>
      </c>
      <c r="H2052" s="544">
        <f>SUM(H2053:H2057)</f>
        <v>0</v>
      </c>
      <c r="I2052" s="784"/>
      <c r="J2052" s="784"/>
      <c r="K2052" s="812"/>
      <c r="L2052" s="833" t="s">
        <v>97</v>
      </c>
      <c r="M2052" s="833" t="s">
        <v>483</v>
      </c>
      <c r="N2052" s="833" t="s">
        <v>485</v>
      </c>
      <c r="O2052" s="560" t="s">
        <v>2749</v>
      </c>
      <c r="P2052" s="793" t="s">
        <v>2536</v>
      </c>
    </row>
    <row r="2053" spans="1:16" s="623" customFormat="1" ht="15" customHeight="1" outlineLevel="1" x14ac:dyDescent="0.45">
      <c r="A2053" s="819"/>
      <c r="B2053" s="802"/>
      <c r="C2053" s="805"/>
      <c r="D2053" s="788"/>
      <c r="E2053" s="808"/>
      <c r="F2053" s="797"/>
      <c r="G2053" s="545" t="s">
        <v>138</v>
      </c>
      <c r="H2053" s="538"/>
      <c r="I2053" s="785"/>
      <c r="J2053" s="785"/>
      <c r="K2053" s="813"/>
      <c r="L2053" s="833"/>
      <c r="M2053" s="833"/>
      <c r="N2053" s="833"/>
      <c r="O2053" s="561"/>
      <c r="P2053" s="794"/>
    </row>
    <row r="2054" spans="1:16" s="623" customFormat="1" outlineLevel="1" x14ac:dyDescent="0.45">
      <c r="A2054" s="819"/>
      <c r="B2054" s="802"/>
      <c r="C2054" s="805"/>
      <c r="D2054" s="788"/>
      <c r="E2054" s="808"/>
      <c r="F2054" s="797"/>
      <c r="G2054" s="545" t="s">
        <v>139</v>
      </c>
      <c r="H2054" s="538"/>
      <c r="I2054" s="785"/>
      <c r="J2054" s="785"/>
      <c r="K2054" s="813"/>
      <c r="L2054" s="833"/>
      <c r="M2054" s="833"/>
      <c r="N2054" s="833"/>
      <c r="O2054" s="561"/>
      <c r="P2054" s="794"/>
    </row>
    <row r="2055" spans="1:16" s="623" customFormat="1" outlineLevel="1" x14ac:dyDescent="0.45">
      <c r="A2055" s="819"/>
      <c r="B2055" s="802"/>
      <c r="C2055" s="805"/>
      <c r="D2055" s="788"/>
      <c r="E2055" s="808"/>
      <c r="F2055" s="797"/>
      <c r="G2055" s="545" t="s">
        <v>2761</v>
      </c>
      <c r="H2055" s="538"/>
      <c r="I2055" s="785"/>
      <c r="J2055" s="785"/>
      <c r="K2055" s="813"/>
      <c r="L2055" s="833"/>
      <c r="M2055" s="833"/>
      <c r="N2055" s="833"/>
      <c r="O2055" s="561"/>
      <c r="P2055" s="794"/>
    </row>
    <row r="2056" spans="1:16" s="623" customFormat="1" outlineLevel="1" x14ac:dyDescent="0.45">
      <c r="A2056" s="819"/>
      <c r="B2056" s="802"/>
      <c r="C2056" s="805"/>
      <c r="D2056" s="788"/>
      <c r="E2056" s="808"/>
      <c r="F2056" s="797"/>
      <c r="G2056" s="545" t="s">
        <v>805</v>
      </c>
      <c r="H2056" s="538"/>
      <c r="I2056" s="785"/>
      <c r="J2056" s="785"/>
      <c r="K2056" s="813"/>
      <c r="L2056" s="833"/>
      <c r="M2056" s="833"/>
      <c r="N2056" s="833"/>
      <c r="O2056" s="561"/>
      <c r="P2056" s="794"/>
    </row>
    <row r="2057" spans="1:16" s="623" customFormat="1" ht="59.25" customHeight="1" outlineLevel="1" x14ac:dyDescent="0.45">
      <c r="A2057" s="820"/>
      <c r="B2057" s="803"/>
      <c r="C2057" s="806"/>
      <c r="D2057" s="789"/>
      <c r="E2057" s="809"/>
      <c r="F2057" s="797"/>
      <c r="G2057" s="545" t="s">
        <v>140</v>
      </c>
      <c r="H2057" s="548"/>
      <c r="I2057" s="786"/>
      <c r="J2057" s="786"/>
      <c r="K2057" s="814"/>
      <c r="L2057" s="833"/>
      <c r="M2057" s="833"/>
      <c r="N2057" s="833"/>
      <c r="O2057" s="562"/>
      <c r="P2057" s="795"/>
    </row>
    <row r="2058" spans="1:16" s="623" customFormat="1" ht="30" customHeight="1" outlineLevel="1" x14ac:dyDescent="0.45">
      <c r="A2058" s="818">
        <v>2</v>
      </c>
      <c r="B2058" s="801" t="s">
        <v>1157</v>
      </c>
      <c r="C2058" s="804" t="str">
        <f ca="1">IF(A2058&gt;OFFSET(A2058,-6,0),OFFSET(C2058,-6,0)&amp;"."&amp;1,LEFT(OFFSET(C2058,-6,0),SEARCH("^^",SUBSTITUTE("."&amp;OFFSET(C2058,-6,0),".","^^",A2058))-1)&amp;1--MID(OFFSET(C2058,-6,0),SEARCH("^^",SUBSTITUTE("."&amp;OFFSET(C2058,-6,0),".","^^",A2058)),SEARCH("^^",SUBSTITUTE(OFFSET(C2058,-6,0)&amp;".",".","^^",A2058))-SEARCH("^^",SUBSTITUTE("."&amp;OFFSET(C2058,-6,0),".","^^",A2058))))</f>
        <v>10.130</v>
      </c>
      <c r="D2058" s="787" t="s">
        <v>2494</v>
      </c>
      <c r="E2058" s="807">
        <v>2023</v>
      </c>
      <c r="F2058" s="797" t="s">
        <v>855</v>
      </c>
      <c r="G2058" s="544" t="s">
        <v>137</v>
      </c>
      <c r="H2058" s="544">
        <f>SUM(H2059:H2063)</f>
        <v>0</v>
      </c>
      <c r="I2058" s="784"/>
      <c r="J2058" s="784"/>
      <c r="K2058" s="812"/>
      <c r="L2058" s="833" t="s">
        <v>97</v>
      </c>
      <c r="M2058" s="833" t="s">
        <v>483</v>
      </c>
      <c r="N2058" s="833" t="s">
        <v>485</v>
      </c>
      <c r="O2058" s="560" t="s">
        <v>2743</v>
      </c>
      <c r="P2058" s="793" t="s">
        <v>1055</v>
      </c>
    </row>
    <row r="2059" spans="1:16" s="623" customFormat="1" ht="15" customHeight="1" outlineLevel="1" x14ac:dyDescent="0.45">
      <c r="A2059" s="819"/>
      <c r="B2059" s="802"/>
      <c r="C2059" s="805"/>
      <c r="D2059" s="788"/>
      <c r="E2059" s="808"/>
      <c r="F2059" s="797"/>
      <c r="G2059" s="545" t="s">
        <v>138</v>
      </c>
      <c r="H2059" s="538"/>
      <c r="I2059" s="785"/>
      <c r="J2059" s="785"/>
      <c r="K2059" s="813"/>
      <c r="L2059" s="833"/>
      <c r="M2059" s="833"/>
      <c r="N2059" s="833"/>
      <c r="O2059" s="561"/>
      <c r="P2059" s="794"/>
    </row>
    <row r="2060" spans="1:16" s="623" customFormat="1" outlineLevel="1" x14ac:dyDescent="0.45">
      <c r="A2060" s="819"/>
      <c r="B2060" s="802"/>
      <c r="C2060" s="805"/>
      <c r="D2060" s="788"/>
      <c r="E2060" s="808"/>
      <c r="F2060" s="797"/>
      <c r="G2060" s="545" t="s">
        <v>139</v>
      </c>
      <c r="H2060" s="538"/>
      <c r="I2060" s="785"/>
      <c r="J2060" s="785"/>
      <c r="K2060" s="813"/>
      <c r="L2060" s="833"/>
      <c r="M2060" s="833"/>
      <c r="N2060" s="833"/>
      <c r="O2060" s="561"/>
      <c r="P2060" s="794"/>
    </row>
    <row r="2061" spans="1:16" s="623" customFormat="1" outlineLevel="1" x14ac:dyDescent="0.45">
      <c r="A2061" s="819"/>
      <c r="B2061" s="802"/>
      <c r="C2061" s="805"/>
      <c r="D2061" s="788"/>
      <c r="E2061" s="808"/>
      <c r="F2061" s="797"/>
      <c r="G2061" s="545" t="s">
        <v>2761</v>
      </c>
      <c r="H2061" s="538"/>
      <c r="I2061" s="785"/>
      <c r="J2061" s="785"/>
      <c r="K2061" s="813"/>
      <c r="L2061" s="833"/>
      <c r="M2061" s="833"/>
      <c r="N2061" s="833"/>
      <c r="O2061" s="561"/>
      <c r="P2061" s="794"/>
    </row>
    <row r="2062" spans="1:16" s="623" customFormat="1" outlineLevel="1" x14ac:dyDescent="0.45">
      <c r="A2062" s="819"/>
      <c r="B2062" s="802"/>
      <c r="C2062" s="805"/>
      <c r="D2062" s="788"/>
      <c r="E2062" s="808"/>
      <c r="F2062" s="797"/>
      <c r="G2062" s="545" t="s">
        <v>805</v>
      </c>
      <c r="H2062" s="538"/>
      <c r="I2062" s="785"/>
      <c r="J2062" s="785"/>
      <c r="K2062" s="813"/>
      <c r="L2062" s="833"/>
      <c r="M2062" s="833"/>
      <c r="N2062" s="833"/>
      <c r="O2062" s="561"/>
      <c r="P2062" s="794"/>
    </row>
    <row r="2063" spans="1:16" s="623" customFormat="1" ht="59.25" customHeight="1" outlineLevel="1" x14ac:dyDescent="0.45">
      <c r="A2063" s="820"/>
      <c r="B2063" s="803"/>
      <c r="C2063" s="806"/>
      <c r="D2063" s="789"/>
      <c r="E2063" s="809"/>
      <c r="F2063" s="797"/>
      <c r="G2063" s="545" t="s">
        <v>140</v>
      </c>
      <c r="H2063" s="548"/>
      <c r="I2063" s="786"/>
      <c r="J2063" s="786"/>
      <c r="K2063" s="814"/>
      <c r="L2063" s="833"/>
      <c r="M2063" s="833"/>
      <c r="N2063" s="833"/>
      <c r="O2063" s="562"/>
      <c r="P2063" s="795"/>
    </row>
    <row r="2064" spans="1:16" s="637" customFormat="1" outlineLevel="1" x14ac:dyDescent="0.45">
      <c r="A2064" s="557"/>
      <c r="B2064" s="722"/>
      <c r="C2064" s="721"/>
      <c r="D2064" s="634" t="s">
        <v>899</v>
      </c>
      <c r="E2064" s="722"/>
      <c r="F2064" s="635"/>
      <c r="G2064" s="722"/>
      <c r="H2064" s="722"/>
      <c r="I2064" s="611"/>
      <c r="J2064" s="611"/>
      <c r="K2064" s="722"/>
      <c r="L2064" s="636"/>
      <c r="M2064" s="611"/>
      <c r="N2064" s="636"/>
      <c r="O2064" s="524"/>
      <c r="P2064" s="553"/>
    </row>
    <row r="2065" spans="1:16" s="623" customFormat="1" ht="30" customHeight="1" outlineLevel="1" x14ac:dyDescent="0.45">
      <c r="A2065" s="798">
        <v>2</v>
      </c>
      <c r="B2065" s="807"/>
      <c r="C2065" s="804" t="str">
        <f ca="1">IF(A2065&gt;OFFSET(A2065,-7,0),OFFSET(C2065,-7,0)&amp;"."&amp;1,LEFT(OFFSET(C2065,-7,0),SEARCH("^^",SUBSTITUTE("."&amp;OFFSET(C2065,-7,0),".","^^",A2065))-1)&amp;1--MID(OFFSET(C2065,-7,0),SEARCH("^^",SUBSTITUTE("."&amp;OFFSET(C2065,-7,0),".","^^",A2065)),SEARCH("^^",SUBSTITUTE(OFFSET(C2065,-7,0)&amp;".",".","^^",A2065))-SEARCH("^^",SUBSTITUTE("."&amp;OFFSET(C2065,-7,0),".","^^",A2065))))</f>
        <v>10.131</v>
      </c>
      <c r="D2065" s="787" t="s">
        <v>399</v>
      </c>
      <c r="E2065" s="807">
        <v>2018</v>
      </c>
      <c r="F2065" s="797" t="s">
        <v>799</v>
      </c>
      <c r="G2065" s="544" t="s">
        <v>137</v>
      </c>
      <c r="H2065" s="544">
        <f>SUM(H2066:H2070)</f>
        <v>1.5</v>
      </c>
      <c r="I2065" s="784" t="s">
        <v>385</v>
      </c>
      <c r="J2065" s="917"/>
      <c r="K2065" s="787" t="s">
        <v>146</v>
      </c>
      <c r="L2065" s="790" t="s">
        <v>12</v>
      </c>
      <c r="M2065" s="790" t="s">
        <v>430</v>
      </c>
      <c r="N2065" s="790" t="s">
        <v>435</v>
      </c>
      <c r="O2065" s="560" t="s">
        <v>143</v>
      </c>
      <c r="P2065" s="793" t="s">
        <v>927</v>
      </c>
    </row>
    <row r="2066" spans="1:16" s="623" customFormat="1" ht="15" customHeight="1" outlineLevel="1" x14ac:dyDescent="0.45">
      <c r="A2066" s="799"/>
      <c r="B2066" s="808"/>
      <c r="C2066" s="805"/>
      <c r="D2066" s="788"/>
      <c r="E2066" s="808"/>
      <c r="F2066" s="797"/>
      <c r="G2066" s="545" t="s">
        <v>138</v>
      </c>
      <c r="H2066" s="538"/>
      <c r="I2066" s="785"/>
      <c r="J2066" s="918"/>
      <c r="K2066" s="788"/>
      <c r="L2066" s="791"/>
      <c r="M2066" s="791"/>
      <c r="N2066" s="791"/>
      <c r="O2066" s="561"/>
      <c r="P2066" s="794"/>
    </row>
    <row r="2067" spans="1:16" s="623" customFormat="1" outlineLevel="1" x14ac:dyDescent="0.45">
      <c r="A2067" s="799"/>
      <c r="B2067" s="808"/>
      <c r="C2067" s="805"/>
      <c r="D2067" s="788"/>
      <c r="E2067" s="808"/>
      <c r="F2067" s="797"/>
      <c r="G2067" s="545" t="s">
        <v>139</v>
      </c>
      <c r="H2067" s="546"/>
      <c r="I2067" s="785"/>
      <c r="J2067" s="918"/>
      <c r="K2067" s="788"/>
      <c r="L2067" s="791"/>
      <c r="M2067" s="791"/>
      <c r="N2067" s="791"/>
      <c r="O2067" s="561"/>
      <c r="P2067" s="794"/>
    </row>
    <row r="2068" spans="1:16" s="623" customFormat="1" outlineLevel="1" x14ac:dyDescent="0.45">
      <c r="A2068" s="799"/>
      <c r="B2068" s="808"/>
      <c r="C2068" s="805"/>
      <c r="D2068" s="788"/>
      <c r="E2068" s="808"/>
      <c r="F2068" s="797"/>
      <c r="G2068" s="545" t="s">
        <v>2761</v>
      </c>
      <c r="H2068" s="538"/>
      <c r="I2068" s="785"/>
      <c r="J2068" s="918"/>
      <c r="K2068" s="788"/>
      <c r="L2068" s="791"/>
      <c r="M2068" s="791"/>
      <c r="N2068" s="791"/>
      <c r="O2068" s="561"/>
      <c r="P2068" s="794"/>
    </row>
    <row r="2069" spans="1:16" s="623" customFormat="1" outlineLevel="1" x14ac:dyDescent="0.45">
      <c r="A2069" s="799"/>
      <c r="B2069" s="808"/>
      <c r="C2069" s="805"/>
      <c r="D2069" s="788"/>
      <c r="E2069" s="808"/>
      <c r="F2069" s="797"/>
      <c r="G2069" s="545" t="s">
        <v>805</v>
      </c>
      <c r="H2069" s="538">
        <v>1.5</v>
      </c>
      <c r="I2069" s="785"/>
      <c r="J2069" s="918"/>
      <c r="K2069" s="788"/>
      <c r="L2069" s="791"/>
      <c r="M2069" s="791"/>
      <c r="N2069" s="791"/>
      <c r="O2069" s="561"/>
      <c r="P2069" s="794"/>
    </row>
    <row r="2070" spans="1:16" s="623" customFormat="1" outlineLevel="1" x14ac:dyDescent="0.45">
      <c r="A2070" s="800"/>
      <c r="B2070" s="809"/>
      <c r="C2070" s="806"/>
      <c r="D2070" s="789"/>
      <c r="E2070" s="809"/>
      <c r="F2070" s="797"/>
      <c r="G2070" s="545" t="s">
        <v>140</v>
      </c>
      <c r="H2070" s="546"/>
      <c r="I2070" s="786"/>
      <c r="J2070" s="919"/>
      <c r="K2070" s="789"/>
      <c r="L2070" s="792"/>
      <c r="M2070" s="792"/>
      <c r="N2070" s="792"/>
      <c r="O2070" s="562"/>
      <c r="P2070" s="795"/>
    </row>
    <row r="2071" spans="1:16" s="623" customFormat="1" ht="30" customHeight="1" outlineLevel="1" x14ac:dyDescent="0.45">
      <c r="A2071" s="818">
        <v>2</v>
      </c>
      <c r="B2071" s="807"/>
      <c r="C2071" s="804" t="str">
        <f ca="1">IF(A2071&gt;OFFSET(A2071,-6,0),OFFSET(C2071,-6,0)&amp;"."&amp;1,LEFT(OFFSET(C2071,-6,0),SEARCH("^^",SUBSTITUTE("."&amp;OFFSET(C2071,-6,0),".","^^",A2071))-1)&amp;1--MID(OFFSET(C2071,-6,0),SEARCH("^^",SUBSTITUTE("."&amp;OFFSET(C2071,-6,0),".","^^",A2071)),SEARCH("^^",SUBSTITUTE(OFFSET(C2071,-6,0)&amp;".",".","^^",A2071))-SEARCH("^^",SUBSTITUTE("."&amp;OFFSET(C2071,-6,0),".","^^",A2071))))</f>
        <v>10.132</v>
      </c>
      <c r="D2071" s="787" t="s">
        <v>898</v>
      </c>
      <c r="E2071" s="807" t="s">
        <v>1170</v>
      </c>
      <c r="F2071" s="797" t="s">
        <v>879</v>
      </c>
      <c r="G2071" s="544" t="s">
        <v>137</v>
      </c>
      <c r="H2071" s="544">
        <f>SUM(H2072:H2076)</f>
        <v>1105.7</v>
      </c>
      <c r="I2071" s="784" t="s">
        <v>894</v>
      </c>
      <c r="J2071" s="784" t="s">
        <v>897</v>
      </c>
      <c r="K2071" s="812" t="s">
        <v>902</v>
      </c>
      <c r="L2071" s="790" t="s">
        <v>12</v>
      </c>
      <c r="M2071" s="790" t="s">
        <v>430</v>
      </c>
      <c r="N2071" s="790" t="s">
        <v>435</v>
      </c>
      <c r="O2071" s="560" t="s">
        <v>143</v>
      </c>
      <c r="P2071" s="793" t="s">
        <v>929</v>
      </c>
    </row>
    <row r="2072" spans="1:16" s="623" customFormat="1" ht="15" customHeight="1" outlineLevel="1" x14ac:dyDescent="0.45">
      <c r="A2072" s="819"/>
      <c r="B2072" s="808"/>
      <c r="C2072" s="805"/>
      <c r="D2072" s="788"/>
      <c r="E2072" s="808"/>
      <c r="F2072" s="797"/>
      <c r="G2072" s="545" t="s">
        <v>138</v>
      </c>
      <c r="H2072" s="538">
        <f>111.3+805.1+56.2</f>
        <v>972.6</v>
      </c>
      <c r="I2072" s="785"/>
      <c r="J2072" s="785"/>
      <c r="K2072" s="813"/>
      <c r="L2072" s="791"/>
      <c r="M2072" s="791"/>
      <c r="N2072" s="791"/>
      <c r="O2072" s="561"/>
      <c r="P2072" s="794"/>
    </row>
    <row r="2073" spans="1:16" s="623" customFormat="1" outlineLevel="1" x14ac:dyDescent="0.45">
      <c r="A2073" s="819"/>
      <c r="B2073" s="808"/>
      <c r="C2073" s="805"/>
      <c r="D2073" s="788"/>
      <c r="E2073" s="808"/>
      <c r="F2073" s="797"/>
      <c r="G2073" s="545" t="s">
        <v>139</v>
      </c>
      <c r="H2073" s="538">
        <f>3.6+8+1.3</f>
        <v>12.9</v>
      </c>
      <c r="I2073" s="785"/>
      <c r="J2073" s="785"/>
      <c r="K2073" s="813"/>
      <c r="L2073" s="791"/>
      <c r="M2073" s="791"/>
      <c r="N2073" s="791"/>
      <c r="O2073" s="561"/>
      <c r="P2073" s="794"/>
    </row>
    <row r="2074" spans="1:16" s="623" customFormat="1" outlineLevel="1" x14ac:dyDescent="0.45">
      <c r="A2074" s="819"/>
      <c r="B2074" s="808"/>
      <c r="C2074" s="805"/>
      <c r="D2074" s="788"/>
      <c r="E2074" s="808"/>
      <c r="F2074" s="797"/>
      <c r="G2074" s="545" t="s">
        <v>2761</v>
      </c>
      <c r="H2074" s="538"/>
      <c r="I2074" s="785"/>
      <c r="J2074" s="785"/>
      <c r="K2074" s="813"/>
      <c r="L2074" s="791"/>
      <c r="M2074" s="791"/>
      <c r="N2074" s="791"/>
      <c r="O2074" s="561"/>
      <c r="P2074" s="794"/>
    </row>
    <row r="2075" spans="1:16" s="623" customFormat="1" outlineLevel="1" x14ac:dyDescent="0.45">
      <c r="A2075" s="819"/>
      <c r="B2075" s="808"/>
      <c r="C2075" s="805"/>
      <c r="D2075" s="788"/>
      <c r="E2075" s="808"/>
      <c r="F2075" s="797"/>
      <c r="G2075" s="545" t="s">
        <v>805</v>
      </c>
      <c r="H2075" s="538">
        <f>57.3+23.2+39.7</f>
        <v>120.2</v>
      </c>
      <c r="I2075" s="785"/>
      <c r="J2075" s="785"/>
      <c r="K2075" s="813"/>
      <c r="L2075" s="791"/>
      <c r="M2075" s="791"/>
      <c r="N2075" s="791"/>
      <c r="O2075" s="561"/>
      <c r="P2075" s="794"/>
    </row>
    <row r="2076" spans="1:16" s="623" customFormat="1" ht="277.5" customHeight="1" outlineLevel="1" x14ac:dyDescent="0.45">
      <c r="A2076" s="820"/>
      <c r="B2076" s="809"/>
      <c r="C2076" s="806"/>
      <c r="D2076" s="789"/>
      <c r="E2076" s="809"/>
      <c r="F2076" s="797"/>
      <c r="G2076" s="545" t="s">
        <v>140</v>
      </c>
      <c r="H2076" s="548"/>
      <c r="I2076" s="786"/>
      <c r="J2076" s="786"/>
      <c r="K2076" s="814"/>
      <c r="L2076" s="792"/>
      <c r="M2076" s="792"/>
      <c r="N2076" s="792"/>
      <c r="O2076" s="562"/>
      <c r="P2076" s="795"/>
    </row>
    <row r="2077" spans="1:16" s="623" customFormat="1" ht="30" customHeight="1" outlineLevel="1" x14ac:dyDescent="0.45">
      <c r="A2077" s="818">
        <v>2</v>
      </c>
      <c r="B2077" s="807"/>
      <c r="C2077" s="804" t="str">
        <f ca="1">IF(A2077&gt;OFFSET(A2077,-6,0),OFFSET(C2077,-6,0)&amp;"."&amp;1,LEFT(OFFSET(C2077,-6,0),SEARCH("^^",SUBSTITUTE("."&amp;OFFSET(C2077,-6,0),".","^^",A2077))-1)&amp;1--MID(OFFSET(C2077,-6,0),SEARCH("^^",SUBSTITUTE("."&amp;OFFSET(C2077,-6,0),".","^^",A2077)),SEARCH("^^",SUBSTITUTE(OFFSET(C2077,-6,0)&amp;".",".","^^",A2077))-SEARCH("^^",SUBSTITUTE("."&amp;OFFSET(C2077,-6,0),".","^^",A2077))))</f>
        <v>10.133</v>
      </c>
      <c r="D2077" s="787" t="s">
        <v>900</v>
      </c>
      <c r="E2077" s="807" t="s">
        <v>1170</v>
      </c>
      <c r="F2077" s="797" t="s">
        <v>879</v>
      </c>
      <c r="G2077" s="544" t="s">
        <v>137</v>
      </c>
      <c r="H2077" s="544">
        <f>SUM(H2078:H2082)</f>
        <v>0</v>
      </c>
      <c r="I2077" s="784" t="s">
        <v>894</v>
      </c>
      <c r="J2077" s="784" t="s">
        <v>897</v>
      </c>
      <c r="K2077" s="812" t="s">
        <v>901</v>
      </c>
      <c r="L2077" s="790" t="s">
        <v>12</v>
      </c>
      <c r="M2077" s="790" t="s">
        <v>430</v>
      </c>
      <c r="N2077" s="790" t="s">
        <v>435</v>
      </c>
      <c r="O2077" s="560" t="s">
        <v>143</v>
      </c>
      <c r="P2077" s="793" t="s">
        <v>930</v>
      </c>
    </row>
    <row r="2078" spans="1:16" s="623" customFormat="1" ht="15" customHeight="1" outlineLevel="1" x14ac:dyDescent="0.45">
      <c r="A2078" s="819"/>
      <c r="B2078" s="808"/>
      <c r="C2078" s="805"/>
      <c r="D2078" s="788"/>
      <c r="E2078" s="808"/>
      <c r="F2078" s="797"/>
      <c r="G2078" s="545" t="s">
        <v>138</v>
      </c>
      <c r="H2078" s="538"/>
      <c r="I2078" s="785"/>
      <c r="J2078" s="785"/>
      <c r="K2078" s="813"/>
      <c r="L2078" s="791"/>
      <c r="M2078" s="791"/>
      <c r="N2078" s="791"/>
      <c r="O2078" s="561"/>
      <c r="P2078" s="794"/>
    </row>
    <row r="2079" spans="1:16" s="623" customFormat="1" outlineLevel="1" x14ac:dyDescent="0.45">
      <c r="A2079" s="819"/>
      <c r="B2079" s="808"/>
      <c r="C2079" s="805"/>
      <c r="D2079" s="788"/>
      <c r="E2079" s="808"/>
      <c r="F2079" s="797"/>
      <c r="G2079" s="545" t="s">
        <v>139</v>
      </c>
      <c r="H2079" s="538"/>
      <c r="I2079" s="785"/>
      <c r="J2079" s="785"/>
      <c r="K2079" s="813"/>
      <c r="L2079" s="791"/>
      <c r="M2079" s="791"/>
      <c r="N2079" s="791"/>
      <c r="O2079" s="561"/>
      <c r="P2079" s="794"/>
    </row>
    <row r="2080" spans="1:16" s="623" customFormat="1" outlineLevel="1" x14ac:dyDescent="0.45">
      <c r="A2080" s="819"/>
      <c r="B2080" s="808"/>
      <c r="C2080" s="805"/>
      <c r="D2080" s="788"/>
      <c r="E2080" s="808"/>
      <c r="F2080" s="797"/>
      <c r="G2080" s="545" t="s">
        <v>2761</v>
      </c>
      <c r="H2080" s="538"/>
      <c r="I2080" s="785"/>
      <c r="J2080" s="785"/>
      <c r="K2080" s="813"/>
      <c r="L2080" s="791"/>
      <c r="M2080" s="791"/>
      <c r="N2080" s="791"/>
      <c r="O2080" s="561"/>
      <c r="P2080" s="794"/>
    </row>
    <row r="2081" spans="1:16" s="623" customFormat="1" outlineLevel="1" x14ac:dyDescent="0.45">
      <c r="A2081" s="819"/>
      <c r="B2081" s="808"/>
      <c r="C2081" s="805"/>
      <c r="D2081" s="788"/>
      <c r="E2081" s="808"/>
      <c r="F2081" s="797"/>
      <c r="G2081" s="545" t="s">
        <v>805</v>
      </c>
      <c r="H2081" s="538"/>
      <c r="I2081" s="785"/>
      <c r="J2081" s="785"/>
      <c r="K2081" s="813"/>
      <c r="L2081" s="791"/>
      <c r="M2081" s="791"/>
      <c r="N2081" s="791"/>
      <c r="O2081" s="561"/>
      <c r="P2081" s="794"/>
    </row>
    <row r="2082" spans="1:16" s="623" customFormat="1" ht="67.5" customHeight="1" outlineLevel="1" x14ac:dyDescent="0.45">
      <c r="A2082" s="820"/>
      <c r="B2082" s="809"/>
      <c r="C2082" s="806"/>
      <c r="D2082" s="789"/>
      <c r="E2082" s="809"/>
      <c r="F2082" s="797"/>
      <c r="G2082" s="545" t="s">
        <v>140</v>
      </c>
      <c r="H2082" s="548"/>
      <c r="I2082" s="786"/>
      <c r="J2082" s="786"/>
      <c r="K2082" s="814"/>
      <c r="L2082" s="792"/>
      <c r="M2082" s="792"/>
      <c r="N2082" s="792"/>
      <c r="O2082" s="562"/>
      <c r="P2082" s="795"/>
    </row>
    <row r="2083" spans="1:16" s="623" customFormat="1" ht="30" customHeight="1" outlineLevel="1" x14ac:dyDescent="0.45">
      <c r="A2083" s="818">
        <v>2</v>
      </c>
      <c r="B2083" s="807"/>
      <c r="C2083" s="804" t="str">
        <f ca="1">IF(A2083&gt;OFFSET(A2083,-6,0),OFFSET(C2083,-6,0)&amp;"."&amp;1,LEFT(OFFSET(C2083,-6,0),SEARCH("^^",SUBSTITUTE("."&amp;OFFSET(C2083,-6,0),".","^^",A2083))-1)&amp;1--MID(OFFSET(C2083,-6,0),SEARCH("^^",SUBSTITUTE("."&amp;OFFSET(C2083,-6,0),".","^^",A2083)),SEARCH("^^",SUBSTITUTE(OFFSET(C2083,-6,0)&amp;".",".","^^",A2083))-SEARCH("^^",SUBSTITUTE("."&amp;OFFSET(C2083,-6,0),".","^^",A2083))))</f>
        <v>10.134</v>
      </c>
      <c r="D2083" s="787" t="s">
        <v>904</v>
      </c>
      <c r="E2083" s="807" t="s">
        <v>1170</v>
      </c>
      <c r="F2083" s="797" t="s">
        <v>879</v>
      </c>
      <c r="G2083" s="544" t="s">
        <v>137</v>
      </c>
      <c r="H2083" s="544">
        <f>SUM(H2084:H2088)</f>
        <v>29.6</v>
      </c>
      <c r="I2083" s="784" t="s">
        <v>894</v>
      </c>
      <c r="J2083" s="784" t="s">
        <v>897</v>
      </c>
      <c r="K2083" s="812" t="s">
        <v>903</v>
      </c>
      <c r="L2083" s="790" t="s">
        <v>12</v>
      </c>
      <c r="M2083" s="790" t="s">
        <v>430</v>
      </c>
      <c r="N2083" s="790" t="s">
        <v>435</v>
      </c>
      <c r="O2083" s="560" t="s">
        <v>143</v>
      </c>
      <c r="P2083" s="793" t="s">
        <v>931</v>
      </c>
    </row>
    <row r="2084" spans="1:16" s="623" customFormat="1" ht="15" customHeight="1" outlineLevel="1" x14ac:dyDescent="0.45">
      <c r="A2084" s="819"/>
      <c r="B2084" s="808"/>
      <c r="C2084" s="805"/>
      <c r="D2084" s="788"/>
      <c r="E2084" s="808"/>
      <c r="F2084" s="797"/>
      <c r="G2084" s="545" t="s">
        <v>138</v>
      </c>
      <c r="H2084" s="538"/>
      <c r="I2084" s="785"/>
      <c r="J2084" s="785"/>
      <c r="K2084" s="813"/>
      <c r="L2084" s="791"/>
      <c r="M2084" s="791"/>
      <c r="N2084" s="791"/>
      <c r="O2084" s="561"/>
      <c r="P2084" s="794"/>
    </row>
    <row r="2085" spans="1:16" s="623" customFormat="1" outlineLevel="1" x14ac:dyDescent="0.45">
      <c r="A2085" s="819"/>
      <c r="B2085" s="808"/>
      <c r="C2085" s="805"/>
      <c r="D2085" s="788"/>
      <c r="E2085" s="808"/>
      <c r="F2085" s="797"/>
      <c r="G2085" s="545" t="s">
        <v>139</v>
      </c>
      <c r="H2085" s="538">
        <f>10.2+5.5</f>
        <v>15.7</v>
      </c>
      <c r="I2085" s="785"/>
      <c r="J2085" s="785"/>
      <c r="K2085" s="813"/>
      <c r="L2085" s="791"/>
      <c r="M2085" s="791"/>
      <c r="N2085" s="791"/>
      <c r="O2085" s="561"/>
      <c r="P2085" s="794"/>
    </row>
    <row r="2086" spans="1:16" s="623" customFormat="1" outlineLevel="1" x14ac:dyDescent="0.45">
      <c r="A2086" s="819"/>
      <c r="B2086" s="808"/>
      <c r="C2086" s="805"/>
      <c r="D2086" s="788"/>
      <c r="E2086" s="808"/>
      <c r="F2086" s="797"/>
      <c r="G2086" s="545" t="s">
        <v>2761</v>
      </c>
      <c r="H2086" s="538"/>
      <c r="I2086" s="785"/>
      <c r="J2086" s="785"/>
      <c r="K2086" s="813"/>
      <c r="L2086" s="791"/>
      <c r="M2086" s="791"/>
      <c r="N2086" s="791"/>
      <c r="O2086" s="561"/>
      <c r="P2086" s="794"/>
    </row>
    <row r="2087" spans="1:16" s="623" customFormat="1" outlineLevel="1" x14ac:dyDescent="0.45">
      <c r="A2087" s="819"/>
      <c r="B2087" s="808"/>
      <c r="C2087" s="805"/>
      <c r="D2087" s="788"/>
      <c r="E2087" s="808"/>
      <c r="F2087" s="797"/>
      <c r="G2087" s="545" t="s">
        <v>805</v>
      </c>
      <c r="H2087" s="538">
        <f>8.1+5.7</f>
        <v>13.8</v>
      </c>
      <c r="I2087" s="785"/>
      <c r="J2087" s="785"/>
      <c r="K2087" s="813"/>
      <c r="L2087" s="791"/>
      <c r="M2087" s="791"/>
      <c r="N2087" s="791"/>
      <c r="O2087" s="561"/>
      <c r="P2087" s="794"/>
    </row>
    <row r="2088" spans="1:16" s="623" customFormat="1" ht="159" customHeight="1" outlineLevel="1" x14ac:dyDescent="0.45">
      <c r="A2088" s="820"/>
      <c r="B2088" s="809"/>
      <c r="C2088" s="806"/>
      <c r="D2088" s="789"/>
      <c r="E2088" s="809"/>
      <c r="F2088" s="797"/>
      <c r="G2088" s="545" t="s">
        <v>140</v>
      </c>
      <c r="H2088" s="548">
        <v>0.1</v>
      </c>
      <c r="I2088" s="786"/>
      <c r="J2088" s="786"/>
      <c r="K2088" s="814"/>
      <c r="L2088" s="792"/>
      <c r="M2088" s="792"/>
      <c r="N2088" s="792"/>
      <c r="O2088" s="562"/>
      <c r="P2088" s="795"/>
    </row>
    <row r="2089" spans="1:16" s="637" customFormat="1" outlineLevel="1" x14ac:dyDescent="0.45">
      <c r="A2089" s="557"/>
      <c r="B2089" s="722"/>
      <c r="C2089" s="721"/>
      <c r="D2089" s="634" t="s">
        <v>534</v>
      </c>
      <c r="E2089" s="722"/>
      <c r="F2089" s="635"/>
      <c r="G2089" s="722"/>
      <c r="H2089" s="722"/>
      <c r="I2089" s="611"/>
      <c r="J2089" s="611"/>
      <c r="K2089" s="722"/>
      <c r="L2089" s="636"/>
      <c r="M2089" s="611"/>
      <c r="N2089" s="636"/>
      <c r="O2089" s="524"/>
      <c r="P2089" s="553"/>
    </row>
    <row r="2090" spans="1:16" ht="30" customHeight="1" outlineLevel="1" x14ac:dyDescent="0.45">
      <c r="A2090" s="818">
        <v>2</v>
      </c>
      <c r="B2090" s="801" t="s">
        <v>1157</v>
      </c>
      <c r="C2090" s="804" t="str">
        <f ca="1">IF(A2090&gt;OFFSET(A2090,-7,0),OFFSET(C2090,-7,0)&amp;"."&amp;1,LEFT(OFFSET(C2090,-7,0),SEARCH("^^",SUBSTITUTE("."&amp;OFFSET(C2090,-7,0),".","^^",A2090))-1)&amp;1--MID(OFFSET(C2090,-7,0),SEARCH("^^",SUBSTITUTE("."&amp;OFFSET(C2090,-7,0),".","^^",A2090)),SEARCH("^^",SUBSTITUTE(OFFSET(C2090,-7,0)&amp;".",".","^^",A2090))-SEARCH("^^",SUBSTITUTE("."&amp;OFFSET(C2090,-7,0),".","^^",A2090))))</f>
        <v>10.135</v>
      </c>
      <c r="D2090" s="787" t="s">
        <v>291</v>
      </c>
      <c r="E2090" s="807" t="s">
        <v>1883</v>
      </c>
      <c r="F2090" s="797" t="s">
        <v>801</v>
      </c>
      <c r="G2090" s="544" t="s">
        <v>137</v>
      </c>
      <c r="H2090" s="544">
        <f>SUM(H2091:H2095)</f>
        <v>66.2</v>
      </c>
      <c r="I2090" s="815" t="s">
        <v>1205</v>
      </c>
      <c r="J2090" s="815"/>
      <c r="K2090" s="812" t="s">
        <v>871</v>
      </c>
      <c r="L2090" s="790" t="s">
        <v>97</v>
      </c>
      <c r="M2090" s="790" t="s">
        <v>483</v>
      </c>
      <c r="N2090" s="790" t="s">
        <v>485</v>
      </c>
      <c r="O2090" s="560" t="s">
        <v>194</v>
      </c>
      <c r="P2090" s="793" t="s">
        <v>1052</v>
      </c>
    </row>
    <row r="2091" spans="1:16" s="623" customFormat="1" ht="15" customHeight="1" outlineLevel="1" x14ac:dyDescent="0.45">
      <c r="A2091" s="819"/>
      <c r="B2091" s="802"/>
      <c r="C2091" s="805"/>
      <c r="D2091" s="788"/>
      <c r="E2091" s="808"/>
      <c r="F2091" s="797"/>
      <c r="G2091" s="545" t="s">
        <v>138</v>
      </c>
      <c r="H2091" s="537"/>
      <c r="I2091" s="816"/>
      <c r="J2091" s="816"/>
      <c r="K2091" s="813"/>
      <c r="L2091" s="791"/>
      <c r="M2091" s="791"/>
      <c r="N2091" s="791"/>
      <c r="O2091" s="561"/>
      <c r="P2091" s="794"/>
    </row>
    <row r="2092" spans="1:16" s="623" customFormat="1" ht="15" customHeight="1" outlineLevel="1" x14ac:dyDescent="0.45">
      <c r="A2092" s="819"/>
      <c r="B2092" s="802"/>
      <c r="C2092" s="805"/>
      <c r="D2092" s="788"/>
      <c r="E2092" s="808"/>
      <c r="F2092" s="797"/>
      <c r="G2092" s="545" t="s">
        <v>139</v>
      </c>
      <c r="H2092" s="537"/>
      <c r="I2092" s="816"/>
      <c r="J2092" s="816"/>
      <c r="K2092" s="813"/>
      <c r="L2092" s="791"/>
      <c r="M2092" s="791"/>
      <c r="N2092" s="791"/>
      <c r="O2092" s="561"/>
      <c r="P2092" s="794"/>
    </row>
    <row r="2093" spans="1:16" s="623" customFormat="1" ht="15" customHeight="1" outlineLevel="1" x14ac:dyDescent="0.45">
      <c r="A2093" s="819"/>
      <c r="B2093" s="802"/>
      <c r="C2093" s="805"/>
      <c r="D2093" s="788"/>
      <c r="E2093" s="808"/>
      <c r="F2093" s="797"/>
      <c r="G2093" s="545" t="s">
        <v>2761</v>
      </c>
      <c r="H2093" s="537"/>
      <c r="I2093" s="816"/>
      <c r="J2093" s="816"/>
      <c r="K2093" s="813"/>
      <c r="L2093" s="791"/>
      <c r="M2093" s="791"/>
      <c r="N2093" s="791"/>
      <c r="O2093" s="561"/>
      <c r="P2093" s="794"/>
    </row>
    <row r="2094" spans="1:16" s="623" customFormat="1" ht="15" customHeight="1" outlineLevel="1" x14ac:dyDescent="0.45">
      <c r="A2094" s="819"/>
      <c r="B2094" s="802"/>
      <c r="C2094" s="805"/>
      <c r="D2094" s="788"/>
      <c r="E2094" s="808"/>
      <c r="F2094" s="797"/>
      <c r="G2094" s="545" t="s">
        <v>805</v>
      </c>
      <c r="H2094" s="537"/>
      <c r="I2094" s="816"/>
      <c r="J2094" s="816"/>
      <c r="K2094" s="813"/>
      <c r="L2094" s="791"/>
      <c r="M2094" s="791"/>
      <c r="N2094" s="791"/>
      <c r="O2094" s="561"/>
      <c r="P2094" s="794"/>
    </row>
    <row r="2095" spans="1:16" s="623" customFormat="1" outlineLevel="1" x14ac:dyDescent="0.45">
      <c r="A2095" s="820"/>
      <c r="B2095" s="803"/>
      <c r="C2095" s="806"/>
      <c r="D2095" s="789"/>
      <c r="E2095" s="809"/>
      <c r="F2095" s="797"/>
      <c r="G2095" s="545" t="s">
        <v>140</v>
      </c>
      <c r="H2095" s="537">
        <v>66.2</v>
      </c>
      <c r="I2095" s="817"/>
      <c r="J2095" s="817"/>
      <c r="K2095" s="814"/>
      <c r="L2095" s="792"/>
      <c r="M2095" s="792"/>
      <c r="N2095" s="792"/>
      <c r="O2095" s="562"/>
      <c r="P2095" s="795"/>
    </row>
    <row r="2096" spans="1:16" ht="30" customHeight="1" outlineLevel="1" x14ac:dyDescent="0.45">
      <c r="A2096" s="818">
        <v>2</v>
      </c>
      <c r="B2096" s="847"/>
      <c r="C2096" s="804" t="str">
        <f ca="1">IF(A2096&gt;OFFSET(A2096,-6,0),OFFSET(C2096,-6,0)&amp;"."&amp;1,LEFT(OFFSET(C2096,-6,0),SEARCH("^^",SUBSTITUTE("."&amp;OFFSET(C2096,-6,0),".","^^",A2096))-1)&amp;1--MID(OFFSET(C2096,-6,0),SEARCH("^^",SUBSTITUTE("."&amp;OFFSET(C2096,-6,0),".","^^",A2096)),SEARCH("^^",SUBSTITUTE(OFFSET(C2096,-6,0)&amp;".",".","^^",A2096))-SEARCH("^^",SUBSTITUTE("."&amp;OFFSET(C2096,-6,0),".","^^",A2096))))</f>
        <v>10.136</v>
      </c>
      <c r="D2096" s="787" t="s">
        <v>1885</v>
      </c>
      <c r="E2096" s="847" t="s">
        <v>650</v>
      </c>
      <c r="F2096" s="797" t="s">
        <v>879</v>
      </c>
      <c r="G2096" s="544" t="s">
        <v>137</v>
      </c>
      <c r="H2096" s="544">
        <f>SUM(H2097:H2101)</f>
        <v>4242.5</v>
      </c>
      <c r="I2096" s="815" t="s">
        <v>252</v>
      </c>
      <c r="J2096" s="815"/>
      <c r="K2096" s="812" t="s">
        <v>297</v>
      </c>
      <c r="L2096" s="790" t="s">
        <v>97</v>
      </c>
      <c r="M2096" s="790" t="s">
        <v>483</v>
      </c>
      <c r="N2096" s="790" t="s">
        <v>485</v>
      </c>
      <c r="O2096" s="560" t="s">
        <v>194</v>
      </c>
      <c r="P2096" s="793" t="s">
        <v>1057</v>
      </c>
    </row>
    <row r="2097" spans="1:16" s="623" customFormat="1" ht="15" customHeight="1" outlineLevel="1" x14ac:dyDescent="0.45">
      <c r="A2097" s="819"/>
      <c r="B2097" s="848"/>
      <c r="C2097" s="805"/>
      <c r="D2097" s="788"/>
      <c r="E2097" s="848"/>
      <c r="F2097" s="797"/>
      <c r="G2097" s="545" t="s">
        <v>138</v>
      </c>
      <c r="H2097" s="537"/>
      <c r="I2097" s="816"/>
      <c r="J2097" s="816"/>
      <c r="K2097" s="813"/>
      <c r="L2097" s="791"/>
      <c r="M2097" s="791"/>
      <c r="N2097" s="791"/>
      <c r="O2097" s="561"/>
      <c r="P2097" s="794"/>
    </row>
    <row r="2098" spans="1:16" s="623" customFormat="1" outlineLevel="1" x14ac:dyDescent="0.45">
      <c r="A2098" s="819"/>
      <c r="B2098" s="848"/>
      <c r="C2098" s="805"/>
      <c r="D2098" s="788"/>
      <c r="E2098" s="848"/>
      <c r="F2098" s="797"/>
      <c r="G2098" s="545" t="s">
        <v>139</v>
      </c>
      <c r="H2098" s="537"/>
      <c r="I2098" s="816"/>
      <c r="J2098" s="816"/>
      <c r="K2098" s="813"/>
      <c r="L2098" s="791"/>
      <c r="M2098" s="791"/>
      <c r="N2098" s="791"/>
      <c r="O2098" s="561"/>
      <c r="P2098" s="794"/>
    </row>
    <row r="2099" spans="1:16" s="623" customFormat="1" outlineLevel="1" x14ac:dyDescent="0.45">
      <c r="A2099" s="819"/>
      <c r="B2099" s="848"/>
      <c r="C2099" s="805"/>
      <c r="D2099" s="788"/>
      <c r="E2099" s="848"/>
      <c r="F2099" s="797"/>
      <c r="G2099" s="545" t="s">
        <v>2761</v>
      </c>
      <c r="H2099" s="537"/>
      <c r="I2099" s="816"/>
      <c r="J2099" s="816"/>
      <c r="K2099" s="813"/>
      <c r="L2099" s="791"/>
      <c r="M2099" s="791"/>
      <c r="N2099" s="791"/>
      <c r="O2099" s="561"/>
      <c r="P2099" s="794"/>
    </row>
    <row r="2100" spans="1:16" s="623" customFormat="1" outlineLevel="1" x14ac:dyDescent="0.45">
      <c r="A2100" s="819"/>
      <c r="B2100" s="848"/>
      <c r="C2100" s="805"/>
      <c r="D2100" s="788"/>
      <c r="E2100" s="848"/>
      <c r="F2100" s="797"/>
      <c r="G2100" s="545" t="s">
        <v>805</v>
      </c>
      <c r="H2100" s="537"/>
      <c r="I2100" s="816"/>
      <c r="J2100" s="816"/>
      <c r="K2100" s="813"/>
      <c r="L2100" s="791"/>
      <c r="M2100" s="791"/>
      <c r="N2100" s="791"/>
      <c r="O2100" s="561"/>
      <c r="P2100" s="794"/>
    </row>
    <row r="2101" spans="1:16" s="623" customFormat="1" ht="117.75" customHeight="1" outlineLevel="1" x14ac:dyDescent="0.45">
      <c r="A2101" s="820"/>
      <c r="B2101" s="849"/>
      <c r="C2101" s="806"/>
      <c r="D2101" s="789"/>
      <c r="E2101" s="849"/>
      <c r="F2101" s="797"/>
      <c r="G2101" s="545" t="s">
        <v>140</v>
      </c>
      <c r="H2101" s="537">
        <v>4242.5</v>
      </c>
      <c r="I2101" s="817"/>
      <c r="J2101" s="817"/>
      <c r="K2101" s="814"/>
      <c r="L2101" s="792"/>
      <c r="M2101" s="792"/>
      <c r="N2101" s="792"/>
      <c r="O2101" s="562"/>
      <c r="P2101" s="795"/>
    </row>
    <row r="2102" spans="1:16" ht="30" customHeight="1" outlineLevel="1" x14ac:dyDescent="0.45">
      <c r="A2102" s="818">
        <v>2</v>
      </c>
      <c r="B2102" s="847"/>
      <c r="C2102" s="804" t="str">
        <f ca="1">IF(A2102&gt;OFFSET(A2102,-6,0),OFFSET(C2102,-6,0)&amp;"."&amp;1,LEFT(OFFSET(C2102,-6,0),SEARCH("^^",SUBSTITUTE("."&amp;OFFSET(C2102,-6,0),".","^^",A2102))-1)&amp;1--MID(OFFSET(C2102,-6,0),SEARCH("^^",SUBSTITUTE("."&amp;OFFSET(C2102,-6,0),".","^^",A2102)),SEARCH("^^",SUBSTITUTE(OFFSET(C2102,-6,0)&amp;".",".","^^",A2102))-SEARCH("^^",SUBSTITUTE("."&amp;OFFSET(C2102,-6,0),".","^^",A2102))))</f>
        <v>10.137</v>
      </c>
      <c r="D2102" s="787" t="s">
        <v>299</v>
      </c>
      <c r="E2102" s="807" t="s">
        <v>164</v>
      </c>
      <c r="F2102" s="797" t="s">
        <v>1264</v>
      </c>
      <c r="G2102" s="544" t="s">
        <v>137</v>
      </c>
      <c r="H2102" s="544">
        <f>SUM(H2103:H2107)</f>
        <v>3.1</v>
      </c>
      <c r="I2102" s="815" t="s">
        <v>252</v>
      </c>
      <c r="J2102" s="815"/>
      <c r="K2102" s="812" t="s">
        <v>300</v>
      </c>
      <c r="L2102" s="790" t="s">
        <v>97</v>
      </c>
      <c r="M2102" s="790" t="s">
        <v>483</v>
      </c>
      <c r="N2102" s="790" t="s">
        <v>485</v>
      </c>
      <c r="O2102" s="560" t="s">
        <v>194</v>
      </c>
      <c r="P2102" s="793" t="s">
        <v>1059</v>
      </c>
    </row>
    <row r="2103" spans="1:16" s="623" customFormat="1" ht="15" customHeight="1" outlineLevel="1" x14ac:dyDescent="0.45">
      <c r="A2103" s="819"/>
      <c r="B2103" s="848"/>
      <c r="C2103" s="805"/>
      <c r="D2103" s="788"/>
      <c r="E2103" s="808"/>
      <c r="F2103" s="797"/>
      <c r="G2103" s="545" t="s">
        <v>138</v>
      </c>
      <c r="H2103" s="537"/>
      <c r="I2103" s="816"/>
      <c r="J2103" s="816"/>
      <c r="K2103" s="813"/>
      <c r="L2103" s="791"/>
      <c r="M2103" s="791"/>
      <c r="N2103" s="791"/>
      <c r="O2103" s="561"/>
      <c r="P2103" s="794"/>
    </row>
    <row r="2104" spans="1:16" s="623" customFormat="1" outlineLevel="1" x14ac:dyDescent="0.45">
      <c r="A2104" s="819"/>
      <c r="B2104" s="848"/>
      <c r="C2104" s="805"/>
      <c r="D2104" s="788"/>
      <c r="E2104" s="808"/>
      <c r="F2104" s="797"/>
      <c r="G2104" s="545" t="s">
        <v>139</v>
      </c>
      <c r="H2104" s="537"/>
      <c r="I2104" s="816"/>
      <c r="J2104" s="816"/>
      <c r="K2104" s="813"/>
      <c r="L2104" s="791"/>
      <c r="M2104" s="791"/>
      <c r="N2104" s="791"/>
      <c r="O2104" s="561"/>
      <c r="P2104" s="794"/>
    </row>
    <row r="2105" spans="1:16" s="623" customFormat="1" outlineLevel="1" x14ac:dyDescent="0.45">
      <c r="A2105" s="819"/>
      <c r="B2105" s="848"/>
      <c r="C2105" s="805"/>
      <c r="D2105" s="788"/>
      <c r="E2105" s="808"/>
      <c r="F2105" s="797"/>
      <c r="G2105" s="545" t="s">
        <v>2761</v>
      </c>
      <c r="H2105" s="537"/>
      <c r="I2105" s="816"/>
      <c r="J2105" s="816"/>
      <c r="K2105" s="813"/>
      <c r="L2105" s="791"/>
      <c r="M2105" s="791"/>
      <c r="N2105" s="791"/>
      <c r="O2105" s="561"/>
      <c r="P2105" s="794"/>
    </row>
    <row r="2106" spans="1:16" s="623" customFormat="1" outlineLevel="1" x14ac:dyDescent="0.45">
      <c r="A2106" s="819"/>
      <c r="B2106" s="848"/>
      <c r="C2106" s="805"/>
      <c r="D2106" s="788"/>
      <c r="E2106" s="808"/>
      <c r="F2106" s="797"/>
      <c r="G2106" s="545" t="s">
        <v>805</v>
      </c>
      <c r="H2106" s="537"/>
      <c r="I2106" s="816"/>
      <c r="J2106" s="816"/>
      <c r="K2106" s="813"/>
      <c r="L2106" s="791"/>
      <c r="M2106" s="791"/>
      <c r="N2106" s="791"/>
      <c r="O2106" s="561"/>
      <c r="P2106" s="794"/>
    </row>
    <row r="2107" spans="1:16" s="623" customFormat="1" outlineLevel="1" x14ac:dyDescent="0.45">
      <c r="A2107" s="820"/>
      <c r="B2107" s="849"/>
      <c r="C2107" s="806"/>
      <c r="D2107" s="789"/>
      <c r="E2107" s="809"/>
      <c r="F2107" s="797"/>
      <c r="G2107" s="545" t="s">
        <v>140</v>
      </c>
      <c r="H2107" s="537">
        <v>3.1</v>
      </c>
      <c r="I2107" s="817"/>
      <c r="J2107" s="817"/>
      <c r="K2107" s="814"/>
      <c r="L2107" s="792"/>
      <c r="M2107" s="792"/>
      <c r="N2107" s="792"/>
      <c r="O2107" s="562"/>
      <c r="P2107" s="795"/>
    </row>
    <row r="2108" spans="1:16" ht="30" customHeight="1" outlineLevel="1" x14ac:dyDescent="0.45">
      <c r="A2108" s="818">
        <v>2</v>
      </c>
      <c r="B2108" s="847"/>
      <c r="C2108" s="804" t="str">
        <f ca="1">IF(A2108&gt;OFFSET(A2108,-6,0),OFFSET(C2108,-6,0)&amp;"."&amp;1,LEFT(OFFSET(C2108,-6,0),SEARCH("^^",SUBSTITUTE("."&amp;OFFSET(C2108,-6,0),".","^^",A2108))-1)&amp;1--MID(OFFSET(C2108,-6,0),SEARCH("^^",SUBSTITUTE("."&amp;OFFSET(C2108,-6,0),".","^^",A2108)),SEARCH("^^",SUBSTITUTE(OFFSET(C2108,-6,0)&amp;".",".","^^",A2108))-SEARCH("^^",SUBSTITUTE("."&amp;OFFSET(C2108,-6,0),".","^^",A2108))))</f>
        <v>10.138</v>
      </c>
      <c r="D2108" s="787" t="s">
        <v>301</v>
      </c>
      <c r="E2108" s="847">
        <v>2018</v>
      </c>
      <c r="F2108" s="797" t="s">
        <v>1264</v>
      </c>
      <c r="G2108" s="544" t="s">
        <v>137</v>
      </c>
      <c r="H2108" s="544">
        <f>SUM(H2109:H2113)</f>
        <v>3.274</v>
      </c>
      <c r="I2108" s="815" t="s">
        <v>252</v>
      </c>
      <c r="J2108" s="815"/>
      <c r="K2108" s="812" t="s">
        <v>302</v>
      </c>
      <c r="L2108" s="790" t="s">
        <v>97</v>
      </c>
      <c r="M2108" s="790" t="s">
        <v>483</v>
      </c>
      <c r="N2108" s="790" t="s">
        <v>485</v>
      </c>
      <c r="O2108" s="560" t="s">
        <v>194</v>
      </c>
      <c r="P2108" s="793" t="s">
        <v>1060</v>
      </c>
    </row>
    <row r="2109" spans="1:16" s="623" customFormat="1" ht="15" customHeight="1" outlineLevel="1" x14ac:dyDescent="0.45">
      <c r="A2109" s="819"/>
      <c r="B2109" s="848"/>
      <c r="C2109" s="805"/>
      <c r="D2109" s="788"/>
      <c r="E2109" s="848"/>
      <c r="F2109" s="797"/>
      <c r="G2109" s="545" t="s">
        <v>138</v>
      </c>
      <c r="H2109" s="537"/>
      <c r="I2109" s="816"/>
      <c r="J2109" s="816"/>
      <c r="K2109" s="813"/>
      <c r="L2109" s="791"/>
      <c r="M2109" s="791"/>
      <c r="N2109" s="791"/>
      <c r="O2109" s="561"/>
      <c r="P2109" s="794"/>
    </row>
    <row r="2110" spans="1:16" s="623" customFormat="1" outlineLevel="1" x14ac:dyDescent="0.45">
      <c r="A2110" s="819"/>
      <c r="B2110" s="848"/>
      <c r="C2110" s="805"/>
      <c r="D2110" s="788"/>
      <c r="E2110" s="848"/>
      <c r="F2110" s="797"/>
      <c r="G2110" s="545" t="s">
        <v>139</v>
      </c>
      <c r="H2110" s="537"/>
      <c r="I2110" s="816"/>
      <c r="J2110" s="816"/>
      <c r="K2110" s="813"/>
      <c r="L2110" s="791"/>
      <c r="M2110" s="791"/>
      <c r="N2110" s="791"/>
      <c r="O2110" s="561"/>
      <c r="P2110" s="794"/>
    </row>
    <row r="2111" spans="1:16" s="623" customFormat="1" outlineLevel="1" x14ac:dyDescent="0.45">
      <c r="A2111" s="819"/>
      <c r="B2111" s="848"/>
      <c r="C2111" s="805"/>
      <c r="D2111" s="788"/>
      <c r="E2111" s="848"/>
      <c r="F2111" s="797"/>
      <c r="G2111" s="545" t="s">
        <v>2761</v>
      </c>
      <c r="H2111" s="537"/>
      <c r="I2111" s="816"/>
      <c r="J2111" s="816"/>
      <c r="K2111" s="813"/>
      <c r="L2111" s="791"/>
      <c r="M2111" s="791"/>
      <c r="N2111" s="791"/>
      <c r="O2111" s="561"/>
      <c r="P2111" s="794"/>
    </row>
    <row r="2112" spans="1:16" s="623" customFormat="1" outlineLevel="1" x14ac:dyDescent="0.45">
      <c r="A2112" s="819"/>
      <c r="B2112" s="848"/>
      <c r="C2112" s="805"/>
      <c r="D2112" s="788"/>
      <c r="E2112" s="848"/>
      <c r="F2112" s="797"/>
      <c r="G2112" s="545" t="s">
        <v>805</v>
      </c>
      <c r="H2112" s="537"/>
      <c r="I2112" s="816"/>
      <c r="J2112" s="816"/>
      <c r="K2112" s="813"/>
      <c r="L2112" s="791"/>
      <c r="M2112" s="791"/>
      <c r="N2112" s="791"/>
      <c r="O2112" s="561"/>
      <c r="P2112" s="794"/>
    </row>
    <row r="2113" spans="1:16" s="623" customFormat="1" outlineLevel="1" x14ac:dyDescent="0.45">
      <c r="A2113" s="820"/>
      <c r="B2113" s="849"/>
      <c r="C2113" s="806"/>
      <c r="D2113" s="789"/>
      <c r="E2113" s="849"/>
      <c r="F2113" s="797"/>
      <c r="G2113" s="545" t="s">
        <v>140</v>
      </c>
      <c r="H2113" s="537">
        <v>3.274</v>
      </c>
      <c r="I2113" s="817"/>
      <c r="J2113" s="817"/>
      <c r="K2113" s="814"/>
      <c r="L2113" s="792"/>
      <c r="M2113" s="792"/>
      <c r="N2113" s="792"/>
      <c r="O2113" s="562"/>
      <c r="P2113" s="795"/>
    </row>
    <row r="2114" spans="1:16" s="623" customFormat="1" ht="15" customHeight="1" outlineLevel="1" x14ac:dyDescent="0.45">
      <c r="A2114" s="818">
        <v>2</v>
      </c>
      <c r="B2114" s="801" t="s">
        <v>1157</v>
      </c>
      <c r="C2114" s="804" t="str">
        <f ca="1">IF(A2114&gt;OFFSET(A2114,-6,0),OFFSET(C2114,-6,0)&amp;"."&amp;1,LEFT(OFFSET(C2114,-6,0),SEARCH("^^",SUBSTITUTE("."&amp;OFFSET(C2114,-6,0),".","^^",A2114))-1)&amp;1--MID(OFFSET(C2114,-6,0),SEARCH("^^",SUBSTITUTE("."&amp;OFFSET(C2114,-6,0),".","^^",A2114)),SEARCH("^^",SUBSTITUTE(OFFSET(C2114,-6,0)&amp;".",".","^^",A2114))-SEARCH("^^",SUBSTITUTE("."&amp;OFFSET(C2114,-6,0),".","^^",A2114))))</f>
        <v>10.139</v>
      </c>
      <c r="D2114" s="787" t="s">
        <v>1887</v>
      </c>
      <c r="E2114" s="807" t="s">
        <v>1670</v>
      </c>
      <c r="F2114" s="797" t="s">
        <v>879</v>
      </c>
      <c r="G2114" s="544" t="s">
        <v>137</v>
      </c>
      <c r="H2114" s="544">
        <f>SUM(H2115:H2119)</f>
        <v>10300.549999999999</v>
      </c>
      <c r="I2114" s="815" t="s">
        <v>161</v>
      </c>
      <c r="J2114" s="815"/>
      <c r="K2114" s="812"/>
      <c r="L2114" s="790" t="s">
        <v>97</v>
      </c>
      <c r="M2114" s="790" t="s">
        <v>483</v>
      </c>
      <c r="N2114" s="790" t="s">
        <v>485</v>
      </c>
      <c r="O2114" s="821" t="s">
        <v>194</v>
      </c>
      <c r="P2114" s="793" t="s">
        <v>1888</v>
      </c>
    </row>
    <row r="2115" spans="1:16" s="623" customFormat="1" ht="15" customHeight="1" outlineLevel="1" x14ac:dyDescent="0.45">
      <c r="A2115" s="819"/>
      <c r="B2115" s="802"/>
      <c r="C2115" s="805"/>
      <c r="D2115" s="788"/>
      <c r="E2115" s="808"/>
      <c r="F2115" s="797"/>
      <c r="G2115" s="545" t="s">
        <v>138</v>
      </c>
      <c r="H2115" s="537"/>
      <c r="I2115" s="816"/>
      <c r="J2115" s="816"/>
      <c r="K2115" s="813"/>
      <c r="L2115" s="791"/>
      <c r="M2115" s="791"/>
      <c r="N2115" s="791"/>
      <c r="O2115" s="822"/>
      <c r="P2115" s="794"/>
    </row>
    <row r="2116" spans="1:16" s="623" customFormat="1" ht="15" customHeight="1" outlineLevel="1" x14ac:dyDescent="0.45">
      <c r="A2116" s="819"/>
      <c r="B2116" s="802"/>
      <c r="C2116" s="805"/>
      <c r="D2116" s="788"/>
      <c r="E2116" s="808"/>
      <c r="F2116" s="797"/>
      <c r="G2116" s="545" t="s">
        <v>139</v>
      </c>
      <c r="H2116" s="537"/>
      <c r="I2116" s="816"/>
      <c r="J2116" s="816"/>
      <c r="K2116" s="813"/>
      <c r="L2116" s="791"/>
      <c r="M2116" s="791"/>
      <c r="N2116" s="791"/>
      <c r="O2116" s="822"/>
      <c r="P2116" s="794"/>
    </row>
    <row r="2117" spans="1:16" s="623" customFormat="1" ht="15" customHeight="1" outlineLevel="1" x14ac:dyDescent="0.45">
      <c r="A2117" s="819"/>
      <c r="B2117" s="802"/>
      <c r="C2117" s="805"/>
      <c r="D2117" s="788"/>
      <c r="E2117" s="808"/>
      <c r="F2117" s="797"/>
      <c r="G2117" s="545" t="s">
        <v>2761</v>
      </c>
      <c r="H2117" s="537"/>
      <c r="I2117" s="816"/>
      <c r="J2117" s="816"/>
      <c r="K2117" s="813"/>
      <c r="L2117" s="791"/>
      <c r="M2117" s="791"/>
      <c r="N2117" s="791"/>
      <c r="O2117" s="822"/>
      <c r="P2117" s="794"/>
    </row>
    <row r="2118" spans="1:16" s="623" customFormat="1" ht="15" customHeight="1" outlineLevel="1" x14ac:dyDescent="0.45">
      <c r="A2118" s="819"/>
      <c r="B2118" s="802"/>
      <c r="C2118" s="805"/>
      <c r="D2118" s="788"/>
      <c r="E2118" s="808"/>
      <c r="F2118" s="797"/>
      <c r="G2118" s="545" t="s">
        <v>805</v>
      </c>
      <c r="H2118" s="537"/>
      <c r="I2118" s="816"/>
      <c r="J2118" s="816"/>
      <c r="K2118" s="813"/>
      <c r="L2118" s="791"/>
      <c r="M2118" s="791"/>
      <c r="N2118" s="791"/>
      <c r="O2118" s="822"/>
      <c r="P2118" s="794"/>
    </row>
    <row r="2119" spans="1:16" s="623" customFormat="1" ht="89.25" customHeight="1" outlineLevel="1" x14ac:dyDescent="0.45">
      <c r="A2119" s="820"/>
      <c r="B2119" s="803"/>
      <c r="C2119" s="806"/>
      <c r="D2119" s="789"/>
      <c r="E2119" s="809"/>
      <c r="F2119" s="797"/>
      <c r="G2119" s="545" t="s">
        <v>140</v>
      </c>
      <c r="H2119" s="537">
        <v>10300.549999999999</v>
      </c>
      <c r="I2119" s="817"/>
      <c r="J2119" s="817"/>
      <c r="K2119" s="814"/>
      <c r="L2119" s="792"/>
      <c r="M2119" s="792"/>
      <c r="N2119" s="792"/>
      <c r="O2119" s="823"/>
      <c r="P2119" s="795"/>
    </row>
    <row r="2120" spans="1:16" s="623" customFormat="1" ht="15" customHeight="1" outlineLevel="1" x14ac:dyDescent="0.45">
      <c r="A2120" s="818">
        <v>2</v>
      </c>
      <c r="B2120" s="801" t="s">
        <v>1157</v>
      </c>
      <c r="C2120" s="804" t="str">
        <f ca="1">IF(A2120&gt;OFFSET(A2120,-6,0),OFFSET(C2120,-6,0)&amp;"."&amp;1,LEFT(OFFSET(C2120,-6,0),SEARCH("^^",SUBSTITUTE("."&amp;OFFSET(C2120,-6,0),".","^^",A2120))-1)&amp;1--MID(OFFSET(C2120,-6,0),SEARCH("^^",SUBSTITUTE("."&amp;OFFSET(C2120,-6,0),".","^^",A2120)),SEARCH("^^",SUBSTITUTE(OFFSET(C2120,-6,0)&amp;".",".","^^",A2120))-SEARCH("^^",SUBSTITUTE("."&amp;OFFSET(C2120,-6,0),".","^^",A2120))))</f>
        <v>10.140</v>
      </c>
      <c r="D2120" s="787" t="s">
        <v>2231</v>
      </c>
      <c r="E2120" s="807" t="s">
        <v>808</v>
      </c>
      <c r="F2120" s="797" t="s">
        <v>798</v>
      </c>
      <c r="G2120" s="544" t="s">
        <v>137</v>
      </c>
      <c r="H2120" s="544">
        <f>SUM(H2121:H2125)</f>
        <v>0</v>
      </c>
      <c r="I2120" s="815" t="s">
        <v>1889</v>
      </c>
      <c r="J2120" s="815"/>
      <c r="K2120" s="812"/>
      <c r="L2120" s="790" t="s">
        <v>97</v>
      </c>
      <c r="M2120" s="790" t="s">
        <v>483</v>
      </c>
      <c r="N2120" s="790" t="s">
        <v>485</v>
      </c>
      <c r="O2120" s="821" t="s">
        <v>194</v>
      </c>
      <c r="P2120" s="793" t="s">
        <v>1890</v>
      </c>
    </row>
    <row r="2121" spans="1:16" s="623" customFormat="1" ht="15" customHeight="1" outlineLevel="1" x14ac:dyDescent="0.45">
      <c r="A2121" s="819"/>
      <c r="B2121" s="802"/>
      <c r="C2121" s="805"/>
      <c r="D2121" s="788"/>
      <c r="E2121" s="808"/>
      <c r="F2121" s="797"/>
      <c r="G2121" s="545" t="s">
        <v>138</v>
      </c>
      <c r="H2121" s="537"/>
      <c r="I2121" s="816"/>
      <c r="J2121" s="816"/>
      <c r="K2121" s="813"/>
      <c r="L2121" s="791"/>
      <c r="M2121" s="791"/>
      <c r="N2121" s="791"/>
      <c r="O2121" s="822"/>
      <c r="P2121" s="794"/>
    </row>
    <row r="2122" spans="1:16" s="623" customFormat="1" ht="15" customHeight="1" outlineLevel="1" x14ac:dyDescent="0.45">
      <c r="A2122" s="819"/>
      <c r="B2122" s="802"/>
      <c r="C2122" s="805"/>
      <c r="D2122" s="788"/>
      <c r="E2122" s="808"/>
      <c r="F2122" s="797"/>
      <c r="G2122" s="545" t="s">
        <v>139</v>
      </c>
      <c r="H2122" s="537"/>
      <c r="I2122" s="816"/>
      <c r="J2122" s="816"/>
      <c r="K2122" s="813"/>
      <c r="L2122" s="791"/>
      <c r="M2122" s="791"/>
      <c r="N2122" s="791"/>
      <c r="O2122" s="822"/>
      <c r="P2122" s="794"/>
    </row>
    <row r="2123" spans="1:16" s="623" customFormat="1" ht="15" customHeight="1" outlineLevel="1" x14ac:dyDescent="0.45">
      <c r="A2123" s="819"/>
      <c r="B2123" s="802"/>
      <c r="C2123" s="805"/>
      <c r="D2123" s="788"/>
      <c r="E2123" s="808"/>
      <c r="F2123" s="797"/>
      <c r="G2123" s="545" t="s">
        <v>2761</v>
      </c>
      <c r="H2123" s="537"/>
      <c r="I2123" s="816"/>
      <c r="J2123" s="816"/>
      <c r="K2123" s="813"/>
      <c r="L2123" s="791"/>
      <c r="M2123" s="791"/>
      <c r="N2123" s="791"/>
      <c r="O2123" s="822"/>
      <c r="P2123" s="794"/>
    </row>
    <row r="2124" spans="1:16" s="623" customFormat="1" ht="15" customHeight="1" outlineLevel="1" x14ac:dyDescent="0.45">
      <c r="A2124" s="819"/>
      <c r="B2124" s="802"/>
      <c r="C2124" s="805"/>
      <c r="D2124" s="788"/>
      <c r="E2124" s="808"/>
      <c r="F2124" s="797"/>
      <c r="G2124" s="545" t="s">
        <v>805</v>
      </c>
      <c r="H2124" s="537"/>
      <c r="I2124" s="816"/>
      <c r="J2124" s="816"/>
      <c r="K2124" s="813"/>
      <c r="L2124" s="791"/>
      <c r="M2124" s="791"/>
      <c r="N2124" s="791"/>
      <c r="O2124" s="822"/>
      <c r="P2124" s="794"/>
    </row>
    <row r="2125" spans="1:16" s="623" customFormat="1" ht="15" customHeight="1" outlineLevel="1" x14ac:dyDescent="0.45">
      <c r="A2125" s="820"/>
      <c r="B2125" s="803"/>
      <c r="C2125" s="806"/>
      <c r="D2125" s="789"/>
      <c r="E2125" s="809"/>
      <c r="F2125" s="797"/>
      <c r="G2125" s="545" t="s">
        <v>140</v>
      </c>
      <c r="H2125" s="537"/>
      <c r="I2125" s="817"/>
      <c r="J2125" s="817"/>
      <c r="K2125" s="814"/>
      <c r="L2125" s="792"/>
      <c r="M2125" s="792"/>
      <c r="N2125" s="792"/>
      <c r="O2125" s="823"/>
      <c r="P2125" s="795"/>
    </row>
    <row r="2126" spans="1:16" ht="30" customHeight="1" outlineLevel="1" x14ac:dyDescent="0.45">
      <c r="A2126" s="818">
        <v>2</v>
      </c>
      <c r="B2126" s="847"/>
      <c r="C2126" s="804" t="str">
        <f ca="1">IF(A2126&gt;OFFSET(A2126,-6,0),OFFSET(C2126,-6,0)&amp;"."&amp;1,LEFT(OFFSET(C2126,-6,0),SEARCH("^^",SUBSTITUTE("."&amp;OFFSET(C2126,-6,0),".","^^",A2126))-1)&amp;1--MID(OFFSET(C2126,-6,0),SEARCH("^^",SUBSTITUTE("."&amp;OFFSET(C2126,-6,0),".","^^",A2126)),SEARCH("^^",SUBSTITUTE(OFFSET(C2126,-6,0)&amp;".",".","^^",A2126))-SEARCH("^^",SUBSTITUTE("."&amp;OFFSET(C2126,-6,0),".","^^",A2126))))</f>
        <v>10.141</v>
      </c>
      <c r="D2126" s="787" t="s">
        <v>311</v>
      </c>
      <c r="E2126" s="847" t="s">
        <v>312</v>
      </c>
      <c r="F2126" s="797" t="s">
        <v>855</v>
      </c>
      <c r="G2126" s="544" t="s">
        <v>137</v>
      </c>
      <c r="H2126" s="544">
        <f>SUM(H2127:H2131)</f>
        <v>2300</v>
      </c>
      <c r="I2126" s="815" t="s">
        <v>406</v>
      </c>
      <c r="J2126" s="815"/>
      <c r="K2126" s="812" t="s">
        <v>306</v>
      </c>
      <c r="L2126" s="790" t="s">
        <v>97</v>
      </c>
      <c r="M2126" s="790" t="s">
        <v>483</v>
      </c>
      <c r="N2126" s="790" t="s">
        <v>485</v>
      </c>
      <c r="O2126" s="560" t="s">
        <v>194</v>
      </c>
      <c r="P2126" s="793" t="s">
        <v>1066</v>
      </c>
    </row>
    <row r="2127" spans="1:16" s="623" customFormat="1" ht="15" customHeight="1" outlineLevel="1" x14ac:dyDescent="0.45">
      <c r="A2127" s="819"/>
      <c r="B2127" s="848"/>
      <c r="C2127" s="805"/>
      <c r="D2127" s="788"/>
      <c r="E2127" s="848"/>
      <c r="F2127" s="797"/>
      <c r="G2127" s="545" t="s">
        <v>138</v>
      </c>
      <c r="H2127" s="537"/>
      <c r="I2127" s="816"/>
      <c r="J2127" s="816"/>
      <c r="K2127" s="813"/>
      <c r="L2127" s="791"/>
      <c r="M2127" s="791"/>
      <c r="N2127" s="791"/>
      <c r="O2127" s="561"/>
      <c r="P2127" s="794"/>
    </row>
    <row r="2128" spans="1:16" s="623" customFormat="1" outlineLevel="1" x14ac:dyDescent="0.45">
      <c r="A2128" s="819"/>
      <c r="B2128" s="848"/>
      <c r="C2128" s="805"/>
      <c r="D2128" s="788"/>
      <c r="E2128" s="848"/>
      <c r="F2128" s="797"/>
      <c r="G2128" s="545" t="s">
        <v>139</v>
      </c>
      <c r="H2128" s="537"/>
      <c r="I2128" s="816"/>
      <c r="J2128" s="816"/>
      <c r="K2128" s="813"/>
      <c r="L2128" s="791"/>
      <c r="M2128" s="791"/>
      <c r="N2128" s="791"/>
      <c r="O2128" s="561"/>
      <c r="P2128" s="794"/>
    </row>
    <row r="2129" spans="1:16" s="623" customFormat="1" outlineLevel="1" x14ac:dyDescent="0.45">
      <c r="A2129" s="819"/>
      <c r="B2129" s="848"/>
      <c r="C2129" s="805"/>
      <c r="D2129" s="788"/>
      <c r="E2129" s="848"/>
      <c r="F2129" s="797"/>
      <c r="G2129" s="545" t="s">
        <v>2761</v>
      </c>
      <c r="H2129" s="537"/>
      <c r="I2129" s="816"/>
      <c r="J2129" s="816"/>
      <c r="K2129" s="813"/>
      <c r="L2129" s="791"/>
      <c r="M2129" s="791"/>
      <c r="N2129" s="791"/>
      <c r="O2129" s="561"/>
      <c r="P2129" s="794"/>
    </row>
    <row r="2130" spans="1:16" s="623" customFormat="1" outlineLevel="1" x14ac:dyDescent="0.45">
      <c r="A2130" s="819"/>
      <c r="B2130" s="848"/>
      <c r="C2130" s="805"/>
      <c r="D2130" s="788"/>
      <c r="E2130" s="848"/>
      <c r="F2130" s="797"/>
      <c r="G2130" s="545" t="s">
        <v>805</v>
      </c>
      <c r="H2130" s="537"/>
      <c r="I2130" s="816"/>
      <c r="J2130" s="816"/>
      <c r="K2130" s="813"/>
      <c r="L2130" s="791"/>
      <c r="M2130" s="791"/>
      <c r="N2130" s="791"/>
      <c r="O2130" s="561"/>
      <c r="P2130" s="794"/>
    </row>
    <row r="2131" spans="1:16" s="623" customFormat="1" outlineLevel="1" x14ac:dyDescent="0.45">
      <c r="A2131" s="820"/>
      <c r="B2131" s="849"/>
      <c r="C2131" s="806"/>
      <c r="D2131" s="789"/>
      <c r="E2131" s="849"/>
      <c r="F2131" s="797"/>
      <c r="G2131" s="545" t="s">
        <v>140</v>
      </c>
      <c r="H2131" s="537">
        <v>2300</v>
      </c>
      <c r="I2131" s="817"/>
      <c r="J2131" s="817"/>
      <c r="K2131" s="814"/>
      <c r="L2131" s="792"/>
      <c r="M2131" s="792"/>
      <c r="N2131" s="792"/>
      <c r="O2131" s="562"/>
      <c r="P2131" s="795"/>
    </row>
    <row r="2132" spans="1:16" ht="30" customHeight="1" outlineLevel="1" x14ac:dyDescent="0.45">
      <c r="A2132" s="818">
        <v>2</v>
      </c>
      <c r="B2132" s="847"/>
      <c r="C2132" s="804" t="str">
        <f ca="1">IF(A2132&gt;OFFSET(A2132,-6,0),OFFSET(C2132,-6,0)&amp;"."&amp;1,LEFT(OFFSET(C2132,-6,0),SEARCH("^^",SUBSTITUTE("."&amp;OFFSET(C2132,-6,0),".","^^",A2132))-1)&amp;1--MID(OFFSET(C2132,-6,0),SEARCH("^^",SUBSTITUTE("."&amp;OFFSET(C2132,-6,0),".","^^",A2132)),SEARCH("^^",SUBSTITUTE(OFFSET(C2132,-6,0)&amp;".",".","^^",A2132))-SEARCH("^^",SUBSTITUTE("."&amp;OFFSET(C2132,-6,0),".","^^",A2132))))</f>
        <v>10.142</v>
      </c>
      <c r="D2132" s="787" t="s">
        <v>2769</v>
      </c>
      <c r="E2132" s="847" t="s">
        <v>1564</v>
      </c>
      <c r="F2132" s="797" t="s">
        <v>801</v>
      </c>
      <c r="G2132" s="544" t="s">
        <v>137</v>
      </c>
      <c r="H2132" s="544">
        <f>SUM(H2133:H2137)</f>
        <v>100</v>
      </c>
      <c r="I2132" s="815" t="s">
        <v>314</v>
      </c>
      <c r="J2132" s="815"/>
      <c r="K2132" s="812" t="s">
        <v>320</v>
      </c>
      <c r="L2132" s="790" t="s">
        <v>97</v>
      </c>
      <c r="M2132" s="790" t="s">
        <v>483</v>
      </c>
      <c r="N2132" s="790" t="s">
        <v>485</v>
      </c>
      <c r="O2132" s="560" t="s">
        <v>194</v>
      </c>
      <c r="P2132" s="793" t="s">
        <v>1075</v>
      </c>
    </row>
    <row r="2133" spans="1:16" s="623" customFormat="1" ht="15" customHeight="1" outlineLevel="1" x14ac:dyDescent="0.45">
      <c r="A2133" s="819"/>
      <c r="B2133" s="848"/>
      <c r="C2133" s="805"/>
      <c r="D2133" s="788"/>
      <c r="E2133" s="848"/>
      <c r="F2133" s="797"/>
      <c r="G2133" s="545" t="s">
        <v>138</v>
      </c>
      <c r="H2133" s="537"/>
      <c r="I2133" s="816"/>
      <c r="J2133" s="816"/>
      <c r="K2133" s="813"/>
      <c r="L2133" s="791"/>
      <c r="M2133" s="791"/>
      <c r="N2133" s="791"/>
      <c r="O2133" s="561"/>
      <c r="P2133" s="794"/>
    </row>
    <row r="2134" spans="1:16" s="623" customFormat="1" outlineLevel="1" x14ac:dyDescent="0.45">
      <c r="A2134" s="819"/>
      <c r="B2134" s="848"/>
      <c r="C2134" s="805"/>
      <c r="D2134" s="788"/>
      <c r="E2134" s="848"/>
      <c r="F2134" s="797"/>
      <c r="G2134" s="545" t="s">
        <v>139</v>
      </c>
      <c r="H2134" s="537"/>
      <c r="I2134" s="816"/>
      <c r="J2134" s="816"/>
      <c r="K2134" s="813"/>
      <c r="L2134" s="791"/>
      <c r="M2134" s="791"/>
      <c r="N2134" s="791"/>
      <c r="O2134" s="561"/>
      <c r="P2134" s="794"/>
    </row>
    <row r="2135" spans="1:16" s="623" customFormat="1" outlineLevel="1" x14ac:dyDescent="0.45">
      <c r="A2135" s="819"/>
      <c r="B2135" s="848"/>
      <c r="C2135" s="805"/>
      <c r="D2135" s="788"/>
      <c r="E2135" s="848"/>
      <c r="F2135" s="797"/>
      <c r="G2135" s="545" t="s">
        <v>2761</v>
      </c>
      <c r="H2135" s="537"/>
      <c r="I2135" s="816"/>
      <c r="J2135" s="816"/>
      <c r="K2135" s="813"/>
      <c r="L2135" s="791"/>
      <c r="M2135" s="791"/>
      <c r="N2135" s="791"/>
      <c r="O2135" s="561"/>
      <c r="P2135" s="794"/>
    </row>
    <row r="2136" spans="1:16" s="623" customFormat="1" outlineLevel="1" x14ac:dyDescent="0.45">
      <c r="A2136" s="819"/>
      <c r="B2136" s="848"/>
      <c r="C2136" s="805"/>
      <c r="D2136" s="788"/>
      <c r="E2136" s="848"/>
      <c r="F2136" s="797"/>
      <c r="G2136" s="545" t="s">
        <v>805</v>
      </c>
      <c r="H2136" s="537"/>
      <c r="I2136" s="816"/>
      <c r="J2136" s="816"/>
      <c r="K2136" s="813"/>
      <c r="L2136" s="791"/>
      <c r="M2136" s="791"/>
      <c r="N2136" s="791"/>
      <c r="O2136" s="561"/>
      <c r="P2136" s="794"/>
    </row>
    <row r="2137" spans="1:16" s="623" customFormat="1" ht="33.75" customHeight="1" outlineLevel="1" x14ac:dyDescent="0.45">
      <c r="A2137" s="820"/>
      <c r="B2137" s="849"/>
      <c r="C2137" s="806"/>
      <c r="D2137" s="789"/>
      <c r="E2137" s="849"/>
      <c r="F2137" s="797"/>
      <c r="G2137" s="545" t="s">
        <v>140</v>
      </c>
      <c r="H2137" s="537">
        <v>100</v>
      </c>
      <c r="I2137" s="817"/>
      <c r="J2137" s="817"/>
      <c r="K2137" s="814"/>
      <c r="L2137" s="792"/>
      <c r="M2137" s="792"/>
      <c r="N2137" s="792"/>
      <c r="O2137" s="562"/>
      <c r="P2137" s="795"/>
    </row>
    <row r="2138" spans="1:16" ht="30" customHeight="1" outlineLevel="1" x14ac:dyDescent="0.45">
      <c r="A2138" s="818">
        <v>2</v>
      </c>
      <c r="B2138" s="807"/>
      <c r="C2138" s="804" t="str">
        <f ca="1">IF(A2138&gt;OFFSET(A2138,-6,0),OFFSET(C2138,-6,0)&amp;"."&amp;1,LEFT(OFFSET(C2138,-6,0),SEARCH("^^",SUBSTITUTE("."&amp;OFFSET(C2138,-6,0),".","^^",A2138))-1)&amp;1--MID(OFFSET(C2138,-6,0),SEARCH("^^",SUBSTITUTE("."&amp;OFFSET(C2138,-6,0),".","^^",A2138)),SEARCH("^^",SUBSTITUTE(OFFSET(C2138,-6,0)&amp;".",".","^^",A2138))-SEARCH("^^",SUBSTITUTE("."&amp;OFFSET(C2138,-6,0),".","^^",A2138))))</f>
        <v>10.143</v>
      </c>
      <c r="D2138" s="787" t="s">
        <v>629</v>
      </c>
      <c r="E2138" s="807" t="s">
        <v>142</v>
      </c>
      <c r="F2138" s="797" t="s">
        <v>879</v>
      </c>
      <c r="G2138" s="544" t="s">
        <v>137</v>
      </c>
      <c r="H2138" s="544">
        <f>SUM(H2139:H2143)</f>
        <v>40</v>
      </c>
      <c r="I2138" s="815" t="s">
        <v>335</v>
      </c>
      <c r="J2138" s="815" t="s">
        <v>1476</v>
      </c>
      <c r="K2138" s="920" t="s">
        <v>336</v>
      </c>
      <c r="L2138" s="790" t="s">
        <v>114</v>
      </c>
      <c r="M2138" s="790" t="s">
        <v>494</v>
      </c>
      <c r="N2138" s="790" t="s">
        <v>495</v>
      </c>
      <c r="O2138" s="560" t="s">
        <v>194</v>
      </c>
      <c r="P2138" s="793" t="s">
        <v>1108</v>
      </c>
    </row>
    <row r="2139" spans="1:16" s="623" customFormat="1" ht="15" customHeight="1" outlineLevel="1" x14ac:dyDescent="0.45">
      <c r="A2139" s="819"/>
      <c r="B2139" s="808"/>
      <c r="C2139" s="805"/>
      <c r="D2139" s="788"/>
      <c r="E2139" s="808"/>
      <c r="F2139" s="797"/>
      <c r="G2139" s="545" t="s">
        <v>138</v>
      </c>
      <c r="H2139" s="573"/>
      <c r="I2139" s="816"/>
      <c r="J2139" s="816"/>
      <c r="K2139" s="921"/>
      <c r="L2139" s="791"/>
      <c r="M2139" s="791"/>
      <c r="N2139" s="791"/>
      <c r="O2139" s="561"/>
      <c r="P2139" s="794"/>
    </row>
    <row r="2140" spans="1:16" s="623" customFormat="1" outlineLevel="1" x14ac:dyDescent="0.45">
      <c r="A2140" s="819"/>
      <c r="B2140" s="808"/>
      <c r="C2140" s="805"/>
      <c r="D2140" s="788"/>
      <c r="E2140" s="808"/>
      <c r="F2140" s="797"/>
      <c r="G2140" s="545" t="s">
        <v>139</v>
      </c>
      <c r="H2140" s="537">
        <v>40</v>
      </c>
      <c r="I2140" s="816"/>
      <c r="J2140" s="816"/>
      <c r="K2140" s="921"/>
      <c r="L2140" s="791"/>
      <c r="M2140" s="791"/>
      <c r="N2140" s="791"/>
      <c r="O2140" s="561"/>
      <c r="P2140" s="794"/>
    </row>
    <row r="2141" spans="1:16" s="623" customFormat="1" outlineLevel="1" x14ac:dyDescent="0.45">
      <c r="A2141" s="819"/>
      <c r="B2141" s="808"/>
      <c r="C2141" s="805"/>
      <c r="D2141" s="788"/>
      <c r="E2141" s="808"/>
      <c r="F2141" s="797"/>
      <c r="G2141" s="545" t="s">
        <v>2761</v>
      </c>
      <c r="H2141" s="537"/>
      <c r="I2141" s="816"/>
      <c r="J2141" s="816"/>
      <c r="K2141" s="921"/>
      <c r="L2141" s="791"/>
      <c r="M2141" s="791"/>
      <c r="N2141" s="791"/>
      <c r="O2141" s="561"/>
      <c r="P2141" s="794"/>
    </row>
    <row r="2142" spans="1:16" s="623" customFormat="1" outlineLevel="1" x14ac:dyDescent="0.45">
      <c r="A2142" s="819"/>
      <c r="B2142" s="808"/>
      <c r="C2142" s="805"/>
      <c r="D2142" s="788"/>
      <c r="E2142" s="808"/>
      <c r="F2142" s="797"/>
      <c r="G2142" s="545" t="s">
        <v>805</v>
      </c>
      <c r="H2142" s="537"/>
      <c r="I2142" s="816"/>
      <c r="J2142" s="816"/>
      <c r="K2142" s="921"/>
      <c r="L2142" s="791"/>
      <c r="M2142" s="791"/>
      <c r="N2142" s="791"/>
      <c r="O2142" s="561"/>
      <c r="P2142" s="794"/>
    </row>
    <row r="2143" spans="1:16" s="623" customFormat="1" ht="120" customHeight="1" outlineLevel="1" x14ac:dyDescent="0.45">
      <c r="A2143" s="820"/>
      <c r="B2143" s="809"/>
      <c r="C2143" s="806"/>
      <c r="D2143" s="789"/>
      <c r="E2143" s="809"/>
      <c r="F2143" s="797"/>
      <c r="G2143" s="545" t="s">
        <v>140</v>
      </c>
      <c r="H2143" s="665"/>
      <c r="I2143" s="817"/>
      <c r="J2143" s="817"/>
      <c r="K2143" s="922"/>
      <c r="L2143" s="792"/>
      <c r="M2143" s="792"/>
      <c r="N2143" s="792"/>
      <c r="O2143" s="562"/>
      <c r="P2143" s="795"/>
    </row>
    <row r="2144" spans="1:16" ht="30" customHeight="1" outlineLevel="1" x14ac:dyDescent="0.45">
      <c r="A2144" s="818">
        <v>2</v>
      </c>
      <c r="B2144" s="847"/>
      <c r="C2144" s="804" t="str">
        <f ca="1">IF(A2144&gt;OFFSET(A2144,-6,0),OFFSET(C2144,-6,0)&amp;"."&amp;1,LEFT(OFFSET(C2144,-6,0),SEARCH("^^",SUBSTITUTE("."&amp;OFFSET(C2144,-6,0),".","^^",A2144))-1)&amp;1--MID(OFFSET(C2144,-6,0),SEARCH("^^",SUBSTITUTE("."&amp;OFFSET(C2144,-6,0),".","^^",A2144)),SEARCH("^^",SUBSTITUTE(OFFSET(C2144,-6,0)&amp;".",".","^^",A2144))-SEARCH("^^",SUBSTITUTE("."&amp;OFFSET(C2144,-6,0),".","^^",A2144))))</f>
        <v>10.144</v>
      </c>
      <c r="D2144" s="787" t="s">
        <v>764</v>
      </c>
      <c r="E2144" s="847" t="s">
        <v>645</v>
      </c>
      <c r="F2144" s="797" t="s">
        <v>799</v>
      </c>
      <c r="G2144" s="544" t="s">
        <v>137</v>
      </c>
      <c r="H2144" s="544">
        <f>SUM(H2145:H2149)</f>
        <v>4.0629999999999997</v>
      </c>
      <c r="I2144" s="815" t="s">
        <v>252</v>
      </c>
      <c r="J2144" s="815" t="s">
        <v>1476</v>
      </c>
      <c r="K2144" s="812" t="s">
        <v>337</v>
      </c>
      <c r="L2144" s="790" t="s">
        <v>114</v>
      </c>
      <c r="M2144" s="790" t="s">
        <v>494</v>
      </c>
      <c r="N2144" s="790" t="s">
        <v>495</v>
      </c>
      <c r="O2144" s="560" t="s">
        <v>194</v>
      </c>
      <c r="P2144" s="793" t="s">
        <v>1109</v>
      </c>
    </row>
    <row r="2145" spans="1:16" s="623" customFormat="1" ht="15" customHeight="1" outlineLevel="1" x14ac:dyDescent="0.45">
      <c r="A2145" s="819"/>
      <c r="B2145" s="848"/>
      <c r="C2145" s="805"/>
      <c r="D2145" s="788"/>
      <c r="E2145" s="848"/>
      <c r="F2145" s="797"/>
      <c r="G2145" s="545" t="s">
        <v>138</v>
      </c>
      <c r="H2145" s="537"/>
      <c r="I2145" s="816"/>
      <c r="J2145" s="816"/>
      <c r="K2145" s="813"/>
      <c r="L2145" s="791"/>
      <c r="M2145" s="791"/>
      <c r="N2145" s="791"/>
      <c r="O2145" s="561"/>
      <c r="P2145" s="794"/>
    </row>
    <row r="2146" spans="1:16" s="623" customFormat="1" outlineLevel="1" x14ac:dyDescent="0.45">
      <c r="A2146" s="819"/>
      <c r="B2146" s="848"/>
      <c r="C2146" s="805"/>
      <c r="D2146" s="788"/>
      <c r="E2146" s="848"/>
      <c r="F2146" s="797"/>
      <c r="G2146" s="545" t="s">
        <v>139</v>
      </c>
      <c r="H2146" s="537"/>
      <c r="I2146" s="816"/>
      <c r="J2146" s="816"/>
      <c r="K2146" s="813"/>
      <c r="L2146" s="791"/>
      <c r="M2146" s="791"/>
      <c r="N2146" s="791"/>
      <c r="O2146" s="561"/>
      <c r="P2146" s="794"/>
    </row>
    <row r="2147" spans="1:16" s="623" customFormat="1" outlineLevel="1" x14ac:dyDescent="0.45">
      <c r="A2147" s="819"/>
      <c r="B2147" s="848"/>
      <c r="C2147" s="805"/>
      <c r="D2147" s="788"/>
      <c r="E2147" s="848"/>
      <c r="F2147" s="797"/>
      <c r="G2147" s="545" t="s">
        <v>2761</v>
      </c>
      <c r="H2147" s="537"/>
      <c r="I2147" s="816"/>
      <c r="J2147" s="816"/>
      <c r="K2147" s="813"/>
      <c r="L2147" s="791"/>
      <c r="M2147" s="791"/>
      <c r="N2147" s="791"/>
      <c r="O2147" s="561"/>
      <c r="P2147" s="794"/>
    </row>
    <row r="2148" spans="1:16" s="623" customFormat="1" outlineLevel="1" x14ac:dyDescent="0.45">
      <c r="A2148" s="819"/>
      <c r="B2148" s="848"/>
      <c r="C2148" s="805"/>
      <c r="D2148" s="788"/>
      <c r="E2148" s="848"/>
      <c r="F2148" s="797"/>
      <c r="G2148" s="545" t="s">
        <v>805</v>
      </c>
      <c r="H2148" s="537"/>
      <c r="I2148" s="816"/>
      <c r="J2148" s="816"/>
      <c r="K2148" s="813"/>
      <c r="L2148" s="791"/>
      <c r="M2148" s="791"/>
      <c r="N2148" s="791"/>
      <c r="O2148" s="561"/>
      <c r="P2148" s="794"/>
    </row>
    <row r="2149" spans="1:16" s="623" customFormat="1" outlineLevel="1" x14ac:dyDescent="0.45">
      <c r="A2149" s="820"/>
      <c r="B2149" s="849"/>
      <c r="C2149" s="806"/>
      <c r="D2149" s="789"/>
      <c r="E2149" s="849"/>
      <c r="F2149" s="797"/>
      <c r="G2149" s="545" t="s">
        <v>140</v>
      </c>
      <c r="H2149" s="550">
        <v>4.0629999999999997</v>
      </c>
      <c r="I2149" s="817"/>
      <c r="J2149" s="817"/>
      <c r="K2149" s="814"/>
      <c r="L2149" s="792"/>
      <c r="M2149" s="792"/>
      <c r="N2149" s="792"/>
      <c r="O2149" s="562"/>
      <c r="P2149" s="795"/>
    </row>
    <row r="2150" spans="1:16" s="623" customFormat="1" ht="30" customHeight="1" outlineLevel="1" x14ac:dyDescent="0.45">
      <c r="A2150" s="841">
        <v>2</v>
      </c>
      <c r="B2150" s="807"/>
      <c r="C2150" s="804" t="str">
        <f ca="1">IF(A2150&gt;OFFSET(A2150,-6,0),OFFSET(C2150,-6,0)&amp;"."&amp;1,LEFT(OFFSET(C2150,-6,0),SEARCH("^^",SUBSTITUTE("."&amp;OFFSET(C2150,-6,0),".","^^",A2150))-1)&amp;1--MID(OFFSET(C2150,-6,0),SEARCH("^^",SUBSTITUTE("."&amp;OFFSET(C2150,-6,0),".","^^",A2150)),SEARCH("^^",SUBSTITUTE(OFFSET(C2150,-6,0)&amp;".",".","^^",A2150))-SEARCH("^^",SUBSTITUTE("."&amp;OFFSET(C2150,-6,0),".","^^",A2150))))</f>
        <v>10.145</v>
      </c>
      <c r="D2150" s="787" t="s">
        <v>340</v>
      </c>
      <c r="E2150" s="807" t="s">
        <v>164</v>
      </c>
      <c r="F2150" s="797" t="s">
        <v>879</v>
      </c>
      <c r="G2150" s="544" t="s">
        <v>137</v>
      </c>
      <c r="H2150" s="544">
        <f>SUM(H2151:H2155)</f>
        <v>0</v>
      </c>
      <c r="I2150" s="784" t="s">
        <v>630</v>
      </c>
      <c r="J2150" s="846"/>
      <c r="K2150" s="787" t="s">
        <v>336</v>
      </c>
      <c r="L2150" s="790" t="s">
        <v>114</v>
      </c>
      <c r="M2150" s="790" t="s">
        <v>497</v>
      </c>
      <c r="N2150" s="790" t="s">
        <v>499</v>
      </c>
      <c r="O2150" s="560" t="s">
        <v>168</v>
      </c>
      <c r="P2150" s="793" t="s">
        <v>1113</v>
      </c>
    </row>
    <row r="2151" spans="1:16" s="623" customFormat="1" ht="15" customHeight="1" outlineLevel="1" x14ac:dyDescent="0.45">
      <c r="A2151" s="842"/>
      <c r="B2151" s="808"/>
      <c r="C2151" s="805"/>
      <c r="D2151" s="788"/>
      <c r="E2151" s="808"/>
      <c r="F2151" s="797"/>
      <c r="G2151" s="545" t="s">
        <v>138</v>
      </c>
      <c r="H2151" s="537"/>
      <c r="I2151" s="785"/>
      <c r="J2151" s="846"/>
      <c r="K2151" s="788"/>
      <c r="L2151" s="791"/>
      <c r="M2151" s="791"/>
      <c r="N2151" s="791"/>
      <c r="O2151" s="796" t="s">
        <v>194</v>
      </c>
      <c r="P2151" s="794"/>
    </row>
    <row r="2152" spans="1:16" s="623" customFormat="1" outlineLevel="1" x14ac:dyDescent="0.45">
      <c r="A2152" s="842"/>
      <c r="B2152" s="808"/>
      <c r="C2152" s="805"/>
      <c r="D2152" s="788"/>
      <c r="E2152" s="808"/>
      <c r="F2152" s="797"/>
      <c r="G2152" s="545" t="s">
        <v>139</v>
      </c>
      <c r="H2152" s="537"/>
      <c r="I2152" s="785"/>
      <c r="J2152" s="846"/>
      <c r="K2152" s="788"/>
      <c r="L2152" s="791"/>
      <c r="M2152" s="791"/>
      <c r="N2152" s="791"/>
      <c r="O2152" s="796"/>
      <c r="P2152" s="794"/>
    </row>
    <row r="2153" spans="1:16" s="623" customFormat="1" outlineLevel="1" x14ac:dyDescent="0.45">
      <c r="A2153" s="842"/>
      <c r="B2153" s="808"/>
      <c r="C2153" s="805"/>
      <c r="D2153" s="788"/>
      <c r="E2153" s="808"/>
      <c r="F2153" s="797"/>
      <c r="G2153" s="545" t="s">
        <v>2761</v>
      </c>
      <c r="H2153" s="537"/>
      <c r="I2153" s="785"/>
      <c r="J2153" s="846"/>
      <c r="K2153" s="788"/>
      <c r="L2153" s="791"/>
      <c r="M2153" s="791"/>
      <c r="N2153" s="791"/>
      <c r="O2153" s="561"/>
      <c r="P2153" s="794"/>
    </row>
    <row r="2154" spans="1:16" s="623" customFormat="1" outlineLevel="1" x14ac:dyDescent="0.45">
      <c r="A2154" s="842"/>
      <c r="B2154" s="808"/>
      <c r="C2154" s="805"/>
      <c r="D2154" s="788"/>
      <c r="E2154" s="808"/>
      <c r="F2154" s="797"/>
      <c r="G2154" s="545" t="s">
        <v>805</v>
      </c>
      <c r="H2154" s="537"/>
      <c r="I2154" s="785"/>
      <c r="J2154" s="846"/>
      <c r="K2154" s="788"/>
      <c r="L2154" s="791"/>
      <c r="M2154" s="791"/>
      <c r="N2154" s="791"/>
      <c r="O2154" s="561"/>
      <c r="P2154" s="794"/>
    </row>
    <row r="2155" spans="1:16" s="623" customFormat="1" outlineLevel="1" x14ac:dyDescent="0.45">
      <c r="A2155" s="843"/>
      <c r="B2155" s="809"/>
      <c r="C2155" s="806"/>
      <c r="D2155" s="789"/>
      <c r="E2155" s="809"/>
      <c r="F2155" s="797"/>
      <c r="G2155" s="545" t="s">
        <v>140</v>
      </c>
      <c r="H2155" s="550"/>
      <c r="I2155" s="786"/>
      <c r="J2155" s="846"/>
      <c r="K2155" s="789"/>
      <c r="L2155" s="792"/>
      <c r="M2155" s="792"/>
      <c r="N2155" s="792"/>
      <c r="O2155" s="562"/>
      <c r="P2155" s="795"/>
    </row>
    <row r="2156" spans="1:16" s="623" customFormat="1" ht="30" customHeight="1" outlineLevel="1" x14ac:dyDescent="0.45">
      <c r="A2156" s="818">
        <v>2</v>
      </c>
      <c r="B2156" s="807"/>
      <c r="C2156" s="804" t="str">
        <f ca="1">IF(A2156&gt;OFFSET(A2156,-6,0),OFFSET(C2156,-6,0)&amp;"."&amp;1,LEFT(OFFSET(C2156,-6,0),SEARCH("^^",SUBSTITUTE("."&amp;OFFSET(C2156,-6,0),".","^^",A2156))-1)&amp;1--MID(OFFSET(C2156,-6,0),SEARCH("^^",SUBSTITUTE("."&amp;OFFSET(C2156,-6,0),".","^^",A2156)),SEARCH("^^",SUBSTITUTE(OFFSET(C2156,-6,0)&amp;".",".","^^",A2156))-SEARCH("^^",SUBSTITUTE("."&amp;OFFSET(C2156,-6,0),".","^^",A2156))))</f>
        <v>10.146</v>
      </c>
      <c r="D2156" s="787" t="s">
        <v>408</v>
      </c>
      <c r="E2156" s="807" t="s">
        <v>164</v>
      </c>
      <c r="F2156" s="797" t="s">
        <v>799</v>
      </c>
      <c r="G2156" s="544" t="s">
        <v>137</v>
      </c>
      <c r="H2156" s="544">
        <f>SUM(H2157:H2161)</f>
        <v>0</v>
      </c>
      <c r="I2156" s="784" t="s">
        <v>2307</v>
      </c>
      <c r="J2156" s="846"/>
      <c r="K2156" s="787"/>
      <c r="L2156" s="790" t="s">
        <v>114</v>
      </c>
      <c r="M2156" s="790" t="s">
        <v>497</v>
      </c>
      <c r="N2156" s="790" t="s">
        <v>499</v>
      </c>
      <c r="O2156" s="560" t="s">
        <v>194</v>
      </c>
      <c r="P2156" s="793" t="s">
        <v>1114</v>
      </c>
    </row>
    <row r="2157" spans="1:16" s="623" customFormat="1" ht="15" customHeight="1" outlineLevel="1" x14ac:dyDescent="0.45">
      <c r="A2157" s="819"/>
      <c r="B2157" s="808"/>
      <c r="C2157" s="805"/>
      <c r="D2157" s="788"/>
      <c r="E2157" s="808"/>
      <c r="F2157" s="797"/>
      <c r="G2157" s="545" t="s">
        <v>138</v>
      </c>
      <c r="H2157" s="537"/>
      <c r="I2157" s="785"/>
      <c r="J2157" s="846"/>
      <c r="K2157" s="788"/>
      <c r="L2157" s="791"/>
      <c r="M2157" s="791"/>
      <c r="N2157" s="791"/>
      <c r="O2157" s="561"/>
      <c r="P2157" s="794"/>
    </row>
    <row r="2158" spans="1:16" s="623" customFormat="1" outlineLevel="1" x14ac:dyDescent="0.45">
      <c r="A2158" s="819"/>
      <c r="B2158" s="808"/>
      <c r="C2158" s="805"/>
      <c r="D2158" s="788"/>
      <c r="E2158" s="808"/>
      <c r="F2158" s="797"/>
      <c r="G2158" s="545" t="s">
        <v>139</v>
      </c>
      <c r="H2158" s="537"/>
      <c r="I2158" s="785"/>
      <c r="J2158" s="846"/>
      <c r="K2158" s="788"/>
      <c r="L2158" s="791"/>
      <c r="M2158" s="791"/>
      <c r="N2158" s="791"/>
      <c r="O2158" s="561"/>
      <c r="P2158" s="794"/>
    </row>
    <row r="2159" spans="1:16" s="623" customFormat="1" outlineLevel="1" x14ac:dyDescent="0.45">
      <c r="A2159" s="819"/>
      <c r="B2159" s="808"/>
      <c r="C2159" s="805"/>
      <c r="D2159" s="788"/>
      <c r="E2159" s="808"/>
      <c r="F2159" s="797"/>
      <c r="G2159" s="545" t="s">
        <v>2761</v>
      </c>
      <c r="H2159" s="537"/>
      <c r="I2159" s="785"/>
      <c r="J2159" s="846"/>
      <c r="K2159" s="788"/>
      <c r="L2159" s="791"/>
      <c r="M2159" s="791"/>
      <c r="N2159" s="791"/>
      <c r="O2159" s="561"/>
      <c r="P2159" s="794"/>
    </row>
    <row r="2160" spans="1:16" s="623" customFormat="1" outlineLevel="1" x14ac:dyDescent="0.45">
      <c r="A2160" s="819"/>
      <c r="B2160" s="808"/>
      <c r="C2160" s="805"/>
      <c r="D2160" s="788"/>
      <c r="E2160" s="808"/>
      <c r="F2160" s="797"/>
      <c r="G2160" s="545" t="s">
        <v>805</v>
      </c>
      <c r="H2160" s="537"/>
      <c r="I2160" s="785"/>
      <c r="J2160" s="846"/>
      <c r="K2160" s="788"/>
      <c r="L2160" s="791"/>
      <c r="M2160" s="791"/>
      <c r="N2160" s="791"/>
      <c r="O2160" s="561"/>
      <c r="P2160" s="794"/>
    </row>
    <row r="2161" spans="1:16" s="623" customFormat="1" outlineLevel="1" x14ac:dyDescent="0.45">
      <c r="A2161" s="820"/>
      <c r="B2161" s="809"/>
      <c r="C2161" s="806"/>
      <c r="D2161" s="789"/>
      <c r="E2161" s="809"/>
      <c r="F2161" s="797"/>
      <c r="G2161" s="545" t="s">
        <v>140</v>
      </c>
      <c r="H2161" s="550"/>
      <c r="I2161" s="786"/>
      <c r="J2161" s="846"/>
      <c r="K2161" s="789"/>
      <c r="L2161" s="792"/>
      <c r="M2161" s="792"/>
      <c r="N2161" s="792"/>
      <c r="O2161" s="562"/>
      <c r="P2161" s="795"/>
    </row>
    <row r="2162" spans="1:16" s="623" customFormat="1" ht="25.5" customHeight="1" outlineLevel="1" x14ac:dyDescent="0.45">
      <c r="A2162" s="818">
        <v>2</v>
      </c>
      <c r="B2162" s="801" t="s">
        <v>1157</v>
      </c>
      <c r="C2162" s="804" t="str">
        <f ca="1">IF(A2162&gt;OFFSET(A2162,-6,0),OFFSET(C2162,-6,0)&amp;"."&amp;1,LEFT(OFFSET(C2162,-6,0),SEARCH("^^",SUBSTITUTE("."&amp;OFFSET(C2162,-6,0),".","^^",A2162))-1)&amp;1--MID(OFFSET(C2162,-6,0),SEARCH("^^",SUBSTITUTE("."&amp;OFFSET(C2162,-6,0),".","^^",A2162)),SEARCH("^^",SUBSTITUTE(OFFSET(C2162,-6,0)&amp;".",".","^^",A2162))-SEARCH("^^",SUBSTITUTE("."&amp;OFFSET(C2162,-6,0),".","^^",A2162))))</f>
        <v>10.147</v>
      </c>
      <c r="D2162" s="797" t="s">
        <v>2770</v>
      </c>
      <c r="E2162" s="837" t="s">
        <v>1841</v>
      </c>
      <c r="F2162" s="797" t="s">
        <v>855</v>
      </c>
      <c r="G2162" s="544" t="s">
        <v>137</v>
      </c>
      <c r="H2162" s="544">
        <f>SUM(H2163:H2167)</f>
        <v>0</v>
      </c>
      <c r="I2162" s="914"/>
      <c r="J2162" s="914"/>
      <c r="K2162" s="787"/>
      <c r="L2162" s="790" t="s">
        <v>114</v>
      </c>
      <c r="M2162" s="790" t="s">
        <v>483</v>
      </c>
      <c r="N2162" s="790" t="s">
        <v>485</v>
      </c>
      <c r="O2162" s="560" t="s">
        <v>194</v>
      </c>
      <c r="P2162" s="923" t="s">
        <v>2206</v>
      </c>
    </row>
    <row r="2163" spans="1:16" s="623" customFormat="1" ht="15" customHeight="1" outlineLevel="1" x14ac:dyDescent="0.45">
      <c r="A2163" s="819"/>
      <c r="B2163" s="802"/>
      <c r="C2163" s="805"/>
      <c r="D2163" s="797"/>
      <c r="E2163" s="837"/>
      <c r="F2163" s="797"/>
      <c r="G2163" s="545" t="s">
        <v>138</v>
      </c>
      <c r="H2163" s="537"/>
      <c r="I2163" s="915"/>
      <c r="J2163" s="915"/>
      <c r="K2163" s="788"/>
      <c r="L2163" s="791"/>
      <c r="M2163" s="791"/>
      <c r="N2163" s="791"/>
      <c r="O2163" s="561"/>
      <c r="P2163" s="924"/>
    </row>
    <row r="2164" spans="1:16" s="623" customFormat="1" ht="15" customHeight="1" outlineLevel="1" x14ac:dyDescent="0.45">
      <c r="A2164" s="819"/>
      <c r="B2164" s="802"/>
      <c r="C2164" s="805"/>
      <c r="D2164" s="797"/>
      <c r="E2164" s="837"/>
      <c r="F2164" s="797"/>
      <c r="G2164" s="545" t="s">
        <v>139</v>
      </c>
      <c r="H2164" s="537"/>
      <c r="I2164" s="915"/>
      <c r="J2164" s="915"/>
      <c r="K2164" s="788"/>
      <c r="L2164" s="791"/>
      <c r="M2164" s="791"/>
      <c r="N2164" s="791"/>
      <c r="O2164" s="561"/>
      <c r="P2164" s="924"/>
    </row>
    <row r="2165" spans="1:16" s="623" customFormat="1" ht="15" customHeight="1" outlineLevel="1" x14ac:dyDescent="0.45">
      <c r="A2165" s="819"/>
      <c r="B2165" s="802"/>
      <c r="C2165" s="805"/>
      <c r="D2165" s="797"/>
      <c r="E2165" s="837"/>
      <c r="F2165" s="797"/>
      <c r="G2165" s="545" t="s">
        <v>2761</v>
      </c>
      <c r="H2165" s="537"/>
      <c r="I2165" s="915"/>
      <c r="J2165" s="915"/>
      <c r="K2165" s="788"/>
      <c r="L2165" s="791"/>
      <c r="M2165" s="791"/>
      <c r="N2165" s="791"/>
      <c r="O2165" s="561"/>
      <c r="P2165" s="924"/>
    </row>
    <row r="2166" spans="1:16" s="623" customFormat="1" ht="15" customHeight="1" outlineLevel="1" x14ac:dyDescent="0.45">
      <c r="A2166" s="819"/>
      <c r="B2166" s="802"/>
      <c r="C2166" s="805"/>
      <c r="D2166" s="797"/>
      <c r="E2166" s="837"/>
      <c r="F2166" s="797"/>
      <c r="G2166" s="545" t="s">
        <v>805</v>
      </c>
      <c r="H2166" s="537"/>
      <c r="I2166" s="915"/>
      <c r="J2166" s="915"/>
      <c r="K2166" s="788"/>
      <c r="L2166" s="791"/>
      <c r="M2166" s="791"/>
      <c r="N2166" s="791"/>
      <c r="O2166" s="561"/>
      <c r="P2166" s="924"/>
    </row>
    <row r="2167" spans="1:16" s="623" customFormat="1" ht="15" customHeight="1" outlineLevel="1" x14ac:dyDescent="0.45">
      <c r="A2167" s="820"/>
      <c r="B2167" s="803"/>
      <c r="C2167" s="806"/>
      <c r="D2167" s="797"/>
      <c r="E2167" s="837"/>
      <c r="F2167" s="797"/>
      <c r="G2167" s="545" t="s">
        <v>140</v>
      </c>
      <c r="H2167" s="537"/>
      <c r="I2167" s="916"/>
      <c r="J2167" s="916"/>
      <c r="K2167" s="789"/>
      <c r="L2167" s="792"/>
      <c r="M2167" s="792"/>
      <c r="N2167" s="792"/>
      <c r="O2167" s="562"/>
      <c r="P2167" s="925"/>
    </row>
    <row r="2168" spans="1:16" s="623" customFormat="1" ht="25.5" customHeight="1" outlineLevel="1" x14ac:dyDescent="0.45">
      <c r="A2168" s="818">
        <v>2</v>
      </c>
      <c r="B2168" s="801" t="s">
        <v>1157</v>
      </c>
      <c r="C2168" s="804" t="str">
        <f ca="1">IF(A2168&gt;OFFSET(A2168,-6,0),OFFSET(C2168,-6,0)&amp;"."&amp;1,LEFT(OFFSET(C2168,-6,0),SEARCH("^^",SUBSTITUTE("."&amp;OFFSET(C2168,-6,0),".","^^",A2168))-1)&amp;1--MID(OFFSET(C2168,-6,0),SEARCH("^^",SUBSTITUTE("."&amp;OFFSET(C2168,-6,0),".","^^",A2168)),SEARCH("^^",SUBSTITUTE(OFFSET(C2168,-6,0)&amp;".",".","^^",A2168))-SEARCH("^^",SUBSTITUTE("."&amp;OFFSET(C2168,-6,0),".","^^",A2168))))</f>
        <v>10.148</v>
      </c>
      <c r="D2168" s="797" t="s">
        <v>2771</v>
      </c>
      <c r="E2168" s="837" t="s">
        <v>1841</v>
      </c>
      <c r="F2168" s="797" t="s">
        <v>855</v>
      </c>
      <c r="G2168" s="544" t="s">
        <v>137</v>
      </c>
      <c r="H2168" s="544">
        <f>SUM(H2169:H2173)</f>
        <v>0</v>
      </c>
      <c r="I2168" s="914"/>
      <c r="J2168" s="914"/>
      <c r="K2168" s="787"/>
      <c r="L2168" s="790" t="s">
        <v>114</v>
      </c>
      <c r="M2168" s="790" t="s">
        <v>483</v>
      </c>
      <c r="N2168" s="790" t="s">
        <v>485</v>
      </c>
      <c r="O2168" s="560" t="s">
        <v>194</v>
      </c>
      <c r="P2168" s="923" t="s">
        <v>2233</v>
      </c>
    </row>
    <row r="2169" spans="1:16" s="623" customFormat="1" ht="15" customHeight="1" outlineLevel="1" x14ac:dyDescent="0.45">
      <c r="A2169" s="819"/>
      <c r="B2169" s="802"/>
      <c r="C2169" s="805"/>
      <c r="D2169" s="797"/>
      <c r="E2169" s="837"/>
      <c r="F2169" s="797"/>
      <c r="G2169" s="545" t="s">
        <v>138</v>
      </c>
      <c r="H2169" s="537"/>
      <c r="I2169" s="915"/>
      <c r="J2169" s="915"/>
      <c r="K2169" s="788"/>
      <c r="L2169" s="791"/>
      <c r="M2169" s="791"/>
      <c r="N2169" s="791"/>
      <c r="O2169" s="561"/>
      <c r="P2169" s="924"/>
    </row>
    <row r="2170" spans="1:16" s="623" customFormat="1" ht="15" customHeight="1" outlineLevel="1" x14ac:dyDescent="0.45">
      <c r="A2170" s="819"/>
      <c r="B2170" s="802"/>
      <c r="C2170" s="805"/>
      <c r="D2170" s="797"/>
      <c r="E2170" s="837"/>
      <c r="F2170" s="797"/>
      <c r="G2170" s="545" t="s">
        <v>139</v>
      </c>
      <c r="H2170" s="537"/>
      <c r="I2170" s="915"/>
      <c r="J2170" s="915"/>
      <c r="K2170" s="788"/>
      <c r="L2170" s="791"/>
      <c r="M2170" s="791"/>
      <c r="N2170" s="791"/>
      <c r="O2170" s="561"/>
      <c r="P2170" s="924"/>
    </row>
    <row r="2171" spans="1:16" s="623" customFormat="1" ht="15" customHeight="1" outlineLevel="1" x14ac:dyDescent="0.45">
      <c r="A2171" s="819"/>
      <c r="B2171" s="802"/>
      <c r="C2171" s="805"/>
      <c r="D2171" s="797"/>
      <c r="E2171" s="837"/>
      <c r="F2171" s="797"/>
      <c r="G2171" s="545" t="s">
        <v>2761</v>
      </c>
      <c r="H2171" s="537"/>
      <c r="I2171" s="915"/>
      <c r="J2171" s="915"/>
      <c r="K2171" s="788"/>
      <c r="L2171" s="791"/>
      <c r="M2171" s="791"/>
      <c r="N2171" s="791"/>
      <c r="O2171" s="561"/>
      <c r="P2171" s="924"/>
    </row>
    <row r="2172" spans="1:16" s="623" customFormat="1" ht="15" customHeight="1" outlineLevel="1" x14ac:dyDescent="0.45">
      <c r="A2172" s="819"/>
      <c r="B2172" s="802"/>
      <c r="C2172" s="805"/>
      <c r="D2172" s="797"/>
      <c r="E2172" s="837"/>
      <c r="F2172" s="797"/>
      <c r="G2172" s="545" t="s">
        <v>805</v>
      </c>
      <c r="H2172" s="537"/>
      <c r="I2172" s="915"/>
      <c r="J2172" s="915"/>
      <c r="K2172" s="788"/>
      <c r="L2172" s="791"/>
      <c r="M2172" s="791"/>
      <c r="N2172" s="791"/>
      <c r="O2172" s="561"/>
      <c r="P2172" s="924"/>
    </row>
    <row r="2173" spans="1:16" s="623" customFormat="1" ht="15" customHeight="1" outlineLevel="1" x14ac:dyDescent="0.45">
      <c r="A2173" s="820"/>
      <c r="B2173" s="803"/>
      <c r="C2173" s="806"/>
      <c r="D2173" s="797"/>
      <c r="E2173" s="837"/>
      <c r="F2173" s="797"/>
      <c r="G2173" s="545" t="s">
        <v>140</v>
      </c>
      <c r="H2173" s="537"/>
      <c r="I2173" s="916"/>
      <c r="J2173" s="916"/>
      <c r="K2173" s="789"/>
      <c r="L2173" s="792"/>
      <c r="M2173" s="792"/>
      <c r="N2173" s="792"/>
      <c r="O2173" s="562"/>
      <c r="P2173" s="925"/>
    </row>
    <row r="2174" spans="1:16" s="623" customFormat="1" ht="15" customHeight="1" outlineLevel="1" x14ac:dyDescent="0.45">
      <c r="A2174" s="818">
        <v>2</v>
      </c>
      <c r="B2174" s="801" t="s">
        <v>1157</v>
      </c>
      <c r="C2174" s="804" t="str">
        <f ca="1">IF(A2174&gt;OFFSET(A2174,-6,0),OFFSET(C2174,-6,0)&amp;"."&amp;1,LEFT(OFFSET(C2174,-6,0),SEARCH("^^",SUBSTITUTE("."&amp;OFFSET(C2174,-6,0),".","^^",A2174))-1)&amp;1--MID(OFFSET(C2174,-6,0),SEARCH("^^",SUBSTITUTE("."&amp;OFFSET(C2174,-6,0),".","^^",A2174)),SEARCH("^^",SUBSTITUTE(OFFSET(C2174,-6,0)&amp;".",".","^^",A2174))-SEARCH("^^",SUBSTITUTE("."&amp;OFFSET(C2174,-6,0),".","^^",A2174))))</f>
        <v>10.149</v>
      </c>
      <c r="D2174" s="797" t="s">
        <v>1977</v>
      </c>
      <c r="E2174" s="837" t="s">
        <v>214</v>
      </c>
      <c r="F2174" s="797" t="s">
        <v>879</v>
      </c>
      <c r="G2174" s="544" t="s">
        <v>137</v>
      </c>
      <c r="H2174" s="544">
        <f>SUM(H2175:H2179)</f>
        <v>0</v>
      </c>
      <c r="I2174" s="914" t="s">
        <v>194</v>
      </c>
      <c r="J2174" s="914"/>
      <c r="K2174" s="787"/>
      <c r="L2174" s="790" t="s">
        <v>114</v>
      </c>
      <c r="M2174" s="790" t="s">
        <v>483</v>
      </c>
      <c r="N2174" s="790" t="s">
        <v>485</v>
      </c>
      <c r="O2174" s="883" t="s">
        <v>194</v>
      </c>
      <c r="P2174" s="923" t="s">
        <v>2234</v>
      </c>
    </row>
    <row r="2175" spans="1:16" s="623" customFormat="1" ht="15" customHeight="1" outlineLevel="1" x14ac:dyDescent="0.45">
      <c r="A2175" s="819"/>
      <c r="B2175" s="802"/>
      <c r="C2175" s="805"/>
      <c r="D2175" s="797"/>
      <c r="E2175" s="837"/>
      <c r="F2175" s="797"/>
      <c r="G2175" s="545" t="s">
        <v>138</v>
      </c>
      <c r="H2175" s="537"/>
      <c r="I2175" s="915"/>
      <c r="J2175" s="915"/>
      <c r="K2175" s="788"/>
      <c r="L2175" s="791"/>
      <c r="M2175" s="791"/>
      <c r="N2175" s="791"/>
      <c r="O2175" s="796"/>
      <c r="P2175" s="924"/>
    </row>
    <row r="2176" spans="1:16" s="623" customFormat="1" ht="15" customHeight="1" outlineLevel="1" x14ac:dyDescent="0.45">
      <c r="A2176" s="819"/>
      <c r="B2176" s="802"/>
      <c r="C2176" s="805"/>
      <c r="D2176" s="797"/>
      <c r="E2176" s="837"/>
      <c r="F2176" s="797"/>
      <c r="G2176" s="545" t="s">
        <v>139</v>
      </c>
      <c r="H2176" s="537"/>
      <c r="I2176" s="915"/>
      <c r="J2176" s="915"/>
      <c r="K2176" s="788"/>
      <c r="L2176" s="791"/>
      <c r="M2176" s="791"/>
      <c r="N2176" s="791"/>
      <c r="O2176" s="796"/>
      <c r="P2176" s="924"/>
    </row>
    <row r="2177" spans="1:16" s="623" customFormat="1" ht="15" customHeight="1" outlineLevel="1" x14ac:dyDescent="0.45">
      <c r="A2177" s="819"/>
      <c r="B2177" s="802"/>
      <c r="C2177" s="805"/>
      <c r="D2177" s="797"/>
      <c r="E2177" s="837"/>
      <c r="F2177" s="797"/>
      <c r="G2177" s="545" t="s">
        <v>2761</v>
      </c>
      <c r="H2177" s="537"/>
      <c r="I2177" s="915"/>
      <c r="J2177" s="915"/>
      <c r="K2177" s="788"/>
      <c r="L2177" s="791"/>
      <c r="M2177" s="791"/>
      <c r="N2177" s="791"/>
      <c r="O2177" s="796"/>
      <c r="P2177" s="924"/>
    </row>
    <row r="2178" spans="1:16" s="623" customFormat="1" ht="15" customHeight="1" outlineLevel="1" x14ac:dyDescent="0.45">
      <c r="A2178" s="819"/>
      <c r="B2178" s="802"/>
      <c r="C2178" s="805"/>
      <c r="D2178" s="797"/>
      <c r="E2178" s="837"/>
      <c r="F2178" s="797"/>
      <c r="G2178" s="545" t="s">
        <v>805</v>
      </c>
      <c r="H2178" s="537"/>
      <c r="I2178" s="915"/>
      <c r="J2178" s="915"/>
      <c r="K2178" s="788"/>
      <c r="L2178" s="791"/>
      <c r="M2178" s="791"/>
      <c r="N2178" s="791"/>
      <c r="O2178" s="796"/>
      <c r="P2178" s="924"/>
    </row>
    <row r="2179" spans="1:16" s="623" customFormat="1" ht="15" customHeight="1" outlineLevel="1" x14ac:dyDescent="0.45">
      <c r="A2179" s="820"/>
      <c r="B2179" s="803"/>
      <c r="C2179" s="806"/>
      <c r="D2179" s="797"/>
      <c r="E2179" s="837"/>
      <c r="F2179" s="797"/>
      <c r="G2179" s="545" t="s">
        <v>140</v>
      </c>
      <c r="H2179" s="537"/>
      <c r="I2179" s="916"/>
      <c r="J2179" s="916"/>
      <c r="K2179" s="789"/>
      <c r="L2179" s="792"/>
      <c r="M2179" s="792"/>
      <c r="N2179" s="792"/>
      <c r="O2179" s="884"/>
      <c r="P2179" s="925"/>
    </row>
    <row r="2180" spans="1:16" ht="30" customHeight="1" outlineLevel="1" x14ac:dyDescent="0.45">
      <c r="A2180" s="818">
        <v>2</v>
      </c>
      <c r="B2180" s="801" t="s">
        <v>1157</v>
      </c>
      <c r="C2180" s="804" t="str">
        <f ca="1">IF(A2180&gt;OFFSET(A2180,-6,0),OFFSET(C2180,-6,0)&amp;"."&amp;1,LEFT(OFFSET(C2180,-6,0),SEARCH("^^",SUBSTITUTE("."&amp;OFFSET(C2180,-6,0),".","^^",A2180))-1)&amp;1--MID(OFFSET(C2180,-6,0),SEARCH("^^",SUBSTITUTE("."&amp;OFFSET(C2180,-6,0),".","^^",A2180)),SEARCH("^^",SUBSTITUTE(OFFSET(C2180,-6,0)&amp;".",".","^^",A2180))-SEARCH("^^",SUBSTITUTE("."&amp;OFFSET(C2180,-6,0),".","^^",A2180))))</f>
        <v>10.150</v>
      </c>
      <c r="D2180" s="797" t="s">
        <v>1892</v>
      </c>
      <c r="E2180" s="837" t="s">
        <v>887</v>
      </c>
      <c r="F2180" s="797" t="s">
        <v>879</v>
      </c>
      <c r="G2180" s="544" t="s">
        <v>137</v>
      </c>
      <c r="H2180" s="544">
        <v>1000</v>
      </c>
      <c r="I2180" s="914" t="s">
        <v>194</v>
      </c>
      <c r="J2180" s="914" t="s">
        <v>737</v>
      </c>
      <c r="K2180" s="787"/>
      <c r="L2180" s="790" t="s">
        <v>114</v>
      </c>
      <c r="M2180" s="790" t="s">
        <v>494</v>
      </c>
      <c r="N2180" s="790" t="s">
        <v>495</v>
      </c>
      <c r="O2180" s="560" t="s">
        <v>194</v>
      </c>
      <c r="P2180" s="793" t="s">
        <v>1116</v>
      </c>
    </row>
    <row r="2181" spans="1:16" s="623" customFormat="1" ht="15" customHeight="1" outlineLevel="1" x14ac:dyDescent="0.45">
      <c r="A2181" s="819"/>
      <c r="B2181" s="802"/>
      <c r="C2181" s="805"/>
      <c r="D2181" s="797"/>
      <c r="E2181" s="837"/>
      <c r="F2181" s="797"/>
      <c r="G2181" s="545" t="s">
        <v>138</v>
      </c>
      <c r="H2181" s="537"/>
      <c r="I2181" s="915"/>
      <c r="J2181" s="915"/>
      <c r="K2181" s="788"/>
      <c r="L2181" s="791"/>
      <c r="M2181" s="791"/>
      <c r="N2181" s="791"/>
      <c r="O2181" s="561"/>
      <c r="P2181" s="794"/>
    </row>
    <row r="2182" spans="1:16" s="623" customFormat="1" ht="15" customHeight="1" outlineLevel="1" x14ac:dyDescent="0.45">
      <c r="A2182" s="819"/>
      <c r="B2182" s="802"/>
      <c r="C2182" s="805"/>
      <c r="D2182" s="797"/>
      <c r="E2182" s="837"/>
      <c r="F2182" s="797"/>
      <c r="G2182" s="545" t="s">
        <v>139</v>
      </c>
      <c r="H2182" s="537"/>
      <c r="I2182" s="915"/>
      <c r="J2182" s="915"/>
      <c r="K2182" s="788"/>
      <c r="L2182" s="791"/>
      <c r="M2182" s="791"/>
      <c r="N2182" s="791"/>
      <c r="O2182" s="561"/>
      <c r="P2182" s="794"/>
    </row>
    <row r="2183" spans="1:16" s="623" customFormat="1" outlineLevel="1" x14ac:dyDescent="0.45">
      <c r="A2183" s="819"/>
      <c r="B2183" s="802"/>
      <c r="C2183" s="805"/>
      <c r="D2183" s="797"/>
      <c r="E2183" s="837"/>
      <c r="F2183" s="797"/>
      <c r="G2183" s="545" t="s">
        <v>2761</v>
      </c>
      <c r="H2183" s="537"/>
      <c r="I2183" s="915"/>
      <c r="J2183" s="915"/>
      <c r="K2183" s="788"/>
      <c r="L2183" s="791"/>
      <c r="M2183" s="791"/>
      <c r="N2183" s="791"/>
      <c r="O2183" s="561"/>
      <c r="P2183" s="794"/>
    </row>
    <row r="2184" spans="1:16" s="623" customFormat="1" ht="15" customHeight="1" outlineLevel="1" x14ac:dyDescent="0.45">
      <c r="A2184" s="819"/>
      <c r="B2184" s="802"/>
      <c r="C2184" s="805"/>
      <c r="D2184" s="797"/>
      <c r="E2184" s="837"/>
      <c r="F2184" s="797"/>
      <c r="G2184" s="545" t="s">
        <v>805</v>
      </c>
      <c r="H2184" s="537"/>
      <c r="I2184" s="915"/>
      <c r="J2184" s="915"/>
      <c r="K2184" s="788"/>
      <c r="L2184" s="791"/>
      <c r="M2184" s="791"/>
      <c r="N2184" s="791"/>
      <c r="O2184" s="561"/>
      <c r="P2184" s="794"/>
    </row>
    <row r="2185" spans="1:16" s="623" customFormat="1" ht="132" customHeight="1" outlineLevel="1" x14ac:dyDescent="0.45">
      <c r="A2185" s="820"/>
      <c r="B2185" s="803"/>
      <c r="C2185" s="806"/>
      <c r="D2185" s="797"/>
      <c r="E2185" s="837"/>
      <c r="F2185" s="797"/>
      <c r="G2185" s="545" t="s">
        <v>140</v>
      </c>
      <c r="H2185" s="537"/>
      <c r="I2185" s="916"/>
      <c r="J2185" s="916"/>
      <c r="K2185" s="789"/>
      <c r="L2185" s="792"/>
      <c r="M2185" s="792"/>
      <c r="N2185" s="792"/>
      <c r="O2185" s="562"/>
      <c r="P2185" s="795"/>
    </row>
    <row r="2186" spans="1:16" ht="30" customHeight="1" outlineLevel="1" x14ac:dyDescent="0.45">
      <c r="A2186" s="818">
        <v>2</v>
      </c>
      <c r="B2186" s="801" t="s">
        <v>1157</v>
      </c>
      <c r="C2186" s="804" t="str">
        <f ca="1">IF(A2186&gt;OFFSET(A2186,-6,0),OFFSET(C2186,-6,0)&amp;"."&amp;1,LEFT(OFFSET(C2186,-6,0),SEARCH("^^",SUBSTITUTE("."&amp;OFFSET(C2186,-6,0),".","^^",A2186))-1)&amp;1--MID(OFFSET(C2186,-6,0),SEARCH("^^",SUBSTITUTE("."&amp;OFFSET(C2186,-6,0),".","^^",A2186)),SEARCH("^^",SUBSTITUTE(OFFSET(C2186,-6,0)&amp;".",".","^^",A2186))-SEARCH("^^",SUBSTITUTE("."&amp;OFFSET(C2186,-6,0),".","^^",A2186))))</f>
        <v>10.151</v>
      </c>
      <c r="D2186" s="797" t="s">
        <v>2471</v>
      </c>
      <c r="E2186" s="837" t="s">
        <v>312</v>
      </c>
      <c r="F2186" s="797" t="s">
        <v>855</v>
      </c>
      <c r="G2186" s="544" t="s">
        <v>137</v>
      </c>
      <c r="H2186" s="544">
        <f>SUM(H2187:H2191)</f>
        <v>0</v>
      </c>
      <c r="I2186" s="914" t="s">
        <v>2772</v>
      </c>
      <c r="J2186" s="914"/>
      <c r="K2186" s="787"/>
      <c r="L2186" s="790"/>
      <c r="M2186" s="790"/>
      <c r="N2186" s="790"/>
      <c r="O2186" s="560" t="s">
        <v>194</v>
      </c>
      <c r="P2186" s="793" t="s">
        <v>2537</v>
      </c>
    </row>
    <row r="2187" spans="1:16" s="623" customFormat="1" ht="15" customHeight="1" outlineLevel="1" x14ac:dyDescent="0.45">
      <c r="A2187" s="819"/>
      <c r="B2187" s="802"/>
      <c r="C2187" s="805"/>
      <c r="D2187" s="797"/>
      <c r="E2187" s="837"/>
      <c r="F2187" s="797"/>
      <c r="G2187" s="545" t="s">
        <v>138</v>
      </c>
      <c r="H2187" s="537"/>
      <c r="I2187" s="915"/>
      <c r="J2187" s="915"/>
      <c r="K2187" s="788"/>
      <c r="L2187" s="791"/>
      <c r="M2187" s="791"/>
      <c r="N2187" s="791"/>
      <c r="O2187" s="561"/>
      <c r="P2187" s="794"/>
    </row>
    <row r="2188" spans="1:16" s="623" customFormat="1" ht="15" customHeight="1" outlineLevel="1" x14ac:dyDescent="0.45">
      <c r="A2188" s="819"/>
      <c r="B2188" s="802"/>
      <c r="C2188" s="805"/>
      <c r="D2188" s="797"/>
      <c r="E2188" s="837"/>
      <c r="F2188" s="797"/>
      <c r="G2188" s="545" t="s">
        <v>139</v>
      </c>
      <c r="H2188" s="537"/>
      <c r="I2188" s="915"/>
      <c r="J2188" s="915"/>
      <c r="K2188" s="788"/>
      <c r="L2188" s="791"/>
      <c r="M2188" s="791"/>
      <c r="N2188" s="791"/>
      <c r="O2188" s="561"/>
      <c r="P2188" s="794"/>
    </row>
    <row r="2189" spans="1:16" s="623" customFormat="1" outlineLevel="1" x14ac:dyDescent="0.45">
      <c r="A2189" s="819"/>
      <c r="B2189" s="802"/>
      <c r="C2189" s="805"/>
      <c r="D2189" s="797"/>
      <c r="E2189" s="837"/>
      <c r="F2189" s="797"/>
      <c r="G2189" s="545" t="s">
        <v>2761</v>
      </c>
      <c r="H2189" s="537"/>
      <c r="I2189" s="915"/>
      <c r="J2189" s="915"/>
      <c r="K2189" s="788"/>
      <c r="L2189" s="791"/>
      <c r="M2189" s="791"/>
      <c r="N2189" s="791"/>
      <c r="O2189" s="561"/>
      <c r="P2189" s="794"/>
    </row>
    <row r="2190" spans="1:16" s="623" customFormat="1" ht="15" customHeight="1" outlineLevel="1" x14ac:dyDescent="0.45">
      <c r="A2190" s="819"/>
      <c r="B2190" s="802"/>
      <c r="C2190" s="805"/>
      <c r="D2190" s="797"/>
      <c r="E2190" s="837"/>
      <c r="F2190" s="797"/>
      <c r="G2190" s="545" t="s">
        <v>805</v>
      </c>
      <c r="H2190" s="537"/>
      <c r="I2190" s="915"/>
      <c r="J2190" s="915"/>
      <c r="K2190" s="788"/>
      <c r="L2190" s="791"/>
      <c r="M2190" s="791"/>
      <c r="N2190" s="791"/>
      <c r="O2190" s="561"/>
      <c r="P2190" s="794"/>
    </row>
    <row r="2191" spans="1:16" s="623" customFormat="1" ht="132" customHeight="1" outlineLevel="1" x14ac:dyDescent="0.45">
      <c r="A2191" s="820"/>
      <c r="B2191" s="803"/>
      <c r="C2191" s="806"/>
      <c r="D2191" s="797"/>
      <c r="E2191" s="837"/>
      <c r="F2191" s="797"/>
      <c r="G2191" s="545" t="s">
        <v>140</v>
      </c>
      <c r="H2191" s="537"/>
      <c r="I2191" s="916"/>
      <c r="J2191" s="916"/>
      <c r="K2191" s="789"/>
      <c r="L2191" s="792"/>
      <c r="M2191" s="792"/>
      <c r="N2191" s="792"/>
      <c r="O2191" s="562"/>
      <c r="P2191" s="795"/>
    </row>
    <row r="2192" spans="1:16" s="632" customFormat="1" x14ac:dyDescent="0.45">
      <c r="A2192" s="558"/>
      <c r="B2192" s="639"/>
      <c r="C2192" s="640">
        <v>11</v>
      </c>
      <c r="D2192" s="641" t="s">
        <v>558</v>
      </c>
      <c r="E2192" s="639"/>
      <c r="F2192" s="642"/>
      <c r="G2192" s="639"/>
      <c r="H2192" s="639"/>
      <c r="I2192" s="612"/>
      <c r="J2192" s="612"/>
      <c r="K2192" s="639"/>
      <c r="L2192" s="610"/>
      <c r="M2192" s="612"/>
      <c r="N2192" s="610"/>
      <c r="O2192" s="523"/>
      <c r="P2192" s="553"/>
    </row>
    <row r="2193" spans="1:16" s="637" customFormat="1" outlineLevel="1" x14ac:dyDescent="0.45">
      <c r="A2193" s="557"/>
      <c r="B2193" s="722"/>
      <c r="C2193" s="721"/>
      <c r="D2193" s="634" t="s">
        <v>415</v>
      </c>
      <c r="E2193" s="722"/>
      <c r="F2193" s="635"/>
      <c r="G2193" s="722"/>
      <c r="H2193" s="722"/>
      <c r="I2193" s="611"/>
      <c r="J2193" s="611"/>
      <c r="K2193" s="722"/>
      <c r="L2193" s="636"/>
      <c r="M2193" s="611"/>
      <c r="N2193" s="636"/>
      <c r="O2193" s="524"/>
      <c r="P2193" s="553"/>
    </row>
    <row r="2194" spans="1:16" s="623" customFormat="1" ht="30" customHeight="1" outlineLevel="1" x14ac:dyDescent="0.45">
      <c r="A2194" s="798">
        <v>2</v>
      </c>
      <c r="B2194" s="807"/>
      <c r="C2194" s="804" t="str">
        <f ca="1">IF(A2194&gt;OFFSET(A2194,-2,0),OFFSET(C2194,-2,0)&amp;"."&amp;1,LEFT(OFFSET(C2194,-2,0),SEARCH("^^",SUBSTITUTE("."&amp;OFFSET(C2194,-2,0),".","^^",A2194))-1)&amp;1--MID(OFFSET(C2194,-2,0),SEARCH("^^",SUBSTITUTE("."&amp;OFFSET(C2194,-2,0),".","^^",A2194)),SEARCH("^^",SUBSTITUTE(OFFSET(C2194,-2,0)&amp;".",".","^^",A2194))-SEARCH("^^",SUBSTITUTE("."&amp;OFFSET(C2194,-2,0),".","^^",A2194))))</f>
        <v>11.1</v>
      </c>
      <c r="D2194" s="787" t="s">
        <v>272</v>
      </c>
      <c r="E2194" s="807" t="s">
        <v>251</v>
      </c>
      <c r="F2194" s="797" t="s">
        <v>1264</v>
      </c>
      <c r="G2194" s="544" t="s">
        <v>137</v>
      </c>
      <c r="H2194" s="544">
        <f>SUM(H2195:H2199)</f>
        <v>91.8</v>
      </c>
      <c r="I2194" s="784" t="s">
        <v>273</v>
      </c>
      <c r="J2194" s="784" t="s">
        <v>739</v>
      </c>
      <c r="K2194" s="787" t="s">
        <v>271</v>
      </c>
      <c r="L2194" s="790" t="s">
        <v>63</v>
      </c>
      <c r="M2194" s="790" t="s">
        <v>468</v>
      </c>
      <c r="N2194" s="790" t="s">
        <v>471</v>
      </c>
      <c r="O2194" s="560" t="s">
        <v>152</v>
      </c>
      <c r="P2194" s="793" t="s">
        <v>1028</v>
      </c>
    </row>
    <row r="2195" spans="1:16" s="623" customFormat="1" ht="15" customHeight="1" outlineLevel="1" x14ac:dyDescent="0.45">
      <c r="A2195" s="799"/>
      <c r="B2195" s="808"/>
      <c r="C2195" s="805"/>
      <c r="D2195" s="788"/>
      <c r="E2195" s="808"/>
      <c r="F2195" s="797"/>
      <c r="G2195" s="545" t="s">
        <v>138</v>
      </c>
      <c r="H2195" s="538"/>
      <c r="I2195" s="785"/>
      <c r="J2195" s="785"/>
      <c r="K2195" s="788"/>
      <c r="L2195" s="791"/>
      <c r="M2195" s="791"/>
      <c r="N2195" s="791"/>
      <c r="O2195" s="796" t="s">
        <v>2747</v>
      </c>
      <c r="P2195" s="794"/>
    </row>
    <row r="2196" spans="1:16" s="623" customFormat="1" ht="15" customHeight="1" outlineLevel="1" x14ac:dyDescent="0.45">
      <c r="A2196" s="799"/>
      <c r="B2196" s="808"/>
      <c r="C2196" s="805"/>
      <c r="D2196" s="788"/>
      <c r="E2196" s="808"/>
      <c r="F2196" s="797"/>
      <c r="G2196" s="545" t="s">
        <v>139</v>
      </c>
      <c r="H2196" s="538"/>
      <c r="I2196" s="785"/>
      <c r="J2196" s="785"/>
      <c r="K2196" s="788"/>
      <c r="L2196" s="791"/>
      <c r="M2196" s="791"/>
      <c r="N2196" s="791"/>
      <c r="O2196" s="796"/>
      <c r="P2196" s="794"/>
    </row>
    <row r="2197" spans="1:16" s="623" customFormat="1" ht="15" customHeight="1" outlineLevel="1" x14ac:dyDescent="0.45">
      <c r="A2197" s="799"/>
      <c r="B2197" s="808"/>
      <c r="C2197" s="805"/>
      <c r="D2197" s="788"/>
      <c r="E2197" s="808"/>
      <c r="F2197" s="797"/>
      <c r="G2197" s="545" t="s">
        <v>2761</v>
      </c>
      <c r="H2197" s="538">
        <v>3.2</v>
      </c>
      <c r="I2197" s="785"/>
      <c r="J2197" s="785"/>
      <c r="K2197" s="788"/>
      <c r="L2197" s="791"/>
      <c r="M2197" s="791"/>
      <c r="N2197" s="791"/>
      <c r="O2197" s="561"/>
      <c r="P2197" s="794"/>
    </row>
    <row r="2198" spans="1:16" s="623" customFormat="1" ht="15" customHeight="1" outlineLevel="1" x14ac:dyDescent="0.45">
      <c r="A2198" s="799"/>
      <c r="B2198" s="808"/>
      <c r="C2198" s="805"/>
      <c r="D2198" s="788"/>
      <c r="E2198" s="808"/>
      <c r="F2198" s="797"/>
      <c r="G2198" s="545" t="s">
        <v>805</v>
      </c>
      <c r="H2198" s="538"/>
      <c r="I2198" s="785"/>
      <c r="J2198" s="785"/>
      <c r="K2198" s="788"/>
      <c r="L2198" s="791"/>
      <c r="M2198" s="791"/>
      <c r="N2198" s="791"/>
      <c r="O2198" s="561"/>
      <c r="P2198" s="794"/>
    </row>
    <row r="2199" spans="1:16" s="623" customFormat="1" ht="26.25" customHeight="1" outlineLevel="1" x14ac:dyDescent="0.45">
      <c r="A2199" s="800"/>
      <c r="B2199" s="809"/>
      <c r="C2199" s="806"/>
      <c r="D2199" s="789"/>
      <c r="E2199" s="809"/>
      <c r="F2199" s="797"/>
      <c r="G2199" s="545" t="s">
        <v>140</v>
      </c>
      <c r="H2199" s="548">
        <v>88.6</v>
      </c>
      <c r="I2199" s="786"/>
      <c r="J2199" s="786"/>
      <c r="K2199" s="789"/>
      <c r="L2199" s="792"/>
      <c r="M2199" s="792"/>
      <c r="N2199" s="792"/>
      <c r="O2199" s="562"/>
      <c r="P2199" s="795"/>
    </row>
    <row r="2200" spans="1:16" s="623" customFormat="1" ht="73.5" customHeight="1" outlineLevel="1" x14ac:dyDescent="0.45">
      <c r="A2200" s="879">
        <v>2</v>
      </c>
      <c r="B2200" s="837"/>
      <c r="C2200" s="804" t="str">
        <f ca="1">IF(A2200&gt;OFFSET(A2200,-6,0),OFFSET(C2200,-6,0)&amp;"."&amp;1,LEFT(OFFSET(C2200,-6,0),SEARCH("^^",SUBSTITUTE("."&amp;OFFSET(C2200,-6,0),".","^^",A2200))-1)&amp;1--MID(OFFSET(C2200,-6,0),SEARCH("^^",SUBSTITUTE("."&amp;OFFSET(C2200,-6,0),".","^^",A2200)),SEARCH("^^",SUBSTITUTE(OFFSET(C2200,-6,0)&amp;".",".","^^",A2200))-SEARCH("^^",SUBSTITUTE("."&amp;OFFSET(C2200,-6,0),".","^^",A2200))))</f>
        <v>11.2</v>
      </c>
      <c r="D2200" s="797" t="s">
        <v>631</v>
      </c>
      <c r="E2200" s="837" t="s">
        <v>1445</v>
      </c>
      <c r="F2200" s="797" t="s">
        <v>855</v>
      </c>
      <c r="G2200" s="544" t="s">
        <v>137</v>
      </c>
      <c r="H2200" s="544">
        <f>SUM(H2201:H2205)</f>
        <v>100</v>
      </c>
      <c r="I2200" s="846" t="s">
        <v>273</v>
      </c>
      <c r="J2200" s="846"/>
      <c r="K2200" s="797" t="s">
        <v>271</v>
      </c>
      <c r="L2200" s="833" t="s">
        <v>63</v>
      </c>
      <c r="M2200" s="833" t="s">
        <v>468</v>
      </c>
      <c r="N2200" s="833" t="s">
        <v>471</v>
      </c>
      <c r="O2200" s="560" t="s">
        <v>152</v>
      </c>
      <c r="P2200" s="834" t="s">
        <v>1029</v>
      </c>
    </row>
    <row r="2201" spans="1:16" s="623" customFormat="1" ht="15" customHeight="1" outlineLevel="1" x14ac:dyDescent="0.45">
      <c r="A2201" s="880"/>
      <c r="B2201" s="837"/>
      <c r="C2201" s="805"/>
      <c r="D2201" s="797"/>
      <c r="E2201" s="837"/>
      <c r="F2201" s="797"/>
      <c r="G2201" s="545" t="s">
        <v>138</v>
      </c>
      <c r="H2201" s="538"/>
      <c r="I2201" s="846"/>
      <c r="J2201" s="846"/>
      <c r="K2201" s="797"/>
      <c r="L2201" s="833"/>
      <c r="M2201" s="833"/>
      <c r="N2201" s="833"/>
      <c r="O2201" s="796" t="s">
        <v>2747</v>
      </c>
      <c r="P2201" s="834"/>
    </row>
    <row r="2202" spans="1:16" s="623" customFormat="1" outlineLevel="1" x14ac:dyDescent="0.45">
      <c r="A2202" s="880"/>
      <c r="B2202" s="837"/>
      <c r="C2202" s="805"/>
      <c r="D2202" s="797"/>
      <c r="E2202" s="837"/>
      <c r="F2202" s="797"/>
      <c r="G2202" s="545" t="s">
        <v>139</v>
      </c>
      <c r="H2202" s="538"/>
      <c r="I2202" s="846"/>
      <c r="J2202" s="846"/>
      <c r="K2202" s="797"/>
      <c r="L2202" s="833"/>
      <c r="M2202" s="833"/>
      <c r="N2202" s="833"/>
      <c r="O2202" s="796"/>
      <c r="P2202" s="834"/>
    </row>
    <row r="2203" spans="1:16" s="623" customFormat="1" outlineLevel="1" x14ac:dyDescent="0.45">
      <c r="A2203" s="880"/>
      <c r="B2203" s="837"/>
      <c r="C2203" s="805"/>
      <c r="D2203" s="797"/>
      <c r="E2203" s="837"/>
      <c r="F2203" s="797"/>
      <c r="G2203" s="545" t="s">
        <v>2761</v>
      </c>
      <c r="H2203" s="538"/>
      <c r="I2203" s="846"/>
      <c r="J2203" s="846"/>
      <c r="K2203" s="797"/>
      <c r="L2203" s="833"/>
      <c r="M2203" s="833"/>
      <c r="N2203" s="833"/>
      <c r="O2203" s="561"/>
      <c r="P2203" s="834"/>
    </row>
    <row r="2204" spans="1:16" s="623" customFormat="1" outlineLevel="1" x14ac:dyDescent="0.45">
      <c r="A2204" s="880"/>
      <c r="B2204" s="837"/>
      <c r="C2204" s="805"/>
      <c r="D2204" s="797"/>
      <c r="E2204" s="837"/>
      <c r="F2204" s="797"/>
      <c r="G2204" s="545" t="s">
        <v>805</v>
      </c>
      <c r="H2204" s="538"/>
      <c r="I2204" s="846"/>
      <c r="J2204" s="846"/>
      <c r="K2204" s="797"/>
      <c r="L2204" s="833"/>
      <c r="M2204" s="833"/>
      <c r="N2204" s="833"/>
      <c r="O2204" s="561"/>
      <c r="P2204" s="834"/>
    </row>
    <row r="2205" spans="1:16" s="623" customFormat="1" outlineLevel="1" x14ac:dyDescent="0.45">
      <c r="A2205" s="881"/>
      <c r="B2205" s="837"/>
      <c r="C2205" s="806"/>
      <c r="D2205" s="797"/>
      <c r="E2205" s="837"/>
      <c r="F2205" s="797"/>
      <c r="G2205" s="545" t="s">
        <v>140</v>
      </c>
      <c r="H2205" s="538">
        <v>100</v>
      </c>
      <c r="I2205" s="846"/>
      <c r="J2205" s="846"/>
      <c r="K2205" s="797"/>
      <c r="L2205" s="833"/>
      <c r="M2205" s="833"/>
      <c r="N2205" s="833"/>
      <c r="O2205" s="562"/>
      <c r="P2205" s="834"/>
    </row>
    <row r="2206" spans="1:16" s="637" customFormat="1" ht="23.25" customHeight="1" outlineLevel="1" x14ac:dyDescent="0.45">
      <c r="A2206" s="557"/>
      <c r="B2206" s="722"/>
      <c r="C2206" s="721"/>
      <c r="D2206" s="634" t="s">
        <v>518</v>
      </c>
      <c r="E2206" s="722"/>
      <c r="F2206" s="635"/>
      <c r="G2206" s="722"/>
      <c r="H2206" s="722"/>
      <c r="I2206" s="611"/>
      <c r="J2206" s="611"/>
      <c r="K2206" s="722"/>
      <c r="L2206" s="636"/>
      <c r="M2206" s="611"/>
      <c r="N2206" s="636"/>
      <c r="O2206" s="524"/>
      <c r="P2206" s="553"/>
    </row>
    <row r="2207" spans="1:16" s="623" customFormat="1" ht="30" customHeight="1" outlineLevel="1" x14ac:dyDescent="0.45">
      <c r="A2207" s="798">
        <v>2</v>
      </c>
      <c r="B2207" s="807"/>
      <c r="C2207" s="804" t="str">
        <f ca="1">IF(A2207&gt;OFFSET(A2207,-7,0),OFFSET(C2207,-7,0)&amp;"."&amp;1,LEFT(OFFSET(C2207,-7,0),SEARCH("^^",SUBSTITUTE("."&amp;OFFSET(C2207,-7,0),".","^^",A2207))-1)&amp;1--MID(OFFSET(C2207,-7,0),SEARCH("^^",SUBSTITUTE("."&amp;OFFSET(C2207,-7,0),".","^^",A2207)),SEARCH("^^",SUBSTITUTE(OFFSET(C2207,-7,0)&amp;".",".","^^",A2207))-SEARCH("^^",SUBSTITUTE("."&amp;OFFSET(C2207,-7,0),".","^^",A2207))))</f>
        <v>11.3</v>
      </c>
      <c r="D2207" s="787" t="s">
        <v>614</v>
      </c>
      <c r="E2207" s="807" t="s">
        <v>251</v>
      </c>
      <c r="F2207" s="797" t="s">
        <v>799</v>
      </c>
      <c r="G2207" s="544" t="s">
        <v>137</v>
      </c>
      <c r="H2207" s="544">
        <f>SUM(H2208:H2212)</f>
        <v>14.15</v>
      </c>
      <c r="I2207" s="784" t="s">
        <v>615</v>
      </c>
      <c r="J2207" s="784" t="s">
        <v>1477</v>
      </c>
      <c r="K2207" s="787" t="s">
        <v>271</v>
      </c>
      <c r="L2207" s="790" t="s">
        <v>63</v>
      </c>
      <c r="M2207" s="790" t="s">
        <v>468</v>
      </c>
      <c r="N2207" s="790" t="s">
        <v>471</v>
      </c>
      <c r="O2207" s="560" t="s">
        <v>152</v>
      </c>
      <c r="P2207" s="793" t="s">
        <v>1030</v>
      </c>
    </row>
    <row r="2208" spans="1:16" s="623" customFormat="1" ht="15" customHeight="1" outlineLevel="1" x14ac:dyDescent="0.45">
      <c r="A2208" s="799"/>
      <c r="B2208" s="808"/>
      <c r="C2208" s="805"/>
      <c r="D2208" s="788"/>
      <c r="E2208" s="808"/>
      <c r="F2208" s="797"/>
      <c r="G2208" s="545" t="s">
        <v>138</v>
      </c>
      <c r="H2208" s="538"/>
      <c r="I2208" s="785"/>
      <c r="J2208" s="785"/>
      <c r="K2208" s="788"/>
      <c r="L2208" s="791"/>
      <c r="M2208" s="791"/>
      <c r="N2208" s="791"/>
      <c r="O2208" s="796" t="s">
        <v>2747</v>
      </c>
      <c r="P2208" s="794"/>
    </row>
    <row r="2209" spans="1:16" s="623" customFormat="1" outlineLevel="1" x14ac:dyDescent="0.45">
      <c r="A2209" s="799"/>
      <c r="B2209" s="808"/>
      <c r="C2209" s="805"/>
      <c r="D2209" s="788"/>
      <c r="E2209" s="808"/>
      <c r="F2209" s="797"/>
      <c r="G2209" s="545" t="s">
        <v>139</v>
      </c>
      <c r="H2209" s="538"/>
      <c r="I2209" s="785"/>
      <c r="J2209" s="785"/>
      <c r="K2209" s="788"/>
      <c r="L2209" s="791"/>
      <c r="M2209" s="791"/>
      <c r="N2209" s="791"/>
      <c r="O2209" s="796"/>
      <c r="P2209" s="794"/>
    </row>
    <row r="2210" spans="1:16" s="623" customFormat="1" outlineLevel="1" x14ac:dyDescent="0.45">
      <c r="A2210" s="799"/>
      <c r="B2210" s="808"/>
      <c r="C2210" s="805"/>
      <c r="D2210" s="788"/>
      <c r="E2210" s="808"/>
      <c r="F2210" s="797"/>
      <c r="G2210" s="545" t="s">
        <v>2761</v>
      </c>
      <c r="H2210" s="538">
        <v>8</v>
      </c>
      <c r="I2210" s="785"/>
      <c r="J2210" s="785"/>
      <c r="K2210" s="788"/>
      <c r="L2210" s="791"/>
      <c r="M2210" s="791"/>
      <c r="N2210" s="791"/>
      <c r="O2210" s="561"/>
      <c r="P2210" s="794"/>
    </row>
    <row r="2211" spans="1:16" s="623" customFormat="1" outlineLevel="1" x14ac:dyDescent="0.45">
      <c r="A2211" s="799"/>
      <c r="B2211" s="808"/>
      <c r="C2211" s="805"/>
      <c r="D2211" s="788"/>
      <c r="E2211" s="808"/>
      <c r="F2211" s="797"/>
      <c r="G2211" s="545" t="s">
        <v>805</v>
      </c>
      <c r="H2211" s="538">
        <v>0.15</v>
      </c>
      <c r="I2211" s="785"/>
      <c r="J2211" s="785"/>
      <c r="K2211" s="788"/>
      <c r="L2211" s="791"/>
      <c r="M2211" s="791"/>
      <c r="N2211" s="791"/>
      <c r="O2211" s="561"/>
      <c r="P2211" s="794"/>
    </row>
    <row r="2212" spans="1:16" s="623" customFormat="1" ht="74.25" customHeight="1" outlineLevel="1" x14ac:dyDescent="0.45">
      <c r="A2212" s="800"/>
      <c r="B2212" s="809"/>
      <c r="C2212" s="806"/>
      <c r="D2212" s="789"/>
      <c r="E2212" s="809"/>
      <c r="F2212" s="797"/>
      <c r="G2212" s="545" t="s">
        <v>140</v>
      </c>
      <c r="H2212" s="548">
        <v>6</v>
      </c>
      <c r="I2212" s="786"/>
      <c r="J2212" s="786"/>
      <c r="K2212" s="789"/>
      <c r="L2212" s="792"/>
      <c r="M2212" s="792"/>
      <c r="N2212" s="792"/>
      <c r="O2212" s="562"/>
      <c r="P2212" s="795"/>
    </row>
    <row r="2213" spans="1:16" s="623" customFormat="1" ht="30" customHeight="1" outlineLevel="1" x14ac:dyDescent="0.45">
      <c r="A2213" s="879">
        <v>2</v>
      </c>
      <c r="B2213" s="807"/>
      <c r="C2213" s="804" t="str">
        <f ca="1">IF(A2213&gt;OFFSET(A2213,-6,0),OFFSET(C2213,-6,0)&amp;"."&amp;1,LEFT(OFFSET(C2213,-6,0),SEARCH("^^",SUBSTITUTE("."&amp;OFFSET(C2213,-6,0),".","^^",A2213))-1)&amp;1--MID(OFFSET(C2213,-6,0),SEARCH("^^",SUBSTITUTE("."&amp;OFFSET(C2213,-6,0),".","^^",A2213)),SEARCH("^^",SUBSTITUTE(OFFSET(C2213,-6,0)&amp;".",".","^^",A2213))-SEARCH("^^",SUBSTITUTE("."&amp;OFFSET(C2213,-6,0),".","^^",A2213))))</f>
        <v>11.4</v>
      </c>
      <c r="D2213" s="797" t="s">
        <v>617</v>
      </c>
      <c r="E2213" s="807" t="s">
        <v>251</v>
      </c>
      <c r="F2213" s="797" t="s">
        <v>799</v>
      </c>
      <c r="G2213" s="544" t="s">
        <v>137</v>
      </c>
      <c r="H2213" s="544">
        <f>SUM(H2214:H2218)</f>
        <v>10</v>
      </c>
      <c r="I2213" s="846" t="s">
        <v>618</v>
      </c>
      <c r="J2213" s="846" t="s">
        <v>616</v>
      </c>
      <c r="K2213" s="797" t="s">
        <v>271</v>
      </c>
      <c r="L2213" s="833" t="s">
        <v>63</v>
      </c>
      <c r="M2213" s="833" t="s">
        <v>468</v>
      </c>
      <c r="N2213" s="833" t="s">
        <v>471</v>
      </c>
      <c r="O2213" s="560" t="s">
        <v>152</v>
      </c>
      <c r="P2213" s="834" t="s">
        <v>1031</v>
      </c>
    </row>
    <row r="2214" spans="1:16" s="623" customFormat="1" ht="15" customHeight="1" outlineLevel="1" x14ac:dyDescent="0.45">
      <c r="A2214" s="880"/>
      <c r="B2214" s="808"/>
      <c r="C2214" s="805"/>
      <c r="D2214" s="797"/>
      <c r="E2214" s="808"/>
      <c r="F2214" s="797"/>
      <c r="G2214" s="545" t="s">
        <v>138</v>
      </c>
      <c r="H2214" s="538"/>
      <c r="I2214" s="846"/>
      <c r="J2214" s="846"/>
      <c r="K2214" s="797"/>
      <c r="L2214" s="833"/>
      <c r="M2214" s="833"/>
      <c r="N2214" s="833"/>
      <c r="O2214" s="796" t="s">
        <v>2747</v>
      </c>
      <c r="P2214" s="834"/>
    </row>
    <row r="2215" spans="1:16" s="623" customFormat="1" outlineLevel="1" x14ac:dyDescent="0.45">
      <c r="A2215" s="880"/>
      <c r="B2215" s="808"/>
      <c r="C2215" s="805"/>
      <c r="D2215" s="797"/>
      <c r="E2215" s="808"/>
      <c r="F2215" s="797"/>
      <c r="G2215" s="545" t="s">
        <v>139</v>
      </c>
      <c r="H2215" s="538"/>
      <c r="I2215" s="846"/>
      <c r="J2215" s="846"/>
      <c r="K2215" s="797"/>
      <c r="L2215" s="833"/>
      <c r="M2215" s="833"/>
      <c r="N2215" s="833"/>
      <c r="O2215" s="796"/>
      <c r="P2215" s="834"/>
    </row>
    <row r="2216" spans="1:16" s="623" customFormat="1" outlineLevel="1" x14ac:dyDescent="0.45">
      <c r="A2216" s="880"/>
      <c r="B2216" s="808"/>
      <c r="C2216" s="805"/>
      <c r="D2216" s="797"/>
      <c r="E2216" s="808"/>
      <c r="F2216" s="797"/>
      <c r="G2216" s="545" t="s">
        <v>2761</v>
      </c>
      <c r="H2216" s="538">
        <v>5</v>
      </c>
      <c r="I2216" s="846"/>
      <c r="J2216" s="846"/>
      <c r="K2216" s="797"/>
      <c r="L2216" s="833"/>
      <c r="M2216" s="833"/>
      <c r="N2216" s="833"/>
      <c r="O2216" s="561"/>
      <c r="P2216" s="834"/>
    </row>
    <row r="2217" spans="1:16" s="623" customFormat="1" outlineLevel="1" x14ac:dyDescent="0.45">
      <c r="A2217" s="880"/>
      <c r="B2217" s="808"/>
      <c r="C2217" s="805"/>
      <c r="D2217" s="797"/>
      <c r="E2217" s="808"/>
      <c r="F2217" s="797"/>
      <c r="G2217" s="545" t="s">
        <v>805</v>
      </c>
      <c r="H2217" s="538"/>
      <c r="I2217" s="846"/>
      <c r="J2217" s="846"/>
      <c r="K2217" s="797"/>
      <c r="L2217" s="833"/>
      <c r="M2217" s="833"/>
      <c r="N2217" s="833"/>
      <c r="O2217" s="561"/>
      <c r="P2217" s="834"/>
    </row>
    <row r="2218" spans="1:16" s="623" customFormat="1" outlineLevel="1" x14ac:dyDescent="0.45">
      <c r="A2218" s="881"/>
      <c r="B2218" s="809"/>
      <c r="C2218" s="806"/>
      <c r="D2218" s="797"/>
      <c r="E2218" s="809"/>
      <c r="F2218" s="797"/>
      <c r="G2218" s="545" t="s">
        <v>140</v>
      </c>
      <c r="H2218" s="538">
        <v>5</v>
      </c>
      <c r="I2218" s="846"/>
      <c r="J2218" s="846"/>
      <c r="K2218" s="797"/>
      <c r="L2218" s="833"/>
      <c r="M2218" s="833"/>
      <c r="N2218" s="833"/>
      <c r="O2218" s="562"/>
      <c r="P2218" s="834"/>
    </row>
    <row r="2219" spans="1:16" s="637" customFormat="1" outlineLevel="1" x14ac:dyDescent="0.45">
      <c r="A2219" s="557"/>
      <c r="B2219" s="722"/>
      <c r="C2219" s="721"/>
      <c r="D2219" s="634" t="s">
        <v>519</v>
      </c>
      <c r="E2219" s="722"/>
      <c r="F2219" s="635"/>
      <c r="G2219" s="722"/>
      <c r="H2219" s="722"/>
      <c r="I2219" s="611"/>
      <c r="J2219" s="611"/>
      <c r="K2219" s="722"/>
      <c r="L2219" s="636"/>
      <c r="M2219" s="611"/>
      <c r="N2219" s="636"/>
      <c r="O2219" s="524"/>
      <c r="P2219" s="553"/>
    </row>
    <row r="2220" spans="1:16" s="623" customFormat="1" ht="30" customHeight="1" outlineLevel="1" x14ac:dyDescent="0.45">
      <c r="A2220" s="818">
        <v>2</v>
      </c>
      <c r="B2220" s="807"/>
      <c r="C2220" s="804" t="str">
        <f ca="1">IF(A2220&gt;OFFSET(A2220,-7,0),OFFSET(C2220,-7,0)&amp;"."&amp;1,LEFT(OFFSET(C2220,-7,0),SEARCH("^^",SUBSTITUTE("."&amp;OFFSET(C2220,-7,0),".","^^",A2220))-1)&amp;1--MID(OFFSET(C2220,-7,0),SEARCH("^^",SUBSTITUTE("."&amp;OFFSET(C2220,-7,0),".","^^",A2220)),SEARCH("^^",SUBSTITUTE(OFFSET(C2220,-7,0)&amp;".",".","^^",A2220))-SEARCH("^^",SUBSTITUTE("."&amp;OFFSET(C2220,-7,0),".","^^",A2220))))</f>
        <v>11.5</v>
      </c>
      <c r="D2220" s="787" t="s">
        <v>1228</v>
      </c>
      <c r="E2220" s="807" t="s">
        <v>235</v>
      </c>
      <c r="F2220" s="797" t="s">
        <v>879</v>
      </c>
      <c r="G2220" s="544" t="s">
        <v>137</v>
      </c>
      <c r="H2220" s="544">
        <v>40.799999999999997</v>
      </c>
      <c r="I2220" s="784" t="s">
        <v>1446</v>
      </c>
      <c r="J2220" s="784" t="s">
        <v>1478</v>
      </c>
      <c r="K2220" s="812" t="s">
        <v>1140</v>
      </c>
      <c r="L2220" s="790" t="s">
        <v>63</v>
      </c>
      <c r="M2220" s="790" t="s">
        <v>468</v>
      </c>
      <c r="N2220" s="790" t="s">
        <v>471</v>
      </c>
      <c r="O2220" s="796" t="s">
        <v>2747</v>
      </c>
      <c r="P2220" s="793" t="s">
        <v>1032</v>
      </c>
    </row>
    <row r="2221" spans="1:16" s="623" customFormat="1" ht="15" customHeight="1" outlineLevel="1" x14ac:dyDescent="0.45">
      <c r="A2221" s="819"/>
      <c r="B2221" s="808"/>
      <c r="C2221" s="805"/>
      <c r="D2221" s="788"/>
      <c r="E2221" s="808"/>
      <c r="F2221" s="797"/>
      <c r="G2221" s="545" t="s">
        <v>138</v>
      </c>
      <c r="H2221" s="538"/>
      <c r="I2221" s="785"/>
      <c r="J2221" s="785"/>
      <c r="K2221" s="813"/>
      <c r="L2221" s="791"/>
      <c r="M2221" s="791"/>
      <c r="N2221" s="791"/>
      <c r="O2221" s="796"/>
      <c r="P2221" s="794"/>
    </row>
    <row r="2222" spans="1:16" s="623" customFormat="1" outlineLevel="1" x14ac:dyDescent="0.45">
      <c r="A2222" s="819"/>
      <c r="B2222" s="808"/>
      <c r="C2222" s="805"/>
      <c r="D2222" s="788"/>
      <c r="E2222" s="808"/>
      <c r="F2222" s="797"/>
      <c r="G2222" s="545" t="s">
        <v>139</v>
      </c>
      <c r="H2222" s="538"/>
      <c r="I2222" s="785"/>
      <c r="J2222" s="785"/>
      <c r="K2222" s="813"/>
      <c r="L2222" s="791"/>
      <c r="M2222" s="791"/>
      <c r="N2222" s="791"/>
      <c r="O2222" s="561"/>
      <c r="P2222" s="794"/>
    </row>
    <row r="2223" spans="1:16" s="623" customFormat="1" outlineLevel="1" x14ac:dyDescent="0.45">
      <c r="A2223" s="819"/>
      <c r="B2223" s="808"/>
      <c r="C2223" s="805"/>
      <c r="D2223" s="788"/>
      <c r="E2223" s="808"/>
      <c r="F2223" s="797"/>
      <c r="G2223" s="545" t="s">
        <v>2761</v>
      </c>
      <c r="H2223" s="538"/>
      <c r="I2223" s="785"/>
      <c r="J2223" s="785"/>
      <c r="K2223" s="813"/>
      <c r="L2223" s="791"/>
      <c r="M2223" s="791"/>
      <c r="N2223" s="791"/>
      <c r="O2223" s="561"/>
      <c r="P2223" s="794"/>
    </row>
    <row r="2224" spans="1:16" s="623" customFormat="1" outlineLevel="1" x14ac:dyDescent="0.45">
      <c r="A2224" s="819"/>
      <c r="B2224" s="808"/>
      <c r="C2224" s="805"/>
      <c r="D2224" s="788"/>
      <c r="E2224" s="808"/>
      <c r="F2224" s="797"/>
      <c r="G2224" s="545" t="s">
        <v>805</v>
      </c>
      <c r="H2224" s="538"/>
      <c r="I2224" s="785"/>
      <c r="J2224" s="785"/>
      <c r="K2224" s="813"/>
      <c r="L2224" s="791"/>
      <c r="M2224" s="791"/>
      <c r="N2224" s="791"/>
      <c r="O2224" s="561"/>
      <c r="P2224" s="794"/>
    </row>
    <row r="2225" spans="1:16" s="623" customFormat="1" ht="54" customHeight="1" outlineLevel="1" x14ac:dyDescent="0.45">
      <c r="A2225" s="820"/>
      <c r="B2225" s="809"/>
      <c r="C2225" s="806"/>
      <c r="D2225" s="789"/>
      <c r="E2225" s="809"/>
      <c r="F2225" s="797"/>
      <c r="G2225" s="545" t="s">
        <v>140</v>
      </c>
      <c r="H2225" s="548"/>
      <c r="I2225" s="786"/>
      <c r="J2225" s="786"/>
      <c r="K2225" s="814"/>
      <c r="L2225" s="792"/>
      <c r="M2225" s="792"/>
      <c r="N2225" s="792"/>
      <c r="O2225" s="562"/>
      <c r="P2225" s="795"/>
    </row>
    <row r="2226" spans="1:16" s="637" customFormat="1" outlineLevel="1" x14ac:dyDescent="0.45">
      <c r="A2226" s="557"/>
      <c r="B2226" s="722"/>
      <c r="C2226" s="721"/>
      <c r="D2226" s="634" t="s">
        <v>520</v>
      </c>
      <c r="E2226" s="722"/>
      <c r="F2226" s="635"/>
      <c r="G2226" s="722"/>
      <c r="H2226" s="722"/>
      <c r="I2226" s="611"/>
      <c r="J2226" s="611"/>
      <c r="K2226" s="722"/>
      <c r="L2226" s="636"/>
      <c r="M2226" s="611"/>
      <c r="N2226" s="636"/>
      <c r="O2226" s="524"/>
      <c r="P2226" s="553"/>
    </row>
    <row r="2227" spans="1:16" s="637" customFormat="1" ht="15" customHeight="1" outlineLevel="1" x14ac:dyDescent="0.45">
      <c r="A2227" s="879">
        <v>2</v>
      </c>
      <c r="B2227" s="801" t="s">
        <v>1157</v>
      </c>
      <c r="C2227" s="804" t="str">
        <f ca="1">IF(A2227&gt;OFFSET(A2227,-7,0),OFFSET(C2227,-7,0)&amp;"."&amp;1,LEFT(OFFSET(C2227,-7,0),SEARCH("^^",SUBSTITUTE("."&amp;OFFSET(C2227,-7,0),".","^^",A2227))-1)&amp;1--MID(OFFSET(C2227,-7,0),SEARCH("^^",SUBSTITUTE("."&amp;OFFSET(C2227,-7,0),".","^^",A2227)),SEARCH("^^",SUBSTITUTE(OFFSET(C2227,-7,0)&amp;".",".","^^",A2227))-SEARCH("^^",SUBSTITUTE("."&amp;OFFSET(C2227,-7,0),".","^^",A2227))))</f>
        <v>11.6</v>
      </c>
      <c r="D2227" s="797" t="s">
        <v>2051</v>
      </c>
      <c r="E2227" s="837" t="s">
        <v>142</v>
      </c>
      <c r="F2227" s="797" t="s">
        <v>879</v>
      </c>
      <c r="G2227" s="544" t="s">
        <v>137</v>
      </c>
      <c r="H2227" s="544">
        <f>SUM(H2228:H2232)</f>
        <v>21</v>
      </c>
      <c r="I2227" s="846" t="s">
        <v>704</v>
      </c>
      <c r="J2227" s="846" t="s">
        <v>1479</v>
      </c>
      <c r="K2227" s="797" t="s">
        <v>271</v>
      </c>
      <c r="L2227" s="833" t="s">
        <v>63</v>
      </c>
      <c r="M2227" s="833" t="s">
        <v>468</v>
      </c>
      <c r="N2227" s="833" t="s">
        <v>471</v>
      </c>
      <c r="O2227" s="560" t="s">
        <v>152</v>
      </c>
      <c r="P2227" s="834" t="s">
        <v>1025</v>
      </c>
    </row>
    <row r="2228" spans="1:16" s="637" customFormat="1" ht="14.25" customHeight="1" outlineLevel="1" x14ac:dyDescent="0.45">
      <c r="A2228" s="880"/>
      <c r="B2228" s="802"/>
      <c r="C2228" s="805"/>
      <c r="D2228" s="797"/>
      <c r="E2228" s="837"/>
      <c r="F2228" s="797"/>
      <c r="G2228" s="545" t="s">
        <v>138</v>
      </c>
      <c r="H2228" s="538"/>
      <c r="I2228" s="846"/>
      <c r="J2228" s="846"/>
      <c r="K2228" s="797"/>
      <c r="L2228" s="833"/>
      <c r="M2228" s="833"/>
      <c r="N2228" s="833"/>
      <c r="O2228" s="796" t="s">
        <v>2747</v>
      </c>
      <c r="P2228" s="834"/>
    </row>
    <row r="2229" spans="1:16" s="637" customFormat="1" outlineLevel="1" x14ac:dyDescent="0.45">
      <c r="A2229" s="880"/>
      <c r="B2229" s="802"/>
      <c r="C2229" s="805"/>
      <c r="D2229" s="797"/>
      <c r="E2229" s="837"/>
      <c r="F2229" s="797"/>
      <c r="G2229" s="545" t="s">
        <v>139</v>
      </c>
      <c r="H2229" s="538">
        <v>10</v>
      </c>
      <c r="I2229" s="846"/>
      <c r="J2229" s="846"/>
      <c r="K2229" s="797"/>
      <c r="L2229" s="833"/>
      <c r="M2229" s="833"/>
      <c r="N2229" s="833"/>
      <c r="O2229" s="796"/>
      <c r="P2229" s="834"/>
    </row>
    <row r="2230" spans="1:16" s="637" customFormat="1" outlineLevel="1" x14ac:dyDescent="0.45">
      <c r="A2230" s="880"/>
      <c r="B2230" s="802"/>
      <c r="C2230" s="805"/>
      <c r="D2230" s="797"/>
      <c r="E2230" s="837"/>
      <c r="F2230" s="797"/>
      <c r="G2230" s="545" t="s">
        <v>2761</v>
      </c>
      <c r="H2230" s="538">
        <v>6</v>
      </c>
      <c r="I2230" s="846"/>
      <c r="J2230" s="846"/>
      <c r="K2230" s="797"/>
      <c r="L2230" s="833"/>
      <c r="M2230" s="833"/>
      <c r="N2230" s="833"/>
      <c r="O2230" s="561"/>
      <c r="P2230" s="834"/>
    </row>
    <row r="2231" spans="1:16" s="637" customFormat="1" outlineLevel="1" x14ac:dyDescent="0.45">
      <c r="A2231" s="880"/>
      <c r="B2231" s="802"/>
      <c r="C2231" s="805"/>
      <c r="D2231" s="797"/>
      <c r="E2231" s="837"/>
      <c r="F2231" s="797"/>
      <c r="G2231" s="545" t="s">
        <v>805</v>
      </c>
      <c r="H2231" s="546"/>
      <c r="I2231" s="846"/>
      <c r="J2231" s="846"/>
      <c r="K2231" s="797"/>
      <c r="L2231" s="833"/>
      <c r="M2231" s="833"/>
      <c r="N2231" s="833"/>
      <c r="O2231" s="561"/>
      <c r="P2231" s="834"/>
    </row>
    <row r="2232" spans="1:16" s="637" customFormat="1" ht="40.5" customHeight="1" outlineLevel="1" x14ac:dyDescent="0.45">
      <c r="A2232" s="881"/>
      <c r="B2232" s="803"/>
      <c r="C2232" s="806"/>
      <c r="D2232" s="797"/>
      <c r="E2232" s="837"/>
      <c r="F2232" s="797"/>
      <c r="G2232" s="545" t="s">
        <v>140</v>
      </c>
      <c r="H2232" s="548">
        <v>5</v>
      </c>
      <c r="I2232" s="846"/>
      <c r="J2232" s="846"/>
      <c r="K2232" s="797"/>
      <c r="L2232" s="833"/>
      <c r="M2232" s="833"/>
      <c r="N2232" s="833"/>
      <c r="O2232" s="562"/>
      <c r="P2232" s="834"/>
    </row>
    <row r="2233" spans="1:16" s="623" customFormat="1" ht="15" customHeight="1" outlineLevel="1" x14ac:dyDescent="0.45">
      <c r="A2233" s="879">
        <v>2</v>
      </c>
      <c r="B2233" s="801" t="s">
        <v>1157</v>
      </c>
      <c r="C2233" s="804" t="str">
        <f ca="1">IF(A2233&gt;OFFSET(A2233,-6,0),OFFSET(C2233,-6,0)&amp;"."&amp;1,LEFT(OFFSET(C2233,-6,0),SEARCH("^^",SUBSTITUTE("."&amp;OFFSET(C2233,-6,0),".","^^",A2233))-1)&amp;1--MID(OFFSET(C2233,-6,0),SEARCH("^^",SUBSTITUTE("."&amp;OFFSET(C2233,-6,0),".","^^",A2233)),SEARCH("^^",SUBSTITUTE(OFFSET(C2233,-6,0)&amp;".",".","^^",A2233))-SEARCH("^^",SUBSTITUTE("."&amp;OFFSET(C2233,-6,0),".","^^",A2233))))</f>
        <v>11.7</v>
      </c>
      <c r="D2233" s="797" t="s">
        <v>1654</v>
      </c>
      <c r="E2233" s="837" t="s">
        <v>2235</v>
      </c>
      <c r="F2233" s="797" t="s">
        <v>798</v>
      </c>
      <c r="G2233" s="544" t="s">
        <v>137</v>
      </c>
      <c r="H2233" s="544">
        <v>258.60000000000002</v>
      </c>
      <c r="I2233" s="846" t="s">
        <v>704</v>
      </c>
      <c r="J2233" s="846" t="s">
        <v>1479</v>
      </c>
      <c r="K2233" s="797" t="s">
        <v>271</v>
      </c>
      <c r="L2233" s="833" t="s">
        <v>63</v>
      </c>
      <c r="M2233" s="833" t="s">
        <v>468</v>
      </c>
      <c r="N2233" s="833" t="s">
        <v>471</v>
      </c>
      <c r="O2233" s="560" t="s">
        <v>152</v>
      </c>
      <c r="P2233" s="834" t="s">
        <v>1897</v>
      </c>
    </row>
    <row r="2234" spans="1:16" s="623" customFormat="1" ht="15" customHeight="1" outlineLevel="1" x14ac:dyDescent="0.45">
      <c r="A2234" s="880"/>
      <c r="B2234" s="802"/>
      <c r="C2234" s="805"/>
      <c r="D2234" s="797"/>
      <c r="E2234" s="837"/>
      <c r="F2234" s="797"/>
      <c r="G2234" s="545" t="s">
        <v>138</v>
      </c>
      <c r="H2234" s="538"/>
      <c r="I2234" s="846"/>
      <c r="J2234" s="846"/>
      <c r="K2234" s="797"/>
      <c r="L2234" s="833"/>
      <c r="M2234" s="833"/>
      <c r="N2234" s="833"/>
      <c r="O2234" s="796" t="s">
        <v>2747</v>
      </c>
      <c r="P2234" s="834"/>
    </row>
    <row r="2235" spans="1:16" s="623" customFormat="1" ht="15" customHeight="1" outlineLevel="1" x14ac:dyDescent="0.45">
      <c r="A2235" s="880"/>
      <c r="B2235" s="802"/>
      <c r="C2235" s="805"/>
      <c r="D2235" s="797"/>
      <c r="E2235" s="837"/>
      <c r="F2235" s="797"/>
      <c r="G2235" s="545" t="s">
        <v>139</v>
      </c>
      <c r="H2235" s="538"/>
      <c r="I2235" s="846"/>
      <c r="J2235" s="846"/>
      <c r="K2235" s="797"/>
      <c r="L2235" s="833"/>
      <c r="M2235" s="833"/>
      <c r="N2235" s="833"/>
      <c r="O2235" s="796"/>
      <c r="P2235" s="834"/>
    </row>
    <row r="2236" spans="1:16" s="623" customFormat="1" ht="15" customHeight="1" outlineLevel="1" x14ac:dyDescent="0.45">
      <c r="A2236" s="880"/>
      <c r="B2236" s="802"/>
      <c r="C2236" s="805"/>
      <c r="D2236" s="797"/>
      <c r="E2236" s="837"/>
      <c r="F2236" s="797"/>
      <c r="G2236" s="545" t="s">
        <v>2761</v>
      </c>
      <c r="H2236" s="538"/>
      <c r="I2236" s="846"/>
      <c r="J2236" s="846"/>
      <c r="K2236" s="797"/>
      <c r="L2236" s="833"/>
      <c r="M2236" s="833"/>
      <c r="N2236" s="833"/>
      <c r="O2236" s="561"/>
      <c r="P2236" s="834"/>
    </row>
    <row r="2237" spans="1:16" s="623" customFormat="1" ht="15" customHeight="1" outlineLevel="1" x14ac:dyDescent="0.45">
      <c r="A2237" s="880"/>
      <c r="B2237" s="802"/>
      <c r="C2237" s="805"/>
      <c r="D2237" s="797"/>
      <c r="E2237" s="837"/>
      <c r="F2237" s="797"/>
      <c r="G2237" s="545" t="s">
        <v>805</v>
      </c>
      <c r="H2237" s="546"/>
      <c r="I2237" s="846"/>
      <c r="J2237" s="846"/>
      <c r="K2237" s="797"/>
      <c r="L2237" s="833"/>
      <c r="M2237" s="833"/>
      <c r="N2237" s="833"/>
      <c r="O2237" s="561"/>
      <c r="P2237" s="834"/>
    </row>
    <row r="2238" spans="1:16" s="623" customFormat="1" ht="15" customHeight="1" outlineLevel="1" x14ac:dyDescent="0.45">
      <c r="A2238" s="881"/>
      <c r="B2238" s="803"/>
      <c r="C2238" s="806"/>
      <c r="D2238" s="797"/>
      <c r="E2238" s="837"/>
      <c r="F2238" s="797"/>
      <c r="G2238" s="545" t="s">
        <v>140</v>
      </c>
      <c r="H2238" s="548"/>
      <c r="I2238" s="846"/>
      <c r="J2238" s="846"/>
      <c r="K2238" s="797"/>
      <c r="L2238" s="833"/>
      <c r="M2238" s="833"/>
      <c r="N2238" s="833"/>
      <c r="O2238" s="562"/>
      <c r="P2238" s="834"/>
    </row>
    <row r="2239" spans="1:16" s="637" customFormat="1" outlineLevel="1" x14ac:dyDescent="0.45">
      <c r="A2239" s="557"/>
      <c r="B2239" s="722"/>
      <c r="C2239" s="721"/>
      <c r="D2239" s="634" t="s">
        <v>554</v>
      </c>
      <c r="E2239" s="722"/>
      <c r="F2239" s="635"/>
      <c r="G2239" s="722"/>
      <c r="H2239" s="722"/>
      <c r="I2239" s="611"/>
      <c r="J2239" s="611"/>
      <c r="K2239" s="722"/>
      <c r="L2239" s="636"/>
      <c r="M2239" s="611"/>
      <c r="N2239" s="636"/>
      <c r="O2239" s="524"/>
      <c r="P2239" s="553"/>
    </row>
    <row r="2240" spans="1:16" ht="30" customHeight="1" outlineLevel="1" x14ac:dyDescent="0.45">
      <c r="A2240" s="879">
        <v>2</v>
      </c>
      <c r="B2240" s="926"/>
      <c r="C2240" s="804" t="str">
        <f ca="1">IF(A2240&gt;OFFSET(A2240,-7,0),OFFSET(C2240,-7,0)&amp;"."&amp;1,LEFT(OFFSET(C2240,-7,0),SEARCH("^^",SUBSTITUTE("."&amp;OFFSET(C2240,-7,0),".","^^",A2240))-1)&amp;1--MID(OFFSET(C2240,-7,0),SEARCH("^^",SUBSTITUTE("."&amp;OFFSET(C2240,-7,0),".","^^",A2240)),SEARCH("^^",SUBSTITUTE(OFFSET(C2240,-7,0)&amp;".",".","^^",A2240))-SEARCH("^^",SUBSTITUTE("."&amp;OFFSET(C2240,-7,0),".","^^",A2240))))</f>
        <v>11.8</v>
      </c>
      <c r="D2240" s="797" t="s">
        <v>1895</v>
      </c>
      <c r="E2240" s="927" t="s">
        <v>1896</v>
      </c>
      <c r="F2240" s="797" t="s">
        <v>799</v>
      </c>
      <c r="G2240" s="544" t="s">
        <v>137</v>
      </c>
      <c r="H2240" s="544">
        <f>SUM(H2241:H2245)</f>
        <v>8</v>
      </c>
      <c r="I2240" s="835" t="s">
        <v>1620</v>
      </c>
      <c r="J2240" s="835" t="s">
        <v>738</v>
      </c>
      <c r="K2240" s="836"/>
      <c r="L2240" s="833" t="s">
        <v>63</v>
      </c>
      <c r="M2240" s="833" t="s">
        <v>468</v>
      </c>
      <c r="N2240" s="833" t="s">
        <v>471</v>
      </c>
      <c r="O2240" s="560" t="s">
        <v>152</v>
      </c>
      <c r="P2240" s="834" t="s">
        <v>1032</v>
      </c>
    </row>
    <row r="2241" spans="1:16" s="623" customFormat="1" ht="15" customHeight="1" outlineLevel="1" x14ac:dyDescent="0.45">
      <c r="A2241" s="880"/>
      <c r="B2241" s="926"/>
      <c r="C2241" s="805"/>
      <c r="D2241" s="797"/>
      <c r="E2241" s="928"/>
      <c r="F2241" s="797"/>
      <c r="G2241" s="545" t="s">
        <v>138</v>
      </c>
      <c r="H2241" s="537"/>
      <c r="I2241" s="835"/>
      <c r="J2241" s="835"/>
      <c r="K2241" s="836"/>
      <c r="L2241" s="833"/>
      <c r="M2241" s="833"/>
      <c r="N2241" s="833"/>
      <c r="O2241" s="796" t="s">
        <v>2747</v>
      </c>
      <c r="P2241" s="834"/>
    </row>
    <row r="2242" spans="1:16" s="623" customFormat="1" ht="15" customHeight="1" outlineLevel="1" x14ac:dyDescent="0.45">
      <c r="A2242" s="880"/>
      <c r="B2242" s="926"/>
      <c r="C2242" s="805"/>
      <c r="D2242" s="797"/>
      <c r="E2242" s="928"/>
      <c r="F2242" s="797"/>
      <c r="G2242" s="545" t="s">
        <v>139</v>
      </c>
      <c r="H2242" s="537"/>
      <c r="I2242" s="835"/>
      <c r="J2242" s="835"/>
      <c r="K2242" s="836"/>
      <c r="L2242" s="833"/>
      <c r="M2242" s="833"/>
      <c r="N2242" s="833"/>
      <c r="O2242" s="796"/>
      <c r="P2242" s="834"/>
    </row>
    <row r="2243" spans="1:16" s="623" customFormat="1" ht="15" customHeight="1" outlineLevel="1" x14ac:dyDescent="0.45">
      <c r="A2243" s="880"/>
      <c r="B2243" s="926"/>
      <c r="C2243" s="805"/>
      <c r="D2243" s="797"/>
      <c r="E2243" s="928"/>
      <c r="F2243" s="797"/>
      <c r="G2243" s="545" t="s">
        <v>2761</v>
      </c>
      <c r="H2243" s="537">
        <v>5</v>
      </c>
      <c r="I2243" s="835"/>
      <c r="J2243" s="835"/>
      <c r="K2243" s="836"/>
      <c r="L2243" s="833"/>
      <c r="M2243" s="833"/>
      <c r="N2243" s="833"/>
      <c r="O2243" s="561"/>
      <c r="P2243" s="834"/>
    </row>
    <row r="2244" spans="1:16" s="623" customFormat="1" ht="15" customHeight="1" outlineLevel="1" x14ac:dyDescent="0.45">
      <c r="A2244" s="880"/>
      <c r="B2244" s="926"/>
      <c r="C2244" s="805"/>
      <c r="D2244" s="797"/>
      <c r="E2244" s="928"/>
      <c r="F2244" s="797"/>
      <c r="G2244" s="545" t="s">
        <v>805</v>
      </c>
      <c r="H2244" s="537"/>
      <c r="I2244" s="835"/>
      <c r="J2244" s="835"/>
      <c r="K2244" s="836"/>
      <c r="L2244" s="833"/>
      <c r="M2244" s="833"/>
      <c r="N2244" s="833"/>
      <c r="O2244" s="561"/>
      <c r="P2244" s="834"/>
    </row>
    <row r="2245" spans="1:16" s="623" customFormat="1" ht="15" customHeight="1" outlineLevel="1" x14ac:dyDescent="0.45">
      <c r="A2245" s="881"/>
      <c r="B2245" s="926"/>
      <c r="C2245" s="806"/>
      <c r="D2245" s="797"/>
      <c r="E2245" s="928"/>
      <c r="F2245" s="797"/>
      <c r="G2245" s="545" t="s">
        <v>140</v>
      </c>
      <c r="H2245" s="537">
        <v>3</v>
      </c>
      <c r="I2245" s="835"/>
      <c r="J2245" s="835"/>
      <c r="K2245" s="836"/>
      <c r="L2245" s="833"/>
      <c r="M2245" s="833"/>
      <c r="N2245" s="833"/>
      <c r="O2245" s="562"/>
      <c r="P2245" s="834"/>
    </row>
    <row r="2246" spans="1:16" s="623" customFormat="1" ht="15" customHeight="1" outlineLevel="1" x14ac:dyDescent="0.45">
      <c r="A2246" s="818">
        <v>2</v>
      </c>
      <c r="B2246" s="801" t="s">
        <v>1157</v>
      </c>
      <c r="C2246" s="804" t="str">
        <f ca="1">IF(A2246&gt;OFFSET(A2246,-6,0),OFFSET(C2246,-6,0)&amp;"."&amp;1,LEFT(OFFSET(C2246,-6,0),SEARCH("^^",SUBSTITUTE("."&amp;OFFSET(C2246,-6,0),".","^^",A2246))-1)&amp;1--MID(OFFSET(C2246,-6,0),SEARCH("^^",SUBSTITUTE("."&amp;OFFSET(C2246,-6,0),".","^^",A2246)),SEARCH("^^",SUBSTITUTE(OFFSET(C2246,-6,0)&amp;".",".","^^",A2246))-SEARCH("^^",SUBSTITUTE("."&amp;OFFSET(C2246,-6,0),".","^^",A2246))))</f>
        <v>11.9</v>
      </c>
      <c r="D2246" s="787" t="s">
        <v>1674</v>
      </c>
      <c r="E2246" s="847" t="s">
        <v>188</v>
      </c>
      <c r="F2246" s="797" t="s">
        <v>879</v>
      </c>
      <c r="G2246" s="544" t="s">
        <v>137</v>
      </c>
      <c r="H2246" s="544">
        <f>SUM(H2247:H2251)</f>
        <v>3.5</v>
      </c>
      <c r="I2246" s="815"/>
      <c r="J2246" s="815"/>
      <c r="K2246" s="812"/>
      <c r="L2246" s="833" t="s">
        <v>63</v>
      </c>
      <c r="M2246" s="833" t="s">
        <v>468</v>
      </c>
      <c r="N2246" s="833" t="s">
        <v>471</v>
      </c>
      <c r="O2246" s="796" t="s">
        <v>2747</v>
      </c>
      <c r="P2246" s="793" t="s">
        <v>1899</v>
      </c>
    </row>
    <row r="2247" spans="1:16" s="623" customFormat="1" ht="15" customHeight="1" outlineLevel="1" x14ac:dyDescent="0.45">
      <c r="A2247" s="819"/>
      <c r="B2247" s="802"/>
      <c r="C2247" s="805"/>
      <c r="D2247" s="788"/>
      <c r="E2247" s="848"/>
      <c r="F2247" s="797"/>
      <c r="G2247" s="545" t="s">
        <v>138</v>
      </c>
      <c r="H2247" s="537"/>
      <c r="I2247" s="816"/>
      <c r="J2247" s="816"/>
      <c r="K2247" s="813"/>
      <c r="L2247" s="833"/>
      <c r="M2247" s="833"/>
      <c r="N2247" s="833"/>
      <c r="O2247" s="796"/>
      <c r="P2247" s="794"/>
    </row>
    <row r="2248" spans="1:16" s="623" customFormat="1" ht="15" customHeight="1" outlineLevel="1" x14ac:dyDescent="0.45">
      <c r="A2248" s="819"/>
      <c r="B2248" s="802"/>
      <c r="C2248" s="805"/>
      <c r="D2248" s="788"/>
      <c r="E2248" s="848"/>
      <c r="F2248" s="797"/>
      <c r="G2248" s="545" t="s">
        <v>139</v>
      </c>
      <c r="H2248" s="537"/>
      <c r="I2248" s="816"/>
      <c r="J2248" s="816"/>
      <c r="K2248" s="813"/>
      <c r="L2248" s="833"/>
      <c r="M2248" s="833"/>
      <c r="N2248" s="833"/>
      <c r="O2248" s="561"/>
      <c r="P2248" s="794"/>
    </row>
    <row r="2249" spans="1:16" s="623" customFormat="1" ht="15" customHeight="1" outlineLevel="1" x14ac:dyDescent="0.45">
      <c r="A2249" s="819"/>
      <c r="B2249" s="802"/>
      <c r="C2249" s="805"/>
      <c r="D2249" s="788"/>
      <c r="E2249" s="848"/>
      <c r="F2249" s="797"/>
      <c r="G2249" s="545" t="s">
        <v>2761</v>
      </c>
      <c r="H2249" s="537"/>
      <c r="I2249" s="816"/>
      <c r="J2249" s="816"/>
      <c r="K2249" s="813"/>
      <c r="L2249" s="833"/>
      <c r="M2249" s="833"/>
      <c r="N2249" s="833"/>
      <c r="O2249" s="561"/>
      <c r="P2249" s="794"/>
    </row>
    <row r="2250" spans="1:16" s="623" customFormat="1" ht="15" customHeight="1" outlineLevel="1" x14ac:dyDescent="0.45">
      <c r="A2250" s="819"/>
      <c r="B2250" s="802"/>
      <c r="C2250" s="805"/>
      <c r="D2250" s="788"/>
      <c r="E2250" s="848"/>
      <c r="F2250" s="797"/>
      <c r="G2250" s="545" t="s">
        <v>805</v>
      </c>
      <c r="H2250" s="537">
        <v>3.5</v>
      </c>
      <c r="I2250" s="816"/>
      <c r="J2250" s="816"/>
      <c r="K2250" s="813"/>
      <c r="L2250" s="833"/>
      <c r="M2250" s="833"/>
      <c r="N2250" s="833"/>
      <c r="O2250" s="561"/>
      <c r="P2250" s="794"/>
    </row>
    <row r="2251" spans="1:16" s="623" customFormat="1" ht="15" customHeight="1" outlineLevel="1" x14ac:dyDescent="0.45">
      <c r="A2251" s="820"/>
      <c r="B2251" s="803"/>
      <c r="C2251" s="806"/>
      <c r="D2251" s="789"/>
      <c r="E2251" s="849"/>
      <c r="F2251" s="797"/>
      <c r="G2251" s="545" t="s">
        <v>140</v>
      </c>
      <c r="H2251" s="537"/>
      <c r="I2251" s="817"/>
      <c r="J2251" s="817"/>
      <c r="K2251" s="814"/>
      <c r="L2251" s="833"/>
      <c r="M2251" s="833"/>
      <c r="N2251" s="833"/>
      <c r="O2251" s="562"/>
      <c r="P2251" s="795"/>
    </row>
    <row r="2252" spans="1:16" ht="30" customHeight="1" outlineLevel="1" x14ac:dyDescent="0.45">
      <c r="A2252" s="841">
        <v>2</v>
      </c>
      <c r="B2252" s="840"/>
      <c r="C2252" s="804" t="str">
        <f ca="1">IF(A2252&gt;OFFSET(A2252,-6,0),OFFSET(C2252,-6,0)&amp;"."&amp;1,LEFT(OFFSET(C2252,-6,0),SEARCH("^^",SUBSTITUTE("."&amp;OFFSET(C2252,-6,0),".","^^",A2252))-1)&amp;1--MID(OFFSET(C2252,-6,0),SEARCH("^^",SUBSTITUTE("."&amp;OFFSET(C2252,-6,0),".","^^",A2252)),SEARCH("^^",SUBSTITUTE(OFFSET(C2252,-6,0)&amp;".",".","^^",A2252))-SEARCH("^^",SUBSTITUTE("."&amp;OFFSET(C2252,-6,0),".","^^",A2252))))</f>
        <v>11.10</v>
      </c>
      <c r="D2252" s="797" t="s">
        <v>1720</v>
      </c>
      <c r="E2252" s="837" t="s">
        <v>147</v>
      </c>
      <c r="F2252" s="797" t="s">
        <v>879</v>
      </c>
      <c r="G2252" s="544" t="s">
        <v>137</v>
      </c>
      <c r="H2252" s="544">
        <f>SUM(H2253:H2257)</f>
        <v>8.1999999999999993</v>
      </c>
      <c r="I2252" s="835" t="s">
        <v>556</v>
      </c>
      <c r="J2252" s="835" t="s">
        <v>632</v>
      </c>
      <c r="K2252" s="836"/>
      <c r="L2252" s="833" t="s">
        <v>63</v>
      </c>
      <c r="M2252" s="833" t="s">
        <v>468</v>
      </c>
      <c r="N2252" s="833" t="s">
        <v>471</v>
      </c>
      <c r="O2252" s="560" t="s">
        <v>152</v>
      </c>
      <c r="P2252" s="834" t="s">
        <v>1424</v>
      </c>
    </row>
    <row r="2253" spans="1:16" s="623" customFormat="1" ht="15" customHeight="1" outlineLevel="1" x14ac:dyDescent="0.45">
      <c r="A2253" s="842"/>
      <c r="B2253" s="840"/>
      <c r="C2253" s="805"/>
      <c r="D2253" s="797"/>
      <c r="E2253" s="837"/>
      <c r="F2253" s="797"/>
      <c r="G2253" s="545" t="s">
        <v>138</v>
      </c>
      <c r="H2253" s="537"/>
      <c r="I2253" s="835"/>
      <c r="J2253" s="835"/>
      <c r="K2253" s="836"/>
      <c r="L2253" s="833"/>
      <c r="M2253" s="833"/>
      <c r="N2253" s="833"/>
      <c r="O2253" s="561"/>
      <c r="P2253" s="834"/>
    </row>
    <row r="2254" spans="1:16" s="623" customFormat="1" ht="15" customHeight="1" outlineLevel="1" x14ac:dyDescent="0.45">
      <c r="A2254" s="842"/>
      <c r="B2254" s="840"/>
      <c r="C2254" s="805"/>
      <c r="D2254" s="797"/>
      <c r="E2254" s="837"/>
      <c r="F2254" s="797"/>
      <c r="G2254" s="545" t="s">
        <v>139</v>
      </c>
      <c r="H2254" s="537"/>
      <c r="I2254" s="835"/>
      <c r="J2254" s="835"/>
      <c r="K2254" s="836"/>
      <c r="L2254" s="833"/>
      <c r="M2254" s="833"/>
      <c r="N2254" s="833"/>
      <c r="O2254" s="561"/>
      <c r="P2254" s="834"/>
    </row>
    <row r="2255" spans="1:16" s="623" customFormat="1" ht="15" customHeight="1" outlineLevel="1" x14ac:dyDescent="0.45">
      <c r="A2255" s="842"/>
      <c r="B2255" s="840"/>
      <c r="C2255" s="805"/>
      <c r="D2255" s="797"/>
      <c r="E2255" s="837"/>
      <c r="F2255" s="797"/>
      <c r="G2255" s="545" t="s">
        <v>2761</v>
      </c>
      <c r="H2255" s="537">
        <v>1.5</v>
      </c>
      <c r="I2255" s="835"/>
      <c r="J2255" s="835"/>
      <c r="K2255" s="836"/>
      <c r="L2255" s="833"/>
      <c r="M2255" s="833"/>
      <c r="N2255" s="833"/>
      <c r="O2255" s="561"/>
      <c r="P2255" s="834"/>
    </row>
    <row r="2256" spans="1:16" s="623" customFormat="1" ht="15" customHeight="1" outlineLevel="1" x14ac:dyDescent="0.45">
      <c r="A2256" s="842"/>
      <c r="B2256" s="840"/>
      <c r="C2256" s="805"/>
      <c r="D2256" s="797"/>
      <c r="E2256" s="837"/>
      <c r="F2256" s="797"/>
      <c r="G2256" s="545" t="s">
        <v>805</v>
      </c>
      <c r="H2256" s="537"/>
      <c r="I2256" s="835"/>
      <c r="J2256" s="835"/>
      <c r="K2256" s="836"/>
      <c r="L2256" s="833"/>
      <c r="M2256" s="833"/>
      <c r="N2256" s="833"/>
      <c r="O2256" s="561"/>
      <c r="P2256" s="834"/>
    </row>
    <row r="2257" spans="1:16" s="623" customFormat="1" ht="15" customHeight="1" outlineLevel="1" x14ac:dyDescent="0.45">
      <c r="A2257" s="843"/>
      <c r="B2257" s="840"/>
      <c r="C2257" s="806"/>
      <c r="D2257" s="797"/>
      <c r="E2257" s="837"/>
      <c r="F2257" s="797"/>
      <c r="G2257" s="545" t="s">
        <v>140</v>
      </c>
      <c r="H2257" s="538">
        <v>6.7</v>
      </c>
      <c r="I2257" s="835"/>
      <c r="J2257" s="835"/>
      <c r="K2257" s="836"/>
      <c r="L2257" s="833"/>
      <c r="M2257" s="833"/>
      <c r="N2257" s="833"/>
      <c r="O2257" s="562"/>
      <c r="P2257" s="834"/>
    </row>
    <row r="2258" spans="1:16" s="637" customFormat="1" outlineLevel="1" x14ac:dyDescent="0.45">
      <c r="A2258" s="557"/>
      <c r="B2258" s="722"/>
      <c r="C2258" s="721"/>
      <c r="D2258" s="634" t="s">
        <v>523</v>
      </c>
      <c r="E2258" s="722"/>
      <c r="F2258" s="635"/>
      <c r="G2258" s="722"/>
      <c r="H2258" s="722"/>
      <c r="I2258" s="611"/>
      <c r="J2258" s="611"/>
      <c r="K2258" s="722"/>
      <c r="L2258" s="636"/>
      <c r="M2258" s="611"/>
      <c r="N2258" s="636"/>
      <c r="O2258" s="524"/>
      <c r="P2258" s="553"/>
    </row>
    <row r="2259" spans="1:16" s="623" customFormat="1" ht="93.75" customHeight="1" outlineLevel="1" x14ac:dyDescent="0.45">
      <c r="A2259" s="798">
        <v>2</v>
      </c>
      <c r="B2259" s="801" t="s">
        <v>1157</v>
      </c>
      <c r="C2259" s="804" t="str">
        <f ca="1">IF(A2259&gt;OFFSET(A2259,-7,0),OFFSET(C2259,-7,0)&amp;"."&amp;1,LEFT(OFFSET(C2259,-7,0),SEARCH("^^",SUBSTITUTE("."&amp;OFFSET(C2259,-7,0),".","^^",A2259))-1)&amp;1--MID(OFFSET(C2259,-7,0),SEARCH("^^",SUBSTITUTE("."&amp;OFFSET(C2259,-7,0),".","^^",A2259)),SEARCH("^^",SUBSTITUTE(OFFSET(C2259,-7,0)&amp;".",".","^^",A2259))-SEARCH("^^",SUBSTITUTE("."&amp;OFFSET(C2259,-7,0),".","^^",A2259))))</f>
        <v>11.11</v>
      </c>
      <c r="D2259" s="787" t="s">
        <v>2238</v>
      </c>
      <c r="E2259" s="807" t="s">
        <v>1155</v>
      </c>
      <c r="F2259" s="797" t="s">
        <v>879</v>
      </c>
      <c r="G2259" s="544" t="s">
        <v>137</v>
      </c>
      <c r="H2259" s="544">
        <f>SUM(H2260:H2264)</f>
        <v>470</v>
      </c>
      <c r="I2259" s="784" t="s">
        <v>1447</v>
      </c>
      <c r="J2259" s="815" t="s">
        <v>738</v>
      </c>
      <c r="K2259" s="787" t="s">
        <v>1189</v>
      </c>
      <c r="L2259" s="790" t="s">
        <v>63</v>
      </c>
      <c r="M2259" s="790" t="s">
        <v>468</v>
      </c>
      <c r="N2259" s="790" t="s">
        <v>471</v>
      </c>
      <c r="O2259" s="560" t="s">
        <v>152</v>
      </c>
      <c r="P2259" s="793" t="s">
        <v>1026</v>
      </c>
    </row>
    <row r="2260" spans="1:16" s="623" customFormat="1" ht="15" customHeight="1" outlineLevel="1" x14ac:dyDescent="0.45">
      <c r="A2260" s="799"/>
      <c r="B2260" s="802"/>
      <c r="C2260" s="805"/>
      <c r="D2260" s="788"/>
      <c r="E2260" s="808"/>
      <c r="F2260" s="797"/>
      <c r="G2260" s="545" t="s">
        <v>138</v>
      </c>
      <c r="H2260" s="538"/>
      <c r="I2260" s="785"/>
      <c r="J2260" s="816"/>
      <c r="K2260" s="788"/>
      <c r="L2260" s="791"/>
      <c r="M2260" s="791"/>
      <c r="N2260" s="791"/>
      <c r="O2260" s="796" t="s">
        <v>2747</v>
      </c>
      <c r="P2260" s="794"/>
    </row>
    <row r="2261" spans="1:16" s="623" customFormat="1" ht="15" customHeight="1" outlineLevel="1" x14ac:dyDescent="0.45">
      <c r="A2261" s="799"/>
      <c r="B2261" s="802"/>
      <c r="C2261" s="805"/>
      <c r="D2261" s="788"/>
      <c r="E2261" s="808"/>
      <c r="F2261" s="797"/>
      <c r="G2261" s="545" t="s">
        <v>139</v>
      </c>
      <c r="H2261" s="538"/>
      <c r="I2261" s="785"/>
      <c r="J2261" s="816"/>
      <c r="K2261" s="788"/>
      <c r="L2261" s="791"/>
      <c r="M2261" s="791"/>
      <c r="N2261" s="791"/>
      <c r="O2261" s="796"/>
      <c r="P2261" s="794"/>
    </row>
    <row r="2262" spans="1:16" s="623" customFormat="1" ht="15" customHeight="1" outlineLevel="1" x14ac:dyDescent="0.45">
      <c r="A2262" s="799"/>
      <c r="B2262" s="802"/>
      <c r="C2262" s="805"/>
      <c r="D2262" s="788"/>
      <c r="E2262" s="808"/>
      <c r="F2262" s="797"/>
      <c r="G2262" s="545" t="s">
        <v>2761</v>
      </c>
      <c r="H2262" s="546"/>
      <c r="I2262" s="785"/>
      <c r="J2262" s="816"/>
      <c r="K2262" s="788"/>
      <c r="L2262" s="791"/>
      <c r="M2262" s="791"/>
      <c r="N2262" s="791"/>
      <c r="O2262" s="561"/>
      <c r="P2262" s="794"/>
    </row>
    <row r="2263" spans="1:16" s="623" customFormat="1" ht="15" customHeight="1" outlineLevel="1" x14ac:dyDescent="0.45">
      <c r="A2263" s="799"/>
      <c r="B2263" s="802"/>
      <c r="C2263" s="805"/>
      <c r="D2263" s="788"/>
      <c r="E2263" s="808"/>
      <c r="F2263" s="797"/>
      <c r="G2263" s="545" t="s">
        <v>805</v>
      </c>
      <c r="H2263" s="538"/>
      <c r="I2263" s="785"/>
      <c r="J2263" s="816"/>
      <c r="K2263" s="788"/>
      <c r="L2263" s="791"/>
      <c r="M2263" s="791"/>
      <c r="N2263" s="791"/>
      <c r="O2263" s="561"/>
      <c r="P2263" s="794"/>
    </row>
    <row r="2264" spans="1:16" s="623" customFormat="1" ht="35.25" customHeight="1" outlineLevel="1" x14ac:dyDescent="0.45">
      <c r="A2264" s="800"/>
      <c r="B2264" s="803"/>
      <c r="C2264" s="806"/>
      <c r="D2264" s="789"/>
      <c r="E2264" s="809"/>
      <c r="F2264" s="797"/>
      <c r="G2264" s="545" t="s">
        <v>140</v>
      </c>
      <c r="H2264" s="548">
        <v>470</v>
      </c>
      <c r="I2264" s="786"/>
      <c r="J2264" s="817"/>
      <c r="K2264" s="789"/>
      <c r="L2264" s="792"/>
      <c r="M2264" s="792"/>
      <c r="N2264" s="792"/>
      <c r="O2264" s="562"/>
      <c r="P2264" s="795"/>
    </row>
    <row r="2265" spans="1:16" s="623" customFormat="1" ht="30" customHeight="1" outlineLevel="1" x14ac:dyDescent="0.45">
      <c r="A2265" s="818">
        <v>2</v>
      </c>
      <c r="B2265" s="807"/>
      <c r="C2265" s="804" t="str">
        <f ca="1">IF(A2265&gt;OFFSET(A2265,-6,0),OFFSET(C2265,-6,0)&amp;"."&amp;1,LEFT(OFFSET(C2265,-6,0),SEARCH("^^",SUBSTITUTE("."&amp;OFFSET(C2265,-6,0),".","^^",A2265))-1)&amp;1--MID(OFFSET(C2265,-6,0),SEARCH("^^",SUBSTITUTE("."&amp;OFFSET(C2265,-6,0),".","^^",A2265)),SEARCH("^^",SUBSTITUTE(OFFSET(C2265,-6,0)&amp;".",".","^^",A2265))-SEARCH("^^",SUBSTITUTE("."&amp;OFFSET(C2265,-6,0),".","^^",A2265))))</f>
        <v>11.12</v>
      </c>
      <c r="D2265" s="787" t="s">
        <v>1143</v>
      </c>
      <c r="E2265" s="807" t="s">
        <v>1583</v>
      </c>
      <c r="F2265" s="797" t="s">
        <v>879</v>
      </c>
      <c r="G2265" s="544" t="s">
        <v>137</v>
      </c>
      <c r="H2265" s="544">
        <f>SUM(H2266:H2270)</f>
        <v>50</v>
      </c>
      <c r="I2265" s="784"/>
      <c r="J2265" s="784"/>
      <c r="K2265" s="812" t="s">
        <v>1153</v>
      </c>
      <c r="L2265" s="790" t="s">
        <v>63</v>
      </c>
      <c r="M2265" s="790" t="s">
        <v>468</v>
      </c>
      <c r="N2265" s="790" t="s">
        <v>471</v>
      </c>
      <c r="O2265" s="560" t="s">
        <v>2744</v>
      </c>
      <c r="P2265" s="793" t="s">
        <v>1234</v>
      </c>
    </row>
    <row r="2266" spans="1:16" s="623" customFormat="1" ht="15" customHeight="1" outlineLevel="1" x14ac:dyDescent="0.45">
      <c r="A2266" s="819"/>
      <c r="B2266" s="808"/>
      <c r="C2266" s="805"/>
      <c r="D2266" s="788"/>
      <c r="E2266" s="808"/>
      <c r="F2266" s="797"/>
      <c r="G2266" s="545" t="s">
        <v>138</v>
      </c>
      <c r="H2266" s="538"/>
      <c r="I2266" s="785"/>
      <c r="J2266" s="785"/>
      <c r="K2266" s="813"/>
      <c r="L2266" s="791"/>
      <c r="M2266" s="791"/>
      <c r="N2266" s="791"/>
      <c r="O2266" s="561"/>
      <c r="P2266" s="794"/>
    </row>
    <row r="2267" spans="1:16" s="623" customFormat="1" outlineLevel="1" x14ac:dyDescent="0.45">
      <c r="A2267" s="819"/>
      <c r="B2267" s="808"/>
      <c r="C2267" s="805"/>
      <c r="D2267" s="788"/>
      <c r="E2267" s="808"/>
      <c r="F2267" s="797"/>
      <c r="G2267" s="545" t="s">
        <v>139</v>
      </c>
      <c r="H2267" s="538"/>
      <c r="I2267" s="785"/>
      <c r="J2267" s="785"/>
      <c r="K2267" s="813"/>
      <c r="L2267" s="791"/>
      <c r="M2267" s="791"/>
      <c r="N2267" s="791"/>
      <c r="O2267" s="561"/>
      <c r="P2267" s="794"/>
    </row>
    <row r="2268" spans="1:16" s="623" customFormat="1" outlineLevel="1" x14ac:dyDescent="0.45">
      <c r="A2268" s="819"/>
      <c r="B2268" s="808"/>
      <c r="C2268" s="805"/>
      <c r="D2268" s="788"/>
      <c r="E2268" s="808"/>
      <c r="F2268" s="797"/>
      <c r="G2268" s="545" t="s">
        <v>2761</v>
      </c>
      <c r="H2268" s="538"/>
      <c r="I2268" s="785"/>
      <c r="J2268" s="785"/>
      <c r="K2268" s="813"/>
      <c r="L2268" s="791"/>
      <c r="M2268" s="791"/>
      <c r="N2268" s="791"/>
      <c r="O2268" s="561"/>
      <c r="P2268" s="794"/>
    </row>
    <row r="2269" spans="1:16" s="623" customFormat="1" outlineLevel="1" x14ac:dyDescent="0.45">
      <c r="A2269" s="819"/>
      <c r="B2269" s="808"/>
      <c r="C2269" s="805"/>
      <c r="D2269" s="788"/>
      <c r="E2269" s="808"/>
      <c r="F2269" s="797"/>
      <c r="G2269" s="545" t="s">
        <v>805</v>
      </c>
      <c r="H2269" s="538"/>
      <c r="I2269" s="785"/>
      <c r="J2269" s="785"/>
      <c r="K2269" s="813"/>
      <c r="L2269" s="791"/>
      <c r="M2269" s="791"/>
      <c r="N2269" s="791"/>
      <c r="O2269" s="561"/>
      <c r="P2269" s="794"/>
    </row>
    <row r="2270" spans="1:16" s="623" customFormat="1" outlineLevel="1" x14ac:dyDescent="0.45">
      <c r="A2270" s="820"/>
      <c r="B2270" s="809"/>
      <c r="C2270" s="806"/>
      <c r="D2270" s="789"/>
      <c r="E2270" s="809"/>
      <c r="F2270" s="797"/>
      <c r="G2270" s="545" t="s">
        <v>140</v>
      </c>
      <c r="H2270" s="548">
        <v>50</v>
      </c>
      <c r="I2270" s="786"/>
      <c r="J2270" s="786"/>
      <c r="K2270" s="814"/>
      <c r="L2270" s="792"/>
      <c r="M2270" s="792"/>
      <c r="N2270" s="792"/>
      <c r="O2270" s="562"/>
      <c r="P2270" s="795"/>
    </row>
    <row r="2271" spans="1:16" s="637" customFormat="1" outlineLevel="1" x14ac:dyDescent="0.45">
      <c r="A2271" s="557"/>
      <c r="B2271" s="722"/>
      <c r="C2271" s="721"/>
      <c r="D2271" s="634" t="s">
        <v>524</v>
      </c>
      <c r="E2271" s="722"/>
      <c r="F2271" s="635"/>
      <c r="G2271" s="722"/>
      <c r="H2271" s="722"/>
      <c r="I2271" s="611"/>
      <c r="J2271" s="611"/>
      <c r="K2271" s="722"/>
      <c r="L2271" s="636"/>
      <c r="M2271" s="611"/>
      <c r="N2271" s="636"/>
      <c r="O2271" s="524"/>
      <c r="P2271" s="553"/>
    </row>
    <row r="2272" spans="1:16" s="623" customFormat="1" ht="30" customHeight="1" outlineLevel="1" x14ac:dyDescent="0.45">
      <c r="A2272" s="818">
        <v>2</v>
      </c>
      <c r="B2272" s="801" t="s">
        <v>1157</v>
      </c>
      <c r="C2272" s="804" t="str">
        <f ca="1">IF(A2272&gt;OFFSET(A2272,-7,0),OFFSET(C2272,-7,0)&amp;"."&amp;1,LEFT(OFFSET(C2272,-7,0),SEARCH("^^",SUBSTITUTE("."&amp;OFFSET(C2272,-7,0),".","^^",A2272))-1)&amp;1--MID(OFFSET(C2272,-7,0),SEARCH("^^",SUBSTITUTE("."&amp;OFFSET(C2272,-7,0),".","^^",A2272)),SEARCH("^^",SUBSTITUTE(OFFSET(C2272,-7,0)&amp;".",".","^^",A2272))-SEARCH("^^",SUBSTITUTE("."&amp;OFFSET(C2272,-7,0),".","^^",A2272))))</f>
        <v>11.13</v>
      </c>
      <c r="D2272" s="787" t="s">
        <v>1903</v>
      </c>
      <c r="E2272" s="807" t="s">
        <v>1569</v>
      </c>
      <c r="F2272" s="929" t="s">
        <v>879</v>
      </c>
      <c r="G2272" s="544" t="s">
        <v>137</v>
      </c>
      <c r="H2272" s="544">
        <f>SUM(H2273:H2277)</f>
        <v>4</v>
      </c>
      <c r="I2272" s="784"/>
      <c r="J2272" s="784"/>
      <c r="K2272" s="812" t="s">
        <v>1152</v>
      </c>
      <c r="L2272" s="790" t="s">
        <v>63</v>
      </c>
      <c r="M2272" s="790" t="s">
        <v>468</v>
      </c>
      <c r="N2272" s="790" t="s">
        <v>471</v>
      </c>
      <c r="O2272" s="560" t="s">
        <v>2744</v>
      </c>
      <c r="P2272" s="793" t="s">
        <v>1027</v>
      </c>
    </row>
    <row r="2273" spans="1:16" s="623" customFormat="1" ht="15" customHeight="1" outlineLevel="1" x14ac:dyDescent="0.45">
      <c r="A2273" s="819"/>
      <c r="B2273" s="802"/>
      <c r="C2273" s="805"/>
      <c r="D2273" s="788"/>
      <c r="E2273" s="808"/>
      <c r="F2273" s="929"/>
      <c r="G2273" s="545" t="s">
        <v>138</v>
      </c>
      <c r="H2273" s="538"/>
      <c r="I2273" s="785"/>
      <c r="J2273" s="785"/>
      <c r="K2273" s="813"/>
      <c r="L2273" s="791"/>
      <c r="M2273" s="791"/>
      <c r="N2273" s="791"/>
      <c r="O2273" s="561"/>
      <c r="P2273" s="794"/>
    </row>
    <row r="2274" spans="1:16" s="623" customFormat="1" ht="15" customHeight="1" outlineLevel="1" x14ac:dyDescent="0.45">
      <c r="A2274" s="819"/>
      <c r="B2274" s="802"/>
      <c r="C2274" s="805"/>
      <c r="D2274" s="788"/>
      <c r="E2274" s="808"/>
      <c r="F2274" s="929"/>
      <c r="G2274" s="545" t="s">
        <v>139</v>
      </c>
      <c r="H2274" s="538">
        <v>1</v>
      </c>
      <c r="I2274" s="785"/>
      <c r="J2274" s="785"/>
      <c r="K2274" s="813"/>
      <c r="L2274" s="791"/>
      <c r="M2274" s="791"/>
      <c r="N2274" s="791"/>
      <c r="O2274" s="561"/>
      <c r="P2274" s="794"/>
    </row>
    <row r="2275" spans="1:16" s="623" customFormat="1" ht="15" customHeight="1" outlineLevel="1" x14ac:dyDescent="0.45">
      <c r="A2275" s="819"/>
      <c r="B2275" s="802"/>
      <c r="C2275" s="805"/>
      <c r="D2275" s="788"/>
      <c r="E2275" s="808"/>
      <c r="F2275" s="929"/>
      <c r="G2275" s="545" t="s">
        <v>2761</v>
      </c>
      <c r="H2275" s="538">
        <v>3</v>
      </c>
      <c r="I2275" s="785"/>
      <c r="J2275" s="785"/>
      <c r="K2275" s="813"/>
      <c r="L2275" s="791"/>
      <c r="M2275" s="791"/>
      <c r="N2275" s="791"/>
      <c r="O2275" s="561"/>
      <c r="P2275" s="794"/>
    </row>
    <row r="2276" spans="1:16" s="623" customFormat="1" ht="15" customHeight="1" outlineLevel="1" x14ac:dyDescent="0.45">
      <c r="A2276" s="819"/>
      <c r="B2276" s="802"/>
      <c r="C2276" s="805"/>
      <c r="D2276" s="788"/>
      <c r="E2276" s="808"/>
      <c r="F2276" s="929"/>
      <c r="G2276" s="545" t="s">
        <v>805</v>
      </c>
      <c r="H2276" s="538"/>
      <c r="I2276" s="785"/>
      <c r="J2276" s="785"/>
      <c r="K2276" s="813"/>
      <c r="L2276" s="791"/>
      <c r="M2276" s="791"/>
      <c r="N2276" s="791"/>
      <c r="O2276" s="561"/>
      <c r="P2276" s="794"/>
    </row>
    <row r="2277" spans="1:16" s="623" customFormat="1" outlineLevel="1" x14ac:dyDescent="0.45">
      <c r="A2277" s="820"/>
      <c r="B2277" s="803"/>
      <c r="C2277" s="806"/>
      <c r="D2277" s="789"/>
      <c r="E2277" s="809"/>
      <c r="F2277" s="929"/>
      <c r="G2277" s="545" t="s">
        <v>140</v>
      </c>
      <c r="H2277" s="548">
        <v>0</v>
      </c>
      <c r="I2277" s="786"/>
      <c r="J2277" s="786"/>
      <c r="K2277" s="814"/>
      <c r="L2277" s="792"/>
      <c r="M2277" s="792"/>
      <c r="N2277" s="792"/>
      <c r="O2277" s="562"/>
      <c r="P2277" s="795"/>
    </row>
    <row r="2278" spans="1:16" s="623" customFormat="1" ht="25.5" customHeight="1" outlineLevel="1" x14ac:dyDescent="0.45">
      <c r="A2278" s="818">
        <v>2</v>
      </c>
      <c r="B2278" s="807"/>
      <c r="C2278" s="804" t="str">
        <f ca="1">IF(A2278&gt;OFFSET(A2278,-6,0),OFFSET(C2278,-6,0)&amp;"."&amp;1,LEFT(OFFSET(C2278,-6,0),SEARCH("^^",SUBSTITUTE("."&amp;OFFSET(C2278,-6,0),".","^^",A2278))-1)&amp;1--MID(OFFSET(C2278,-6,0),SEARCH("^^",SUBSTITUTE("."&amp;OFFSET(C2278,-6,0),".","^^",A2278)),SEARCH("^^",SUBSTITUTE(OFFSET(C2278,-6,0)&amp;".",".","^^",A2278))-SEARCH("^^",SUBSTITUTE("."&amp;OFFSET(C2278,-6,0),".","^^",A2278))))</f>
        <v>11.14</v>
      </c>
      <c r="D2278" s="787" t="s">
        <v>1142</v>
      </c>
      <c r="E2278" s="807" t="s">
        <v>1445</v>
      </c>
      <c r="F2278" s="797" t="s">
        <v>855</v>
      </c>
      <c r="G2278" s="544" t="s">
        <v>137</v>
      </c>
      <c r="H2278" s="544">
        <f>SUM(H2279:H2283)</f>
        <v>1</v>
      </c>
      <c r="I2278" s="784"/>
      <c r="J2278" s="784"/>
      <c r="K2278" s="812" t="s">
        <v>1153</v>
      </c>
      <c r="L2278" s="790" t="s">
        <v>63</v>
      </c>
      <c r="M2278" s="790" t="s">
        <v>468</v>
      </c>
      <c r="N2278" s="790" t="s">
        <v>471</v>
      </c>
      <c r="O2278" s="560" t="s">
        <v>2744</v>
      </c>
      <c r="P2278" s="793" t="s">
        <v>1234</v>
      </c>
    </row>
    <row r="2279" spans="1:16" s="623" customFormat="1" outlineLevel="1" x14ac:dyDescent="0.45">
      <c r="A2279" s="819"/>
      <c r="B2279" s="808"/>
      <c r="C2279" s="805"/>
      <c r="D2279" s="788"/>
      <c r="E2279" s="808"/>
      <c r="F2279" s="797"/>
      <c r="G2279" s="545" t="s">
        <v>138</v>
      </c>
      <c r="H2279" s="538"/>
      <c r="I2279" s="785"/>
      <c r="J2279" s="785"/>
      <c r="K2279" s="813"/>
      <c r="L2279" s="791"/>
      <c r="M2279" s="791"/>
      <c r="N2279" s="791"/>
      <c r="O2279" s="561"/>
      <c r="P2279" s="794"/>
    </row>
    <row r="2280" spans="1:16" s="623" customFormat="1" outlineLevel="1" x14ac:dyDescent="0.45">
      <c r="A2280" s="819"/>
      <c r="B2280" s="808"/>
      <c r="C2280" s="805"/>
      <c r="D2280" s="788"/>
      <c r="E2280" s="808"/>
      <c r="F2280" s="797"/>
      <c r="G2280" s="545" t="s">
        <v>139</v>
      </c>
      <c r="H2280" s="538"/>
      <c r="I2280" s="785"/>
      <c r="J2280" s="785"/>
      <c r="K2280" s="813"/>
      <c r="L2280" s="791"/>
      <c r="M2280" s="791"/>
      <c r="N2280" s="791"/>
      <c r="O2280" s="561"/>
      <c r="P2280" s="794"/>
    </row>
    <row r="2281" spans="1:16" s="623" customFormat="1" outlineLevel="1" x14ac:dyDescent="0.45">
      <c r="A2281" s="819"/>
      <c r="B2281" s="808"/>
      <c r="C2281" s="805"/>
      <c r="D2281" s="788"/>
      <c r="E2281" s="808"/>
      <c r="F2281" s="797"/>
      <c r="G2281" s="545" t="s">
        <v>2761</v>
      </c>
      <c r="H2281" s="538"/>
      <c r="I2281" s="785"/>
      <c r="J2281" s="785"/>
      <c r="K2281" s="813"/>
      <c r="L2281" s="791"/>
      <c r="M2281" s="791"/>
      <c r="N2281" s="791"/>
      <c r="O2281" s="561"/>
      <c r="P2281" s="794"/>
    </row>
    <row r="2282" spans="1:16" s="623" customFormat="1" outlineLevel="1" x14ac:dyDescent="0.45">
      <c r="A2282" s="819"/>
      <c r="B2282" s="808"/>
      <c r="C2282" s="805"/>
      <c r="D2282" s="788"/>
      <c r="E2282" s="808"/>
      <c r="F2282" s="797"/>
      <c r="G2282" s="545" t="s">
        <v>805</v>
      </c>
      <c r="H2282" s="538"/>
      <c r="I2282" s="785"/>
      <c r="J2282" s="785"/>
      <c r="K2282" s="813"/>
      <c r="L2282" s="791"/>
      <c r="M2282" s="791"/>
      <c r="N2282" s="791"/>
      <c r="O2282" s="561"/>
      <c r="P2282" s="794"/>
    </row>
    <row r="2283" spans="1:16" s="623" customFormat="1" outlineLevel="1" x14ac:dyDescent="0.45">
      <c r="A2283" s="820"/>
      <c r="B2283" s="809"/>
      <c r="C2283" s="806"/>
      <c r="D2283" s="789"/>
      <c r="E2283" s="809"/>
      <c r="F2283" s="797"/>
      <c r="G2283" s="545" t="s">
        <v>140</v>
      </c>
      <c r="H2283" s="548">
        <v>1</v>
      </c>
      <c r="I2283" s="786"/>
      <c r="J2283" s="786"/>
      <c r="K2283" s="814"/>
      <c r="L2283" s="792"/>
      <c r="M2283" s="792"/>
      <c r="N2283" s="792"/>
      <c r="O2283" s="562"/>
      <c r="P2283" s="795"/>
    </row>
    <row r="2284" spans="1:16" s="623" customFormat="1" ht="30" customHeight="1" outlineLevel="1" x14ac:dyDescent="0.45">
      <c r="A2284" s="818">
        <v>2</v>
      </c>
      <c r="B2284" s="807"/>
      <c r="C2284" s="804" t="str">
        <f ca="1">IF(A2284&gt;OFFSET(A2284,-6,0),OFFSET(C2284,-6,0)&amp;"."&amp;1,LEFT(OFFSET(C2284,-6,0),SEARCH("^^",SUBSTITUTE("."&amp;OFFSET(C2284,-6,0),".","^^",A2284))-1)&amp;1--MID(OFFSET(C2284,-6,0),SEARCH("^^",SUBSTITUTE("."&amp;OFFSET(C2284,-6,0),".","^^",A2284)),SEARCH("^^",SUBSTITUTE(OFFSET(C2284,-6,0)&amp;".",".","^^",A2284))-SEARCH("^^",SUBSTITUTE("."&amp;OFFSET(C2284,-6,0),".","^^",A2284))))</f>
        <v>11.15</v>
      </c>
      <c r="D2284" s="787" t="s">
        <v>2084</v>
      </c>
      <c r="E2284" s="807" t="s">
        <v>2689</v>
      </c>
      <c r="F2284" s="797" t="s">
        <v>879</v>
      </c>
      <c r="G2284" s="544" t="s">
        <v>137</v>
      </c>
      <c r="H2284" s="544">
        <f>SUM(H2285:H2289)</f>
        <v>0.4</v>
      </c>
      <c r="I2284" s="784"/>
      <c r="J2284" s="784"/>
      <c r="K2284" s="812" t="s">
        <v>1153</v>
      </c>
      <c r="L2284" s="790" t="s">
        <v>63</v>
      </c>
      <c r="M2284" s="790" t="s">
        <v>468</v>
      </c>
      <c r="N2284" s="790" t="s">
        <v>471</v>
      </c>
      <c r="O2284" s="560" t="s">
        <v>2744</v>
      </c>
      <c r="P2284" s="793" t="s">
        <v>1032</v>
      </c>
    </row>
    <row r="2285" spans="1:16" s="623" customFormat="1" ht="15" customHeight="1" outlineLevel="1" x14ac:dyDescent="0.45">
      <c r="A2285" s="819"/>
      <c r="B2285" s="808"/>
      <c r="C2285" s="805"/>
      <c r="D2285" s="788"/>
      <c r="E2285" s="808"/>
      <c r="F2285" s="797"/>
      <c r="G2285" s="545" t="s">
        <v>138</v>
      </c>
      <c r="H2285" s="538"/>
      <c r="I2285" s="785"/>
      <c r="J2285" s="785"/>
      <c r="K2285" s="813"/>
      <c r="L2285" s="791"/>
      <c r="M2285" s="791"/>
      <c r="N2285" s="791"/>
      <c r="O2285" s="561"/>
      <c r="P2285" s="794"/>
    </row>
    <row r="2286" spans="1:16" s="623" customFormat="1" ht="15" customHeight="1" outlineLevel="1" x14ac:dyDescent="0.45">
      <c r="A2286" s="819"/>
      <c r="B2286" s="808"/>
      <c r="C2286" s="805"/>
      <c r="D2286" s="788"/>
      <c r="E2286" s="808"/>
      <c r="F2286" s="797"/>
      <c r="G2286" s="545" t="s">
        <v>139</v>
      </c>
      <c r="H2286" s="538"/>
      <c r="I2286" s="785"/>
      <c r="J2286" s="785"/>
      <c r="K2286" s="813"/>
      <c r="L2286" s="791"/>
      <c r="M2286" s="791"/>
      <c r="N2286" s="791"/>
      <c r="O2286" s="561"/>
      <c r="P2286" s="794"/>
    </row>
    <row r="2287" spans="1:16" s="623" customFormat="1" ht="15" customHeight="1" outlineLevel="1" x14ac:dyDescent="0.45">
      <c r="A2287" s="819"/>
      <c r="B2287" s="808"/>
      <c r="C2287" s="805"/>
      <c r="D2287" s="788"/>
      <c r="E2287" s="808"/>
      <c r="F2287" s="797"/>
      <c r="G2287" s="545" t="s">
        <v>2761</v>
      </c>
      <c r="H2287" s="538"/>
      <c r="I2287" s="785"/>
      <c r="J2287" s="785"/>
      <c r="K2287" s="813"/>
      <c r="L2287" s="791"/>
      <c r="M2287" s="791"/>
      <c r="N2287" s="791"/>
      <c r="O2287" s="561"/>
      <c r="P2287" s="794"/>
    </row>
    <row r="2288" spans="1:16" s="623" customFormat="1" ht="15" customHeight="1" outlineLevel="1" x14ac:dyDescent="0.45">
      <c r="A2288" s="819"/>
      <c r="B2288" s="808"/>
      <c r="C2288" s="805"/>
      <c r="D2288" s="788"/>
      <c r="E2288" s="808"/>
      <c r="F2288" s="797"/>
      <c r="G2288" s="545" t="s">
        <v>805</v>
      </c>
      <c r="H2288" s="538"/>
      <c r="I2288" s="785"/>
      <c r="J2288" s="785"/>
      <c r="K2288" s="813"/>
      <c r="L2288" s="791"/>
      <c r="M2288" s="791"/>
      <c r="N2288" s="791"/>
      <c r="O2288" s="561"/>
      <c r="P2288" s="794"/>
    </row>
    <row r="2289" spans="1:16" s="623" customFormat="1" ht="87.75" customHeight="1" outlineLevel="1" x14ac:dyDescent="0.45">
      <c r="A2289" s="820"/>
      <c r="B2289" s="809"/>
      <c r="C2289" s="806"/>
      <c r="D2289" s="789"/>
      <c r="E2289" s="809"/>
      <c r="F2289" s="797"/>
      <c r="G2289" s="545" t="s">
        <v>140</v>
      </c>
      <c r="H2289" s="548">
        <v>0.4</v>
      </c>
      <c r="I2289" s="786"/>
      <c r="J2289" s="786"/>
      <c r="K2289" s="814"/>
      <c r="L2289" s="792"/>
      <c r="M2289" s="792"/>
      <c r="N2289" s="792"/>
      <c r="O2289" s="562"/>
      <c r="P2289" s="795"/>
    </row>
    <row r="2290" spans="1:16" s="637" customFormat="1" outlineLevel="1" x14ac:dyDescent="0.45">
      <c r="A2290" s="557"/>
      <c r="B2290" s="722"/>
      <c r="C2290" s="721"/>
      <c r="D2290" s="634" t="s">
        <v>332</v>
      </c>
      <c r="E2290" s="722"/>
      <c r="F2290" s="635"/>
      <c r="G2290" s="722"/>
      <c r="H2290" s="722"/>
      <c r="I2290" s="611"/>
      <c r="J2290" s="611"/>
      <c r="K2290" s="722"/>
      <c r="L2290" s="636"/>
      <c r="M2290" s="611"/>
      <c r="N2290" s="636"/>
      <c r="O2290" s="524"/>
      <c r="P2290" s="553"/>
    </row>
    <row r="2291" spans="1:16" s="623" customFormat="1" ht="30" customHeight="1" outlineLevel="1" x14ac:dyDescent="0.45">
      <c r="A2291" s="818">
        <v>2</v>
      </c>
      <c r="B2291" s="801" t="s">
        <v>1157</v>
      </c>
      <c r="C2291" s="804" t="str">
        <f ca="1">IF(A2291&gt;OFFSET(A2291,-7,0),OFFSET(C2291,-7,0)&amp;"."&amp;1,LEFT(OFFSET(C2291,-7,0),SEARCH("^^",SUBSTITUTE("."&amp;OFFSET(C2291,-7,0),".","^^",A2291))-1)&amp;1--MID(OFFSET(C2291,-7,0),SEARCH("^^",SUBSTITUTE("."&amp;OFFSET(C2291,-7,0),".","^^",A2291)),SEARCH("^^",SUBSTITUTE(OFFSET(C2291,-7,0)&amp;".",".","^^",A2291))-SEARCH("^^",SUBSTITUTE("."&amp;OFFSET(C2291,-7,0),".","^^",A2291))))</f>
        <v>11.16</v>
      </c>
      <c r="D2291" s="787" t="s">
        <v>1141</v>
      </c>
      <c r="E2291" s="807" t="s">
        <v>157</v>
      </c>
      <c r="F2291" s="797" t="s">
        <v>879</v>
      </c>
      <c r="G2291" s="544" t="s">
        <v>137</v>
      </c>
      <c r="H2291" s="544">
        <f>SUM(H2292:H2296)</f>
        <v>62.5</v>
      </c>
      <c r="I2291" s="784" t="s">
        <v>1621</v>
      </c>
      <c r="J2291" s="784"/>
      <c r="K2291" s="812" t="s">
        <v>1152</v>
      </c>
      <c r="L2291" s="790" t="s">
        <v>63</v>
      </c>
      <c r="M2291" s="790" t="s">
        <v>468</v>
      </c>
      <c r="N2291" s="790" t="s">
        <v>471</v>
      </c>
      <c r="O2291" s="560" t="s">
        <v>2744</v>
      </c>
      <c r="P2291" s="793" t="s">
        <v>1027</v>
      </c>
    </row>
    <row r="2292" spans="1:16" s="623" customFormat="1" ht="15" customHeight="1" outlineLevel="1" x14ac:dyDescent="0.45">
      <c r="A2292" s="819"/>
      <c r="B2292" s="802"/>
      <c r="C2292" s="805"/>
      <c r="D2292" s="788"/>
      <c r="E2292" s="808"/>
      <c r="F2292" s="797"/>
      <c r="G2292" s="545" t="s">
        <v>138</v>
      </c>
      <c r="H2292" s="538"/>
      <c r="I2292" s="785"/>
      <c r="J2292" s="785"/>
      <c r="K2292" s="813"/>
      <c r="L2292" s="791"/>
      <c r="M2292" s="791"/>
      <c r="N2292" s="791"/>
      <c r="O2292" s="561"/>
      <c r="P2292" s="794"/>
    </row>
    <row r="2293" spans="1:16" s="623" customFormat="1" ht="15" customHeight="1" outlineLevel="1" x14ac:dyDescent="0.45">
      <c r="A2293" s="819"/>
      <c r="B2293" s="802"/>
      <c r="C2293" s="805"/>
      <c r="D2293" s="788"/>
      <c r="E2293" s="808"/>
      <c r="F2293" s="797"/>
      <c r="G2293" s="545" t="s">
        <v>139</v>
      </c>
      <c r="H2293" s="538">
        <v>0</v>
      </c>
      <c r="I2293" s="785"/>
      <c r="J2293" s="785"/>
      <c r="K2293" s="813"/>
      <c r="L2293" s="791"/>
      <c r="M2293" s="791"/>
      <c r="N2293" s="791"/>
      <c r="O2293" s="561"/>
      <c r="P2293" s="794"/>
    </row>
    <row r="2294" spans="1:16" s="623" customFormat="1" ht="15" customHeight="1" outlineLevel="1" x14ac:dyDescent="0.45">
      <c r="A2294" s="819"/>
      <c r="B2294" s="802"/>
      <c r="C2294" s="805"/>
      <c r="D2294" s="788"/>
      <c r="E2294" s="808"/>
      <c r="F2294" s="797"/>
      <c r="G2294" s="545" t="s">
        <v>2761</v>
      </c>
      <c r="H2294" s="538">
        <v>0</v>
      </c>
      <c r="I2294" s="785"/>
      <c r="J2294" s="785"/>
      <c r="K2294" s="813"/>
      <c r="L2294" s="791"/>
      <c r="M2294" s="791"/>
      <c r="N2294" s="791"/>
      <c r="O2294" s="561"/>
      <c r="P2294" s="794"/>
    </row>
    <row r="2295" spans="1:16" s="623" customFormat="1" ht="15" customHeight="1" outlineLevel="1" x14ac:dyDescent="0.45">
      <c r="A2295" s="819"/>
      <c r="B2295" s="802"/>
      <c r="C2295" s="805"/>
      <c r="D2295" s="788"/>
      <c r="E2295" s="808"/>
      <c r="F2295" s="797"/>
      <c r="G2295" s="545" t="s">
        <v>805</v>
      </c>
      <c r="H2295" s="538"/>
      <c r="I2295" s="785"/>
      <c r="J2295" s="785"/>
      <c r="K2295" s="813"/>
      <c r="L2295" s="791"/>
      <c r="M2295" s="791"/>
      <c r="N2295" s="791"/>
      <c r="O2295" s="561"/>
      <c r="P2295" s="794"/>
    </row>
    <row r="2296" spans="1:16" s="623" customFormat="1" outlineLevel="1" x14ac:dyDescent="0.45">
      <c r="A2296" s="820"/>
      <c r="B2296" s="803"/>
      <c r="C2296" s="806"/>
      <c r="D2296" s="789"/>
      <c r="E2296" s="809"/>
      <c r="F2296" s="797"/>
      <c r="G2296" s="545" t="s">
        <v>140</v>
      </c>
      <c r="H2296" s="548">
        <v>62.5</v>
      </c>
      <c r="I2296" s="786"/>
      <c r="J2296" s="786"/>
      <c r="K2296" s="814"/>
      <c r="L2296" s="792"/>
      <c r="M2296" s="792"/>
      <c r="N2296" s="792"/>
      <c r="O2296" s="562"/>
      <c r="P2296" s="795"/>
    </row>
    <row r="2297" spans="1:16" s="623" customFormat="1" outlineLevel="1" x14ac:dyDescent="0.45">
      <c r="A2297" s="818">
        <v>2</v>
      </c>
      <c r="B2297" s="801" t="s">
        <v>1157</v>
      </c>
      <c r="C2297" s="804" t="str">
        <f ca="1">IF(A2297&gt;OFFSET(A2297,-6,0),OFFSET(C2297,-6,0)&amp;"."&amp;1,LEFT(OFFSET(C2297,-6,0),SEARCH("^^",SUBSTITUTE("."&amp;OFFSET(C2297,-6,0),".","^^",A2297))-1)&amp;1--MID(OFFSET(C2297,-6,0),SEARCH("^^",SUBSTITUTE("."&amp;OFFSET(C2297,-6,0),".","^^",A2297)),SEARCH("^^",SUBSTITUTE(OFFSET(C2297,-6,0)&amp;".",".","^^",A2297))-SEARCH("^^",SUBSTITUTE("."&amp;OFFSET(C2297,-6,0),".","^^",A2297))))</f>
        <v>11.17</v>
      </c>
      <c r="D2297" s="787" t="s">
        <v>2242</v>
      </c>
      <c r="E2297" s="807" t="s">
        <v>1583</v>
      </c>
      <c r="F2297" s="797" t="s">
        <v>879</v>
      </c>
      <c r="G2297" s="544" t="s">
        <v>137</v>
      </c>
      <c r="H2297" s="544">
        <v>8.9</v>
      </c>
      <c r="I2297" s="784"/>
      <c r="J2297" s="784"/>
      <c r="K2297" s="812" t="s">
        <v>1153</v>
      </c>
      <c r="L2297" s="790" t="s">
        <v>63</v>
      </c>
      <c r="M2297" s="790" t="s">
        <v>468</v>
      </c>
      <c r="N2297" s="790" t="s">
        <v>471</v>
      </c>
      <c r="O2297" s="560" t="s">
        <v>2744</v>
      </c>
      <c r="P2297" s="793" t="s">
        <v>1234</v>
      </c>
    </row>
    <row r="2298" spans="1:16" s="623" customFormat="1" ht="15" customHeight="1" outlineLevel="1" x14ac:dyDescent="0.45">
      <c r="A2298" s="819"/>
      <c r="B2298" s="802"/>
      <c r="C2298" s="805"/>
      <c r="D2298" s="788"/>
      <c r="E2298" s="808"/>
      <c r="F2298" s="797"/>
      <c r="G2298" s="545" t="s">
        <v>138</v>
      </c>
      <c r="H2298" s="538"/>
      <c r="I2298" s="785"/>
      <c r="J2298" s="785"/>
      <c r="K2298" s="813"/>
      <c r="L2298" s="791"/>
      <c r="M2298" s="791"/>
      <c r="N2298" s="791"/>
      <c r="O2298" s="561"/>
      <c r="P2298" s="794"/>
    </row>
    <row r="2299" spans="1:16" s="623" customFormat="1" ht="15" customHeight="1" outlineLevel="1" x14ac:dyDescent="0.45">
      <c r="A2299" s="819"/>
      <c r="B2299" s="802"/>
      <c r="C2299" s="805"/>
      <c r="D2299" s="788"/>
      <c r="E2299" s="808"/>
      <c r="F2299" s="797"/>
      <c r="G2299" s="545" t="s">
        <v>139</v>
      </c>
      <c r="H2299" s="538"/>
      <c r="I2299" s="785"/>
      <c r="J2299" s="785"/>
      <c r="K2299" s="813"/>
      <c r="L2299" s="791"/>
      <c r="M2299" s="791"/>
      <c r="N2299" s="791"/>
      <c r="O2299" s="561"/>
      <c r="P2299" s="794"/>
    </row>
    <row r="2300" spans="1:16" s="623" customFormat="1" ht="15" customHeight="1" outlineLevel="1" x14ac:dyDescent="0.45">
      <c r="A2300" s="819"/>
      <c r="B2300" s="802"/>
      <c r="C2300" s="805"/>
      <c r="D2300" s="788"/>
      <c r="E2300" s="808"/>
      <c r="F2300" s="797"/>
      <c r="G2300" s="545" t="s">
        <v>2761</v>
      </c>
      <c r="H2300" s="538"/>
      <c r="I2300" s="785"/>
      <c r="J2300" s="785"/>
      <c r="K2300" s="813"/>
      <c r="L2300" s="791"/>
      <c r="M2300" s="791"/>
      <c r="N2300" s="791"/>
      <c r="O2300" s="561"/>
      <c r="P2300" s="794"/>
    </row>
    <row r="2301" spans="1:16" s="623" customFormat="1" ht="15" customHeight="1" outlineLevel="1" x14ac:dyDescent="0.45">
      <c r="A2301" s="819"/>
      <c r="B2301" s="802"/>
      <c r="C2301" s="805"/>
      <c r="D2301" s="788"/>
      <c r="E2301" s="808"/>
      <c r="F2301" s="797"/>
      <c r="G2301" s="545" t="s">
        <v>805</v>
      </c>
      <c r="H2301" s="538"/>
      <c r="I2301" s="785"/>
      <c r="J2301" s="785"/>
      <c r="K2301" s="813"/>
      <c r="L2301" s="791"/>
      <c r="M2301" s="791"/>
      <c r="N2301" s="791"/>
      <c r="O2301" s="561"/>
      <c r="P2301" s="794"/>
    </row>
    <row r="2302" spans="1:16" s="623" customFormat="1" ht="15" customHeight="1" outlineLevel="1" x14ac:dyDescent="0.45">
      <c r="A2302" s="820"/>
      <c r="B2302" s="803"/>
      <c r="C2302" s="806"/>
      <c r="D2302" s="789"/>
      <c r="E2302" s="809"/>
      <c r="F2302" s="797"/>
      <c r="G2302" s="545" t="s">
        <v>140</v>
      </c>
      <c r="H2302" s="548">
        <v>0</v>
      </c>
      <c r="I2302" s="786"/>
      <c r="J2302" s="786"/>
      <c r="K2302" s="814"/>
      <c r="L2302" s="792"/>
      <c r="M2302" s="792"/>
      <c r="N2302" s="792"/>
      <c r="O2302" s="562"/>
      <c r="P2302" s="795"/>
    </row>
    <row r="2303" spans="1:16" s="623" customFormat="1" ht="30" customHeight="1" outlineLevel="1" x14ac:dyDescent="0.45">
      <c r="A2303" s="818">
        <v>2</v>
      </c>
      <c r="B2303" s="807"/>
      <c r="C2303" s="804" t="str">
        <f ca="1">IF(A2303&gt;OFFSET(A2303,-6,0),OFFSET(C2303,-6,0)&amp;"."&amp;1,LEFT(OFFSET(C2303,-6,0),SEARCH("^^",SUBSTITUTE("."&amp;OFFSET(C2303,-6,0),".","^^",A2303))-1)&amp;1--MID(OFFSET(C2303,-6,0),SEARCH("^^",SUBSTITUTE("."&amp;OFFSET(C2303,-6,0),".","^^",A2303)),SEARCH("^^",SUBSTITUTE(OFFSET(C2303,-6,0)&amp;".",".","^^",A2303))-SEARCH("^^",SUBSTITUTE("."&amp;OFFSET(C2303,-6,0),".","^^",A2303))))</f>
        <v>11.18</v>
      </c>
      <c r="D2303" s="787" t="s">
        <v>1144</v>
      </c>
      <c r="E2303" s="807">
        <v>2022</v>
      </c>
      <c r="F2303" s="797" t="s">
        <v>879</v>
      </c>
      <c r="G2303" s="544" t="s">
        <v>137</v>
      </c>
      <c r="H2303" s="544">
        <f>SUM(H2304:H2308)</f>
        <v>1</v>
      </c>
      <c r="I2303" s="784"/>
      <c r="J2303" s="784"/>
      <c r="K2303" s="812" t="s">
        <v>1153</v>
      </c>
      <c r="L2303" s="790" t="s">
        <v>63</v>
      </c>
      <c r="M2303" s="790" t="s">
        <v>468</v>
      </c>
      <c r="N2303" s="790" t="s">
        <v>471</v>
      </c>
      <c r="O2303" s="560" t="s">
        <v>2744</v>
      </c>
      <c r="P2303" s="793" t="s">
        <v>1234</v>
      </c>
    </row>
    <row r="2304" spans="1:16" s="623" customFormat="1" ht="15" customHeight="1" outlineLevel="1" x14ac:dyDescent="0.45">
      <c r="A2304" s="819"/>
      <c r="B2304" s="808"/>
      <c r="C2304" s="805"/>
      <c r="D2304" s="788"/>
      <c r="E2304" s="808"/>
      <c r="F2304" s="797"/>
      <c r="G2304" s="545" t="s">
        <v>138</v>
      </c>
      <c r="H2304" s="538"/>
      <c r="I2304" s="785"/>
      <c r="J2304" s="785"/>
      <c r="K2304" s="813"/>
      <c r="L2304" s="791"/>
      <c r="M2304" s="791"/>
      <c r="N2304" s="791"/>
      <c r="O2304" s="561"/>
      <c r="P2304" s="794"/>
    </row>
    <row r="2305" spans="1:16" s="623" customFormat="1" outlineLevel="1" x14ac:dyDescent="0.45">
      <c r="A2305" s="819"/>
      <c r="B2305" s="808"/>
      <c r="C2305" s="805"/>
      <c r="D2305" s="788"/>
      <c r="E2305" s="808"/>
      <c r="F2305" s="797"/>
      <c r="G2305" s="545" t="s">
        <v>139</v>
      </c>
      <c r="H2305" s="538"/>
      <c r="I2305" s="785"/>
      <c r="J2305" s="785"/>
      <c r="K2305" s="813"/>
      <c r="L2305" s="791"/>
      <c r="M2305" s="791"/>
      <c r="N2305" s="791"/>
      <c r="O2305" s="561"/>
      <c r="P2305" s="794"/>
    </row>
    <row r="2306" spans="1:16" s="623" customFormat="1" outlineLevel="1" x14ac:dyDescent="0.45">
      <c r="A2306" s="819"/>
      <c r="B2306" s="808"/>
      <c r="C2306" s="805"/>
      <c r="D2306" s="788"/>
      <c r="E2306" s="808"/>
      <c r="F2306" s="797"/>
      <c r="G2306" s="545" t="s">
        <v>2761</v>
      </c>
      <c r="H2306" s="538"/>
      <c r="I2306" s="785"/>
      <c r="J2306" s="785"/>
      <c r="K2306" s="813"/>
      <c r="L2306" s="791"/>
      <c r="M2306" s="791"/>
      <c r="N2306" s="791"/>
      <c r="O2306" s="561"/>
      <c r="P2306" s="794"/>
    </row>
    <row r="2307" spans="1:16" s="623" customFormat="1" outlineLevel="1" x14ac:dyDescent="0.45">
      <c r="A2307" s="819"/>
      <c r="B2307" s="808"/>
      <c r="C2307" s="805"/>
      <c r="D2307" s="788"/>
      <c r="E2307" s="808"/>
      <c r="F2307" s="797"/>
      <c r="G2307" s="545" t="s">
        <v>805</v>
      </c>
      <c r="H2307" s="538"/>
      <c r="I2307" s="785"/>
      <c r="J2307" s="785"/>
      <c r="K2307" s="813"/>
      <c r="L2307" s="791"/>
      <c r="M2307" s="791"/>
      <c r="N2307" s="791"/>
      <c r="O2307" s="561"/>
      <c r="P2307" s="794"/>
    </row>
    <row r="2308" spans="1:16" s="623" customFormat="1" outlineLevel="1" x14ac:dyDescent="0.45">
      <c r="A2308" s="820"/>
      <c r="B2308" s="809"/>
      <c r="C2308" s="806"/>
      <c r="D2308" s="789"/>
      <c r="E2308" s="809"/>
      <c r="F2308" s="797"/>
      <c r="G2308" s="545" t="s">
        <v>140</v>
      </c>
      <c r="H2308" s="548">
        <v>1</v>
      </c>
      <c r="I2308" s="786"/>
      <c r="J2308" s="786"/>
      <c r="K2308" s="814"/>
      <c r="L2308" s="792"/>
      <c r="M2308" s="792"/>
      <c r="N2308" s="792"/>
      <c r="O2308" s="562"/>
      <c r="P2308" s="795"/>
    </row>
    <row r="2309" spans="1:16" s="637" customFormat="1" outlineLevel="1" x14ac:dyDescent="0.45">
      <c r="A2309" s="557"/>
      <c r="B2309" s="722"/>
      <c r="C2309" s="721"/>
      <c r="D2309" s="634" t="s">
        <v>527</v>
      </c>
      <c r="E2309" s="722"/>
      <c r="F2309" s="635"/>
      <c r="G2309" s="722"/>
      <c r="H2309" s="722"/>
      <c r="I2309" s="611"/>
      <c r="J2309" s="611"/>
      <c r="K2309" s="722"/>
      <c r="L2309" s="636"/>
      <c r="M2309" s="611"/>
      <c r="N2309" s="636"/>
      <c r="O2309" s="524"/>
      <c r="P2309" s="553"/>
    </row>
    <row r="2310" spans="1:16" s="623" customFormat="1" ht="30" customHeight="1" outlineLevel="1" x14ac:dyDescent="0.45">
      <c r="A2310" s="798">
        <v>2</v>
      </c>
      <c r="B2310" s="807"/>
      <c r="C2310" s="804" t="str">
        <f ca="1">IF(A2310&gt;OFFSET(A2310,-7,0),OFFSET(C2310,-7,0)&amp;"."&amp;1,LEFT(OFFSET(C2310,-7,0),SEARCH("^^",SUBSTITUTE("."&amp;OFFSET(C2310,-7,0),".","^^",A2310))-1)&amp;1--MID(OFFSET(C2310,-7,0),SEARCH("^^",SUBSTITUTE("."&amp;OFFSET(C2310,-7,0),".","^^",A2310)),SEARCH("^^",SUBSTITUTE(OFFSET(C2310,-7,0)&amp;".",".","^^",A2310))-SEARCH("^^",SUBSTITUTE("."&amp;OFFSET(C2310,-7,0),".","^^",A2310))))</f>
        <v>11.19</v>
      </c>
      <c r="D2310" s="787" t="s">
        <v>407</v>
      </c>
      <c r="E2310" s="807" t="s">
        <v>142</v>
      </c>
      <c r="F2310" s="797" t="s">
        <v>879</v>
      </c>
      <c r="G2310" s="544" t="s">
        <v>137</v>
      </c>
      <c r="H2310" s="544">
        <f>SUM(H2311:H2315)</f>
        <v>6</v>
      </c>
      <c r="I2310" s="784" t="s">
        <v>755</v>
      </c>
      <c r="J2310" s="815" t="s">
        <v>1344</v>
      </c>
      <c r="K2310" s="787"/>
      <c r="L2310" s="790" t="s">
        <v>114</v>
      </c>
      <c r="M2310" s="790" t="s">
        <v>497</v>
      </c>
      <c r="N2310" s="790" t="s">
        <v>499</v>
      </c>
      <c r="O2310" s="560" t="s">
        <v>2744</v>
      </c>
      <c r="P2310" s="793" t="s">
        <v>1115</v>
      </c>
    </row>
    <row r="2311" spans="1:16" s="623" customFormat="1" ht="15" customHeight="1" outlineLevel="1" x14ac:dyDescent="0.45">
      <c r="A2311" s="799"/>
      <c r="B2311" s="808"/>
      <c r="C2311" s="805"/>
      <c r="D2311" s="788"/>
      <c r="E2311" s="808"/>
      <c r="F2311" s="797"/>
      <c r="G2311" s="545" t="s">
        <v>138</v>
      </c>
      <c r="H2311" s="538"/>
      <c r="I2311" s="785"/>
      <c r="J2311" s="816"/>
      <c r="K2311" s="788"/>
      <c r="L2311" s="791"/>
      <c r="M2311" s="791"/>
      <c r="N2311" s="791"/>
      <c r="O2311" s="561"/>
      <c r="P2311" s="794"/>
    </row>
    <row r="2312" spans="1:16" s="623" customFormat="1" outlineLevel="1" x14ac:dyDescent="0.45">
      <c r="A2312" s="799"/>
      <c r="B2312" s="808"/>
      <c r="C2312" s="805"/>
      <c r="D2312" s="788"/>
      <c r="E2312" s="808"/>
      <c r="F2312" s="797"/>
      <c r="G2312" s="545" t="s">
        <v>139</v>
      </c>
      <c r="H2312" s="538">
        <v>4</v>
      </c>
      <c r="I2312" s="785"/>
      <c r="J2312" s="816"/>
      <c r="K2312" s="788"/>
      <c r="L2312" s="791"/>
      <c r="M2312" s="791"/>
      <c r="N2312" s="791"/>
      <c r="O2312" s="561"/>
      <c r="P2312" s="794"/>
    </row>
    <row r="2313" spans="1:16" s="623" customFormat="1" outlineLevel="1" x14ac:dyDescent="0.45">
      <c r="A2313" s="799"/>
      <c r="B2313" s="808"/>
      <c r="C2313" s="805"/>
      <c r="D2313" s="788"/>
      <c r="E2313" s="808"/>
      <c r="F2313" s="797"/>
      <c r="G2313" s="545" t="s">
        <v>2761</v>
      </c>
      <c r="H2313" s="538">
        <v>2</v>
      </c>
      <c r="I2313" s="785"/>
      <c r="J2313" s="816"/>
      <c r="K2313" s="788"/>
      <c r="L2313" s="791"/>
      <c r="M2313" s="791"/>
      <c r="N2313" s="791"/>
      <c r="O2313" s="561"/>
      <c r="P2313" s="794"/>
    </row>
    <row r="2314" spans="1:16" s="623" customFormat="1" outlineLevel="1" x14ac:dyDescent="0.45">
      <c r="A2314" s="799"/>
      <c r="B2314" s="808"/>
      <c r="C2314" s="805"/>
      <c r="D2314" s="788"/>
      <c r="E2314" s="808"/>
      <c r="F2314" s="797"/>
      <c r="G2314" s="545" t="s">
        <v>805</v>
      </c>
      <c r="H2314" s="538"/>
      <c r="I2314" s="785"/>
      <c r="J2314" s="816"/>
      <c r="K2314" s="788"/>
      <c r="L2314" s="791"/>
      <c r="M2314" s="791"/>
      <c r="N2314" s="791"/>
      <c r="O2314" s="561"/>
      <c r="P2314" s="794"/>
    </row>
    <row r="2315" spans="1:16" s="623" customFormat="1" outlineLevel="1" x14ac:dyDescent="0.45">
      <c r="A2315" s="800"/>
      <c r="B2315" s="809"/>
      <c r="C2315" s="806"/>
      <c r="D2315" s="789"/>
      <c r="E2315" s="809"/>
      <c r="F2315" s="797"/>
      <c r="G2315" s="545" t="s">
        <v>140</v>
      </c>
      <c r="H2315" s="538"/>
      <c r="I2315" s="786"/>
      <c r="J2315" s="817"/>
      <c r="K2315" s="789"/>
      <c r="L2315" s="792"/>
      <c r="M2315" s="792"/>
      <c r="N2315" s="792"/>
      <c r="O2315" s="562"/>
      <c r="P2315" s="795"/>
    </row>
    <row r="2316" spans="1:16" s="623" customFormat="1" ht="25.5" customHeight="1" outlineLevel="1" x14ac:dyDescent="0.45">
      <c r="A2316" s="818">
        <v>2</v>
      </c>
      <c r="B2316" s="801" t="s">
        <v>1157</v>
      </c>
      <c r="C2316" s="804" t="str">
        <f ca="1">IF(A2316&gt;OFFSET(A2316,-6,0),OFFSET(C2316,-6,0)&amp;"."&amp;1,LEFT(OFFSET(C2316,-6,0),SEARCH("^^",SUBSTITUTE("."&amp;OFFSET(C2316,-6,0),".","^^",A2316))-1)&amp;1--MID(OFFSET(C2316,-6,0),SEARCH("^^",SUBSTITUTE("."&amp;OFFSET(C2316,-6,0),".","^^",A2316)),SEARCH("^^",SUBSTITUTE(OFFSET(C2316,-6,0)&amp;".",".","^^",A2316))-SEARCH("^^",SUBSTITUTE("."&amp;OFFSET(C2316,-6,0),".","^^",A2316))))</f>
        <v>11.20</v>
      </c>
      <c r="D2316" s="787" t="s">
        <v>2056</v>
      </c>
      <c r="E2316" s="807" t="s">
        <v>808</v>
      </c>
      <c r="F2316" s="797" t="s">
        <v>855</v>
      </c>
      <c r="G2316" s="544" t="s">
        <v>137</v>
      </c>
      <c r="H2316" s="544">
        <f>SUM(H2317:H2321)</f>
        <v>0</v>
      </c>
      <c r="I2316" s="784" t="s">
        <v>2057</v>
      </c>
      <c r="J2316" s="784"/>
      <c r="K2316" s="797" t="s">
        <v>271</v>
      </c>
      <c r="L2316" s="790" t="s">
        <v>63</v>
      </c>
      <c r="M2316" s="790" t="s">
        <v>468</v>
      </c>
      <c r="N2316" s="790" t="s">
        <v>471</v>
      </c>
      <c r="O2316" s="560" t="s">
        <v>2744</v>
      </c>
      <c r="P2316" s="793" t="s">
        <v>2244</v>
      </c>
    </row>
    <row r="2317" spans="1:16" s="623" customFormat="1" outlineLevel="1" x14ac:dyDescent="0.45">
      <c r="A2317" s="819"/>
      <c r="B2317" s="802"/>
      <c r="C2317" s="805"/>
      <c r="D2317" s="788"/>
      <c r="E2317" s="808"/>
      <c r="F2317" s="797"/>
      <c r="G2317" s="545" t="s">
        <v>138</v>
      </c>
      <c r="H2317" s="538"/>
      <c r="I2317" s="785"/>
      <c r="J2317" s="785"/>
      <c r="K2317" s="797"/>
      <c r="L2317" s="791"/>
      <c r="M2317" s="791"/>
      <c r="N2317" s="791"/>
      <c r="O2317" s="561"/>
      <c r="P2317" s="794"/>
    </row>
    <row r="2318" spans="1:16" s="623" customFormat="1" outlineLevel="1" x14ac:dyDescent="0.45">
      <c r="A2318" s="819"/>
      <c r="B2318" s="802"/>
      <c r="C2318" s="805"/>
      <c r="D2318" s="788"/>
      <c r="E2318" s="808"/>
      <c r="F2318" s="797"/>
      <c r="G2318" s="545" t="s">
        <v>139</v>
      </c>
      <c r="H2318" s="538"/>
      <c r="I2318" s="785"/>
      <c r="J2318" s="785"/>
      <c r="K2318" s="797"/>
      <c r="L2318" s="791"/>
      <c r="M2318" s="791"/>
      <c r="N2318" s="791"/>
      <c r="O2318" s="561"/>
      <c r="P2318" s="794"/>
    </row>
    <row r="2319" spans="1:16" s="623" customFormat="1" outlineLevel="1" x14ac:dyDescent="0.45">
      <c r="A2319" s="819"/>
      <c r="B2319" s="802"/>
      <c r="C2319" s="805"/>
      <c r="D2319" s="788"/>
      <c r="E2319" s="808"/>
      <c r="F2319" s="797"/>
      <c r="G2319" s="545" t="s">
        <v>2761</v>
      </c>
      <c r="H2319" s="538"/>
      <c r="I2319" s="785"/>
      <c r="J2319" s="785"/>
      <c r="K2319" s="797"/>
      <c r="L2319" s="791"/>
      <c r="M2319" s="791"/>
      <c r="N2319" s="791"/>
      <c r="O2319" s="561"/>
      <c r="P2319" s="794"/>
    </row>
    <row r="2320" spans="1:16" s="623" customFormat="1" outlineLevel="1" x14ac:dyDescent="0.45">
      <c r="A2320" s="819"/>
      <c r="B2320" s="802"/>
      <c r="C2320" s="805"/>
      <c r="D2320" s="788"/>
      <c r="E2320" s="808"/>
      <c r="F2320" s="797"/>
      <c r="G2320" s="545" t="s">
        <v>805</v>
      </c>
      <c r="H2320" s="538"/>
      <c r="I2320" s="785"/>
      <c r="J2320" s="785"/>
      <c r="K2320" s="797"/>
      <c r="L2320" s="791"/>
      <c r="M2320" s="791"/>
      <c r="N2320" s="791"/>
      <c r="O2320" s="561"/>
      <c r="P2320" s="794"/>
    </row>
    <row r="2321" spans="1:16" s="623" customFormat="1" outlineLevel="1" x14ac:dyDescent="0.45">
      <c r="A2321" s="820"/>
      <c r="B2321" s="803"/>
      <c r="C2321" s="806"/>
      <c r="D2321" s="789"/>
      <c r="E2321" s="809"/>
      <c r="F2321" s="797"/>
      <c r="G2321" s="545" t="s">
        <v>140</v>
      </c>
      <c r="H2321" s="548"/>
      <c r="I2321" s="786"/>
      <c r="J2321" s="786"/>
      <c r="K2321" s="797"/>
      <c r="L2321" s="792"/>
      <c r="M2321" s="792"/>
      <c r="N2321" s="792"/>
      <c r="O2321" s="562"/>
      <c r="P2321" s="795"/>
    </row>
    <row r="2322" spans="1:16" s="623" customFormat="1" ht="25.5" customHeight="1" outlineLevel="1" x14ac:dyDescent="0.45">
      <c r="A2322" s="818">
        <v>2</v>
      </c>
      <c r="B2322" s="807"/>
      <c r="C2322" s="804" t="str">
        <f ca="1">IF(A2322&gt;OFFSET(A2322,-6,0),OFFSET(C2322,-6,0)&amp;"."&amp;1,LEFT(OFFSET(C2322,-6,0),SEARCH("^^",SUBSTITUTE("."&amp;OFFSET(C2322,-6,0),".","^^",A2322))-1)&amp;1--MID(OFFSET(C2322,-6,0),SEARCH("^^",SUBSTITUTE("."&amp;OFFSET(C2322,-6,0),".","^^",A2322)),SEARCH("^^",SUBSTITUTE(OFFSET(C2322,-6,0)&amp;".",".","^^",A2322))-SEARCH("^^",SUBSTITUTE("."&amp;OFFSET(C2322,-6,0),".","^^",A2322))))</f>
        <v>11.21</v>
      </c>
      <c r="D2322" s="787" t="s">
        <v>1154</v>
      </c>
      <c r="E2322" s="807" t="s">
        <v>1155</v>
      </c>
      <c r="F2322" s="929" t="s">
        <v>879</v>
      </c>
      <c r="G2322" s="544" t="s">
        <v>137</v>
      </c>
      <c r="H2322" s="544">
        <f>SUM(H2323:H2327)</f>
        <v>0</v>
      </c>
      <c r="I2322" s="784"/>
      <c r="J2322" s="784"/>
      <c r="K2322" s="797" t="s">
        <v>271</v>
      </c>
      <c r="L2322" s="790" t="s">
        <v>63</v>
      </c>
      <c r="M2322" s="790" t="s">
        <v>468</v>
      </c>
      <c r="N2322" s="790" t="s">
        <v>471</v>
      </c>
      <c r="O2322" s="560" t="s">
        <v>2744</v>
      </c>
      <c r="P2322" s="793" t="s">
        <v>1235</v>
      </c>
    </row>
    <row r="2323" spans="1:16" s="623" customFormat="1" outlineLevel="1" x14ac:dyDescent="0.45">
      <c r="A2323" s="819"/>
      <c r="B2323" s="808"/>
      <c r="C2323" s="805"/>
      <c r="D2323" s="788"/>
      <c r="E2323" s="808"/>
      <c r="F2323" s="929"/>
      <c r="G2323" s="545" t="s">
        <v>138</v>
      </c>
      <c r="H2323" s="538"/>
      <c r="I2323" s="785"/>
      <c r="J2323" s="785"/>
      <c r="K2323" s="797"/>
      <c r="L2323" s="791"/>
      <c r="M2323" s="791"/>
      <c r="N2323" s="791"/>
      <c r="O2323" s="561"/>
      <c r="P2323" s="794"/>
    </row>
    <row r="2324" spans="1:16" s="623" customFormat="1" outlineLevel="1" x14ac:dyDescent="0.45">
      <c r="A2324" s="819"/>
      <c r="B2324" s="808"/>
      <c r="C2324" s="805"/>
      <c r="D2324" s="788"/>
      <c r="E2324" s="808"/>
      <c r="F2324" s="929"/>
      <c r="G2324" s="545" t="s">
        <v>139</v>
      </c>
      <c r="H2324" s="538"/>
      <c r="I2324" s="785"/>
      <c r="J2324" s="785"/>
      <c r="K2324" s="797"/>
      <c r="L2324" s="791"/>
      <c r="M2324" s="791"/>
      <c r="N2324" s="791"/>
      <c r="O2324" s="561"/>
      <c r="P2324" s="794"/>
    </row>
    <row r="2325" spans="1:16" s="623" customFormat="1" outlineLevel="1" x14ac:dyDescent="0.45">
      <c r="A2325" s="819"/>
      <c r="B2325" s="808"/>
      <c r="C2325" s="805"/>
      <c r="D2325" s="788"/>
      <c r="E2325" s="808"/>
      <c r="F2325" s="929"/>
      <c r="G2325" s="545" t="s">
        <v>2761</v>
      </c>
      <c r="H2325" s="538"/>
      <c r="I2325" s="785"/>
      <c r="J2325" s="785"/>
      <c r="K2325" s="797"/>
      <c r="L2325" s="791"/>
      <c r="M2325" s="791"/>
      <c r="N2325" s="791"/>
      <c r="O2325" s="561"/>
      <c r="P2325" s="794"/>
    </row>
    <row r="2326" spans="1:16" s="623" customFormat="1" outlineLevel="1" x14ac:dyDescent="0.45">
      <c r="A2326" s="819"/>
      <c r="B2326" s="808"/>
      <c r="C2326" s="805"/>
      <c r="D2326" s="788"/>
      <c r="E2326" s="808"/>
      <c r="F2326" s="929"/>
      <c r="G2326" s="545" t="s">
        <v>805</v>
      </c>
      <c r="H2326" s="538"/>
      <c r="I2326" s="785"/>
      <c r="J2326" s="785"/>
      <c r="K2326" s="797"/>
      <c r="L2326" s="791"/>
      <c r="M2326" s="791"/>
      <c r="N2326" s="791"/>
      <c r="O2326" s="561"/>
      <c r="P2326" s="794"/>
    </row>
    <row r="2327" spans="1:16" s="623" customFormat="1" outlineLevel="1" x14ac:dyDescent="0.45">
      <c r="A2327" s="820"/>
      <c r="B2327" s="809"/>
      <c r="C2327" s="806"/>
      <c r="D2327" s="789"/>
      <c r="E2327" s="809"/>
      <c r="F2327" s="929"/>
      <c r="G2327" s="545" t="s">
        <v>140</v>
      </c>
      <c r="H2327" s="548"/>
      <c r="I2327" s="786"/>
      <c r="J2327" s="786"/>
      <c r="K2327" s="797"/>
      <c r="L2327" s="792"/>
      <c r="M2327" s="792"/>
      <c r="N2327" s="792"/>
      <c r="O2327" s="562"/>
      <c r="P2327" s="795"/>
    </row>
    <row r="2328" spans="1:16" s="632" customFormat="1" x14ac:dyDescent="0.45">
      <c r="A2328" s="558"/>
      <c r="B2328" s="639"/>
      <c r="C2328" s="640">
        <v>12</v>
      </c>
      <c r="D2328" s="641" t="s">
        <v>515</v>
      </c>
      <c r="E2328" s="639"/>
      <c r="F2328" s="642"/>
      <c r="G2328" s="639"/>
      <c r="H2328" s="639"/>
      <c r="I2328" s="612"/>
      <c r="J2328" s="612"/>
      <c r="K2328" s="639"/>
      <c r="L2328" s="610"/>
      <c r="M2328" s="612"/>
      <c r="N2328" s="610"/>
      <c r="O2328" s="523"/>
      <c r="P2328" s="553"/>
    </row>
    <row r="2329" spans="1:16" s="637" customFormat="1" outlineLevel="1" x14ac:dyDescent="0.45">
      <c r="A2329" s="557"/>
      <c r="B2329" s="722"/>
      <c r="C2329" s="721"/>
      <c r="D2329" s="634" t="s">
        <v>415</v>
      </c>
      <c r="E2329" s="722"/>
      <c r="F2329" s="635"/>
      <c r="G2329" s="722"/>
      <c r="H2329" s="722"/>
      <c r="I2329" s="611"/>
      <c r="J2329" s="611"/>
      <c r="K2329" s="722"/>
      <c r="L2329" s="636"/>
      <c r="M2329" s="611"/>
      <c r="N2329" s="636"/>
      <c r="O2329" s="524"/>
      <c r="P2329" s="553"/>
    </row>
    <row r="2330" spans="1:16" s="623" customFormat="1" ht="15" customHeight="1" outlineLevel="1" x14ac:dyDescent="0.45">
      <c r="A2330" s="798">
        <v>2</v>
      </c>
      <c r="B2330" s="801" t="s">
        <v>1157</v>
      </c>
      <c r="C2330" s="804" t="str">
        <f ca="1">IF(A2330&gt;OFFSET(A2330,-2,0),OFFSET(C2330,-2,0)&amp;"."&amp;1,LEFT(OFFSET(C2330,-2,0),SEARCH("^^",SUBSTITUTE("."&amp;OFFSET(C2330,-2,0),".","^^",A2330))-1)&amp;1--MID(OFFSET(C2330,-2,0),SEARCH("^^",SUBSTITUTE("."&amp;OFFSET(C2330,-2,0),".","^^",A2330)),SEARCH("^^",SUBSTITUTE(OFFSET(C2330,-2,0)&amp;".",".","^^",A2330))-SEARCH("^^",SUBSTITUTE("."&amp;OFFSET(C2330,-2,0),".","^^",A2330))))</f>
        <v>12.1</v>
      </c>
      <c r="D2330" s="787" t="s">
        <v>149</v>
      </c>
      <c r="E2330" s="807" t="s">
        <v>150</v>
      </c>
      <c r="F2330" s="797" t="s">
        <v>879</v>
      </c>
      <c r="G2330" s="544" t="s">
        <v>137</v>
      </c>
      <c r="H2330" s="544">
        <f>SUM(H2331:H2335)</f>
        <v>33.5</v>
      </c>
      <c r="I2330" s="784" t="s">
        <v>151</v>
      </c>
      <c r="J2330" s="784"/>
      <c r="K2330" s="787" t="s">
        <v>153</v>
      </c>
      <c r="L2330" s="790" t="s">
        <v>12</v>
      </c>
      <c r="M2330" s="790" t="s">
        <v>430</v>
      </c>
      <c r="N2330" s="790" t="s">
        <v>435</v>
      </c>
      <c r="O2330" s="560" t="s">
        <v>143</v>
      </c>
      <c r="P2330" s="793" t="s">
        <v>928</v>
      </c>
    </row>
    <row r="2331" spans="1:16" s="623" customFormat="1" ht="15" customHeight="1" outlineLevel="1" x14ac:dyDescent="0.45">
      <c r="A2331" s="799"/>
      <c r="B2331" s="802"/>
      <c r="C2331" s="805"/>
      <c r="D2331" s="788"/>
      <c r="E2331" s="808"/>
      <c r="F2331" s="797"/>
      <c r="G2331" s="545" t="s">
        <v>138</v>
      </c>
      <c r="H2331" s="538"/>
      <c r="I2331" s="785"/>
      <c r="J2331" s="785"/>
      <c r="K2331" s="788"/>
      <c r="L2331" s="791"/>
      <c r="M2331" s="791"/>
      <c r="N2331" s="791"/>
      <c r="O2331" s="561"/>
      <c r="P2331" s="794"/>
    </row>
    <row r="2332" spans="1:16" s="623" customFormat="1" ht="15" customHeight="1" outlineLevel="1" x14ac:dyDescent="0.45">
      <c r="A2332" s="799"/>
      <c r="B2332" s="802"/>
      <c r="C2332" s="805"/>
      <c r="D2332" s="788"/>
      <c r="E2332" s="808"/>
      <c r="F2332" s="797"/>
      <c r="G2332" s="545" t="s">
        <v>139</v>
      </c>
      <c r="H2332" s="538"/>
      <c r="I2332" s="785"/>
      <c r="J2332" s="785"/>
      <c r="K2332" s="788"/>
      <c r="L2332" s="791"/>
      <c r="M2332" s="791"/>
      <c r="N2332" s="791"/>
      <c r="O2332" s="561"/>
      <c r="P2332" s="794"/>
    </row>
    <row r="2333" spans="1:16" s="623" customFormat="1" ht="15" customHeight="1" outlineLevel="1" x14ac:dyDescent="0.45">
      <c r="A2333" s="799"/>
      <c r="B2333" s="802"/>
      <c r="C2333" s="805"/>
      <c r="D2333" s="788"/>
      <c r="E2333" s="808"/>
      <c r="F2333" s="797"/>
      <c r="G2333" s="545" t="s">
        <v>2761</v>
      </c>
      <c r="H2333" s="538"/>
      <c r="I2333" s="785"/>
      <c r="J2333" s="785"/>
      <c r="K2333" s="788"/>
      <c r="L2333" s="791"/>
      <c r="M2333" s="791"/>
      <c r="N2333" s="791"/>
      <c r="O2333" s="561"/>
      <c r="P2333" s="794"/>
    </row>
    <row r="2334" spans="1:16" s="623" customFormat="1" ht="15" customHeight="1" outlineLevel="1" x14ac:dyDescent="0.45">
      <c r="A2334" s="799"/>
      <c r="B2334" s="802"/>
      <c r="C2334" s="805"/>
      <c r="D2334" s="788"/>
      <c r="E2334" s="808"/>
      <c r="F2334" s="797"/>
      <c r="G2334" s="545" t="s">
        <v>805</v>
      </c>
      <c r="H2334" s="538">
        <v>33.5</v>
      </c>
      <c r="I2334" s="785"/>
      <c r="J2334" s="785"/>
      <c r="K2334" s="788"/>
      <c r="L2334" s="791"/>
      <c r="M2334" s="791"/>
      <c r="N2334" s="791"/>
      <c r="O2334" s="561"/>
      <c r="P2334" s="794"/>
    </row>
    <row r="2335" spans="1:16" s="623" customFormat="1" ht="15" customHeight="1" outlineLevel="1" x14ac:dyDescent="0.45">
      <c r="A2335" s="800"/>
      <c r="B2335" s="803"/>
      <c r="C2335" s="806"/>
      <c r="D2335" s="789"/>
      <c r="E2335" s="809"/>
      <c r="F2335" s="797"/>
      <c r="G2335" s="545" t="s">
        <v>140</v>
      </c>
      <c r="H2335" s="538"/>
      <c r="I2335" s="786"/>
      <c r="J2335" s="786"/>
      <c r="K2335" s="789"/>
      <c r="L2335" s="792"/>
      <c r="M2335" s="792"/>
      <c r="N2335" s="792"/>
      <c r="O2335" s="562"/>
      <c r="P2335" s="795"/>
    </row>
    <row r="2336" spans="1:16" ht="30" customHeight="1" outlineLevel="1" x14ac:dyDescent="0.45">
      <c r="A2336" s="818">
        <v>2</v>
      </c>
      <c r="B2336" s="847"/>
      <c r="C2336" s="804" t="str">
        <f ca="1">IF(A2336&gt;OFFSET(A2336,-6,0),OFFSET(C2336,-6,0)&amp;"."&amp;1,LEFT(OFFSET(C2336,-6,0),SEARCH("^^",SUBSTITUTE("."&amp;OFFSET(C2336,-6,0),".","^^",A2336))-1)&amp;1--MID(OFFSET(C2336,-6,0),SEARCH("^^",SUBSTITUTE("."&amp;OFFSET(C2336,-6,0),".","^^",A2336)),SEARCH("^^",SUBSTITUTE(OFFSET(C2336,-6,0)&amp;".",".","^^",A2336))-SEARCH("^^",SUBSTITUTE("."&amp;OFFSET(C2336,-6,0),".","^^",A2336))))</f>
        <v>12.2</v>
      </c>
      <c r="D2336" s="787" t="s">
        <v>259</v>
      </c>
      <c r="E2336" s="847">
        <v>2021</v>
      </c>
      <c r="F2336" s="797" t="s">
        <v>799</v>
      </c>
      <c r="G2336" s="544" t="s">
        <v>137</v>
      </c>
      <c r="H2336" s="544">
        <f>SUM(H2337:H2341)</f>
        <v>600</v>
      </c>
      <c r="I2336" s="815" t="s">
        <v>260</v>
      </c>
      <c r="J2336" s="930"/>
      <c r="K2336" s="812" t="s">
        <v>258</v>
      </c>
      <c r="L2336" s="790" t="s">
        <v>63</v>
      </c>
      <c r="M2336" s="790" t="s">
        <v>468</v>
      </c>
      <c r="N2336" s="790" t="s">
        <v>470</v>
      </c>
      <c r="O2336" s="560" t="s">
        <v>404</v>
      </c>
      <c r="P2336" s="793" t="s">
        <v>1018</v>
      </c>
    </row>
    <row r="2337" spans="1:16" s="623" customFormat="1" ht="15" customHeight="1" outlineLevel="1" x14ac:dyDescent="0.45">
      <c r="A2337" s="819"/>
      <c r="B2337" s="848"/>
      <c r="C2337" s="805"/>
      <c r="D2337" s="788"/>
      <c r="E2337" s="848"/>
      <c r="F2337" s="797"/>
      <c r="G2337" s="545" t="s">
        <v>138</v>
      </c>
      <c r="H2337" s="537"/>
      <c r="I2337" s="816"/>
      <c r="J2337" s="931"/>
      <c r="K2337" s="813"/>
      <c r="L2337" s="791"/>
      <c r="M2337" s="791"/>
      <c r="N2337" s="791"/>
      <c r="O2337" s="561"/>
      <c r="P2337" s="794"/>
    </row>
    <row r="2338" spans="1:16" s="623" customFormat="1" outlineLevel="1" x14ac:dyDescent="0.45">
      <c r="A2338" s="819"/>
      <c r="B2338" s="848"/>
      <c r="C2338" s="805"/>
      <c r="D2338" s="788"/>
      <c r="E2338" s="848"/>
      <c r="F2338" s="797"/>
      <c r="G2338" s="545" t="s">
        <v>139</v>
      </c>
      <c r="H2338" s="537"/>
      <c r="I2338" s="816"/>
      <c r="J2338" s="931"/>
      <c r="K2338" s="813"/>
      <c r="L2338" s="791"/>
      <c r="M2338" s="791"/>
      <c r="N2338" s="791"/>
      <c r="O2338" s="561"/>
      <c r="P2338" s="794"/>
    </row>
    <row r="2339" spans="1:16" s="623" customFormat="1" outlineLevel="1" x14ac:dyDescent="0.45">
      <c r="A2339" s="819"/>
      <c r="B2339" s="848"/>
      <c r="C2339" s="805"/>
      <c r="D2339" s="788"/>
      <c r="E2339" s="848"/>
      <c r="F2339" s="797"/>
      <c r="G2339" s="545" t="s">
        <v>2761</v>
      </c>
      <c r="H2339" s="537"/>
      <c r="I2339" s="816"/>
      <c r="J2339" s="931"/>
      <c r="K2339" s="813"/>
      <c r="L2339" s="791"/>
      <c r="M2339" s="791"/>
      <c r="N2339" s="791"/>
      <c r="O2339" s="561"/>
      <c r="P2339" s="794"/>
    </row>
    <row r="2340" spans="1:16" s="623" customFormat="1" outlineLevel="1" x14ac:dyDescent="0.45">
      <c r="A2340" s="819"/>
      <c r="B2340" s="848"/>
      <c r="C2340" s="805"/>
      <c r="D2340" s="788"/>
      <c r="E2340" s="848"/>
      <c r="F2340" s="797"/>
      <c r="G2340" s="545" t="s">
        <v>805</v>
      </c>
      <c r="H2340" s="537"/>
      <c r="I2340" s="816"/>
      <c r="J2340" s="931"/>
      <c r="K2340" s="813"/>
      <c r="L2340" s="791"/>
      <c r="M2340" s="791"/>
      <c r="N2340" s="791"/>
      <c r="O2340" s="561"/>
      <c r="P2340" s="794"/>
    </row>
    <row r="2341" spans="1:16" s="623" customFormat="1" outlineLevel="1" x14ac:dyDescent="0.45">
      <c r="A2341" s="820"/>
      <c r="B2341" s="849"/>
      <c r="C2341" s="806"/>
      <c r="D2341" s="789"/>
      <c r="E2341" s="849"/>
      <c r="F2341" s="797"/>
      <c r="G2341" s="545" t="s">
        <v>140</v>
      </c>
      <c r="H2341" s="537">
        <v>600</v>
      </c>
      <c r="I2341" s="817"/>
      <c r="J2341" s="932"/>
      <c r="K2341" s="814"/>
      <c r="L2341" s="792"/>
      <c r="M2341" s="792"/>
      <c r="N2341" s="792"/>
      <c r="O2341" s="562"/>
      <c r="P2341" s="795"/>
    </row>
    <row r="2342" spans="1:16" ht="30" customHeight="1" outlineLevel="1" x14ac:dyDescent="0.45">
      <c r="A2342" s="818">
        <v>2</v>
      </c>
      <c r="B2342" s="847"/>
      <c r="C2342" s="804" t="str">
        <f ca="1">IF(A2342&gt;OFFSET(A2342,-6,0),OFFSET(C2342,-6,0)&amp;"."&amp;1,LEFT(OFFSET(C2342,-6,0),SEARCH("^^",SUBSTITUTE("."&amp;OFFSET(C2342,-6,0),".","^^",A2342))-1)&amp;1--MID(OFFSET(C2342,-6,0),SEARCH("^^",SUBSTITUTE("."&amp;OFFSET(C2342,-6,0),".","^^",A2342)),SEARCH("^^",SUBSTITUTE(OFFSET(C2342,-6,0)&amp;".",".","^^",A2342))-SEARCH("^^",SUBSTITUTE("."&amp;OFFSET(C2342,-6,0),".","^^",A2342))))</f>
        <v>12.3</v>
      </c>
      <c r="D2342" s="787" t="s">
        <v>261</v>
      </c>
      <c r="E2342" s="807" t="s">
        <v>164</v>
      </c>
      <c r="F2342" s="797" t="s">
        <v>799</v>
      </c>
      <c r="G2342" s="544" t="s">
        <v>137</v>
      </c>
      <c r="H2342" s="544">
        <f>SUM(H2343:H2347)</f>
        <v>20</v>
      </c>
      <c r="I2342" s="815" t="s">
        <v>262</v>
      </c>
      <c r="J2342" s="930"/>
      <c r="K2342" s="812" t="s">
        <v>258</v>
      </c>
      <c r="L2342" s="790" t="s">
        <v>63</v>
      </c>
      <c r="M2342" s="790" t="s">
        <v>468</v>
      </c>
      <c r="N2342" s="790" t="s">
        <v>470</v>
      </c>
      <c r="O2342" s="560" t="s">
        <v>404</v>
      </c>
      <c r="P2342" s="793" t="s">
        <v>1019</v>
      </c>
    </row>
    <row r="2343" spans="1:16" s="623" customFormat="1" ht="15" customHeight="1" outlineLevel="1" x14ac:dyDescent="0.45">
      <c r="A2343" s="819"/>
      <c r="B2343" s="848"/>
      <c r="C2343" s="805"/>
      <c r="D2343" s="788"/>
      <c r="E2343" s="808"/>
      <c r="F2343" s="797"/>
      <c r="G2343" s="545" t="s">
        <v>138</v>
      </c>
      <c r="H2343" s="537"/>
      <c r="I2343" s="816"/>
      <c r="J2343" s="931"/>
      <c r="K2343" s="813"/>
      <c r="L2343" s="791"/>
      <c r="M2343" s="791"/>
      <c r="N2343" s="791"/>
      <c r="O2343" s="561"/>
      <c r="P2343" s="794"/>
    </row>
    <row r="2344" spans="1:16" s="623" customFormat="1" ht="15" customHeight="1" outlineLevel="1" x14ac:dyDescent="0.45">
      <c r="A2344" s="819"/>
      <c r="B2344" s="848"/>
      <c r="C2344" s="805"/>
      <c r="D2344" s="788"/>
      <c r="E2344" s="808"/>
      <c r="F2344" s="797"/>
      <c r="G2344" s="545" t="s">
        <v>139</v>
      </c>
      <c r="H2344" s="537"/>
      <c r="I2344" s="816"/>
      <c r="J2344" s="931"/>
      <c r="K2344" s="813"/>
      <c r="L2344" s="791"/>
      <c r="M2344" s="791"/>
      <c r="N2344" s="791"/>
      <c r="O2344" s="561"/>
      <c r="P2344" s="794"/>
    </row>
    <row r="2345" spans="1:16" s="623" customFormat="1" ht="15" customHeight="1" outlineLevel="1" x14ac:dyDescent="0.45">
      <c r="A2345" s="819"/>
      <c r="B2345" s="848"/>
      <c r="C2345" s="805"/>
      <c r="D2345" s="788"/>
      <c r="E2345" s="808"/>
      <c r="F2345" s="797"/>
      <c r="G2345" s="545" t="s">
        <v>2761</v>
      </c>
      <c r="H2345" s="537"/>
      <c r="I2345" s="816"/>
      <c r="J2345" s="931"/>
      <c r="K2345" s="813"/>
      <c r="L2345" s="791"/>
      <c r="M2345" s="791"/>
      <c r="N2345" s="791"/>
      <c r="O2345" s="561"/>
      <c r="P2345" s="794"/>
    </row>
    <row r="2346" spans="1:16" s="623" customFormat="1" ht="15" customHeight="1" outlineLevel="1" x14ac:dyDescent="0.45">
      <c r="A2346" s="819"/>
      <c r="B2346" s="848"/>
      <c r="C2346" s="805"/>
      <c r="D2346" s="788"/>
      <c r="E2346" s="808"/>
      <c r="F2346" s="797"/>
      <c r="G2346" s="545" t="s">
        <v>805</v>
      </c>
      <c r="H2346" s="537"/>
      <c r="I2346" s="816"/>
      <c r="J2346" s="931"/>
      <c r="K2346" s="813"/>
      <c r="L2346" s="791"/>
      <c r="M2346" s="791"/>
      <c r="N2346" s="791"/>
      <c r="O2346" s="561"/>
      <c r="P2346" s="794"/>
    </row>
    <row r="2347" spans="1:16" s="623" customFormat="1" ht="15" customHeight="1" outlineLevel="1" x14ac:dyDescent="0.45">
      <c r="A2347" s="820"/>
      <c r="B2347" s="849"/>
      <c r="C2347" s="806"/>
      <c r="D2347" s="789"/>
      <c r="E2347" s="809"/>
      <c r="F2347" s="797"/>
      <c r="G2347" s="545" t="s">
        <v>140</v>
      </c>
      <c r="H2347" s="537">
        <v>20</v>
      </c>
      <c r="I2347" s="817"/>
      <c r="J2347" s="932"/>
      <c r="K2347" s="814"/>
      <c r="L2347" s="792"/>
      <c r="M2347" s="792"/>
      <c r="N2347" s="792"/>
      <c r="O2347" s="562"/>
      <c r="P2347" s="795"/>
    </row>
    <row r="2348" spans="1:16" ht="30" customHeight="1" outlineLevel="1" x14ac:dyDescent="0.45">
      <c r="A2348" s="818">
        <v>2</v>
      </c>
      <c r="B2348" s="847"/>
      <c r="C2348" s="804" t="str">
        <f ca="1">IF(A2348&gt;OFFSET(A2348,-6,0),OFFSET(C2348,-6,0)&amp;"."&amp;1,LEFT(OFFSET(C2348,-6,0),SEARCH("^^",SUBSTITUTE("."&amp;OFFSET(C2348,-6,0),".","^^",A2348))-1)&amp;1--MID(OFFSET(C2348,-6,0),SEARCH("^^",SUBSTITUTE("."&amp;OFFSET(C2348,-6,0),".","^^",A2348)),SEARCH("^^",SUBSTITUTE(OFFSET(C2348,-6,0)&amp;".",".","^^",A2348))-SEARCH("^^",SUBSTITUTE("."&amp;OFFSET(C2348,-6,0),".","^^",A2348))))</f>
        <v>12.4</v>
      </c>
      <c r="D2348" s="787" t="s">
        <v>263</v>
      </c>
      <c r="E2348" s="847">
        <v>2018</v>
      </c>
      <c r="F2348" s="797" t="s">
        <v>799</v>
      </c>
      <c r="G2348" s="544" t="s">
        <v>137</v>
      </c>
      <c r="H2348" s="544">
        <f>SUM(H2349:H2353)</f>
        <v>13</v>
      </c>
      <c r="I2348" s="815" t="s">
        <v>187</v>
      </c>
      <c r="J2348" s="930"/>
      <c r="K2348" s="812" t="s">
        <v>258</v>
      </c>
      <c r="L2348" s="790" t="s">
        <v>63</v>
      </c>
      <c r="M2348" s="790" t="s">
        <v>468</v>
      </c>
      <c r="N2348" s="790" t="s">
        <v>470</v>
      </c>
      <c r="O2348" s="560" t="s">
        <v>404</v>
      </c>
      <c r="P2348" s="793" t="s">
        <v>1020</v>
      </c>
    </row>
    <row r="2349" spans="1:16" s="623" customFormat="1" ht="15" customHeight="1" outlineLevel="1" x14ac:dyDescent="0.45">
      <c r="A2349" s="819"/>
      <c r="B2349" s="848"/>
      <c r="C2349" s="805"/>
      <c r="D2349" s="788"/>
      <c r="E2349" s="848"/>
      <c r="F2349" s="797"/>
      <c r="G2349" s="545" t="s">
        <v>138</v>
      </c>
      <c r="H2349" s="537"/>
      <c r="I2349" s="816"/>
      <c r="J2349" s="931"/>
      <c r="K2349" s="813"/>
      <c r="L2349" s="791"/>
      <c r="M2349" s="791"/>
      <c r="N2349" s="791"/>
      <c r="O2349" s="561"/>
      <c r="P2349" s="794"/>
    </row>
    <row r="2350" spans="1:16" s="623" customFormat="1" outlineLevel="1" x14ac:dyDescent="0.45">
      <c r="A2350" s="819"/>
      <c r="B2350" s="848"/>
      <c r="C2350" s="805"/>
      <c r="D2350" s="788"/>
      <c r="E2350" s="848"/>
      <c r="F2350" s="797"/>
      <c r="G2350" s="545" t="s">
        <v>139</v>
      </c>
      <c r="H2350" s="537"/>
      <c r="I2350" s="816"/>
      <c r="J2350" s="931"/>
      <c r="K2350" s="813"/>
      <c r="L2350" s="791"/>
      <c r="M2350" s="791"/>
      <c r="N2350" s="791"/>
      <c r="O2350" s="561"/>
      <c r="P2350" s="794"/>
    </row>
    <row r="2351" spans="1:16" s="623" customFormat="1" outlineLevel="1" x14ac:dyDescent="0.45">
      <c r="A2351" s="819"/>
      <c r="B2351" s="848"/>
      <c r="C2351" s="805"/>
      <c r="D2351" s="788"/>
      <c r="E2351" s="848"/>
      <c r="F2351" s="797"/>
      <c r="G2351" s="545" t="s">
        <v>2761</v>
      </c>
      <c r="H2351" s="537"/>
      <c r="I2351" s="816"/>
      <c r="J2351" s="931"/>
      <c r="K2351" s="813"/>
      <c r="L2351" s="791"/>
      <c r="M2351" s="791"/>
      <c r="N2351" s="791"/>
      <c r="O2351" s="561"/>
      <c r="P2351" s="794"/>
    </row>
    <row r="2352" spans="1:16" s="623" customFormat="1" outlineLevel="1" x14ac:dyDescent="0.45">
      <c r="A2352" s="819"/>
      <c r="B2352" s="848"/>
      <c r="C2352" s="805"/>
      <c r="D2352" s="788"/>
      <c r="E2352" s="848"/>
      <c r="F2352" s="797"/>
      <c r="G2352" s="545" t="s">
        <v>805</v>
      </c>
      <c r="H2352" s="537"/>
      <c r="I2352" s="816"/>
      <c r="J2352" s="931"/>
      <c r="K2352" s="813"/>
      <c r="L2352" s="791"/>
      <c r="M2352" s="791"/>
      <c r="N2352" s="791"/>
      <c r="O2352" s="561"/>
      <c r="P2352" s="794"/>
    </row>
    <row r="2353" spans="1:16" s="623" customFormat="1" outlineLevel="1" x14ac:dyDescent="0.45">
      <c r="A2353" s="820"/>
      <c r="B2353" s="849"/>
      <c r="C2353" s="806"/>
      <c r="D2353" s="789"/>
      <c r="E2353" s="849"/>
      <c r="F2353" s="797"/>
      <c r="G2353" s="545" t="s">
        <v>140</v>
      </c>
      <c r="H2353" s="537">
        <v>13</v>
      </c>
      <c r="I2353" s="817"/>
      <c r="J2353" s="932"/>
      <c r="K2353" s="814"/>
      <c r="L2353" s="792"/>
      <c r="M2353" s="792"/>
      <c r="N2353" s="792"/>
      <c r="O2353" s="562"/>
      <c r="P2353" s="795"/>
    </row>
    <row r="2354" spans="1:16" ht="30" customHeight="1" outlineLevel="1" x14ac:dyDescent="0.45">
      <c r="A2354" s="818">
        <v>2</v>
      </c>
      <c r="B2354" s="847"/>
      <c r="C2354" s="804" t="str">
        <f ca="1">IF(A2354&gt;OFFSET(A2354,-6,0),OFFSET(C2354,-6,0)&amp;"."&amp;1,LEFT(OFFSET(C2354,-6,0),SEARCH("^^",SUBSTITUTE("."&amp;OFFSET(C2354,-6,0),".","^^",A2354))-1)&amp;1--MID(OFFSET(C2354,-6,0),SEARCH("^^",SUBSTITUTE("."&amp;OFFSET(C2354,-6,0),".","^^",A2354)),SEARCH("^^",SUBSTITUTE(OFFSET(C2354,-6,0)&amp;".",".","^^",A2354))-SEARCH("^^",SUBSTITUTE("."&amp;OFFSET(C2354,-6,0),".","^^",A2354))))</f>
        <v>12.5</v>
      </c>
      <c r="D2354" s="787" t="s">
        <v>264</v>
      </c>
      <c r="E2354" s="847">
        <v>2018</v>
      </c>
      <c r="F2354" s="797" t="s">
        <v>799</v>
      </c>
      <c r="G2354" s="544" t="s">
        <v>137</v>
      </c>
      <c r="H2354" s="544">
        <f>SUM(H2355:H2359)</f>
        <v>10</v>
      </c>
      <c r="I2354" s="815" t="s">
        <v>187</v>
      </c>
      <c r="J2354" s="930"/>
      <c r="K2354" s="812" t="s">
        <v>258</v>
      </c>
      <c r="L2354" s="790" t="s">
        <v>63</v>
      </c>
      <c r="M2354" s="790" t="s">
        <v>468</v>
      </c>
      <c r="N2354" s="790" t="s">
        <v>470</v>
      </c>
      <c r="O2354" s="560" t="s">
        <v>404</v>
      </c>
      <c r="P2354" s="793" t="s">
        <v>1021</v>
      </c>
    </row>
    <row r="2355" spans="1:16" s="623" customFormat="1" ht="15" customHeight="1" outlineLevel="1" x14ac:dyDescent="0.45">
      <c r="A2355" s="819"/>
      <c r="B2355" s="848"/>
      <c r="C2355" s="805"/>
      <c r="D2355" s="788"/>
      <c r="E2355" s="848"/>
      <c r="F2355" s="797"/>
      <c r="G2355" s="545" t="s">
        <v>138</v>
      </c>
      <c r="H2355" s="537"/>
      <c r="I2355" s="816"/>
      <c r="J2355" s="931"/>
      <c r="K2355" s="813"/>
      <c r="L2355" s="791"/>
      <c r="M2355" s="791"/>
      <c r="N2355" s="791"/>
      <c r="O2355" s="561"/>
      <c r="P2355" s="794"/>
    </row>
    <row r="2356" spans="1:16" s="623" customFormat="1" outlineLevel="1" x14ac:dyDescent="0.45">
      <c r="A2356" s="819"/>
      <c r="B2356" s="848"/>
      <c r="C2356" s="805"/>
      <c r="D2356" s="788"/>
      <c r="E2356" s="848"/>
      <c r="F2356" s="797"/>
      <c r="G2356" s="545" t="s">
        <v>139</v>
      </c>
      <c r="H2356" s="537"/>
      <c r="I2356" s="816"/>
      <c r="J2356" s="931"/>
      <c r="K2356" s="813"/>
      <c r="L2356" s="791"/>
      <c r="M2356" s="791"/>
      <c r="N2356" s="791"/>
      <c r="O2356" s="561"/>
      <c r="P2356" s="794"/>
    </row>
    <row r="2357" spans="1:16" s="623" customFormat="1" outlineLevel="1" x14ac:dyDescent="0.45">
      <c r="A2357" s="819"/>
      <c r="B2357" s="848"/>
      <c r="C2357" s="805"/>
      <c r="D2357" s="788"/>
      <c r="E2357" s="848"/>
      <c r="F2357" s="797"/>
      <c r="G2357" s="545" t="s">
        <v>2761</v>
      </c>
      <c r="H2357" s="537"/>
      <c r="I2357" s="816"/>
      <c r="J2357" s="931"/>
      <c r="K2357" s="813"/>
      <c r="L2357" s="791"/>
      <c r="M2357" s="791"/>
      <c r="N2357" s="791"/>
      <c r="O2357" s="561"/>
      <c r="P2357" s="794"/>
    </row>
    <row r="2358" spans="1:16" s="623" customFormat="1" outlineLevel="1" x14ac:dyDescent="0.45">
      <c r="A2358" s="819"/>
      <c r="B2358" s="848"/>
      <c r="C2358" s="805"/>
      <c r="D2358" s="788"/>
      <c r="E2358" s="848"/>
      <c r="F2358" s="797"/>
      <c r="G2358" s="545" t="s">
        <v>805</v>
      </c>
      <c r="H2358" s="537"/>
      <c r="I2358" s="816"/>
      <c r="J2358" s="931"/>
      <c r="K2358" s="813"/>
      <c r="L2358" s="791"/>
      <c r="M2358" s="791"/>
      <c r="N2358" s="791"/>
      <c r="O2358" s="561"/>
      <c r="P2358" s="794"/>
    </row>
    <row r="2359" spans="1:16" s="623" customFormat="1" outlineLevel="1" x14ac:dyDescent="0.45">
      <c r="A2359" s="820"/>
      <c r="B2359" s="849"/>
      <c r="C2359" s="806"/>
      <c r="D2359" s="789"/>
      <c r="E2359" s="849"/>
      <c r="F2359" s="797"/>
      <c r="G2359" s="545" t="s">
        <v>140</v>
      </c>
      <c r="H2359" s="537">
        <v>10</v>
      </c>
      <c r="I2359" s="817"/>
      <c r="J2359" s="932"/>
      <c r="K2359" s="814"/>
      <c r="L2359" s="792"/>
      <c r="M2359" s="792"/>
      <c r="N2359" s="792"/>
      <c r="O2359" s="562"/>
      <c r="P2359" s="795"/>
    </row>
    <row r="2360" spans="1:16" ht="30" customHeight="1" outlineLevel="1" x14ac:dyDescent="0.45">
      <c r="A2360" s="818">
        <v>2</v>
      </c>
      <c r="B2360" s="847"/>
      <c r="C2360" s="804" t="str">
        <f ca="1">IF(A2360&gt;OFFSET(A2360,-6,0),OFFSET(C2360,-6,0)&amp;"."&amp;1,LEFT(OFFSET(C2360,-6,0),SEARCH("^^",SUBSTITUTE("."&amp;OFFSET(C2360,-6,0),".","^^",A2360))-1)&amp;1--MID(OFFSET(C2360,-6,0),SEARCH("^^",SUBSTITUTE("."&amp;OFFSET(C2360,-6,0),".","^^",A2360)),SEARCH("^^",SUBSTITUTE(OFFSET(C2360,-6,0)&amp;".",".","^^",A2360))-SEARCH("^^",SUBSTITUTE("."&amp;OFFSET(C2360,-6,0),".","^^",A2360))))</f>
        <v>12.6</v>
      </c>
      <c r="D2360" s="787" t="s">
        <v>265</v>
      </c>
      <c r="E2360" s="847">
        <v>2018</v>
      </c>
      <c r="F2360" s="797" t="s">
        <v>799</v>
      </c>
      <c r="G2360" s="544" t="s">
        <v>137</v>
      </c>
      <c r="H2360" s="544">
        <f>SUM(H2361:H2365)</f>
        <v>5</v>
      </c>
      <c r="I2360" s="815" t="s">
        <v>187</v>
      </c>
      <c r="J2360" s="930"/>
      <c r="K2360" s="812" t="s">
        <v>258</v>
      </c>
      <c r="L2360" s="790" t="s">
        <v>63</v>
      </c>
      <c r="M2360" s="790" t="s">
        <v>468</v>
      </c>
      <c r="N2360" s="790" t="s">
        <v>470</v>
      </c>
      <c r="O2360" s="560" t="s">
        <v>404</v>
      </c>
      <c r="P2360" s="793" t="s">
        <v>1022</v>
      </c>
    </row>
    <row r="2361" spans="1:16" s="623" customFormat="1" ht="15" customHeight="1" outlineLevel="1" x14ac:dyDescent="0.45">
      <c r="A2361" s="819"/>
      <c r="B2361" s="848"/>
      <c r="C2361" s="805"/>
      <c r="D2361" s="788"/>
      <c r="E2361" s="848"/>
      <c r="F2361" s="797"/>
      <c r="G2361" s="545" t="s">
        <v>138</v>
      </c>
      <c r="H2361" s="537"/>
      <c r="I2361" s="816"/>
      <c r="J2361" s="931"/>
      <c r="K2361" s="813"/>
      <c r="L2361" s="791"/>
      <c r="M2361" s="791"/>
      <c r="N2361" s="791"/>
      <c r="O2361" s="561"/>
      <c r="P2361" s="794"/>
    </row>
    <row r="2362" spans="1:16" s="623" customFormat="1" outlineLevel="1" x14ac:dyDescent="0.45">
      <c r="A2362" s="819"/>
      <c r="B2362" s="848"/>
      <c r="C2362" s="805"/>
      <c r="D2362" s="788"/>
      <c r="E2362" s="848"/>
      <c r="F2362" s="797"/>
      <c r="G2362" s="545" t="s">
        <v>139</v>
      </c>
      <c r="H2362" s="537"/>
      <c r="I2362" s="816"/>
      <c r="J2362" s="931"/>
      <c r="K2362" s="813"/>
      <c r="L2362" s="791"/>
      <c r="M2362" s="791"/>
      <c r="N2362" s="791"/>
      <c r="O2362" s="561"/>
      <c r="P2362" s="794"/>
    </row>
    <row r="2363" spans="1:16" s="623" customFormat="1" outlineLevel="1" x14ac:dyDescent="0.45">
      <c r="A2363" s="819"/>
      <c r="B2363" s="848"/>
      <c r="C2363" s="805"/>
      <c r="D2363" s="788"/>
      <c r="E2363" s="848"/>
      <c r="F2363" s="797"/>
      <c r="G2363" s="545" t="s">
        <v>2761</v>
      </c>
      <c r="H2363" s="537"/>
      <c r="I2363" s="816"/>
      <c r="J2363" s="931"/>
      <c r="K2363" s="813"/>
      <c r="L2363" s="791"/>
      <c r="M2363" s="791"/>
      <c r="N2363" s="791"/>
      <c r="O2363" s="561"/>
      <c r="P2363" s="794"/>
    </row>
    <row r="2364" spans="1:16" s="623" customFormat="1" outlineLevel="1" x14ac:dyDescent="0.45">
      <c r="A2364" s="819"/>
      <c r="B2364" s="848"/>
      <c r="C2364" s="805"/>
      <c r="D2364" s="788"/>
      <c r="E2364" s="848"/>
      <c r="F2364" s="797"/>
      <c r="G2364" s="545" t="s">
        <v>805</v>
      </c>
      <c r="H2364" s="537"/>
      <c r="I2364" s="816"/>
      <c r="J2364" s="931"/>
      <c r="K2364" s="813"/>
      <c r="L2364" s="791"/>
      <c r="M2364" s="791"/>
      <c r="N2364" s="791"/>
      <c r="O2364" s="561"/>
      <c r="P2364" s="794"/>
    </row>
    <row r="2365" spans="1:16" s="623" customFormat="1" outlineLevel="1" x14ac:dyDescent="0.45">
      <c r="A2365" s="820"/>
      <c r="B2365" s="849"/>
      <c r="C2365" s="806"/>
      <c r="D2365" s="789"/>
      <c r="E2365" s="849"/>
      <c r="F2365" s="797"/>
      <c r="G2365" s="545" t="s">
        <v>140</v>
      </c>
      <c r="H2365" s="537">
        <v>5</v>
      </c>
      <c r="I2365" s="817"/>
      <c r="J2365" s="932"/>
      <c r="K2365" s="814"/>
      <c r="L2365" s="792"/>
      <c r="M2365" s="792"/>
      <c r="N2365" s="792"/>
      <c r="O2365" s="562"/>
      <c r="P2365" s="795"/>
    </row>
    <row r="2366" spans="1:16" ht="30" customHeight="1" outlineLevel="1" x14ac:dyDescent="0.45">
      <c r="A2366" s="818">
        <v>2</v>
      </c>
      <c r="B2366" s="847"/>
      <c r="C2366" s="804" t="str">
        <f ca="1">IF(A2366&gt;OFFSET(A2366,-6,0),OFFSET(C2366,-6,0)&amp;"."&amp;1,LEFT(OFFSET(C2366,-6,0),SEARCH("^^",SUBSTITUTE("."&amp;OFFSET(C2366,-6,0),".","^^",A2366))-1)&amp;1--MID(OFFSET(C2366,-6,0),SEARCH("^^",SUBSTITUTE("."&amp;OFFSET(C2366,-6,0),".","^^",A2366)),SEARCH("^^",SUBSTITUTE(OFFSET(C2366,-6,0)&amp;".",".","^^",A2366))-SEARCH("^^",SUBSTITUTE("."&amp;OFFSET(C2366,-6,0),".","^^",A2366))))</f>
        <v>12.7</v>
      </c>
      <c r="D2366" s="787" t="s">
        <v>266</v>
      </c>
      <c r="E2366" s="807" t="s">
        <v>147</v>
      </c>
      <c r="F2366" s="797" t="s">
        <v>879</v>
      </c>
      <c r="G2366" s="544" t="s">
        <v>137</v>
      </c>
      <c r="H2366" s="544">
        <f>SUM(H2367:H2371)</f>
        <v>10</v>
      </c>
      <c r="I2366" s="815" t="s">
        <v>267</v>
      </c>
      <c r="J2366" s="930"/>
      <c r="K2366" s="812" t="s">
        <v>268</v>
      </c>
      <c r="L2366" s="790" t="s">
        <v>63</v>
      </c>
      <c r="M2366" s="790" t="s">
        <v>468</v>
      </c>
      <c r="N2366" s="790" t="s">
        <v>470</v>
      </c>
      <c r="O2366" s="560" t="s">
        <v>404</v>
      </c>
      <c r="P2366" s="793" t="s">
        <v>1023</v>
      </c>
    </row>
    <row r="2367" spans="1:16" s="623" customFormat="1" ht="15" customHeight="1" outlineLevel="1" x14ac:dyDescent="0.45">
      <c r="A2367" s="819"/>
      <c r="B2367" s="848"/>
      <c r="C2367" s="805"/>
      <c r="D2367" s="788"/>
      <c r="E2367" s="808"/>
      <c r="F2367" s="797"/>
      <c r="G2367" s="545" t="s">
        <v>138</v>
      </c>
      <c r="H2367" s="537"/>
      <c r="I2367" s="816"/>
      <c r="J2367" s="931"/>
      <c r="K2367" s="813"/>
      <c r="L2367" s="791"/>
      <c r="M2367" s="791"/>
      <c r="N2367" s="791"/>
      <c r="O2367" s="561"/>
      <c r="P2367" s="794"/>
    </row>
    <row r="2368" spans="1:16" s="623" customFormat="1" ht="15" customHeight="1" outlineLevel="1" x14ac:dyDescent="0.45">
      <c r="A2368" s="819"/>
      <c r="B2368" s="848"/>
      <c r="C2368" s="805"/>
      <c r="D2368" s="788"/>
      <c r="E2368" s="808"/>
      <c r="F2368" s="797"/>
      <c r="G2368" s="545" t="s">
        <v>139</v>
      </c>
      <c r="H2368" s="537"/>
      <c r="I2368" s="816"/>
      <c r="J2368" s="931"/>
      <c r="K2368" s="813"/>
      <c r="L2368" s="791"/>
      <c r="M2368" s="791"/>
      <c r="N2368" s="791"/>
      <c r="O2368" s="561"/>
      <c r="P2368" s="794"/>
    </row>
    <row r="2369" spans="1:16" s="623" customFormat="1" ht="15" customHeight="1" outlineLevel="1" x14ac:dyDescent="0.45">
      <c r="A2369" s="819"/>
      <c r="B2369" s="848"/>
      <c r="C2369" s="805"/>
      <c r="D2369" s="788"/>
      <c r="E2369" s="808"/>
      <c r="F2369" s="797"/>
      <c r="G2369" s="545" t="s">
        <v>2761</v>
      </c>
      <c r="H2369" s="537"/>
      <c r="I2369" s="816"/>
      <c r="J2369" s="931"/>
      <c r="K2369" s="813"/>
      <c r="L2369" s="791"/>
      <c r="M2369" s="791"/>
      <c r="N2369" s="791"/>
      <c r="O2369" s="561"/>
      <c r="P2369" s="794"/>
    </row>
    <row r="2370" spans="1:16" s="623" customFormat="1" ht="15" customHeight="1" outlineLevel="1" x14ac:dyDescent="0.45">
      <c r="A2370" s="819"/>
      <c r="B2370" s="848"/>
      <c r="C2370" s="805"/>
      <c r="D2370" s="788"/>
      <c r="E2370" s="808"/>
      <c r="F2370" s="797"/>
      <c r="G2370" s="545" t="s">
        <v>805</v>
      </c>
      <c r="H2370" s="537"/>
      <c r="I2370" s="816"/>
      <c r="J2370" s="931"/>
      <c r="K2370" s="813"/>
      <c r="L2370" s="791"/>
      <c r="M2370" s="791"/>
      <c r="N2370" s="791"/>
      <c r="O2370" s="561"/>
      <c r="P2370" s="794"/>
    </row>
    <row r="2371" spans="1:16" s="623" customFormat="1" ht="15" customHeight="1" outlineLevel="1" x14ac:dyDescent="0.45">
      <c r="A2371" s="820"/>
      <c r="B2371" s="849"/>
      <c r="C2371" s="806"/>
      <c r="D2371" s="789"/>
      <c r="E2371" s="809"/>
      <c r="F2371" s="797"/>
      <c r="G2371" s="545" t="s">
        <v>140</v>
      </c>
      <c r="H2371" s="537">
        <v>10</v>
      </c>
      <c r="I2371" s="817"/>
      <c r="J2371" s="932"/>
      <c r="K2371" s="814"/>
      <c r="L2371" s="792"/>
      <c r="M2371" s="792"/>
      <c r="N2371" s="792"/>
      <c r="O2371" s="562"/>
      <c r="P2371" s="795"/>
    </row>
    <row r="2372" spans="1:16" ht="30" customHeight="1" outlineLevel="1" x14ac:dyDescent="0.45">
      <c r="A2372" s="818">
        <v>2</v>
      </c>
      <c r="B2372" s="847"/>
      <c r="C2372" s="804" t="str">
        <f ca="1">IF(A2372&gt;OFFSET(A2372,-6,0),OFFSET(C2372,-6,0)&amp;"."&amp;1,LEFT(OFFSET(C2372,-6,0),SEARCH("^^",SUBSTITUTE("."&amp;OFFSET(C2372,-6,0),".","^^",A2372))-1)&amp;1--MID(OFFSET(C2372,-6,0),SEARCH("^^",SUBSTITUTE("."&amp;OFFSET(C2372,-6,0),".","^^",A2372)),SEARCH("^^",SUBSTITUTE(OFFSET(C2372,-6,0)&amp;".",".","^^",A2372))-SEARCH("^^",SUBSTITUTE("."&amp;OFFSET(C2372,-6,0),".","^^",A2372))))</f>
        <v>12.8</v>
      </c>
      <c r="D2372" s="787" t="s">
        <v>269</v>
      </c>
      <c r="E2372" s="807" t="s">
        <v>147</v>
      </c>
      <c r="F2372" s="797" t="s">
        <v>879</v>
      </c>
      <c r="G2372" s="544" t="s">
        <v>137</v>
      </c>
      <c r="H2372" s="544">
        <f>SUM(H2373:H2377)</f>
        <v>20</v>
      </c>
      <c r="I2372" s="815" t="s">
        <v>270</v>
      </c>
      <c r="J2372" s="930"/>
      <c r="K2372" s="812" t="s">
        <v>258</v>
      </c>
      <c r="L2372" s="790" t="s">
        <v>63</v>
      </c>
      <c r="M2372" s="790" t="s">
        <v>468</v>
      </c>
      <c r="N2372" s="790" t="s">
        <v>470</v>
      </c>
      <c r="O2372" s="560" t="s">
        <v>404</v>
      </c>
      <c r="P2372" s="793" t="s">
        <v>1024</v>
      </c>
    </row>
    <row r="2373" spans="1:16" s="623" customFormat="1" ht="15" customHeight="1" outlineLevel="1" x14ac:dyDescent="0.45">
      <c r="A2373" s="819"/>
      <c r="B2373" s="848"/>
      <c r="C2373" s="805"/>
      <c r="D2373" s="788"/>
      <c r="E2373" s="808"/>
      <c r="F2373" s="797"/>
      <c r="G2373" s="545" t="s">
        <v>138</v>
      </c>
      <c r="H2373" s="537"/>
      <c r="I2373" s="816"/>
      <c r="J2373" s="931"/>
      <c r="K2373" s="813"/>
      <c r="L2373" s="791"/>
      <c r="M2373" s="791"/>
      <c r="N2373" s="791"/>
      <c r="O2373" s="561"/>
      <c r="P2373" s="794"/>
    </row>
    <row r="2374" spans="1:16" s="623" customFormat="1" ht="15" customHeight="1" outlineLevel="1" x14ac:dyDescent="0.45">
      <c r="A2374" s="819"/>
      <c r="B2374" s="848"/>
      <c r="C2374" s="805"/>
      <c r="D2374" s="788"/>
      <c r="E2374" s="808"/>
      <c r="F2374" s="797"/>
      <c r="G2374" s="545" t="s">
        <v>139</v>
      </c>
      <c r="H2374" s="537"/>
      <c r="I2374" s="816"/>
      <c r="J2374" s="931"/>
      <c r="K2374" s="813"/>
      <c r="L2374" s="791"/>
      <c r="M2374" s="791"/>
      <c r="N2374" s="791"/>
      <c r="O2374" s="561"/>
      <c r="P2374" s="794"/>
    </row>
    <row r="2375" spans="1:16" s="623" customFormat="1" ht="15" customHeight="1" outlineLevel="1" x14ac:dyDescent="0.45">
      <c r="A2375" s="819"/>
      <c r="B2375" s="848"/>
      <c r="C2375" s="805"/>
      <c r="D2375" s="788"/>
      <c r="E2375" s="808"/>
      <c r="F2375" s="797"/>
      <c r="G2375" s="545" t="s">
        <v>2761</v>
      </c>
      <c r="H2375" s="537"/>
      <c r="I2375" s="816"/>
      <c r="J2375" s="931"/>
      <c r="K2375" s="813"/>
      <c r="L2375" s="791"/>
      <c r="M2375" s="791"/>
      <c r="N2375" s="791"/>
      <c r="O2375" s="561"/>
      <c r="P2375" s="794"/>
    </row>
    <row r="2376" spans="1:16" s="623" customFormat="1" ht="15" customHeight="1" outlineLevel="1" x14ac:dyDescent="0.45">
      <c r="A2376" s="819"/>
      <c r="B2376" s="848"/>
      <c r="C2376" s="805"/>
      <c r="D2376" s="788"/>
      <c r="E2376" s="808"/>
      <c r="F2376" s="797"/>
      <c r="G2376" s="545" t="s">
        <v>805</v>
      </c>
      <c r="H2376" s="537"/>
      <c r="I2376" s="816"/>
      <c r="J2376" s="931"/>
      <c r="K2376" s="813"/>
      <c r="L2376" s="791"/>
      <c r="M2376" s="791"/>
      <c r="N2376" s="791"/>
      <c r="O2376" s="561"/>
      <c r="P2376" s="794"/>
    </row>
    <row r="2377" spans="1:16" s="623" customFormat="1" ht="15" customHeight="1" outlineLevel="1" x14ac:dyDescent="0.45">
      <c r="A2377" s="820"/>
      <c r="B2377" s="849"/>
      <c r="C2377" s="806"/>
      <c r="D2377" s="789"/>
      <c r="E2377" s="809"/>
      <c r="F2377" s="797"/>
      <c r="G2377" s="545" t="s">
        <v>140</v>
      </c>
      <c r="H2377" s="537">
        <v>20</v>
      </c>
      <c r="I2377" s="817"/>
      <c r="J2377" s="932"/>
      <c r="K2377" s="814"/>
      <c r="L2377" s="792"/>
      <c r="M2377" s="792"/>
      <c r="N2377" s="792"/>
      <c r="O2377" s="562"/>
      <c r="P2377" s="795"/>
    </row>
    <row r="2378" spans="1:16" s="623" customFormat="1" ht="30" customHeight="1" outlineLevel="1" x14ac:dyDescent="0.45">
      <c r="A2378" s="818">
        <v>2</v>
      </c>
      <c r="B2378" s="801" t="s">
        <v>1157</v>
      </c>
      <c r="C2378" s="804" t="str">
        <f ca="1">IF(A2378&gt;OFFSET(A2378,-6,0),OFFSET(C2378,-6,0)&amp;"."&amp;1,LEFT(OFFSET(C2378,-6,0),SEARCH("^^",SUBSTITUTE("."&amp;OFFSET(C2378,-6,0),".","^^",A2378))-1)&amp;1--MID(OFFSET(C2378,-6,0),SEARCH("^^",SUBSTITUTE("."&amp;OFFSET(C2378,-6,0),".","^^",A2378)),SEARCH("^^",SUBSTITUTE(OFFSET(C2378,-6,0)&amp;".",".","^^",A2378))-SEARCH("^^",SUBSTITUTE("."&amp;OFFSET(C2378,-6,0),".","^^",A2378))))</f>
        <v>12.9</v>
      </c>
      <c r="D2378" s="787" t="s">
        <v>402</v>
      </c>
      <c r="E2378" s="807" t="s">
        <v>147</v>
      </c>
      <c r="F2378" s="797" t="s">
        <v>879</v>
      </c>
      <c r="G2378" s="544" t="s">
        <v>137</v>
      </c>
      <c r="H2378" s="544">
        <f>SUM(H2379:H2383)</f>
        <v>70</v>
      </c>
      <c r="I2378" s="784" t="s">
        <v>403</v>
      </c>
      <c r="J2378" s="784" t="s">
        <v>632</v>
      </c>
      <c r="K2378" s="787" t="s">
        <v>336</v>
      </c>
      <c r="L2378" s="790" t="s">
        <v>114</v>
      </c>
      <c r="M2378" s="790" t="s">
        <v>497</v>
      </c>
      <c r="N2378" s="790" t="s">
        <v>498</v>
      </c>
      <c r="O2378" s="560" t="s">
        <v>404</v>
      </c>
      <c r="P2378" s="793" t="s">
        <v>1111</v>
      </c>
    </row>
    <row r="2379" spans="1:16" s="623" customFormat="1" ht="15" customHeight="1" outlineLevel="1" x14ac:dyDescent="0.45">
      <c r="A2379" s="819"/>
      <c r="B2379" s="802"/>
      <c r="C2379" s="805"/>
      <c r="D2379" s="788"/>
      <c r="E2379" s="808"/>
      <c r="F2379" s="797"/>
      <c r="G2379" s="545" t="s">
        <v>138</v>
      </c>
      <c r="H2379" s="538"/>
      <c r="I2379" s="785"/>
      <c r="J2379" s="785"/>
      <c r="K2379" s="788"/>
      <c r="L2379" s="791"/>
      <c r="M2379" s="791"/>
      <c r="N2379" s="791"/>
      <c r="O2379" s="561"/>
      <c r="P2379" s="794"/>
    </row>
    <row r="2380" spans="1:16" s="623" customFormat="1" ht="15" customHeight="1" outlineLevel="1" x14ac:dyDescent="0.45">
      <c r="A2380" s="819"/>
      <c r="B2380" s="802"/>
      <c r="C2380" s="805"/>
      <c r="D2380" s="788"/>
      <c r="E2380" s="808"/>
      <c r="F2380" s="797"/>
      <c r="G2380" s="545" t="s">
        <v>139</v>
      </c>
      <c r="H2380" s="538"/>
      <c r="I2380" s="785"/>
      <c r="J2380" s="785"/>
      <c r="K2380" s="788"/>
      <c r="L2380" s="791"/>
      <c r="M2380" s="791"/>
      <c r="N2380" s="791"/>
      <c r="O2380" s="561"/>
      <c r="P2380" s="794"/>
    </row>
    <row r="2381" spans="1:16" s="623" customFormat="1" ht="15" customHeight="1" outlineLevel="1" x14ac:dyDescent="0.45">
      <c r="A2381" s="819"/>
      <c r="B2381" s="802"/>
      <c r="C2381" s="805"/>
      <c r="D2381" s="788"/>
      <c r="E2381" s="808"/>
      <c r="F2381" s="797"/>
      <c r="G2381" s="545" t="s">
        <v>2761</v>
      </c>
      <c r="H2381" s="538">
        <v>20</v>
      </c>
      <c r="I2381" s="785"/>
      <c r="J2381" s="785"/>
      <c r="K2381" s="788"/>
      <c r="L2381" s="791"/>
      <c r="M2381" s="791"/>
      <c r="N2381" s="791"/>
      <c r="O2381" s="561"/>
      <c r="P2381" s="794"/>
    </row>
    <row r="2382" spans="1:16" s="623" customFormat="1" ht="15" customHeight="1" outlineLevel="1" x14ac:dyDescent="0.45">
      <c r="A2382" s="819"/>
      <c r="B2382" s="802"/>
      <c r="C2382" s="805"/>
      <c r="D2382" s="788"/>
      <c r="E2382" s="808"/>
      <c r="F2382" s="797"/>
      <c r="G2382" s="545" t="s">
        <v>805</v>
      </c>
      <c r="H2382" s="538"/>
      <c r="I2382" s="785"/>
      <c r="J2382" s="785"/>
      <c r="K2382" s="788"/>
      <c r="L2382" s="791"/>
      <c r="M2382" s="791"/>
      <c r="N2382" s="791"/>
      <c r="O2382" s="561"/>
      <c r="P2382" s="794"/>
    </row>
    <row r="2383" spans="1:16" s="623" customFormat="1" ht="15" customHeight="1" outlineLevel="1" x14ac:dyDescent="0.45">
      <c r="A2383" s="820"/>
      <c r="B2383" s="803"/>
      <c r="C2383" s="806"/>
      <c r="D2383" s="789"/>
      <c r="E2383" s="809"/>
      <c r="F2383" s="797"/>
      <c r="G2383" s="545" t="s">
        <v>140</v>
      </c>
      <c r="H2383" s="538">
        <v>50</v>
      </c>
      <c r="I2383" s="786"/>
      <c r="J2383" s="786"/>
      <c r="K2383" s="789"/>
      <c r="L2383" s="792"/>
      <c r="M2383" s="792"/>
      <c r="N2383" s="792"/>
      <c r="O2383" s="562"/>
      <c r="P2383" s="795"/>
    </row>
    <row r="2384" spans="1:16" ht="30" customHeight="1" outlineLevel="1" x14ac:dyDescent="0.45">
      <c r="A2384" s="818">
        <v>2</v>
      </c>
      <c r="B2384" s="840"/>
      <c r="C2384" s="804" t="str">
        <f ca="1">IF(A2384&gt;OFFSET(A2384,-6,0),OFFSET(C2384,-6,0)&amp;"."&amp;1,LEFT(OFFSET(C2384,-6,0),SEARCH("^^",SUBSTITUTE("."&amp;OFFSET(C2384,-6,0),".","^^",A2384))-1)&amp;1--MID(OFFSET(C2384,-6,0),SEARCH("^^",SUBSTITUTE("."&amp;OFFSET(C2384,-6,0),".","^^",A2384)),SEARCH("^^",SUBSTITUTE(OFFSET(C2384,-6,0)&amp;".",".","^^",A2384))-SEARCH("^^",SUBSTITUTE("."&amp;OFFSET(C2384,-6,0),".","^^",A2384))))</f>
        <v>12.10</v>
      </c>
      <c r="D2384" s="797" t="s">
        <v>740</v>
      </c>
      <c r="E2384" s="837">
        <v>2023</v>
      </c>
      <c r="F2384" s="797" t="s">
        <v>855</v>
      </c>
      <c r="G2384" s="544" t="s">
        <v>137</v>
      </c>
      <c r="H2384" s="544">
        <f>SUM(H2385:H2389)</f>
        <v>4</v>
      </c>
      <c r="I2384" s="835" t="s">
        <v>152</v>
      </c>
      <c r="J2384" s="933"/>
      <c r="K2384" s="836" t="s">
        <v>256</v>
      </c>
      <c r="L2384" s="833" t="s">
        <v>63</v>
      </c>
      <c r="M2384" s="833" t="s">
        <v>476</v>
      </c>
      <c r="N2384" s="833" t="s">
        <v>477</v>
      </c>
      <c r="O2384" s="560" t="s">
        <v>404</v>
      </c>
      <c r="P2384" s="793" t="s">
        <v>1037</v>
      </c>
    </row>
    <row r="2385" spans="1:16" s="623" customFormat="1" ht="15" customHeight="1" outlineLevel="1" x14ac:dyDescent="0.45">
      <c r="A2385" s="819"/>
      <c r="B2385" s="840"/>
      <c r="C2385" s="805"/>
      <c r="D2385" s="797"/>
      <c r="E2385" s="837"/>
      <c r="F2385" s="797"/>
      <c r="G2385" s="545" t="s">
        <v>138</v>
      </c>
      <c r="H2385" s="537"/>
      <c r="I2385" s="835"/>
      <c r="J2385" s="933"/>
      <c r="K2385" s="836"/>
      <c r="L2385" s="833"/>
      <c r="M2385" s="833"/>
      <c r="N2385" s="833"/>
      <c r="O2385" s="561"/>
      <c r="P2385" s="794"/>
    </row>
    <row r="2386" spans="1:16" s="623" customFormat="1" outlineLevel="1" x14ac:dyDescent="0.45">
      <c r="A2386" s="819"/>
      <c r="B2386" s="840"/>
      <c r="C2386" s="805"/>
      <c r="D2386" s="797"/>
      <c r="E2386" s="837"/>
      <c r="F2386" s="797"/>
      <c r="G2386" s="545" t="s">
        <v>139</v>
      </c>
      <c r="H2386" s="537">
        <v>2</v>
      </c>
      <c r="I2386" s="835"/>
      <c r="J2386" s="933"/>
      <c r="K2386" s="836"/>
      <c r="L2386" s="833"/>
      <c r="M2386" s="833"/>
      <c r="N2386" s="833"/>
      <c r="O2386" s="561"/>
      <c r="P2386" s="794"/>
    </row>
    <row r="2387" spans="1:16" s="623" customFormat="1" outlineLevel="1" x14ac:dyDescent="0.45">
      <c r="A2387" s="819"/>
      <c r="B2387" s="840"/>
      <c r="C2387" s="805"/>
      <c r="D2387" s="797"/>
      <c r="E2387" s="837"/>
      <c r="F2387" s="797"/>
      <c r="G2387" s="545" t="s">
        <v>2761</v>
      </c>
      <c r="H2387" s="537">
        <v>0.5</v>
      </c>
      <c r="I2387" s="835"/>
      <c r="J2387" s="933"/>
      <c r="K2387" s="836"/>
      <c r="L2387" s="833"/>
      <c r="M2387" s="833"/>
      <c r="N2387" s="833"/>
      <c r="O2387" s="561"/>
      <c r="P2387" s="794"/>
    </row>
    <row r="2388" spans="1:16" s="623" customFormat="1" outlineLevel="1" x14ac:dyDescent="0.45">
      <c r="A2388" s="819"/>
      <c r="B2388" s="840"/>
      <c r="C2388" s="805"/>
      <c r="D2388" s="797"/>
      <c r="E2388" s="837"/>
      <c r="F2388" s="797"/>
      <c r="G2388" s="545" t="s">
        <v>805</v>
      </c>
      <c r="H2388" s="537"/>
      <c r="I2388" s="835"/>
      <c r="J2388" s="933"/>
      <c r="K2388" s="836"/>
      <c r="L2388" s="833"/>
      <c r="M2388" s="833"/>
      <c r="N2388" s="833"/>
      <c r="O2388" s="561"/>
      <c r="P2388" s="794"/>
    </row>
    <row r="2389" spans="1:16" s="623" customFormat="1" outlineLevel="1" x14ac:dyDescent="0.45">
      <c r="A2389" s="820"/>
      <c r="B2389" s="840"/>
      <c r="C2389" s="806"/>
      <c r="D2389" s="797"/>
      <c r="E2389" s="837"/>
      <c r="F2389" s="797"/>
      <c r="G2389" s="545" t="s">
        <v>140</v>
      </c>
      <c r="H2389" s="537">
        <v>1.5</v>
      </c>
      <c r="I2389" s="835"/>
      <c r="J2389" s="933"/>
      <c r="K2389" s="836"/>
      <c r="L2389" s="833"/>
      <c r="M2389" s="833"/>
      <c r="N2389" s="833"/>
      <c r="O2389" s="562"/>
      <c r="P2389" s="795"/>
    </row>
    <row r="2390" spans="1:16" ht="30" customHeight="1" outlineLevel="1" x14ac:dyDescent="0.45">
      <c r="A2390" s="818">
        <v>2</v>
      </c>
      <c r="B2390" s="801" t="s">
        <v>1157</v>
      </c>
      <c r="C2390" s="804" t="str">
        <f ca="1">IF(A2390&gt;OFFSET(A2390,-6,0),OFFSET(C2390,-6,0)&amp;"."&amp;1,LEFT(OFFSET(C2390,-6,0),SEARCH("^^",SUBSTITUTE("."&amp;OFFSET(C2390,-6,0),".","^^",A2390))-1)&amp;1--MID(OFFSET(C2390,-6,0),SEARCH("^^",SUBSTITUTE("."&amp;OFFSET(C2390,-6,0),".","^^",A2390)),SEARCH("^^",SUBSTITUTE(OFFSET(C2390,-6,0)&amp;".",".","^^",A2390))-SEARCH("^^",SUBSTITUTE("."&amp;OFFSET(C2390,-6,0),".","^^",A2390))))</f>
        <v>12.11</v>
      </c>
      <c r="D2390" s="797" t="s">
        <v>2419</v>
      </c>
      <c r="E2390" s="837" t="s">
        <v>1944</v>
      </c>
      <c r="F2390" s="797" t="s">
        <v>855</v>
      </c>
      <c r="G2390" s="544" t="s">
        <v>137</v>
      </c>
      <c r="H2390" s="544">
        <f>SUM(H2391:H2395)</f>
        <v>2500</v>
      </c>
      <c r="I2390" s="835" t="s">
        <v>152</v>
      </c>
      <c r="J2390" s="933"/>
      <c r="K2390" s="836" t="s">
        <v>256</v>
      </c>
      <c r="L2390" s="833" t="s">
        <v>63</v>
      </c>
      <c r="M2390" s="833" t="s">
        <v>476</v>
      </c>
      <c r="N2390" s="833" t="s">
        <v>477</v>
      </c>
      <c r="O2390" s="560" t="s">
        <v>404</v>
      </c>
      <c r="P2390" s="793" t="s">
        <v>2538</v>
      </c>
    </row>
    <row r="2391" spans="1:16" s="623" customFormat="1" ht="15" customHeight="1" outlineLevel="1" x14ac:dyDescent="0.45">
      <c r="A2391" s="819"/>
      <c r="B2391" s="802"/>
      <c r="C2391" s="805"/>
      <c r="D2391" s="797"/>
      <c r="E2391" s="837"/>
      <c r="F2391" s="797"/>
      <c r="G2391" s="545" t="s">
        <v>138</v>
      </c>
      <c r="H2391" s="537"/>
      <c r="I2391" s="835"/>
      <c r="J2391" s="933"/>
      <c r="K2391" s="836"/>
      <c r="L2391" s="833"/>
      <c r="M2391" s="833"/>
      <c r="N2391" s="833"/>
      <c r="O2391" s="561"/>
      <c r="P2391" s="794"/>
    </row>
    <row r="2392" spans="1:16" s="623" customFormat="1" outlineLevel="1" x14ac:dyDescent="0.45">
      <c r="A2392" s="819"/>
      <c r="B2392" s="802"/>
      <c r="C2392" s="805"/>
      <c r="D2392" s="797"/>
      <c r="E2392" s="837"/>
      <c r="F2392" s="797"/>
      <c r="G2392" s="545" t="s">
        <v>139</v>
      </c>
      <c r="H2392" s="537"/>
      <c r="I2392" s="835"/>
      <c r="J2392" s="933"/>
      <c r="K2392" s="836"/>
      <c r="L2392" s="833"/>
      <c r="M2392" s="833"/>
      <c r="N2392" s="833"/>
      <c r="O2392" s="561"/>
      <c r="P2392" s="794"/>
    </row>
    <row r="2393" spans="1:16" s="623" customFormat="1" outlineLevel="1" x14ac:dyDescent="0.45">
      <c r="A2393" s="819"/>
      <c r="B2393" s="802"/>
      <c r="C2393" s="805"/>
      <c r="D2393" s="797"/>
      <c r="E2393" s="837"/>
      <c r="F2393" s="797"/>
      <c r="G2393" s="545" t="s">
        <v>2761</v>
      </c>
      <c r="H2393" s="537"/>
      <c r="I2393" s="835"/>
      <c r="J2393" s="933"/>
      <c r="K2393" s="836"/>
      <c r="L2393" s="833"/>
      <c r="M2393" s="833"/>
      <c r="N2393" s="833"/>
      <c r="O2393" s="561"/>
      <c r="P2393" s="794"/>
    </row>
    <row r="2394" spans="1:16" s="623" customFormat="1" outlineLevel="1" x14ac:dyDescent="0.45">
      <c r="A2394" s="819"/>
      <c r="B2394" s="802"/>
      <c r="C2394" s="805"/>
      <c r="D2394" s="797"/>
      <c r="E2394" s="837"/>
      <c r="F2394" s="797"/>
      <c r="G2394" s="545" t="s">
        <v>805</v>
      </c>
      <c r="H2394" s="537"/>
      <c r="I2394" s="835"/>
      <c r="J2394" s="933"/>
      <c r="K2394" s="836"/>
      <c r="L2394" s="833"/>
      <c r="M2394" s="833"/>
      <c r="N2394" s="833"/>
      <c r="O2394" s="561"/>
      <c r="P2394" s="794"/>
    </row>
    <row r="2395" spans="1:16" s="623" customFormat="1" outlineLevel="1" x14ac:dyDescent="0.45">
      <c r="A2395" s="820"/>
      <c r="B2395" s="803"/>
      <c r="C2395" s="806"/>
      <c r="D2395" s="797"/>
      <c r="E2395" s="837"/>
      <c r="F2395" s="797"/>
      <c r="G2395" s="545" t="s">
        <v>140</v>
      </c>
      <c r="H2395" s="537">
        <v>2500</v>
      </c>
      <c r="I2395" s="835"/>
      <c r="J2395" s="933"/>
      <c r="K2395" s="836"/>
      <c r="L2395" s="833"/>
      <c r="M2395" s="833"/>
      <c r="N2395" s="833"/>
      <c r="O2395" s="562"/>
      <c r="P2395" s="795"/>
    </row>
    <row r="2396" spans="1:16" s="637" customFormat="1" outlineLevel="1" x14ac:dyDescent="0.45">
      <c r="A2396" s="557"/>
      <c r="B2396" s="722"/>
      <c r="C2396" s="721"/>
      <c r="D2396" s="634" t="s">
        <v>518</v>
      </c>
      <c r="E2396" s="722"/>
      <c r="F2396" s="635"/>
      <c r="G2396" s="722"/>
      <c r="H2396" s="722"/>
      <c r="I2396" s="611"/>
      <c r="J2396" s="611"/>
      <c r="K2396" s="722"/>
      <c r="L2396" s="636"/>
      <c r="M2396" s="611"/>
      <c r="N2396" s="636"/>
      <c r="O2396" s="524"/>
      <c r="P2396" s="553"/>
    </row>
    <row r="2397" spans="1:16" ht="30" customHeight="1" outlineLevel="1" x14ac:dyDescent="0.45">
      <c r="A2397" s="818">
        <v>2</v>
      </c>
      <c r="B2397" s="801" t="s">
        <v>1157</v>
      </c>
      <c r="C2397" s="804" t="str">
        <f ca="1">IF(A2397&gt;OFFSET(A2397,-7,0),OFFSET(C2397,-7,0)&amp;"."&amp;1,LEFT(OFFSET(C2397,-7,0),SEARCH("^^",SUBSTITUTE("."&amp;OFFSET(C2397,-7,0),".","^^",A2397))-1)&amp;1--MID(OFFSET(C2397,-7,0),SEARCH("^^",SUBSTITUTE("."&amp;OFFSET(C2397,-7,0),".","^^",A2397)),SEARCH("^^",SUBSTITUTE(OFFSET(C2397,-7,0)&amp;".",".","^^",A2397))-SEARCH("^^",SUBSTITUTE("."&amp;OFFSET(C2397,-7,0),".","^^",A2397))))</f>
        <v>12.12</v>
      </c>
      <c r="D2397" s="787" t="s">
        <v>338</v>
      </c>
      <c r="E2397" s="847" t="s">
        <v>1172</v>
      </c>
      <c r="F2397" s="797" t="s">
        <v>855</v>
      </c>
      <c r="G2397" s="544" t="s">
        <v>137</v>
      </c>
      <c r="H2397" s="544">
        <f>SUM(H2398:H2402)</f>
        <v>800</v>
      </c>
      <c r="I2397" s="934" t="s">
        <v>275</v>
      </c>
      <c r="J2397" s="930"/>
      <c r="K2397" s="812" t="s">
        <v>336</v>
      </c>
      <c r="L2397" s="790" t="s">
        <v>114</v>
      </c>
      <c r="M2397" s="790" t="s">
        <v>497</v>
      </c>
      <c r="N2397" s="790" t="s">
        <v>496</v>
      </c>
      <c r="O2397" s="560" t="s">
        <v>404</v>
      </c>
      <c r="P2397" s="793" t="s">
        <v>1110</v>
      </c>
    </row>
    <row r="2398" spans="1:16" s="623" customFormat="1" ht="15" customHeight="1" outlineLevel="1" x14ac:dyDescent="0.45">
      <c r="A2398" s="819"/>
      <c r="B2398" s="802"/>
      <c r="C2398" s="805"/>
      <c r="D2398" s="788"/>
      <c r="E2398" s="848"/>
      <c r="F2398" s="797"/>
      <c r="G2398" s="545" t="s">
        <v>138</v>
      </c>
      <c r="H2398" s="537"/>
      <c r="I2398" s="935"/>
      <c r="J2398" s="931"/>
      <c r="K2398" s="813"/>
      <c r="L2398" s="791"/>
      <c r="M2398" s="791"/>
      <c r="N2398" s="791"/>
      <c r="O2398" s="561"/>
      <c r="P2398" s="794"/>
    </row>
    <row r="2399" spans="1:16" s="623" customFormat="1" ht="15" customHeight="1" outlineLevel="1" x14ac:dyDescent="0.45">
      <c r="A2399" s="819"/>
      <c r="B2399" s="802"/>
      <c r="C2399" s="805"/>
      <c r="D2399" s="788"/>
      <c r="E2399" s="848"/>
      <c r="F2399" s="797"/>
      <c r="G2399" s="545" t="s">
        <v>139</v>
      </c>
      <c r="H2399" s="537">
        <v>400</v>
      </c>
      <c r="I2399" s="935"/>
      <c r="J2399" s="931"/>
      <c r="K2399" s="813"/>
      <c r="L2399" s="791"/>
      <c r="M2399" s="791"/>
      <c r="N2399" s="791"/>
      <c r="O2399" s="561"/>
      <c r="P2399" s="794"/>
    </row>
    <row r="2400" spans="1:16" s="623" customFormat="1" ht="15" customHeight="1" outlineLevel="1" x14ac:dyDescent="0.45">
      <c r="A2400" s="819"/>
      <c r="B2400" s="802"/>
      <c r="C2400" s="805"/>
      <c r="D2400" s="788"/>
      <c r="E2400" s="848"/>
      <c r="F2400" s="797"/>
      <c r="G2400" s="545" t="s">
        <v>2761</v>
      </c>
      <c r="H2400" s="537"/>
      <c r="I2400" s="935"/>
      <c r="J2400" s="931"/>
      <c r="K2400" s="813"/>
      <c r="L2400" s="791"/>
      <c r="M2400" s="791"/>
      <c r="N2400" s="791"/>
      <c r="O2400" s="561"/>
      <c r="P2400" s="794"/>
    </row>
    <row r="2401" spans="1:16" s="623" customFormat="1" ht="15" customHeight="1" outlineLevel="1" x14ac:dyDescent="0.45">
      <c r="A2401" s="819"/>
      <c r="B2401" s="802"/>
      <c r="C2401" s="805"/>
      <c r="D2401" s="788"/>
      <c r="E2401" s="848"/>
      <c r="F2401" s="797"/>
      <c r="G2401" s="545" t="s">
        <v>805</v>
      </c>
      <c r="H2401" s="537"/>
      <c r="I2401" s="935"/>
      <c r="J2401" s="931"/>
      <c r="K2401" s="813"/>
      <c r="L2401" s="791"/>
      <c r="M2401" s="791"/>
      <c r="N2401" s="791"/>
      <c r="O2401" s="561"/>
      <c r="P2401" s="794"/>
    </row>
    <row r="2402" spans="1:16" s="623" customFormat="1" ht="15" customHeight="1" outlineLevel="1" x14ac:dyDescent="0.45">
      <c r="A2402" s="820"/>
      <c r="B2402" s="803"/>
      <c r="C2402" s="806"/>
      <c r="D2402" s="789"/>
      <c r="E2402" s="849"/>
      <c r="F2402" s="797"/>
      <c r="G2402" s="545" t="s">
        <v>140</v>
      </c>
      <c r="H2402" s="537">
        <v>400</v>
      </c>
      <c r="I2402" s="936"/>
      <c r="J2402" s="932"/>
      <c r="K2402" s="814"/>
      <c r="L2402" s="792"/>
      <c r="M2402" s="792"/>
      <c r="N2402" s="792"/>
      <c r="O2402" s="562"/>
      <c r="P2402" s="795"/>
    </row>
    <row r="2403" spans="1:16" ht="30" customHeight="1" outlineLevel="1" x14ac:dyDescent="0.45">
      <c r="A2403" s="879">
        <v>2</v>
      </c>
      <c r="B2403" s="801" t="s">
        <v>1157</v>
      </c>
      <c r="C2403" s="804" t="str">
        <f ca="1">IF(A2403&gt;OFFSET(A2403,-6,0),OFFSET(C2403,-6,0)&amp;"."&amp;1,LEFT(OFFSET(C2403,-6,0),SEARCH("^^",SUBSTITUTE("."&amp;OFFSET(C2403,-6,0),".","^^",A2403))-1)&amp;1--MID(OFFSET(C2403,-6,0),SEARCH("^^",SUBSTITUTE("."&amp;OFFSET(C2403,-6,0),".","^^",A2403)),SEARCH("^^",SUBSTITUTE(OFFSET(C2403,-6,0)&amp;".",".","^^",A2403))-SEARCH("^^",SUBSTITUTE("."&amp;OFFSET(C2403,-6,0),".","^^",A2403))))</f>
        <v>12.13</v>
      </c>
      <c r="D2403" s="797" t="s">
        <v>339</v>
      </c>
      <c r="E2403" s="837" t="s">
        <v>1172</v>
      </c>
      <c r="F2403" s="797" t="s">
        <v>855</v>
      </c>
      <c r="G2403" s="544" t="s">
        <v>137</v>
      </c>
      <c r="H2403" s="544">
        <f>SUM(H2404:H2408)</f>
        <v>200</v>
      </c>
      <c r="I2403" s="835" t="s">
        <v>290</v>
      </c>
      <c r="J2403" s="933"/>
      <c r="K2403" s="836" t="s">
        <v>336</v>
      </c>
      <c r="L2403" s="833" t="s">
        <v>114</v>
      </c>
      <c r="M2403" s="833" t="s">
        <v>497</v>
      </c>
      <c r="N2403" s="833" t="s">
        <v>498</v>
      </c>
      <c r="O2403" s="560" t="s">
        <v>404</v>
      </c>
      <c r="P2403" s="834" t="s">
        <v>1112</v>
      </c>
    </row>
    <row r="2404" spans="1:16" s="623" customFormat="1" ht="15" customHeight="1" outlineLevel="1" x14ac:dyDescent="0.45">
      <c r="A2404" s="880"/>
      <c r="B2404" s="802"/>
      <c r="C2404" s="805"/>
      <c r="D2404" s="797"/>
      <c r="E2404" s="837"/>
      <c r="F2404" s="797"/>
      <c r="G2404" s="545" t="s">
        <v>138</v>
      </c>
      <c r="H2404" s="537"/>
      <c r="I2404" s="835"/>
      <c r="J2404" s="933"/>
      <c r="K2404" s="836"/>
      <c r="L2404" s="833"/>
      <c r="M2404" s="833"/>
      <c r="N2404" s="833"/>
      <c r="O2404" s="561"/>
      <c r="P2404" s="834"/>
    </row>
    <row r="2405" spans="1:16" s="623" customFormat="1" ht="15" customHeight="1" outlineLevel="1" x14ac:dyDescent="0.45">
      <c r="A2405" s="880"/>
      <c r="B2405" s="802"/>
      <c r="C2405" s="805"/>
      <c r="D2405" s="797"/>
      <c r="E2405" s="837"/>
      <c r="F2405" s="797"/>
      <c r="G2405" s="545" t="s">
        <v>139</v>
      </c>
      <c r="H2405" s="537">
        <v>150</v>
      </c>
      <c r="I2405" s="835"/>
      <c r="J2405" s="933"/>
      <c r="K2405" s="836"/>
      <c r="L2405" s="833"/>
      <c r="M2405" s="833"/>
      <c r="N2405" s="833"/>
      <c r="O2405" s="561"/>
      <c r="P2405" s="834"/>
    </row>
    <row r="2406" spans="1:16" s="623" customFormat="1" ht="15" customHeight="1" outlineLevel="1" x14ac:dyDescent="0.45">
      <c r="A2406" s="880"/>
      <c r="B2406" s="802"/>
      <c r="C2406" s="805"/>
      <c r="D2406" s="797"/>
      <c r="E2406" s="837"/>
      <c r="F2406" s="797"/>
      <c r="G2406" s="545" t="s">
        <v>2761</v>
      </c>
      <c r="H2406" s="537"/>
      <c r="I2406" s="835"/>
      <c r="J2406" s="933"/>
      <c r="K2406" s="836"/>
      <c r="L2406" s="833"/>
      <c r="M2406" s="833"/>
      <c r="N2406" s="833"/>
      <c r="O2406" s="561"/>
      <c r="P2406" s="834"/>
    </row>
    <row r="2407" spans="1:16" s="623" customFormat="1" ht="15" customHeight="1" outlineLevel="1" x14ac:dyDescent="0.45">
      <c r="A2407" s="880"/>
      <c r="B2407" s="802"/>
      <c r="C2407" s="805"/>
      <c r="D2407" s="797"/>
      <c r="E2407" s="837"/>
      <c r="F2407" s="797"/>
      <c r="G2407" s="545" t="s">
        <v>805</v>
      </c>
      <c r="H2407" s="537"/>
      <c r="I2407" s="835"/>
      <c r="J2407" s="933"/>
      <c r="K2407" s="836"/>
      <c r="L2407" s="833"/>
      <c r="M2407" s="833"/>
      <c r="N2407" s="833"/>
      <c r="O2407" s="561"/>
      <c r="P2407" s="834"/>
    </row>
    <row r="2408" spans="1:16" s="623" customFormat="1" ht="15" customHeight="1" outlineLevel="1" x14ac:dyDescent="0.45">
      <c r="A2408" s="881"/>
      <c r="B2408" s="803"/>
      <c r="C2408" s="806"/>
      <c r="D2408" s="797"/>
      <c r="E2408" s="837"/>
      <c r="F2408" s="797"/>
      <c r="G2408" s="545" t="s">
        <v>140</v>
      </c>
      <c r="H2408" s="537">
        <v>50</v>
      </c>
      <c r="I2408" s="835"/>
      <c r="J2408" s="933"/>
      <c r="K2408" s="836"/>
      <c r="L2408" s="833"/>
      <c r="M2408" s="833"/>
      <c r="N2408" s="833"/>
      <c r="O2408" s="562"/>
      <c r="P2408" s="834"/>
    </row>
    <row r="2409" spans="1:16" s="637" customFormat="1" outlineLevel="1" x14ac:dyDescent="0.45">
      <c r="A2409" s="557"/>
      <c r="B2409" s="722"/>
      <c r="C2409" s="721"/>
      <c r="D2409" s="634" t="s">
        <v>527</v>
      </c>
      <c r="E2409" s="722"/>
      <c r="F2409" s="635"/>
      <c r="G2409" s="722"/>
      <c r="H2409" s="722"/>
      <c r="I2409" s="611"/>
      <c r="J2409" s="611"/>
      <c r="K2409" s="722"/>
      <c r="L2409" s="636"/>
      <c r="M2409" s="611"/>
      <c r="N2409" s="636"/>
      <c r="O2409" s="524"/>
      <c r="P2409" s="553"/>
    </row>
    <row r="2410" spans="1:16" s="623" customFormat="1" ht="30" customHeight="1" outlineLevel="1" x14ac:dyDescent="0.45">
      <c r="A2410" s="798">
        <v>2</v>
      </c>
      <c r="B2410" s="801" t="s">
        <v>1157</v>
      </c>
      <c r="C2410" s="804" t="str">
        <f ca="1">IF(A2410&gt;OFFSET(A2410,-7,0),OFFSET(C2410,-7,0)&amp;"."&amp;1,LEFT(OFFSET(C2410,-7,0),SEARCH("^^",SUBSTITUTE("."&amp;OFFSET(C2410,-7,0),".","^^",A2410))-1)&amp;1--MID(OFFSET(C2410,-7,0),SEARCH("^^",SUBSTITUTE("."&amp;OFFSET(C2410,-7,0),".","^^",A2410)),SEARCH("^^",SUBSTITUTE(OFFSET(C2410,-7,0)&amp;".",".","^^",A2410))-SEARCH("^^",SUBSTITUTE("."&amp;OFFSET(C2410,-7,0),".","^^",A2410))))</f>
        <v>12.14</v>
      </c>
      <c r="D2410" s="787" t="s">
        <v>1907</v>
      </c>
      <c r="E2410" s="807" t="s">
        <v>305</v>
      </c>
      <c r="F2410" s="889" t="s">
        <v>799</v>
      </c>
      <c r="G2410" s="544" t="s">
        <v>137</v>
      </c>
      <c r="H2410" s="544">
        <f>SUM(H2411:H2415)</f>
        <v>1000</v>
      </c>
      <c r="I2410" s="784" t="s">
        <v>703</v>
      </c>
      <c r="J2410" s="784" t="s">
        <v>1480</v>
      </c>
      <c r="K2410" s="787" t="s">
        <v>256</v>
      </c>
      <c r="L2410" s="790" t="s">
        <v>63</v>
      </c>
      <c r="M2410" s="790" t="s">
        <v>468</v>
      </c>
      <c r="N2410" s="790" t="s">
        <v>470</v>
      </c>
      <c r="O2410" s="560" t="s">
        <v>404</v>
      </c>
      <c r="P2410" s="834" t="s">
        <v>1015</v>
      </c>
    </row>
    <row r="2411" spans="1:16" s="623" customFormat="1" ht="15" customHeight="1" outlineLevel="1" x14ac:dyDescent="0.45">
      <c r="A2411" s="799"/>
      <c r="B2411" s="802"/>
      <c r="C2411" s="805"/>
      <c r="D2411" s="788"/>
      <c r="E2411" s="808"/>
      <c r="F2411" s="889"/>
      <c r="G2411" s="545" t="s">
        <v>138</v>
      </c>
      <c r="H2411" s="538"/>
      <c r="I2411" s="785"/>
      <c r="J2411" s="785"/>
      <c r="K2411" s="788"/>
      <c r="L2411" s="791"/>
      <c r="M2411" s="791"/>
      <c r="N2411" s="791"/>
      <c r="O2411" s="561"/>
      <c r="P2411" s="834"/>
    </row>
    <row r="2412" spans="1:16" s="623" customFormat="1" ht="15" customHeight="1" outlineLevel="1" x14ac:dyDescent="0.45">
      <c r="A2412" s="799"/>
      <c r="B2412" s="802"/>
      <c r="C2412" s="805"/>
      <c r="D2412" s="788"/>
      <c r="E2412" s="808"/>
      <c r="F2412" s="889"/>
      <c r="G2412" s="545" t="s">
        <v>139</v>
      </c>
      <c r="H2412" s="538"/>
      <c r="I2412" s="785"/>
      <c r="J2412" s="785"/>
      <c r="K2412" s="788"/>
      <c r="L2412" s="791"/>
      <c r="M2412" s="791"/>
      <c r="N2412" s="791"/>
      <c r="O2412" s="561"/>
      <c r="P2412" s="834"/>
    </row>
    <row r="2413" spans="1:16" s="623" customFormat="1" ht="15" customHeight="1" outlineLevel="1" x14ac:dyDescent="0.45">
      <c r="A2413" s="799"/>
      <c r="B2413" s="802"/>
      <c r="C2413" s="805"/>
      <c r="D2413" s="788"/>
      <c r="E2413" s="808"/>
      <c r="F2413" s="889"/>
      <c r="G2413" s="545" t="s">
        <v>2761</v>
      </c>
      <c r="H2413" s="538">
        <v>300</v>
      </c>
      <c r="I2413" s="785"/>
      <c r="J2413" s="785"/>
      <c r="K2413" s="788"/>
      <c r="L2413" s="791"/>
      <c r="M2413" s="791"/>
      <c r="N2413" s="791"/>
      <c r="O2413" s="561"/>
      <c r="P2413" s="834"/>
    </row>
    <row r="2414" spans="1:16" s="623" customFormat="1" ht="15" customHeight="1" outlineLevel="1" x14ac:dyDescent="0.45">
      <c r="A2414" s="799"/>
      <c r="B2414" s="802"/>
      <c r="C2414" s="805"/>
      <c r="D2414" s="788"/>
      <c r="E2414" s="808"/>
      <c r="F2414" s="889"/>
      <c r="G2414" s="545" t="s">
        <v>805</v>
      </c>
      <c r="H2414" s="538"/>
      <c r="I2414" s="785"/>
      <c r="J2414" s="785"/>
      <c r="K2414" s="788"/>
      <c r="L2414" s="791"/>
      <c r="M2414" s="791"/>
      <c r="N2414" s="791"/>
      <c r="O2414" s="561"/>
      <c r="P2414" s="834"/>
    </row>
    <row r="2415" spans="1:16" s="623" customFormat="1" ht="15" customHeight="1" outlineLevel="1" x14ac:dyDescent="0.45">
      <c r="A2415" s="800"/>
      <c r="B2415" s="803"/>
      <c r="C2415" s="806"/>
      <c r="D2415" s="789"/>
      <c r="E2415" s="809"/>
      <c r="F2415" s="889"/>
      <c r="G2415" s="545" t="s">
        <v>140</v>
      </c>
      <c r="H2415" s="538">
        <v>700</v>
      </c>
      <c r="I2415" s="786"/>
      <c r="J2415" s="786"/>
      <c r="K2415" s="789"/>
      <c r="L2415" s="792"/>
      <c r="M2415" s="792"/>
      <c r="N2415" s="792"/>
      <c r="O2415" s="562"/>
      <c r="P2415" s="834"/>
    </row>
    <row r="2416" spans="1:16" s="623" customFormat="1" ht="30" customHeight="1" outlineLevel="1" x14ac:dyDescent="0.45">
      <c r="A2416" s="798">
        <v>2</v>
      </c>
      <c r="B2416" s="801" t="s">
        <v>1157</v>
      </c>
      <c r="C2416" s="804" t="str">
        <f ca="1">IF(A2416&gt;OFFSET(A2416,-6,0),OFFSET(C2416,-6,0)&amp;"."&amp;1,LEFT(OFFSET(C2416,-6,0),SEARCH("^^",SUBSTITUTE("."&amp;OFFSET(C2416,-6,0),".","^^",A2416))-1)&amp;1--MID(OFFSET(C2416,-6,0),SEARCH("^^",SUBSTITUTE("."&amp;OFFSET(C2416,-6,0),".","^^",A2416)),SEARCH("^^",SUBSTITUTE(OFFSET(C2416,-6,0)&amp;".",".","^^",A2416))-SEARCH("^^",SUBSTITUTE("."&amp;OFFSET(C2416,-6,0),".","^^",A2416))))</f>
        <v>12.15</v>
      </c>
      <c r="D2416" s="787" t="s">
        <v>2247</v>
      </c>
      <c r="E2416" s="807" t="s">
        <v>808</v>
      </c>
      <c r="F2416" s="797" t="s">
        <v>800</v>
      </c>
      <c r="G2416" s="544" t="s">
        <v>137</v>
      </c>
      <c r="H2416" s="544">
        <f>SUM(H2417:H2421)</f>
        <v>1000</v>
      </c>
      <c r="I2416" s="784" t="s">
        <v>703</v>
      </c>
      <c r="J2416" s="784" t="s">
        <v>1481</v>
      </c>
      <c r="K2416" s="787" t="s">
        <v>256</v>
      </c>
      <c r="L2416" s="790" t="s">
        <v>63</v>
      </c>
      <c r="M2416" s="790" t="s">
        <v>468</v>
      </c>
      <c r="N2416" s="790" t="s">
        <v>470</v>
      </c>
      <c r="O2416" s="560" t="s">
        <v>404</v>
      </c>
      <c r="P2416" s="834" t="s">
        <v>1016</v>
      </c>
    </row>
    <row r="2417" spans="1:16" s="623" customFormat="1" ht="15" customHeight="1" outlineLevel="1" x14ac:dyDescent="0.45">
      <c r="A2417" s="799"/>
      <c r="B2417" s="802"/>
      <c r="C2417" s="805"/>
      <c r="D2417" s="788"/>
      <c r="E2417" s="808"/>
      <c r="F2417" s="797"/>
      <c r="G2417" s="545" t="s">
        <v>138</v>
      </c>
      <c r="H2417" s="538">
        <v>500</v>
      </c>
      <c r="I2417" s="785"/>
      <c r="J2417" s="785"/>
      <c r="K2417" s="788"/>
      <c r="L2417" s="791"/>
      <c r="M2417" s="791"/>
      <c r="N2417" s="791"/>
      <c r="O2417" s="561" t="s">
        <v>2753</v>
      </c>
      <c r="P2417" s="834"/>
    </row>
    <row r="2418" spans="1:16" s="623" customFormat="1" ht="15" customHeight="1" outlineLevel="1" x14ac:dyDescent="0.45">
      <c r="A2418" s="799"/>
      <c r="B2418" s="802"/>
      <c r="C2418" s="805"/>
      <c r="D2418" s="788"/>
      <c r="E2418" s="808"/>
      <c r="F2418" s="797"/>
      <c r="G2418" s="545" t="s">
        <v>139</v>
      </c>
      <c r="H2418" s="538">
        <v>200</v>
      </c>
      <c r="I2418" s="785"/>
      <c r="J2418" s="785"/>
      <c r="K2418" s="788"/>
      <c r="L2418" s="791"/>
      <c r="M2418" s="791"/>
      <c r="N2418" s="791"/>
      <c r="O2418" s="561"/>
      <c r="P2418" s="834"/>
    </row>
    <row r="2419" spans="1:16" s="623" customFormat="1" ht="15" customHeight="1" outlineLevel="1" x14ac:dyDescent="0.45">
      <c r="A2419" s="799"/>
      <c r="B2419" s="802"/>
      <c r="C2419" s="805"/>
      <c r="D2419" s="788"/>
      <c r="E2419" s="808"/>
      <c r="F2419" s="797"/>
      <c r="G2419" s="545" t="s">
        <v>2761</v>
      </c>
      <c r="H2419" s="538"/>
      <c r="I2419" s="785"/>
      <c r="J2419" s="785"/>
      <c r="K2419" s="788"/>
      <c r="L2419" s="791"/>
      <c r="M2419" s="791"/>
      <c r="N2419" s="791"/>
      <c r="O2419" s="561"/>
      <c r="P2419" s="834"/>
    </row>
    <row r="2420" spans="1:16" s="623" customFormat="1" ht="15" customHeight="1" outlineLevel="1" x14ac:dyDescent="0.45">
      <c r="A2420" s="799"/>
      <c r="B2420" s="802"/>
      <c r="C2420" s="805"/>
      <c r="D2420" s="788"/>
      <c r="E2420" s="808"/>
      <c r="F2420" s="797"/>
      <c r="G2420" s="545" t="s">
        <v>805</v>
      </c>
      <c r="H2420" s="538"/>
      <c r="I2420" s="785"/>
      <c r="J2420" s="785"/>
      <c r="K2420" s="788"/>
      <c r="L2420" s="791"/>
      <c r="M2420" s="791"/>
      <c r="N2420" s="791"/>
      <c r="O2420" s="561"/>
      <c r="P2420" s="834"/>
    </row>
    <row r="2421" spans="1:16" s="623" customFormat="1" ht="175.5" customHeight="1" outlineLevel="1" x14ac:dyDescent="0.45">
      <c r="A2421" s="800"/>
      <c r="B2421" s="803"/>
      <c r="C2421" s="806"/>
      <c r="D2421" s="789"/>
      <c r="E2421" s="809"/>
      <c r="F2421" s="797"/>
      <c r="G2421" s="545" t="s">
        <v>140</v>
      </c>
      <c r="H2421" s="548">
        <v>300</v>
      </c>
      <c r="I2421" s="786"/>
      <c r="J2421" s="786"/>
      <c r="K2421" s="789"/>
      <c r="L2421" s="792"/>
      <c r="M2421" s="792"/>
      <c r="N2421" s="792"/>
      <c r="O2421" s="562"/>
      <c r="P2421" s="834"/>
    </row>
    <row r="2422" spans="1:16" ht="30" customHeight="1" outlineLevel="1" x14ac:dyDescent="0.45">
      <c r="A2422" s="818">
        <v>2</v>
      </c>
      <c r="B2422" s="847"/>
      <c r="C2422" s="804" t="str">
        <f ca="1">IF(A2422&gt;OFFSET(A2422,-6,0),OFFSET(C2422,-6,0)&amp;"."&amp;1,LEFT(OFFSET(C2422,-6,0),SEARCH("^^",SUBSTITUTE("."&amp;OFFSET(C2422,-6,0),".","^^",A2422))-1)&amp;1--MID(OFFSET(C2422,-6,0),SEARCH("^^",SUBSTITUTE("."&amp;OFFSET(C2422,-6,0),".","^^",A2422)),SEARCH("^^",SUBSTITUTE(OFFSET(C2422,-6,0)&amp;".",".","^^",A2422))-SEARCH("^^",SUBSTITUTE("."&amp;OFFSET(C2422,-6,0),".","^^",A2422))))</f>
        <v>12.16</v>
      </c>
      <c r="D2422" s="787" t="s">
        <v>257</v>
      </c>
      <c r="E2422" s="807">
        <v>2022</v>
      </c>
      <c r="F2422" s="797" t="s">
        <v>855</v>
      </c>
      <c r="G2422" s="544" t="s">
        <v>137</v>
      </c>
      <c r="H2422" s="544">
        <f>SUM(H2423:H2427)</f>
        <v>5</v>
      </c>
      <c r="I2422" s="784" t="s">
        <v>404</v>
      </c>
      <c r="J2422" s="815" t="s">
        <v>1482</v>
      </c>
      <c r="K2422" s="812" t="s">
        <v>256</v>
      </c>
      <c r="L2422" s="790" t="s">
        <v>63</v>
      </c>
      <c r="M2422" s="790" t="s">
        <v>468</v>
      </c>
      <c r="N2422" s="790" t="s">
        <v>470</v>
      </c>
      <c r="O2422" s="560" t="s">
        <v>404</v>
      </c>
      <c r="P2422" s="793" t="s">
        <v>1017</v>
      </c>
    </row>
    <row r="2423" spans="1:16" s="623" customFormat="1" ht="15" customHeight="1" outlineLevel="1" x14ac:dyDescent="0.45">
      <c r="A2423" s="819"/>
      <c r="B2423" s="848"/>
      <c r="C2423" s="805"/>
      <c r="D2423" s="788"/>
      <c r="E2423" s="808"/>
      <c r="F2423" s="797"/>
      <c r="G2423" s="545" t="s">
        <v>138</v>
      </c>
      <c r="H2423" s="537"/>
      <c r="I2423" s="785"/>
      <c r="J2423" s="816"/>
      <c r="K2423" s="813"/>
      <c r="L2423" s="791"/>
      <c r="M2423" s="791"/>
      <c r="N2423" s="791"/>
      <c r="O2423" s="561"/>
      <c r="P2423" s="794"/>
    </row>
    <row r="2424" spans="1:16" s="623" customFormat="1" outlineLevel="1" x14ac:dyDescent="0.45">
      <c r="A2424" s="819"/>
      <c r="B2424" s="848"/>
      <c r="C2424" s="805"/>
      <c r="D2424" s="788"/>
      <c r="E2424" s="808"/>
      <c r="F2424" s="797"/>
      <c r="G2424" s="545" t="s">
        <v>139</v>
      </c>
      <c r="H2424" s="537"/>
      <c r="I2424" s="785"/>
      <c r="J2424" s="816"/>
      <c r="K2424" s="813"/>
      <c r="L2424" s="791"/>
      <c r="M2424" s="791"/>
      <c r="N2424" s="791"/>
      <c r="O2424" s="561"/>
      <c r="P2424" s="794"/>
    </row>
    <row r="2425" spans="1:16" s="623" customFormat="1" outlineLevel="1" x14ac:dyDescent="0.45">
      <c r="A2425" s="819"/>
      <c r="B2425" s="848"/>
      <c r="C2425" s="805"/>
      <c r="D2425" s="788"/>
      <c r="E2425" s="808"/>
      <c r="F2425" s="797"/>
      <c r="G2425" s="545" t="s">
        <v>2761</v>
      </c>
      <c r="H2425" s="537"/>
      <c r="I2425" s="785"/>
      <c r="J2425" s="816"/>
      <c r="K2425" s="813"/>
      <c r="L2425" s="791"/>
      <c r="M2425" s="791"/>
      <c r="N2425" s="791"/>
      <c r="O2425" s="561"/>
      <c r="P2425" s="794"/>
    </row>
    <row r="2426" spans="1:16" s="623" customFormat="1" outlineLevel="1" x14ac:dyDescent="0.45">
      <c r="A2426" s="819"/>
      <c r="B2426" s="848"/>
      <c r="C2426" s="805"/>
      <c r="D2426" s="788"/>
      <c r="E2426" s="808"/>
      <c r="F2426" s="797"/>
      <c r="G2426" s="545" t="s">
        <v>805</v>
      </c>
      <c r="H2426" s="537"/>
      <c r="I2426" s="785"/>
      <c r="J2426" s="816"/>
      <c r="K2426" s="813"/>
      <c r="L2426" s="791"/>
      <c r="M2426" s="791"/>
      <c r="N2426" s="791"/>
      <c r="O2426" s="561"/>
      <c r="P2426" s="794"/>
    </row>
    <row r="2427" spans="1:16" s="623" customFormat="1" outlineLevel="1" x14ac:dyDescent="0.45">
      <c r="A2427" s="820"/>
      <c r="B2427" s="849"/>
      <c r="C2427" s="806"/>
      <c r="D2427" s="789"/>
      <c r="E2427" s="809"/>
      <c r="F2427" s="797"/>
      <c r="G2427" s="545" t="s">
        <v>140</v>
      </c>
      <c r="H2427" s="537">
        <v>5</v>
      </c>
      <c r="I2427" s="786"/>
      <c r="J2427" s="817"/>
      <c r="K2427" s="814"/>
      <c r="L2427" s="792"/>
      <c r="M2427" s="792"/>
      <c r="N2427" s="792"/>
      <c r="O2427" s="562"/>
      <c r="P2427" s="795"/>
    </row>
    <row r="2428" spans="1:16" ht="30" customHeight="1" outlineLevel="1" x14ac:dyDescent="0.45">
      <c r="A2428" s="818">
        <v>2</v>
      </c>
      <c r="B2428" s="847"/>
      <c r="C2428" s="804" t="str">
        <f ca="1">IF(A2428&gt;OFFSET(A2428,-6,0),OFFSET(C2428,-6,0)&amp;"."&amp;1,LEFT(OFFSET(C2428,-6,0),SEARCH("^^",SUBSTITUTE("."&amp;OFFSET(C2428,-6,0),".","^^",A2428))-1)&amp;1--MID(OFFSET(C2428,-6,0),SEARCH("^^",SUBSTITUTE("."&amp;OFFSET(C2428,-6,0),".","^^",A2428)),SEARCH("^^",SUBSTITUTE(OFFSET(C2428,-6,0)&amp;".",".","^^",A2428))-SEARCH("^^",SUBSTITUTE("."&amp;OFFSET(C2428,-6,0),".","^^",A2428))))</f>
        <v>12.17</v>
      </c>
      <c r="D2428" s="787" t="s">
        <v>2803</v>
      </c>
      <c r="E2428" s="847">
        <v>2019</v>
      </c>
      <c r="F2428" s="797" t="s">
        <v>799</v>
      </c>
      <c r="G2428" s="544" t="s">
        <v>137</v>
      </c>
      <c r="H2428" s="544">
        <f>SUM(H2429:H2433)</f>
        <v>0</v>
      </c>
      <c r="I2428" s="784" t="s">
        <v>404</v>
      </c>
      <c r="J2428" s="815" t="s">
        <v>739</v>
      </c>
      <c r="K2428" s="812" t="s">
        <v>256</v>
      </c>
      <c r="L2428" s="790" t="s">
        <v>63</v>
      </c>
      <c r="M2428" s="790" t="s">
        <v>468</v>
      </c>
      <c r="N2428" s="790" t="s">
        <v>472</v>
      </c>
      <c r="O2428" s="560" t="s">
        <v>404</v>
      </c>
      <c r="P2428" s="793" t="s">
        <v>1033</v>
      </c>
    </row>
    <row r="2429" spans="1:16" s="623" customFormat="1" ht="15" customHeight="1" outlineLevel="1" x14ac:dyDescent="0.45">
      <c r="A2429" s="819"/>
      <c r="B2429" s="848"/>
      <c r="C2429" s="805"/>
      <c r="D2429" s="788"/>
      <c r="E2429" s="848"/>
      <c r="F2429" s="797"/>
      <c r="G2429" s="545" t="s">
        <v>138</v>
      </c>
      <c r="H2429" s="537"/>
      <c r="I2429" s="785"/>
      <c r="J2429" s="816"/>
      <c r="K2429" s="813"/>
      <c r="L2429" s="791"/>
      <c r="M2429" s="791"/>
      <c r="N2429" s="791"/>
      <c r="O2429" s="561"/>
      <c r="P2429" s="794"/>
    </row>
    <row r="2430" spans="1:16" s="623" customFormat="1" outlineLevel="1" x14ac:dyDescent="0.45">
      <c r="A2430" s="819"/>
      <c r="B2430" s="848"/>
      <c r="C2430" s="805"/>
      <c r="D2430" s="788"/>
      <c r="E2430" s="848"/>
      <c r="F2430" s="797"/>
      <c r="G2430" s="545" t="s">
        <v>139</v>
      </c>
      <c r="H2430" s="537"/>
      <c r="I2430" s="785"/>
      <c r="J2430" s="816"/>
      <c r="K2430" s="813"/>
      <c r="L2430" s="791"/>
      <c r="M2430" s="791"/>
      <c r="N2430" s="791"/>
      <c r="O2430" s="561"/>
      <c r="P2430" s="794"/>
    </row>
    <row r="2431" spans="1:16" s="623" customFormat="1" outlineLevel="1" x14ac:dyDescent="0.45">
      <c r="A2431" s="819"/>
      <c r="B2431" s="848"/>
      <c r="C2431" s="805"/>
      <c r="D2431" s="788"/>
      <c r="E2431" s="848"/>
      <c r="F2431" s="797"/>
      <c r="G2431" s="545" t="s">
        <v>2761</v>
      </c>
      <c r="H2431" s="537"/>
      <c r="I2431" s="785"/>
      <c r="J2431" s="816"/>
      <c r="K2431" s="813"/>
      <c r="L2431" s="791"/>
      <c r="M2431" s="791"/>
      <c r="N2431" s="791"/>
      <c r="O2431" s="561"/>
      <c r="P2431" s="794"/>
    </row>
    <row r="2432" spans="1:16" s="623" customFormat="1" outlineLevel="1" x14ac:dyDescent="0.45">
      <c r="A2432" s="819"/>
      <c r="B2432" s="848"/>
      <c r="C2432" s="805"/>
      <c r="D2432" s="788"/>
      <c r="E2432" s="848"/>
      <c r="F2432" s="797"/>
      <c r="G2432" s="545" t="s">
        <v>805</v>
      </c>
      <c r="H2432" s="537"/>
      <c r="I2432" s="785"/>
      <c r="J2432" s="816"/>
      <c r="K2432" s="813"/>
      <c r="L2432" s="791"/>
      <c r="M2432" s="791"/>
      <c r="N2432" s="791"/>
      <c r="O2432" s="561"/>
      <c r="P2432" s="794"/>
    </row>
    <row r="2433" spans="1:16" s="623" customFormat="1" outlineLevel="1" x14ac:dyDescent="0.45">
      <c r="A2433" s="820"/>
      <c r="B2433" s="849"/>
      <c r="C2433" s="806"/>
      <c r="D2433" s="789"/>
      <c r="E2433" s="849"/>
      <c r="F2433" s="797"/>
      <c r="G2433" s="545" t="s">
        <v>140</v>
      </c>
      <c r="H2433" s="537"/>
      <c r="I2433" s="786"/>
      <c r="J2433" s="817"/>
      <c r="K2433" s="814"/>
      <c r="L2433" s="792"/>
      <c r="M2433" s="792"/>
      <c r="N2433" s="792"/>
      <c r="O2433" s="562"/>
      <c r="P2433" s="795"/>
    </row>
    <row r="2434" spans="1:16" ht="30" customHeight="1" outlineLevel="1" x14ac:dyDescent="0.45">
      <c r="A2434" s="798">
        <v>2</v>
      </c>
      <c r="B2434" s="847"/>
      <c r="C2434" s="804" t="str">
        <f ca="1">IF(A2434&gt;OFFSET(A2434,-6,0),OFFSET(C2434,-6,0)&amp;"."&amp;1,LEFT(OFFSET(C2434,-6,0),SEARCH("^^",SUBSTITUTE("."&amp;OFFSET(C2434,-6,0),".","^^",A2434))-1)&amp;1--MID(OFFSET(C2434,-6,0),SEARCH("^^",SUBSTITUTE("."&amp;OFFSET(C2434,-6,0),".","^^",A2434)),SEARCH("^^",SUBSTITUTE(OFFSET(C2434,-6,0)&amp;".",".","^^",A2434))-SEARCH("^^",SUBSTITUTE("."&amp;OFFSET(C2434,-6,0),".","^^",A2434))))</f>
        <v>12.18</v>
      </c>
      <c r="D2434" s="787" t="s">
        <v>2804</v>
      </c>
      <c r="E2434" s="847" t="s">
        <v>179</v>
      </c>
      <c r="F2434" s="797" t="s">
        <v>799</v>
      </c>
      <c r="G2434" s="544" t="s">
        <v>137</v>
      </c>
      <c r="H2434" s="544">
        <f>SUM(H2435:H2439)</f>
        <v>2</v>
      </c>
      <c r="I2434" s="784" t="s">
        <v>404</v>
      </c>
      <c r="J2434" s="815" t="s">
        <v>739</v>
      </c>
      <c r="K2434" s="812" t="s">
        <v>282</v>
      </c>
      <c r="L2434" s="790" t="s">
        <v>63</v>
      </c>
      <c r="M2434" s="790" t="s">
        <v>476</v>
      </c>
      <c r="N2434" s="790" t="s">
        <v>482</v>
      </c>
      <c r="O2434" s="560" t="s">
        <v>404</v>
      </c>
      <c r="P2434" s="793" t="s">
        <v>1042</v>
      </c>
    </row>
    <row r="2435" spans="1:16" s="623" customFormat="1" ht="15" customHeight="1" outlineLevel="1" x14ac:dyDescent="0.45">
      <c r="A2435" s="799"/>
      <c r="B2435" s="848"/>
      <c r="C2435" s="805"/>
      <c r="D2435" s="788"/>
      <c r="E2435" s="848"/>
      <c r="F2435" s="797"/>
      <c r="G2435" s="545" t="s">
        <v>138</v>
      </c>
      <c r="H2435" s="551"/>
      <c r="I2435" s="785"/>
      <c r="J2435" s="816"/>
      <c r="K2435" s="813"/>
      <c r="L2435" s="791"/>
      <c r="M2435" s="791"/>
      <c r="N2435" s="791"/>
      <c r="O2435" s="561"/>
      <c r="P2435" s="794"/>
    </row>
    <row r="2436" spans="1:16" s="623" customFormat="1" outlineLevel="1" x14ac:dyDescent="0.45">
      <c r="A2436" s="799"/>
      <c r="B2436" s="848"/>
      <c r="C2436" s="805"/>
      <c r="D2436" s="788"/>
      <c r="E2436" s="848"/>
      <c r="F2436" s="797"/>
      <c r="G2436" s="545" t="s">
        <v>139</v>
      </c>
      <c r="H2436" s="537">
        <v>1</v>
      </c>
      <c r="I2436" s="785"/>
      <c r="J2436" s="816"/>
      <c r="K2436" s="813"/>
      <c r="L2436" s="791"/>
      <c r="M2436" s="791"/>
      <c r="N2436" s="791"/>
      <c r="O2436" s="561"/>
      <c r="P2436" s="794"/>
    </row>
    <row r="2437" spans="1:16" s="623" customFormat="1" outlineLevel="1" x14ac:dyDescent="0.45">
      <c r="A2437" s="799"/>
      <c r="B2437" s="848"/>
      <c r="C2437" s="805"/>
      <c r="D2437" s="788"/>
      <c r="E2437" s="848"/>
      <c r="F2437" s="797"/>
      <c r="G2437" s="545" t="s">
        <v>2761</v>
      </c>
      <c r="H2437" s="537">
        <v>1</v>
      </c>
      <c r="I2437" s="785"/>
      <c r="J2437" s="816"/>
      <c r="K2437" s="813"/>
      <c r="L2437" s="791"/>
      <c r="M2437" s="791"/>
      <c r="N2437" s="791"/>
      <c r="O2437" s="561"/>
      <c r="P2437" s="794"/>
    </row>
    <row r="2438" spans="1:16" s="623" customFormat="1" outlineLevel="1" x14ac:dyDescent="0.45">
      <c r="A2438" s="799"/>
      <c r="B2438" s="848"/>
      <c r="C2438" s="805"/>
      <c r="D2438" s="788"/>
      <c r="E2438" s="848"/>
      <c r="F2438" s="797"/>
      <c r="G2438" s="545" t="s">
        <v>805</v>
      </c>
      <c r="H2438" s="537"/>
      <c r="I2438" s="785"/>
      <c r="J2438" s="816"/>
      <c r="K2438" s="813"/>
      <c r="L2438" s="791"/>
      <c r="M2438" s="791"/>
      <c r="N2438" s="791"/>
      <c r="O2438" s="561"/>
      <c r="P2438" s="794"/>
    </row>
    <row r="2439" spans="1:16" s="623" customFormat="1" ht="27" customHeight="1" outlineLevel="1" x14ac:dyDescent="0.45">
      <c r="A2439" s="800"/>
      <c r="B2439" s="849"/>
      <c r="C2439" s="806"/>
      <c r="D2439" s="789"/>
      <c r="E2439" s="849"/>
      <c r="F2439" s="797"/>
      <c r="G2439" s="545" t="s">
        <v>140</v>
      </c>
      <c r="H2439" s="537"/>
      <c r="I2439" s="786"/>
      <c r="J2439" s="817"/>
      <c r="K2439" s="814"/>
      <c r="L2439" s="792"/>
      <c r="M2439" s="792"/>
      <c r="N2439" s="792"/>
      <c r="O2439" s="562"/>
      <c r="P2439" s="795"/>
    </row>
    <row r="2440" spans="1:16" ht="30" customHeight="1" outlineLevel="1" x14ac:dyDescent="0.45">
      <c r="A2440" s="818">
        <v>2</v>
      </c>
      <c r="B2440" s="847"/>
      <c r="C2440" s="804" t="str">
        <f ca="1">IF(A2440&gt;OFFSET(A2440,-6,0),OFFSET(C2440,-6,0)&amp;"."&amp;1,LEFT(OFFSET(C2440,-6,0),SEARCH("^^",SUBSTITUTE("."&amp;OFFSET(C2440,-6,0),".","^^",A2440))-1)&amp;1--MID(OFFSET(C2440,-6,0),SEARCH("^^",SUBSTITUTE("."&amp;OFFSET(C2440,-6,0),".","^^",A2440)),SEARCH("^^",SUBSTITUTE(OFFSET(C2440,-6,0)&amp;".",".","^^",A2440))-SEARCH("^^",SUBSTITUTE("."&amp;OFFSET(C2440,-6,0),".","^^",A2440))))</f>
        <v>12.19</v>
      </c>
      <c r="D2440" s="787" t="s">
        <v>2805</v>
      </c>
      <c r="E2440" s="847" t="s">
        <v>142</v>
      </c>
      <c r="F2440" s="797" t="s">
        <v>879</v>
      </c>
      <c r="G2440" s="544" t="s">
        <v>137</v>
      </c>
      <c r="H2440" s="544">
        <v>151.1</v>
      </c>
      <c r="I2440" s="784" t="s">
        <v>404</v>
      </c>
      <c r="J2440" s="815" t="s">
        <v>1483</v>
      </c>
      <c r="K2440" s="812" t="s">
        <v>278</v>
      </c>
      <c r="L2440" s="790" t="s">
        <v>63</v>
      </c>
      <c r="M2440" s="790" t="s">
        <v>468</v>
      </c>
      <c r="N2440" s="790" t="s">
        <v>475</v>
      </c>
      <c r="O2440" s="560" t="s">
        <v>404</v>
      </c>
      <c r="P2440" s="793" t="s">
        <v>1036</v>
      </c>
    </row>
    <row r="2441" spans="1:16" s="623" customFormat="1" ht="15" customHeight="1" outlineLevel="1" x14ac:dyDescent="0.45">
      <c r="A2441" s="819"/>
      <c r="B2441" s="848"/>
      <c r="C2441" s="805"/>
      <c r="D2441" s="788"/>
      <c r="E2441" s="848"/>
      <c r="F2441" s="797"/>
      <c r="G2441" s="545" t="s">
        <v>138</v>
      </c>
      <c r="H2441" s="537"/>
      <c r="I2441" s="785"/>
      <c r="J2441" s="816"/>
      <c r="K2441" s="813"/>
      <c r="L2441" s="791"/>
      <c r="M2441" s="791"/>
      <c r="N2441" s="791"/>
      <c r="O2441" s="561"/>
      <c r="P2441" s="794"/>
    </row>
    <row r="2442" spans="1:16" s="623" customFormat="1" ht="15" customHeight="1" outlineLevel="1" x14ac:dyDescent="0.45">
      <c r="A2442" s="819"/>
      <c r="B2442" s="848"/>
      <c r="C2442" s="805"/>
      <c r="D2442" s="788"/>
      <c r="E2442" s="848"/>
      <c r="F2442" s="797"/>
      <c r="G2442" s="545" t="s">
        <v>139</v>
      </c>
      <c r="H2442" s="537"/>
      <c r="I2442" s="785"/>
      <c r="J2442" s="816"/>
      <c r="K2442" s="813"/>
      <c r="L2442" s="791"/>
      <c r="M2442" s="791"/>
      <c r="N2442" s="791"/>
      <c r="O2442" s="561"/>
      <c r="P2442" s="794"/>
    </row>
    <row r="2443" spans="1:16" s="623" customFormat="1" ht="34.5" customHeight="1" outlineLevel="1" x14ac:dyDescent="0.45">
      <c r="A2443" s="819"/>
      <c r="B2443" s="848"/>
      <c r="C2443" s="805"/>
      <c r="D2443" s="788"/>
      <c r="E2443" s="848"/>
      <c r="F2443" s="797"/>
      <c r="G2443" s="545" t="s">
        <v>2761</v>
      </c>
      <c r="H2443" s="538">
        <v>150</v>
      </c>
      <c r="I2443" s="785"/>
      <c r="J2443" s="816"/>
      <c r="K2443" s="813"/>
      <c r="L2443" s="791"/>
      <c r="M2443" s="791"/>
      <c r="N2443" s="791"/>
      <c r="O2443" s="561"/>
      <c r="P2443" s="794"/>
    </row>
    <row r="2444" spans="1:16" s="623" customFormat="1" ht="15" customHeight="1" outlineLevel="1" x14ac:dyDescent="0.45">
      <c r="A2444" s="819"/>
      <c r="B2444" s="848"/>
      <c r="C2444" s="805"/>
      <c r="D2444" s="788"/>
      <c r="E2444" s="848"/>
      <c r="F2444" s="797"/>
      <c r="G2444" s="545" t="s">
        <v>805</v>
      </c>
      <c r="H2444" s="537">
        <v>1.1000000000000001</v>
      </c>
      <c r="I2444" s="785"/>
      <c r="J2444" s="816"/>
      <c r="K2444" s="813"/>
      <c r="L2444" s="791"/>
      <c r="M2444" s="791"/>
      <c r="N2444" s="791"/>
      <c r="O2444" s="561"/>
      <c r="P2444" s="794"/>
    </row>
    <row r="2445" spans="1:16" s="623" customFormat="1" ht="135" customHeight="1" outlineLevel="1" x14ac:dyDescent="0.45">
      <c r="A2445" s="820"/>
      <c r="B2445" s="849"/>
      <c r="C2445" s="806"/>
      <c r="D2445" s="789"/>
      <c r="E2445" s="849"/>
      <c r="F2445" s="797"/>
      <c r="G2445" s="545" t="s">
        <v>140</v>
      </c>
      <c r="H2445" s="537"/>
      <c r="I2445" s="786"/>
      <c r="J2445" s="817"/>
      <c r="K2445" s="814"/>
      <c r="L2445" s="792"/>
      <c r="M2445" s="792"/>
      <c r="N2445" s="792"/>
      <c r="O2445" s="562"/>
      <c r="P2445" s="795"/>
    </row>
    <row r="2446" spans="1:16" ht="30" customHeight="1" outlineLevel="1" x14ac:dyDescent="0.45">
      <c r="A2446" s="818">
        <v>2</v>
      </c>
      <c r="B2446" s="847"/>
      <c r="C2446" s="804" t="str">
        <f ca="1">IF(A2446&gt;OFFSET(A2446,-6,0),OFFSET(C2446,-6,0)&amp;"."&amp;1,LEFT(OFFSET(C2446,-6,0),SEARCH("^^",SUBSTITUTE("."&amp;OFFSET(C2446,-6,0),".","^^",A2446))-1)&amp;1--MID(OFFSET(C2446,-6,0),SEARCH("^^",SUBSTITUTE("."&amp;OFFSET(C2446,-6,0),".","^^",A2446)),SEARCH("^^",SUBSTITUTE(OFFSET(C2446,-6,0)&amp;".",".","^^",A2446))-SEARCH("^^",SUBSTITUTE("."&amp;OFFSET(C2446,-6,0),".","^^",A2446))))</f>
        <v>12.20</v>
      </c>
      <c r="D2446" s="787" t="s">
        <v>2806</v>
      </c>
      <c r="E2446" s="807" t="s">
        <v>1841</v>
      </c>
      <c r="F2446" s="797" t="s">
        <v>855</v>
      </c>
      <c r="G2446" s="544" t="s">
        <v>137</v>
      </c>
      <c r="H2446" s="544">
        <f>SUM(H2447:H2451)</f>
        <v>0</v>
      </c>
      <c r="I2446" s="784" t="s">
        <v>404</v>
      </c>
      <c r="J2446" s="815"/>
      <c r="K2446" s="812" t="s">
        <v>280</v>
      </c>
      <c r="L2446" s="790" t="s">
        <v>63</v>
      </c>
      <c r="M2446" s="790" t="s">
        <v>476</v>
      </c>
      <c r="N2446" s="790" t="s">
        <v>478</v>
      </c>
      <c r="O2446" s="560" t="s">
        <v>404</v>
      </c>
      <c r="P2446" s="793" t="s">
        <v>1038</v>
      </c>
    </row>
    <row r="2447" spans="1:16" s="623" customFormat="1" ht="15" customHeight="1" outlineLevel="1" x14ac:dyDescent="0.45">
      <c r="A2447" s="819"/>
      <c r="B2447" s="848"/>
      <c r="C2447" s="805"/>
      <c r="D2447" s="788"/>
      <c r="E2447" s="808"/>
      <c r="F2447" s="797"/>
      <c r="G2447" s="545" t="s">
        <v>138</v>
      </c>
      <c r="H2447" s="537"/>
      <c r="I2447" s="785"/>
      <c r="J2447" s="816"/>
      <c r="K2447" s="813"/>
      <c r="L2447" s="791"/>
      <c r="M2447" s="791"/>
      <c r="N2447" s="791"/>
      <c r="O2447" s="561"/>
      <c r="P2447" s="794"/>
    </row>
    <row r="2448" spans="1:16" s="623" customFormat="1" ht="15" customHeight="1" outlineLevel="1" x14ac:dyDescent="0.45">
      <c r="A2448" s="819"/>
      <c r="B2448" s="848"/>
      <c r="C2448" s="805"/>
      <c r="D2448" s="788"/>
      <c r="E2448" s="808"/>
      <c r="F2448" s="797"/>
      <c r="G2448" s="545" t="s">
        <v>139</v>
      </c>
      <c r="H2448" s="537"/>
      <c r="I2448" s="785"/>
      <c r="J2448" s="816"/>
      <c r="K2448" s="813"/>
      <c r="L2448" s="791"/>
      <c r="M2448" s="791"/>
      <c r="N2448" s="791"/>
      <c r="O2448" s="561"/>
      <c r="P2448" s="794"/>
    </row>
    <row r="2449" spans="1:16" s="623" customFormat="1" ht="15" customHeight="1" outlineLevel="1" x14ac:dyDescent="0.45">
      <c r="A2449" s="819"/>
      <c r="B2449" s="848"/>
      <c r="C2449" s="805"/>
      <c r="D2449" s="788"/>
      <c r="E2449" s="808"/>
      <c r="F2449" s="797"/>
      <c r="G2449" s="545" t="s">
        <v>2761</v>
      </c>
      <c r="H2449" s="537"/>
      <c r="I2449" s="785"/>
      <c r="J2449" s="816"/>
      <c r="K2449" s="813"/>
      <c r="L2449" s="791"/>
      <c r="M2449" s="791"/>
      <c r="N2449" s="791"/>
      <c r="O2449" s="561"/>
      <c r="P2449" s="794"/>
    </row>
    <row r="2450" spans="1:16" s="623" customFormat="1" ht="15" customHeight="1" outlineLevel="1" x14ac:dyDescent="0.45">
      <c r="A2450" s="819"/>
      <c r="B2450" s="848"/>
      <c r="C2450" s="805"/>
      <c r="D2450" s="788"/>
      <c r="E2450" s="808"/>
      <c r="F2450" s="797"/>
      <c r="G2450" s="545" t="s">
        <v>805</v>
      </c>
      <c r="H2450" s="537"/>
      <c r="I2450" s="785"/>
      <c r="J2450" s="816"/>
      <c r="K2450" s="813"/>
      <c r="L2450" s="791"/>
      <c r="M2450" s="791"/>
      <c r="N2450" s="791"/>
      <c r="O2450" s="561"/>
      <c r="P2450" s="794"/>
    </row>
    <row r="2451" spans="1:16" s="623" customFormat="1" ht="15" customHeight="1" outlineLevel="1" x14ac:dyDescent="0.45">
      <c r="A2451" s="820"/>
      <c r="B2451" s="849"/>
      <c r="C2451" s="806"/>
      <c r="D2451" s="789"/>
      <c r="E2451" s="809"/>
      <c r="F2451" s="797"/>
      <c r="G2451" s="545" t="s">
        <v>140</v>
      </c>
      <c r="H2451" s="537"/>
      <c r="I2451" s="786"/>
      <c r="J2451" s="817"/>
      <c r="K2451" s="814"/>
      <c r="L2451" s="792"/>
      <c r="M2451" s="792"/>
      <c r="N2451" s="792"/>
      <c r="O2451" s="562"/>
      <c r="P2451" s="795"/>
    </row>
    <row r="2452" spans="1:16" ht="30" customHeight="1" outlineLevel="1" x14ac:dyDescent="0.45">
      <c r="A2452" s="818">
        <v>2</v>
      </c>
      <c r="B2452" s="847"/>
      <c r="C2452" s="804" t="str">
        <f ca="1">IF(A2452&gt;OFFSET(A2452,-6,0),OFFSET(C2452,-6,0)&amp;"."&amp;1,LEFT(OFFSET(C2452,-6,0),SEARCH("^^",SUBSTITUTE("."&amp;OFFSET(C2452,-6,0),".","^^",A2452))-1)&amp;1--MID(OFFSET(C2452,-6,0),SEARCH("^^",SUBSTITUTE("."&amp;OFFSET(C2452,-6,0),".","^^",A2452)),SEARCH("^^",SUBSTITUTE(OFFSET(C2452,-6,0)&amp;".",".","^^",A2452))-SEARCH("^^",SUBSTITUTE("."&amp;OFFSET(C2452,-6,0),".","^^",A2452))))</f>
        <v>12.21</v>
      </c>
      <c r="D2452" s="787" t="s">
        <v>2696</v>
      </c>
      <c r="E2452" s="847" t="s">
        <v>1841</v>
      </c>
      <c r="F2452" s="797" t="s">
        <v>855</v>
      </c>
      <c r="G2452" s="544" t="s">
        <v>137</v>
      </c>
      <c r="H2452" s="544">
        <f>SUM(H2453:H2457)</f>
        <v>1</v>
      </c>
      <c r="I2452" s="784" t="s">
        <v>404</v>
      </c>
      <c r="J2452" s="815" t="s">
        <v>739</v>
      </c>
      <c r="K2452" s="812" t="s">
        <v>280</v>
      </c>
      <c r="L2452" s="790" t="s">
        <v>63</v>
      </c>
      <c r="M2452" s="790" t="s">
        <v>476</v>
      </c>
      <c r="N2452" s="790" t="s">
        <v>479</v>
      </c>
      <c r="O2452" s="560" t="s">
        <v>404</v>
      </c>
      <c r="P2452" s="793" t="s">
        <v>1039</v>
      </c>
    </row>
    <row r="2453" spans="1:16" s="623" customFormat="1" ht="15" customHeight="1" outlineLevel="1" x14ac:dyDescent="0.45">
      <c r="A2453" s="819"/>
      <c r="B2453" s="848"/>
      <c r="C2453" s="805"/>
      <c r="D2453" s="788"/>
      <c r="E2453" s="848"/>
      <c r="F2453" s="797"/>
      <c r="G2453" s="545" t="s">
        <v>138</v>
      </c>
      <c r="H2453" s="537"/>
      <c r="I2453" s="785"/>
      <c r="J2453" s="816"/>
      <c r="K2453" s="813"/>
      <c r="L2453" s="791"/>
      <c r="M2453" s="791"/>
      <c r="N2453" s="791"/>
      <c r="O2453" s="561"/>
      <c r="P2453" s="794"/>
    </row>
    <row r="2454" spans="1:16" s="623" customFormat="1" ht="15" customHeight="1" outlineLevel="1" x14ac:dyDescent="0.45">
      <c r="A2454" s="819"/>
      <c r="B2454" s="848"/>
      <c r="C2454" s="805"/>
      <c r="D2454" s="788"/>
      <c r="E2454" s="848"/>
      <c r="F2454" s="797"/>
      <c r="G2454" s="545" t="s">
        <v>139</v>
      </c>
      <c r="H2454" s="537">
        <v>0.5</v>
      </c>
      <c r="I2454" s="785"/>
      <c r="J2454" s="816"/>
      <c r="K2454" s="813"/>
      <c r="L2454" s="791"/>
      <c r="M2454" s="791"/>
      <c r="N2454" s="791"/>
      <c r="O2454" s="561"/>
      <c r="P2454" s="794"/>
    </row>
    <row r="2455" spans="1:16" s="623" customFormat="1" ht="15" customHeight="1" outlineLevel="1" x14ac:dyDescent="0.45">
      <c r="A2455" s="819"/>
      <c r="B2455" s="848"/>
      <c r="C2455" s="805"/>
      <c r="D2455" s="788"/>
      <c r="E2455" s="848"/>
      <c r="F2455" s="797"/>
      <c r="G2455" s="545" t="s">
        <v>2761</v>
      </c>
      <c r="H2455" s="537">
        <v>0.3</v>
      </c>
      <c r="I2455" s="785"/>
      <c r="J2455" s="816"/>
      <c r="K2455" s="813"/>
      <c r="L2455" s="791"/>
      <c r="M2455" s="791"/>
      <c r="N2455" s="791"/>
      <c r="O2455" s="561"/>
      <c r="P2455" s="794"/>
    </row>
    <row r="2456" spans="1:16" s="623" customFormat="1" ht="15" customHeight="1" outlineLevel="1" x14ac:dyDescent="0.45">
      <c r="A2456" s="819"/>
      <c r="B2456" s="848"/>
      <c r="C2456" s="805"/>
      <c r="D2456" s="788"/>
      <c r="E2456" s="848"/>
      <c r="F2456" s="797"/>
      <c r="G2456" s="545" t="s">
        <v>805</v>
      </c>
      <c r="H2456" s="537">
        <v>0.2</v>
      </c>
      <c r="I2456" s="785"/>
      <c r="J2456" s="816"/>
      <c r="K2456" s="813"/>
      <c r="L2456" s="791"/>
      <c r="M2456" s="791"/>
      <c r="N2456" s="791"/>
      <c r="O2456" s="561"/>
      <c r="P2456" s="794"/>
    </row>
    <row r="2457" spans="1:16" s="623" customFormat="1" ht="27" customHeight="1" outlineLevel="1" x14ac:dyDescent="0.45">
      <c r="A2457" s="820"/>
      <c r="B2457" s="849"/>
      <c r="C2457" s="806"/>
      <c r="D2457" s="789"/>
      <c r="E2457" s="849"/>
      <c r="F2457" s="797"/>
      <c r="G2457" s="545" t="s">
        <v>140</v>
      </c>
      <c r="H2457" s="537"/>
      <c r="I2457" s="786"/>
      <c r="J2457" s="817"/>
      <c r="K2457" s="814"/>
      <c r="L2457" s="792"/>
      <c r="M2457" s="792"/>
      <c r="N2457" s="792"/>
      <c r="O2457" s="562"/>
      <c r="P2457" s="795"/>
    </row>
    <row r="2458" spans="1:16" ht="30" customHeight="1" outlineLevel="1" x14ac:dyDescent="0.45">
      <c r="A2458" s="818">
        <v>2</v>
      </c>
      <c r="B2458" s="847"/>
      <c r="C2458" s="804" t="str">
        <f ca="1">IF(A2458&gt;OFFSET(A2458,-6,0),OFFSET(C2458,-6,0)&amp;"."&amp;1,LEFT(OFFSET(C2458,-6,0),SEARCH("^^",SUBSTITUTE("."&amp;OFFSET(C2458,-6,0),".","^^",A2458))-1)&amp;1--MID(OFFSET(C2458,-6,0),SEARCH("^^",SUBSTITUTE("."&amp;OFFSET(C2458,-6,0),".","^^",A2458)),SEARCH("^^",SUBSTITUTE(OFFSET(C2458,-6,0)&amp;".",".","^^",A2458))-SEARCH("^^",SUBSTITUTE("."&amp;OFFSET(C2458,-6,0),".","^^",A2458))))</f>
        <v>12.22</v>
      </c>
      <c r="D2458" s="787" t="s">
        <v>1402</v>
      </c>
      <c r="E2458" s="807" t="s">
        <v>808</v>
      </c>
      <c r="F2458" s="797" t="s">
        <v>855</v>
      </c>
      <c r="G2458" s="544" t="s">
        <v>137</v>
      </c>
      <c r="H2458" s="544">
        <f>SUM(H2459:H2463)</f>
        <v>0.8</v>
      </c>
      <c r="I2458" s="784" t="s">
        <v>1206</v>
      </c>
      <c r="J2458" s="815" t="s">
        <v>739</v>
      </c>
      <c r="K2458" s="812" t="s">
        <v>282</v>
      </c>
      <c r="L2458" s="790" t="s">
        <v>63</v>
      </c>
      <c r="M2458" s="790" t="s">
        <v>476</v>
      </c>
      <c r="N2458" s="790" t="s">
        <v>481</v>
      </c>
      <c r="O2458" s="560" t="s">
        <v>404</v>
      </c>
      <c r="P2458" s="793" t="s">
        <v>1041</v>
      </c>
    </row>
    <row r="2459" spans="1:16" s="623" customFormat="1" ht="15" customHeight="1" outlineLevel="1" x14ac:dyDescent="0.45">
      <c r="A2459" s="819"/>
      <c r="B2459" s="848"/>
      <c r="C2459" s="805"/>
      <c r="D2459" s="788"/>
      <c r="E2459" s="808"/>
      <c r="F2459" s="797"/>
      <c r="G2459" s="545" t="s">
        <v>138</v>
      </c>
      <c r="H2459" s="537"/>
      <c r="I2459" s="785"/>
      <c r="J2459" s="816"/>
      <c r="K2459" s="813"/>
      <c r="L2459" s="791"/>
      <c r="M2459" s="791"/>
      <c r="N2459" s="791"/>
      <c r="O2459" s="561"/>
      <c r="P2459" s="794"/>
    </row>
    <row r="2460" spans="1:16" s="623" customFormat="1" outlineLevel="1" x14ac:dyDescent="0.45">
      <c r="A2460" s="819"/>
      <c r="B2460" s="848"/>
      <c r="C2460" s="805"/>
      <c r="D2460" s="788"/>
      <c r="E2460" s="808"/>
      <c r="F2460" s="797"/>
      <c r="G2460" s="545" t="s">
        <v>139</v>
      </c>
      <c r="H2460" s="537"/>
      <c r="I2460" s="785"/>
      <c r="J2460" s="816"/>
      <c r="K2460" s="813"/>
      <c r="L2460" s="791"/>
      <c r="M2460" s="791"/>
      <c r="N2460" s="791"/>
      <c r="O2460" s="561"/>
      <c r="P2460" s="794"/>
    </row>
    <row r="2461" spans="1:16" s="623" customFormat="1" outlineLevel="1" x14ac:dyDescent="0.45">
      <c r="A2461" s="819"/>
      <c r="B2461" s="848"/>
      <c r="C2461" s="805"/>
      <c r="D2461" s="788"/>
      <c r="E2461" s="808"/>
      <c r="F2461" s="797"/>
      <c r="G2461" s="545" t="s">
        <v>2761</v>
      </c>
      <c r="H2461" s="537">
        <v>0.8</v>
      </c>
      <c r="I2461" s="785"/>
      <c r="J2461" s="816"/>
      <c r="K2461" s="813"/>
      <c r="L2461" s="791"/>
      <c r="M2461" s="791"/>
      <c r="N2461" s="791"/>
      <c r="O2461" s="561"/>
      <c r="P2461" s="794"/>
    </row>
    <row r="2462" spans="1:16" s="623" customFormat="1" outlineLevel="1" x14ac:dyDescent="0.45">
      <c r="A2462" s="819"/>
      <c r="B2462" s="848"/>
      <c r="C2462" s="805"/>
      <c r="D2462" s="788"/>
      <c r="E2462" s="808"/>
      <c r="F2462" s="797"/>
      <c r="G2462" s="545" t="s">
        <v>805</v>
      </c>
      <c r="H2462" s="537"/>
      <c r="I2462" s="785"/>
      <c r="J2462" s="816"/>
      <c r="K2462" s="813"/>
      <c r="L2462" s="791"/>
      <c r="M2462" s="791"/>
      <c r="N2462" s="791"/>
      <c r="O2462" s="561"/>
      <c r="P2462" s="794"/>
    </row>
    <row r="2463" spans="1:16" s="623" customFormat="1" ht="27" customHeight="1" outlineLevel="1" x14ac:dyDescent="0.45">
      <c r="A2463" s="820"/>
      <c r="B2463" s="849"/>
      <c r="C2463" s="806"/>
      <c r="D2463" s="789"/>
      <c r="E2463" s="809"/>
      <c r="F2463" s="797"/>
      <c r="G2463" s="545" t="s">
        <v>140</v>
      </c>
      <c r="H2463" s="537"/>
      <c r="I2463" s="786"/>
      <c r="J2463" s="817"/>
      <c r="K2463" s="814"/>
      <c r="L2463" s="792"/>
      <c r="M2463" s="792"/>
      <c r="N2463" s="792"/>
      <c r="O2463" s="562"/>
      <c r="P2463" s="795"/>
    </row>
    <row r="2464" spans="1:16" ht="30" customHeight="1" outlineLevel="1" x14ac:dyDescent="0.45">
      <c r="A2464" s="818">
        <v>2</v>
      </c>
      <c r="B2464" s="847"/>
      <c r="C2464" s="804" t="str">
        <f ca="1">IF(A2464&gt;OFFSET(A2464,-6,0),OFFSET(C2464,-6,0)&amp;"."&amp;1,LEFT(OFFSET(C2464,-6,0),SEARCH("^^",SUBSTITUTE("."&amp;OFFSET(C2464,-6,0),".","^^",A2464))-1)&amp;1--MID(OFFSET(C2464,-6,0),SEARCH("^^",SUBSTITUTE("."&amp;OFFSET(C2464,-6,0),".","^^",A2464)),SEARCH("^^",SUBSTITUTE(OFFSET(C2464,-6,0)&amp;".",".","^^",A2464))-SEARCH("^^",SUBSTITUTE("."&amp;OFFSET(C2464,-6,0),".","^^",A2464))))</f>
        <v>12.23</v>
      </c>
      <c r="D2464" s="787" t="s">
        <v>329</v>
      </c>
      <c r="E2464" s="847" t="s">
        <v>142</v>
      </c>
      <c r="F2464" s="797" t="s">
        <v>879</v>
      </c>
      <c r="G2464" s="544" t="s">
        <v>137</v>
      </c>
      <c r="H2464" s="544">
        <f>SUM(H2465:H2469)</f>
        <v>0</v>
      </c>
      <c r="I2464" s="784" t="s">
        <v>404</v>
      </c>
      <c r="J2464" s="815" t="s">
        <v>1484</v>
      </c>
      <c r="K2464" s="812" t="s">
        <v>330</v>
      </c>
      <c r="L2464" s="790" t="s">
        <v>97</v>
      </c>
      <c r="M2464" s="790" t="s">
        <v>487</v>
      </c>
      <c r="N2464" s="790" t="s">
        <v>490</v>
      </c>
      <c r="O2464" s="560" t="s">
        <v>404</v>
      </c>
      <c r="P2464" s="793" t="s">
        <v>1098</v>
      </c>
    </row>
    <row r="2465" spans="1:16" s="623" customFormat="1" ht="15" customHeight="1" outlineLevel="1" x14ac:dyDescent="0.45">
      <c r="A2465" s="819"/>
      <c r="B2465" s="848"/>
      <c r="C2465" s="805"/>
      <c r="D2465" s="788"/>
      <c r="E2465" s="848"/>
      <c r="F2465" s="797"/>
      <c r="G2465" s="545" t="s">
        <v>138</v>
      </c>
      <c r="H2465" s="537"/>
      <c r="I2465" s="785"/>
      <c r="J2465" s="816"/>
      <c r="K2465" s="813"/>
      <c r="L2465" s="791"/>
      <c r="M2465" s="791"/>
      <c r="N2465" s="791"/>
      <c r="O2465" s="561"/>
      <c r="P2465" s="794"/>
    </row>
    <row r="2466" spans="1:16" s="623" customFormat="1" ht="15" customHeight="1" outlineLevel="1" x14ac:dyDescent="0.45">
      <c r="A2466" s="819"/>
      <c r="B2466" s="848"/>
      <c r="C2466" s="805"/>
      <c r="D2466" s="788"/>
      <c r="E2466" s="848"/>
      <c r="F2466" s="797"/>
      <c r="G2466" s="545" t="s">
        <v>139</v>
      </c>
      <c r="H2466" s="537"/>
      <c r="I2466" s="785"/>
      <c r="J2466" s="816"/>
      <c r="K2466" s="813"/>
      <c r="L2466" s="791"/>
      <c r="M2466" s="791"/>
      <c r="N2466" s="791"/>
      <c r="O2466" s="561"/>
      <c r="P2466" s="794"/>
    </row>
    <row r="2467" spans="1:16" s="623" customFormat="1" ht="15" customHeight="1" outlineLevel="1" x14ac:dyDescent="0.45">
      <c r="A2467" s="819"/>
      <c r="B2467" s="848"/>
      <c r="C2467" s="805"/>
      <c r="D2467" s="788"/>
      <c r="E2467" s="848"/>
      <c r="F2467" s="797"/>
      <c r="G2467" s="545" t="s">
        <v>2761</v>
      </c>
      <c r="H2467" s="537"/>
      <c r="I2467" s="785"/>
      <c r="J2467" s="816"/>
      <c r="K2467" s="813"/>
      <c r="L2467" s="791"/>
      <c r="M2467" s="791"/>
      <c r="N2467" s="791"/>
      <c r="O2467" s="561"/>
      <c r="P2467" s="794"/>
    </row>
    <row r="2468" spans="1:16" s="623" customFormat="1" ht="15" customHeight="1" outlineLevel="1" x14ac:dyDescent="0.45">
      <c r="A2468" s="819"/>
      <c r="B2468" s="848"/>
      <c r="C2468" s="805"/>
      <c r="D2468" s="788"/>
      <c r="E2468" s="848"/>
      <c r="F2468" s="797"/>
      <c r="G2468" s="545" t="s">
        <v>805</v>
      </c>
      <c r="H2468" s="537"/>
      <c r="I2468" s="785"/>
      <c r="J2468" s="816"/>
      <c r="K2468" s="813"/>
      <c r="L2468" s="791"/>
      <c r="M2468" s="791"/>
      <c r="N2468" s="791"/>
      <c r="O2468" s="561"/>
      <c r="P2468" s="794"/>
    </row>
    <row r="2469" spans="1:16" s="623" customFormat="1" ht="50.25" customHeight="1" outlineLevel="1" x14ac:dyDescent="0.45">
      <c r="A2469" s="820"/>
      <c r="B2469" s="849"/>
      <c r="C2469" s="806"/>
      <c r="D2469" s="789"/>
      <c r="E2469" s="849"/>
      <c r="F2469" s="797"/>
      <c r="G2469" s="545" t="s">
        <v>140</v>
      </c>
      <c r="H2469" s="537"/>
      <c r="I2469" s="786"/>
      <c r="J2469" s="817"/>
      <c r="K2469" s="814"/>
      <c r="L2469" s="792"/>
      <c r="M2469" s="792"/>
      <c r="N2469" s="792"/>
      <c r="O2469" s="562"/>
      <c r="P2469" s="795"/>
    </row>
    <row r="2470" spans="1:16" ht="30" customHeight="1" outlineLevel="1" x14ac:dyDescent="0.45">
      <c r="A2470" s="818">
        <v>2</v>
      </c>
      <c r="B2470" s="847"/>
      <c r="C2470" s="804" t="str">
        <f ca="1">IF(A2470&gt;OFFSET(A2470,-6,0),OFFSET(C2470,-6,0)&amp;"."&amp;1,LEFT(OFFSET(C2470,-6,0),SEARCH("^^",SUBSTITUTE("."&amp;OFFSET(C2470,-6,0),".","^^",A2470))-1)&amp;1--MID(OFFSET(C2470,-6,0),SEARCH("^^",SUBSTITUTE("."&amp;OFFSET(C2470,-6,0),".","^^",A2470)),SEARCH("^^",SUBSTITUTE(OFFSET(C2470,-6,0)&amp;".",".","^^",A2470))-SEARCH("^^",SUBSTITUTE("."&amp;OFFSET(C2470,-6,0),".","^^",A2470))))</f>
        <v>12.24</v>
      </c>
      <c r="D2470" s="787" t="s">
        <v>345</v>
      </c>
      <c r="E2470" s="847" t="s">
        <v>251</v>
      </c>
      <c r="F2470" s="797" t="s">
        <v>799</v>
      </c>
      <c r="G2470" s="544" t="s">
        <v>137</v>
      </c>
      <c r="H2470" s="544">
        <f>SUM(H2471:H2475)</f>
        <v>4.585</v>
      </c>
      <c r="I2470" s="784" t="s">
        <v>404</v>
      </c>
      <c r="J2470" s="815" t="s">
        <v>739</v>
      </c>
      <c r="K2470" s="812" t="s">
        <v>282</v>
      </c>
      <c r="L2470" s="790" t="s">
        <v>120</v>
      </c>
      <c r="M2470" s="790" t="s">
        <v>500</v>
      </c>
      <c r="N2470" s="790" t="s">
        <v>502</v>
      </c>
      <c r="O2470" s="560" t="s">
        <v>404</v>
      </c>
      <c r="P2470" s="793" t="s">
        <v>1120</v>
      </c>
    </row>
    <row r="2471" spans="1:16" s="623" customFormat="1" ht="15" customHeight="1" outlineLevel="1" x14ac:dyDescent="0.45">
      <c r="A2471" s="819"/>
      <c r="B2471" s="848"/>
      <c r="C2471" s="805"/>
      <c r="D2471" s="788"/>
      <c r="E2471" s="848"/>
      <c r="F2471" s="797"/>
      <c r="G2471" s="545" t="s">
        <v>138</v>
      </c>
      <c r="H2471" s="666"/>
      <c r="I2471" s="785"/>
      <c r="J2471" s="816"/>
      <c r="K2471" s="813"/>
      <c r="L2471" s="791"/>
      <c r="M2471" s="791"/>
      <c r="N2471" s="791"/>
      <c r="O2471" s="561"/>
      <c r="P2471" s="794"/>
    </row>
    <row r="2472" spans="1:16" s="623" customFormat="1" outlineLevel="1" x14ac:dyDescent="0.45">
      <c r="A2472" s="819"/>
      <c r="B2472" s="848"/>
      <c r="C2472" s="805"/>
      <c r="D2472" s="788"/>
      <c r="E2472" s="848"/>
      <c r="F2472" s="797"/>
      <c r="G2472" s="545" t="s">
        <v>139</v>
      </c>
      <c r="H2472" s="537"/>
      <c r="I2472" s="785"/>
      <c r="J2472" s="816"/>
      <c r="K2472" s="813"/>
      <c r="L2472" s="791"/>
      <c r="M2472" s="791"/>
      <c r="N2472" s="791"/>
      <c r="O2472" s="561"/>
      <c r="P2472" s="794"/>
    </row>
    <row r="2473" spans="1:16" s="623" customFormat="1" outlineLevel="1" x14ac:dyDescent="0.45">
      <c r="A2473" s="819"/>
      <c r="B2473" s="848"/>
      <c r="C2473" s="805"/>
      <c r="D2473" s="788"/>
      <c r="E2473" s="848"/>
      <c r="F2473" s="797"/>
      <c r="G2473" s="545" t="s">
        <v>2761</v>
      </c>
      <c r="H2473" s="551"/>
      <c r="I2473" s="785"/>
      <c r="J2473" s="816"/>
      <c r="K2473" s="813"/>
      <c r="L2473" s="791"/>
      <c r="M2473" s="791"/>
      <c r="N2473" s="791"/>
      <c r="O2473" s="561"/>
      <c r="P2473" s="794"/>
    </row>
    <row r="2474" spans="1:16" s="623" customFormat="1" outlineLevel="1" x14ac:dyDescent="0.45">
      <c r="A2474" s="819"/>
      <c r="B2474" s="848"/>
      <c r="C2474" s="805"/>
      <c r="D2474" s="788"/>
      <c r="E2474" s="848"/>
      <c r="F2474" s="797"/>
      <c r="G2474" s="545" t="s">
        <v>805</v>
      </c>
      <c r="H2474" s="537"/>
      <c r="I2474" s="785"/>
      <c r="J2474" s="816"/>
      <c r="K2474" s="813"/>
      <c r="L2474" s="791"/>
      <c r="M2474" s="791"/>
      <c r="N2474" s="791"/>
      <c r="O2474" s="561"/>
      <c r="P2474" s="794"/>
    </row>
    <row r="2475" spans="1:16" s="623" customFormat="1" ht="35.25" customHeight="1" outlineLevel="1" x14ac:dyDescent="0.45">
      <c r="A2475" s="820"/>
      <c r="B2475" s="849"/>
      <c r="C2475" s="806"/>
      <c r="D2475" s="789"/>
      <c r="E2475" s="849"/>
      <c r="F2475" s="797"/>
      <c r="G2475" s="545" t="s">
        <v>140</v>
      </c>
      <c r="H2475" s="550">
        <f>1.585+3</f>
        <v>4.585</v>
      </c>
      <c r="I2475" s="786"/>
      <c r="J2475" s="817"/>
      <c r="K2475" s="814"/>
      <c r="L2475" s="792"/>
      <c r="M2475" s="792"/>
      <c r="N2475" s="792"/>
      <c r="O2475" s="562"/>
      <c r="P2475" s="795"/>
    </row>
    <row r="2476" spans="1:16" ht="30" customHeight="1" outlineLevel="1" x14ac:dyDescent="0.45">
      <c r="A2476" s="818">
        <v>2</v>
      </c>
      <c r="B2476" s="847"/>
      <c r="C2476" s="804" t="str">
        <f ca="1">IF(A2476&gt;OFFSET(A2476,-6,0),OFFSET(C2476,-6,0)&amp;"."&amp;1,LEFT(OFFSET(C2476,-6,0),SEARCH("^^",SUBSTITUTE("."&amp;OFFSET(C2476,-6,0),".","^^",A2476))-1)&amp;1--MID(OFFSET(C2476,-6,0),SEARCH("^^",SUBSTITUTE("."&amp;OFFSET(C2476,-6,0),".","^^",A2476)),SEARCH("^^",SUBSTITUTE(OFFSET(C2476,-6,0)&amp;".",".","^^",A2476))-SEARCH("^^",SUBSTITUTE("."&amp;OFFSET(C2476,-6,0),".","^^",A2476))))</f>
        <v>12.25</v>
      </c>
      <c r="D2476" s="787" t="s">
        <v>1190</v>
      </c>
      <c r="E2476" s="807" t="s">
        <v>147</v>
      </c>
      <c r="F2476" s="797" t="s">
        <v>879</v>
      </c>
      <c r="G2476" s="544" t="s">
        <v>137</v>
      </c>
      <c r="H2476" s="544">
        <f>SUM(H2477:H2481)</f>
        <v>0</v>
      </c>
      <c r="I2476" s="784" t="s">
        <v>1191</v>
      </c>
      <c r="J2476" s="815" t="s">
        <v>739</v>
      </c>
      <c r="K2476" s="812" t="s">
        <v>361</v>
      </c>
      <c r="L2476" s="790" t="s">
        <v>120</v>
      </c>
      <c r="M2476" s="790" t="s">
        <v>503</v>
      </c>
      <c r="N2476" s="790" t="s">
        <v>509</v>
      </c>
      <c r="O2476" s="560" t="s">
        <v>2754</v>
      </c>
      <c r="P2476" s="793" t="s">
        <v>1128</v>
      </c>
    </row>
    <row r="2477" spans="1:16" s="623" customFormat="1" ht="15" customHeight="1" outlineLevel="1" x14ac:dyDescent="0.45">
      <c r="A2477" s="819"/>
      <c r="B2477" s="848"/>
      <c r="C2477" s="805"/>
      <c r="D2477" s="788"/>
      <c r="E2477" s="808"/>
      <c r="F2477" s="797"/>
      <c r="G2477" s="545" t="s">
        <v>138</v>
      </c>
      <c r="H2477" s="537"/>
      <c r="I2477" s="785"/>
      <c r="J2477" s="816"/>
      <c r="K2477" s="813"/>
      <c r="L2477" s="791"/>
      <c r="M2477" s="791"/>
      <c r="N2477" s="791"/>
      <c r="O2477" s="561"/>
      <c r="P2477" s="794"/>
    </row>
    <row r="2478" spans="1:16" s="623" customFormat="1" outlineLevel="1" x14ac:dyDescent="0.45">
      <c r="A2478" s="819"/>
      <c r="B2478" s="848"/>
      <c r="C2478" s="805"/>
      <c r="D2478" s="788"/>
      <c r="E2478" s="808"/>
      <c r="F2478" s="797"/>
      <c r="G2478" s="545" t="s">
        <v>139</v>
      </c>
      <c r="H2478" s="537"/>
      <c r="I2478" s="785"/>
      <c r="J2478" s="816"/>
      <c r="K2478" s="813"/>
      <c r="L2478" s="791"/>
      <c r="M2478" s="791"/>
      <c r="N2478" s="791"/>
      <c r="O2478" s="561"/>
      <c r="P2478" s="794"/>
    </row>
    <row r="2479" spans="1:16" s="623" customFormat="1" outlineLevel="1" x14ac:dyDescent="0.45">
      <c r="A2479" s="819"/>
      <c r="B2479" s="848"/>
      <c r="C2479" s="805"/>
      <c r="D2479" s="788"/>
      <c r="E2479" s="808"/>
      <c r="F2479" s="797"/>
      <c r="G2479" s="545" t="s">
        <v>2761</v>
      </c>
      <c r="H2479" s="537"/>
      <c r="I2479" s="785"/>
      <c r="J2479" s="816"/>
      <c r="K2479" s="813"/>
      <c r="L2479" s="791"/>
      <c r="M2479" s="791"/>
      <c r="N2479" s="791"/>
      <c r="O2479" s="561"/>
      <c r="P2479" s="794"/>
    </row>
    <row r="2480" spans="1:16" s="623" customFormat="1" outlineLevel="1" x14ac:dyDescent="0.45">
      <c r="A2480" s="819"/>
      <c r="B2480" s="848"/>
      <c r="C2480" s="805"/>
      <c r="D2480" s="788"/>
      <c r="E2480" s="808"/>
      <c r="F2480" s="797"/>
      <c r="G2480" s="545" t="s">
        <v>805</v>
      </c>
      <c r="H2480" s="537"/>
      <c r="I2480" s="785"/>
      <c r="J2480" s="816"/>
      <c r="K2480" s="813"/>
      <c r="L2480" s="791"/>
      <c r="M2480" s="791"/>
      <c r="N2480" s="791"/>
      <c r="O2480" s="561"/>
      <c r="P2480" s="794"/>
    </row>
    <row r="2481" spans="1:16" s="623" customFormat="1" ht="72.75" customHeight="1" outlineLevel="1" x14ac:dyDescent="0.45">
      <c r="A2481" s="820"/>
      <c r="B2481" s="849"/>
      <c r="C2481" s="806"/>
      <c r="D2481" s="789"/>
      <c r="E2481" s="809"/>
      <c r="F2481" s="797"/>
      <c r="G2481" s="545" t="s">
        <v>140</v>
      </c>
      <c r="H2481" s="537"/>
      <c r="I2481" s="786"/>
      <c r="J2481" s="817"/>
      <c r="K2481" s="814"/>
      <c r="L2481" s="792"/>
      <c r="M2481" s="792"/>
      <c r="N2481" s="792"/>
      <c r="O2481" s="562"/>
      <c r="P2481" s="795"/>
    </row>
    <row r="2482" spans="1:16" ht="30" customHeight="1" outlineLevel="1" x14ac:dyDescent="0.45">
      <c r="A2482" s="798">
        <v>2</v>
      </c>
      <c r="B2482" s="937"/>
      <c r="C2482" s="804" t="str">
        <f ca="1">IF(A2482&gt;OFFSET(A2482,-6,0),OFFSET(C2482,-6,0)&amp;"."&amp;1,LEFT(OFFSET(C2482,-6,0),SEARCH("^^",SUBSTITUTE("."&amp;OFFSET(C2482,-6,0),".","^^",A2482))-1)&amp;1--MID(OFFSET(C2482,-6,0),SEARCH("^^",SUBSTITUTE("."&amp;OFFSET(C2482,-6,0),".","^^",A2482)),SEARCH("^^",SUBSTITUTE(OFFSET(C2482,-6,0)&amp;".",".","^^",A2482))-SEARCH("^^",SUBSTITUTE("."&amp;OFFSET(C2482,-6,0),".","^^",A2482))))</f>
        <v>12.26</v>
      </c>
      <c r="D2482" s="787" t="s">
        <v>362</v>
      </c>
      <c r="E2482" s="937" t="s">
        <v>142</v>
      </c>
      <c r="F2482" s="797" t="s">
        <v>879</v>
      </c>
      <c r="G2482" s="544" t="s">
        <v>137</v>
      </c>
      <c r="H2482" s="544">
        <f>SUM(H2483:H2487)</f>
        <v>15</v>
      </c>
      <c r="I2482" s="784" t="s">
        <v>404</v>
      </c>
      <c r="J2482" s="815" t="s">
        <v>739</v>
      </c>
      <c r="K2482" s="812" t="s">
        <v>363</v>
      </c>
      <c r="L2482" s="790" t="s">
        <v>120</v>
      </c>
      <c r="M2482" s="790" t="s">
        <v>503</v>
      </c>
      <c r="N2482" s="790" t="s">
        <v>509</v>
      </c>
      <c r="O2482" s="560" t="s">
        <v>404</v>
      </c>
      <c r="P2482" s="793" t="s">
        <v>1129</v>
      </c>
    </row>
    <row r="2483" spans="1:16" s="623" customFormat="1" ht="15" customHeight="1" outlineLevel="1" x14ac:dyDescent="0.45">
      <c r="A2483" s="799"/>
      <c r="B2483" s="938"/>
      <c r="C2483" s="805"/>
      <c r="D2483" s="788"/>
      <c r="E2483" s="938"/>
      <c r="F2483" s="797"/>
      <c r="G2483" s="545" t="s">
        <v>138</v>
      </c>
      <c r="H2483" s="573"/>
      <c r="I2483" s="785"/>
      <c r="J2483" s="816"/>
      <c r="K2483" s="813"/>
      <c r="L2483" s="791"/>
      <c r="M2483" s="791"/>
      <c r="N2483" s="791"/>
      <c r="O2483" s="561"/>
      <c r="P2483" s="794"/>
    </row>
    <row r="2484" spans="1:16" s="623" customFormat="1" ht="15" customHeight="1" outlineLevel="1" x14ac:dyDescent="0.45">
      <c r="A2484" s="799"/>
      <c r="B2484" s="938"/>
      <c r="C2484" s="805"/>
      <c r="D2484" s="788"/>
      <c r="E2484" s="938"/>
      <c r="F2484" s="797"/>
      <c r="G2484" s="545" t="s">
        <v>139</v>
      </c>
      <c r="H2484" s="573"/>
      <c r="I2484" s="785"/>
      <c r="J2484" s="816"/>
      <c r="K2484" s="813"/>
      <c r="L2484" s="791"/>
      <c r="M2484" s="791"/>
      <c r="N2484" s="791"/>
      <c r="O2484" s="561"/>
      <c r="P2484" s="794"/>
    </row>
    <row r="2485" spans="1:16" s="623" customFormat="1" ht="15" customHeight="1" outlineLevel="1" x14ac:dyDescent="0.45">
      <c r="A2485" s="799"/>
      <c r="B2485" s="938"/>
      <c r="C2485" s="805"/>
      <c r="D2485" s="788"/>
      <c r="E2485" s="938"/>
      <c r="F2485" s="797"/>
      <c r="G2485" s="545" t="s">
        <v>2761</v>
      </c>
      <c r="H2485" s="573">
        <v>15</v>
      </c>
      <c r="I2485" s="785"/>
      <c r="J2485" s="816"/>
      <c r="K2485" s="813"/>
      <c r="L2485" s="791"/>
      <c r="M2485" s="791"/>
      <c r="N2485" s="791"/>
      <c r="O2485" s="561"/>
      <c r="P2485" s="794"/>
    </row>
    <row r="2486" spans="1:16" s="623" customFormat="1" ht="15" customHeight="1" outlineLevel="1" x14ac:dyDescent="0.45">
      <c r="A2486" s="799"/>
      <c r="B2486" s="938"/>
      <c r="C2486" s="805"/>
      <c r="D2486" s="788"/>
      <c r="E2486" s="938"/>
      <c r="F2486" s="797"/>
      <c r="G2486" s="545" t="s">
        <v>805</v>
      </c>
      <c r="H2486" s="573"/>
      <c r="I2486" s="785"/>
      <c r="J2486" s="816"/>
      <c r="K2486" s="813"/>
      <c r="L2486" s="791"/>
      <c r="M2486" s="791"/>
      <c r="N2486" s="791"/>
      <c r="O2486" s="561"/>
      <c r="P2486" s="794"/>
    </row>
    <row r="2487" spans="1:16" s="623" customFormat="1" ht="78.75" customHeight="1" outlineLevel="1" x14ac:dyDescent="0.45">
      <c r="A2487" s="800"/>
      <c r="B2487" s="939"/>
      <c r="C2487" s="806"/>
      <c r="D2487" s="789"/>
      <c r="E2487" s="939"/>
      <c r="F2487" s="797"/>
      <c r="G2487" s="545" t="s">
        <v>140</v>
      </c>
      <c r="H2487" s="573"/>
      <c r="I2487" s="786"/>
      <c r="J2487" s="817"/>
      <c r="K2487" s="814"/>
      <c r="L2487" s="792"/>
      <c r="M2487" s="792"/>
      <c r="N2487" s="792"/>
      <c r="O2487" s="562"/>
      <c r="P2487" s="795"/>
    </row>
    <row r="2488" spans="1:16" ht="30" customHeight="1" outlineLevel="1" x14ac:dyDescent="0.45">
      <c r="A2488" s="798">
        <v>2</v>
      </c>
      <c r="B2488" s="937"/>
      <c r="C2488" s="804" t="str">
        <f ca="1">IF(A2488&gt;OFFSET(A2488,-6,0),OFFSET(C2488,-6,0)&amp;"."&amp;1,LEFT(OFFSET(C2488,-6,0),SEARCH("^^",SUBSTITUTE("."&amp;OFFSET(C2488,-6,0),".","^^",A2488))-1)&amp;1--MID(OFFSET(C2488,-6,0),SEARCH("^^",SUBSTITUTE("."&amp;OFFSET(C2488,-6,0),".","^^",A2488)),SEARCH("^^",SUBSTITUTE(OFFSET(C2488,-6,0)&amp;".",".","^^",A2488))-SEARCH("^^",SUBSTITUTE("."&amp;OFFSET(C2488,-6,0),".","^^",A2488))))</f>
        <v>12.27</v>
      </c>
      <c r="D2488" s="787" t="s">
        <v>1193</v>
      </c>
      <c r="E2488" s="807" t="s">
        <v>214</v>
      </c>
      <c r="F2488" s="797" t="s">
        <v>879</v>
      </c>
      <c r="G2488" s="544" t="s">
        <v>137</v>
      </c>
      <c r="H2488" s="544">
        <f>SUM(H2489:H2493)</f>
        <v>3.8000000000000003</v>
      </c>
      <c r="I2488" s="784" t="s">
        <v>404</v>
      </c>
      <c r="J2488" s="815" t="s">
        <v>739</v>
      </c>
      <c r="K2488" s="812" t="s">
        <v>363</v>
      </c>
      <c r="L2488" s="790" t="s">
        <v>120</v>
      </c>
      <c r="M2488" s="790" t="s">
        <v>503</v>
      </c>
      <c r="N2488" s="790" t="s">
        <v>509</v>
      </c>
      <c r="O2488" s="560" t="s">
        <v>404</v>
      </c>
      <c r="P2488" s="793" t="s">
        <v>1130</v>
      </c>
    </row>
    <row r="2489" spans="1:16" s="623" customFormat="1" ht="15" customHeight="1" outlineLevel="1" x14ac:dyDescent="0.45">
      <c r="A2489" s="799"/>
      <c r="B2489" s="938"/>
      <c r="C2489" s="805"/>
      <c r="D2489" s="788"/>
      <c r="E2489" s="808"/>
      <c r="F2489" s="797"/>
      <c r="G2489" s="545" t="s">
        <v>138</v>
      </c>
      <c r="H2489" s="573"/>
      <c r="I2489" s="785"/>
      <c r="J2489" s="816"/>
      <c r="K2489" s="813"/>
      <c r="L2489" s="791"/>
      <c r="M2489" s="791"/>
      <c r="N2489" s="791"/>
      <c r="O2489" s="561"/>
      <c r="P2489" s="794"/>
    </row>
    <row r="2490" spans="1:16" s="623" customFormat="1" ht="15" customHeight="1" outlineLevel="1" x14ac:dyDescent="0.45">
      <c r="A2490" s="799"/>
      <c r="B2490" s="938"/>
      <c r="C2490" s="805"/>
      <c r="D2490" s="788"/>
      <c r="E2490" s="808"/>
      <c r="F2490" s="797"/>
      <c r="G2490" s="545" t="s">
        <v>139</v>
      </c>
      <c r="H2490" s="573"/>
      <c r="I2490" s="785"/>
      <c r="J2490" s="816"/>
      <c r="K2490" s="813"/>
      <c r="L2490" s="791"/>
      <c r="M2490" s="791"/>
      <c r="N2490" s="791"/>
      <c r="O2490" s="561"/>
      <c r="P2490" s="794"/>
    </row>
    <row r="2491" spans="1:16" s="623" customFormat="1" ht="15" customHeight="1" outlineLevel="1" x14ac:dyDescent="0.45">
      <c r="A2491" s="799"/>
      <c r="B2491" s="938"/>
      <c r="C2491" s="805"/>
      <c r="D2491" s="788"/>
      <c r="E2491" s="808"/>
      <c r="F2491" s="797"/>
      <c r="G2491" s="545" t="s">
        <v>2761</v>
      </c>
      <c r="H2491" s="573">
        <v>3.6</v>
      </c>
      <c r="I2491" s="785"/>
      <c r="J2491" s="816"/>
      <c r="K2491" s="813"/>
      <c r="L2491" s="791"/>
      <c r="M2491" s="791"/>
      <c r="N2491" s="791"/>
      <c r="O2491" s="561"/>
      <c r="P2491" s="794"/>
    </row>
    <row r="2492" spans="1:16" s="623" customFormat="1" ht="15" customHeight="1" outlineLevel="1" x14ac:dyDescent="0.45">
      <c r="A2492" s="799"/>
      <c r="B2492" s="938"/>
      <c r="C2492" s="805"/>
      <c r="D2492" s="788"/>
      <c r="E2492" s="808"/>
      <c r="F2492" s="797"/>
      <c r="G2492" s="545" t="s">
        <v>805</v>
      </c>
      <c r="H2492" s="667"/>
      <c r="I2492" s="785"/>
      <c r="J2492" s="816"/>
      <c r="K2492" s="813"/>
      <c r="L2492" s="791"/>
      <c r="M2492" s="791"/>
      <c r="N2492" s="791"/>
      <c r="O2492" s="561"/>
      <c r="P2492" s="794"/>
    </row>
    <row r="2493" spans="1:16" s="623" customFormat="1" ht="15" customHeight="1" outlineLevel="1" x14ac:dyDescent="0.45">
      <c r="A2493" s="800"/>
      <c r="B2493" s="939"/>
      <c r="C2493" s="806"/>
      <c r="D2493" s="789"/>
      <c r="E2493" s="809"/>
      <c r="F2493" s="797"/>
      <c r="G2493" s="545" t="s">
        <v>140</v>
      </c>
      <c r="H2493" s="573">
        <v>0.2</v>
      </c>
      <c r="I2493" s="786"/>
      <c r="J2493" s="817"/>
      <c r="K2493" s="814"/>
      <c r="L2493" s="792"/>
      <c r="M2493" s="792"/>
      <c r="N2493" s="792"/>
      <c r="O2493" s="562"/>
      <c r="P2493" s="795"/>
    </row>
    <row r="2494" spans="1:16" ht="30" customHeight="1" outlineLevel="1" x14ac:dyDescent="0.45">
      <c r="A2494" s="818">
        <v>2</v>
      </c>
      <c r="B2494" s="847"/>
      <c r="C2494" s="804" t="str">
        <f ca="1">IF(A2494&gt;OFFSET(A2494,-6,0),OFFSET(C2494,-6,0)&amp;"."&amp;1,LEFT(OFFSET(C2494,-6,0),SEARCH("^^",SUBSTITUTE("."&amp;OFFSET(C2494,-6,0),".","^^",A2494))-1)&amp;1--MID(OFFSET(C2494,-6,0),SEARCH("^^",SUBSTITUTE("."&amp;OFFSET(C2494,-6,0),".","^^",A2494)),SEARCH("^^",SUBSTITUTE(OFFSET(C2494,-6,0)&amp;".",".","^^",A2494))-SEARCH("^^",SUBSTITUTE("."&amp;OFFSET(C2494,-6,0),".","^^",A2494))))</f>
        <v>12.28</v>
      </c>
      <c r="D2494" s="787" t="s">
        <v>353</v>
      </c>
      <c r="E2494" s="807" t="s">
        <v>157</v>
      </c>
      <c r="F2494" s="797" t="s">
        <v>879</v>
      </c>
      <c r="G2494" s="544" t="s">
        <v>137</v>
      </c>
      <c r="H2494" s="544">
        <f>SUM(H2495:H2499)</f>
        <v>0</v>
      </c>
      <c r="I2494" s="784" t="s">
        <v>404</v>
      </c>
      <c r="J2494" s="815" t="s">
        <v>739</v>
      </c>
      <c r="K2494" s="812" t="s">
        <v>354</v>
      </c>
      <c r="L2494" s="790" t="s">
        <v>120</v>
      </c>
      <c r="M2494" s="790" t="s">
        <v>503</v>
      </c>
      <c r="N2494" s="790" t="s">
        <v>505</v>
      </c>
      <c r="O2494" s="560" t="s">
        <v>404</v>
      </c>
      <c r="P2494" s="793" t="s">
        <v>1124</v>
      </c>
    </row>
    <row r="2495" spans="1:16" s="623" customFormat="1" ht="15" customHeight="1" outlineLevel="1" x14ac:dyDescent="0.45">
      <c r="A2495" s="819"/>
      <c r="B2495" s="848"/>
      <c r="C2495" s="805"/>
      <c r="D2495" s="788"/>
      <c r="E2495" s="808"/>
      <c r="F2495" s="797"/>
      <c r="G2495" s="545" t="s">
        <v>138</v>
      </c>
      <c r="H2495" s="537"/>
      <c r="I2495" s="785"/>
      <c r="J2495" s="816"/>
      <c r="K2495" s="813"/>
      <c r="L2495" s="791"/>
      <c r="M2495" s="791"/>
      <c r="N2495" s="791"/>
      <c r="O2495" s="561"/>
      <c r="P2495" s="794"/>
    </row>
    <row r="2496" spans="1:16" s="623" customFormat="1" outlineLevel="1" x14ac:dyDescent="0.45">
      <c r="A2496" s="819"/>
      <c r="B2496" s="848"/>
      <c r="C2496" s="805"/>
      <c r="D2496" s="788"/>
      <c r="E2496" s="808"/>
      <c r="F2496" s="797"/>
      <c r="G2496" s="545" t="s">
        <v>139</v>
      </c>
      <c r="H2496" s="537"/>
      <c r="I2496" s="785"/>
      <c r="J2496" s="816"/>
      <c r="K2496" s="813"/>
      <c r="L2496" s="791"/>
      <c r="M2496" s="791"/>
      <c r="N2496" s="791"/>
      <c r="O2496" s="561"/>
      <c r="P2496" s="794"/>
    </row>
    <row r="2497" spans="1:16" s="623" customFormat="1" outlineLevel="1" x14ac:dyDescent="0.45">
      <c r="A2497" s="819"/>
      <c r="B2497" s="848"/>
      <c r="C2497" s="805"/>
      <c r="D2497" s="788"/>
      <c r="E2497" s="808"/>
      <c r="F2497" s="797"/>
      <c r="G2497" s="545" t="s">
        <v>2761</v>
      </c>
      <c r="H2497" s="537"/>
      <c r="I2497" s="785"/>
      <c r="J2497" s="816"/>
      <c r="K2497" s="813"/>
      <c r="L2497" s="791"/>
      <c r="M2497" s="791"/>
      <c r="N2497" s="791"/>
      <c r="O2497" s="561"/>
      <c r="P2497" s="794"/>
    </row>
    <row r="2498" spans="1:16" s="623" customFormat="1" outlineLevel="1" x14ac:dyDescent="0.45">
      <c r="A2498" s="819"/>
      <c r="B2498" s="848"/>
      <c r="C2498" s="805"/>
      <c r="D2498" s="788"/>
      <c r="E2498" s="808"/>
      <c r="F2498" s="797"/>
      <c r="G2498" s="545" t="s">
        <v>805</v>
      </c>
      <c r="H2498" s="537"/>
      <c r="I2498" s="785"/>
      <c r="J2498" s="816"/>
      <c r="K2498" s="813"/>
      <c r="L2498" s="791"/>
      <c r="M2498" s="791"/>
      <c r="N2498" s="791"/>
      <c r="O2498" s="561"/>
      <c r="P2498" s="794"/>
    </row>
    <row r="2499" spans="1:16" s="623" customFormat="1" ht="27" customHeight="1" outlineLevel="1" x14ac:dyDescent="0.45">
      <c r="A2499" s="820"/>
      <c r="B2499" s="849"/>
      <c r="C2499" s="806"/>
      <c r="D2499" s="789"/>
      <c r="E2499" s="809"/>
      <c r="F2499" s="797"/>
      <c r="G2499" s="545" t="s">
        <v>140</v>
      </c>
      <c r="H2499" s="537"/>
      <c r="I2499" s="786"/>
      <c r="J2499" s="817"/>
      <c r="K2499" s="814"/>
      <c r="L2499" s="792"/>
      <c r="M2499" s="792"/>
      <c r="N2499" s="792"/>
      <c r="O2499" s="562"/>
      <c r="P2499" s="795"/>
    </row>
    <row r="2500" spans="1:16" ht="30" customHeight="1" outlineLevel="1" x14ac:dyDescent="0.45">
      <c r="A2500" s="818">
        <v>2</v>
      </c>
      <c r="B2500" s="847"/>
      <c r="C2500" s="804" t="str">
        <f ca="1">IF(A2500&gt;OFFSET(A2500,-6,0),OFFSET(C2500,-6,0)&amp;"."&amp;1,LEFT(OFFSET(C2500,-6,0),SEARCH("^^",SUBSTITUTE("."&amp;OFFSET(C2500,-6,0),".","^^",A2500))-1)&amp;1--MID(OFFSET(C2500,-6,0),SEARCH("^^",SUBSTITUTE("."&amp;OFFSET(C2500,-6,0),".","^^",A2500)),SEARCH("^^",SUBSTITUTE(OFFSET(C2500,-6,0)&amp;".",".","^^",A2500))-SEARCH("^^",SUBSTITUTE("."&amp;OFFSET(C2500,-6,0),".","^^",A2500))))</f>
        <v>12.29</v>
      </c>
      <c r="D2500" s="787" t="s">
        <v>1450</v>
      </c>
      <c r="E2500" s="807" t="s">
        <v>1170</v>
      </c>
      <c r="F2500" s="889" t="s">
        <v>879</v>
      </c>
      <c r="G2500" s="544" t="s">
        <v>137</v>
      </c>
      <c r="H2500" s="544">
        <f>SUM(H2501:H2505)</f>
        <v>0</v>
      </c>
      <c r="I2500" s="815" t="s">
        <v>148</v>
      </c>
      <c r="J2500" s="815"/>
      <c r="K2500" s="812" t="s">
        <v>356</v>
      </c>
      <c r="L2500" s="790" t="s">
        <v>120</v>
      </c>
      <c r="M2500" s="790" t="s">
        <v>503</v>
      </c>
      <c r="N2500" s="790" t="s">
        <v>506</v>
      </c>
      <c r="O2500" s="560" t="s">
        <v>404</v>
      </c>
      <c r="P2500" s="793" t="s">
        <v>1125</v>
      </c>
    </row>
    <row r="2501" spans="1:16" s="623" customFormat="1" ht="15" customHeight="1" outlineLevel="1" x14ac:dyDescent="0.45">
      <c r="A2501" s="819"/>
      <c r="B2501" s="848"/>
      <c r="C2501" s="805"/>
      <c r="D2501" s="788"/>
      <c r="E2501" s="808"/>
      <c r="F2501" s="889"/>
      <c r="G2501" s="545" t="s">
        <v>138</v>
      </c>
      <c r="H2501" s="537"/>
      <c r="I2501" s="816"/>
      <c r="J2501" s="816"/>
      <c r="K2501" s="813"/>
      <c r="L2501" s="791"/>
      <c r="M2501" s="791"/>
      <c r="N2501" s="791"/>
      <c r="O2501" s="561"/>
      <c r="P2501" s="794"/>
    </row>
    <row r="2502" spans="1:16" s="623" customFormat="1" outlineLevel="1" x14ac:dyDescent="0.45">
      <c r="A2502" s="819"/>
      <c r="B2502" s="848"/>
      <c r="C2502" s="805"/>
      <c r="D2502" s="788"/>
      <c r="E2502" s="808"/>
      <c r="F2502" s="889"/>
      <c r="G2502" s="545" t="s">
        <v>139</v>
      </c>
      <c r="H2502" s="537"/>
      <c r="I2502" s="816"/>
      <c r="J2502" s="816"/>
      <c r="K2502" s="813"/>
      <c r="L2502" s="791"/>
      <c r="M2502" s="791"/>
      <c r="N2502" s="791"/>
      <c r="O2502" s="561"/>
      <c r="P2502" s="794"/>
    </row>
    <row r="2503" spans="1:16" s="623" customFormat="1" outlineLevel="1" x14ac:dyDescent="0.45">
      <c r="A2503" s="819"/>
      <c r="B2503" s="848"/>
      <c r="C2503" s="805"/>
      <c r="D2503" s="788"/>
      <c r="E2503" s="808"/>
      <c r="F2503" s="889"/>
      <c r="G2503" s="545" t="s">
        <v>2761</v>
      </c>
      <c r="H2503" s="537"/>
      <c r="I2503" s="816"/>
      <c r="J2503" s="816"/>
      <c r="K2503" s="813"/>
      <c r="L2503" s="791"/>
      <c r="M2503" s="791"/>
      <c r="N2503" s="791"/>
      <c r="O2503" s="561"/>
      <c r="P2503" s="794"/>
    </row>
    <row r="2504" spans="1:16" s="623" customFormat="1" outlineLevel="1" x14ac:dyDescent="0.45">
      <c r="A2504" s="819"/>
      <c r="B2504" s="848"/>
      <c r="C2504" s="805"/>
      <c r="D2504" s="788"/>
      <c r="E2504" s="808"/>
      <c r="F2504" s="889"/>
      <c r="G2504" s="545" t="s">
        <v>805</v>
      </c>
      <c r="H2504" s="537"/>
      <c r="I2504" s="816"/>
      <c r="J2504" s="816"/>
      <c r="K2504" s="813"/>
      <c r="L2504" s="791"/>
      <c r="M2504" s="791"/>
      <c r="N2504" s="791"/>
      <c r="O2504" s="561"/>
      <c r="P2504" s="794"/>
    </row>
    <row r="2505" spans="1:16" s="623" customFormat="1" outlineLevel="1" x14ac:dyDescent="0.45">
      <c r="A2505" s="820"/>
      <c r="B2505" s="849"/>
      <c r="C2505" s="806"/>
      <c r="D2505" s="789"/>
      <c r="E2505" s="809"/>
      <c r="F2505" s="889"/>
      <c r="G2505" s="545" t="s">
        <v>140</v>
      </c>
      <c r="H2505" s="537"/>
      <c r="I2505" s="817"/>
      <c r="J2505" s="817"/>
      <c r="K2505" s="814"/>
      <c r="L2505" s="792"/>
      <c r="M2505" s="792"/>
      <c r="N2505" s="792"/>
      <c r="O2505" s="562"/>
      <c r="P2505" s="795"/>
    </row>
    <row r="2506" spans="1:16" ht="75.75" customHeight="1" outlineLevel="1" x14ac:dyDescent="0.45">
      <c r="A2506" s="818">
        <v>2</v>
      </c>
      <c r="B2506" s="847"/>
      <c r="C2506" s="804" t="str">
        <f ca="1">IF(A2506&gt;OFFSET(A2506,-6,0),OFFSET(C2506,-6,0)&amp;"."&amp;1,LEFT(OFFSET(C2506,-6,0),SEARCH("^^",SUBSTITUTE("."&amp;OFFSET(C2506,-6,0),".","^^",A2506))-1)&amp;1--MID(OFFSET(C2506,-6,0),SEARCH("^^",SUBSTITUTE("."&amp;OFFSET(C2506,-6,0),".","^^",A2506)),SEARCH("^^",SUBSTITUTE(OFFSET(C2506,-6,0)&amp;".",".","^^",A2506))-SEARCH("^^",SUBSTITUTE("."&amp;OFFSET(C2506,-6,0),".","^^",A2506))))</f>
        <v>12.30</v>
      </c>
      <c r="D2506" s="787" t="s">
        <v>1425</v>
      </c>
      <c r="E2506" s="847" t="s">
        <v>645</v>
      </c>
      <c r="F2506" s="797" t="s">
        <v>799</v>
      </c>
      <c r="G2506" s="544" t="s">
        <v>137</v>
      </c>
      <c r="H2506" s="544">
        <f>SUM(H2507:H2511)</f>
        <v>0</v>
      </c>
      <c r="I2506" s="815" t="s">
        <v>355</v>
      </c>
      <c r="J2506" s="815" t="s">
        <v>739</v>
      </c>
      <c r="K2506" s="812" t="s">
        <v>357</v>
      </c>
      <c r="L2506" s="790" t="s">
        <v>120</v>
      </c>
      <c r="M2506" s="790" t="s">
        <v>503</v>
      </c>
      <c r="N2506" s="790" t="s">
        <v>507</v>
      </c>
      <c r="O2506" s="560" t="s">
        <v>404</v>
      </c>
      <c r="P2506" s="793" t="s">
        <v>1126</v>
      </c>
    </row>
    <row r="2507" spans="1:16" s="623" customFormat="1" ht="15" customHeight="1" outlineLevel="1" x14ac:dyDescent="0.45">
      <c r="A2507" s="819"/>
      <c r="B2507" s="848"/>
      <c r="C2507" s="805"/>
      <c r="D2507" s="788"/>
      <c r="E2507" s="848"/>
      <c r="F2507" s="797"/>
      <c r="G2507" s="545" t="s">
        <v>138</v>
      </c>
      <c r="H2507" s="537"/>
      <c r="I2507" s="816"/>
      <c r="J2507" s="816"/>
      <c r="K2507" s="813"/>
      <c r="L2507" s="791"/>
      <c r="M2507" s="791"/>
      <c r="N2507" s="791"/>
      <c r="O2507" s="796" t="s">
        <v>2754</v>
      </c>
      <c r="P2507" s="794"/>
    </row>
    <row r="2508" spans="1:16" s="623" customFormat="1" outlineLevel="1" x14ac:dyDescent="0.45">
      <c r="A2508" s="819"/>
      <c r="B2508" s="848"/>
      <c r="C2508" s="805"/>
      <c r="D2508" s="788"/>
      <c r="E2508" s="848"/>
      <c r="F2508" s="797"/>
      <c r="G2508" s="545" t="s">
        <v>139</v>
      </c>
      <c r="H2508" s="537"/>
      <c r="I2508" s="816"/>
      <c r="J2508" s="816"/>
      <c r="K2508" s="813"/>
      <c r="L2508" s="791"/>
      <c r="M2508" s="791"/>
      <c r="N2508" s="791"/>
      <c r="O2508" s="796"/>
      <c r="P2508" s="794"/>
    </row>
    <row r="2509" spans="1:16" s="623" customFormat="1" outlineLevel="1" x14ac:dyDescent="0.45">
      <c r="A2509" s="819"/>
      <c r="B2509" s="848"/>
      <c r="C2509" s="805"/>
      <c r="D2509" s="788"/>
      <c r="E2509" s="848"/>
      <c r="F2509" s="797"/>
      <c r="G2509" s="545" t="s">
        <v>2761</v>
      </c>
      <c r="H2509" s="537"/>
      <c r="I2509" s="816"/>
      <c r="J2509" s="816"/>
      <c r="K2509" s="813"/>
      <c r="L2509" s="791"/>
      <c r="M2509" s="791"/>
      <c r="N2509" s="791"/>
      <c r="O2509" s="561"/>
      <c r="P2509" s="794"/>
    </row>
    <row r="2510" spans="1:16" s="623" customFormat="1" outlineLevel="1" x14ac:dyDescent="0.45">
      <c r="A2510" s="819"/>
      <c r="B2510" s="848"/>
      <c r="C2510" s="805"/>
      <c r="D2510" s="788"/>
      <c r="E2510" s="848"/>
      <c r="F2510" s="797"/>
      <c r="G2510" s="545" t="s">
        <v>805</v>
      </c>
      <c r="H2510" s="537"/>
      <c r="I2510" s="816"/>
      <c r="J2510" s="816"/>
      <c r="K2510" s="813"/>
      <c r="L2510" s="791"/>
      <c r="M2510" s="791"/>
      <c r="N2510" s="791"/>
      <c r="O2510" s="561"/>
      <c r="P2510" s="794"/>
    </row>
    <row r="2511" spans="1:16" s="623" customFormat="1" ht="29.25" customHeight="1" outlineLevel="1" x14ac:dyDescent="0.45">
      <c r="A2511" s="820"/>
      <c r="B2511" s="849"/>
      <c r="C2511" s="806"/>
      <c r="D2511" s="789"/>
      <c r="E2511" s="849"/>
      <c r="F2511" s="797"/>
      <c r="G2511" s="545" t="s">
        <v>140</v>
      </c>
      <c r="H2511" s="537"/>
      <c r="I2511" s="817"/>
      <c r="J2511" s="817"/>
      <c r="K2511" s="814"/>
      <c r="L2511" s="792"/>
      <c r="M2511" s="792"/>
      <c r="N2511" s="792"/>
      <c r="O2511" s="562"/>
      <c r="P2511" s="795"/>
    </row>
    <row r="2512" spans="1:16" ht="30" customHeight="1" outlineLevel="1" x14ac:dyDescent="0.45">
      <c r="A2512" s="818">
        <v>2</v>
      </c>
      <c r="B2512" s="847"/>
      <c r="C2512" s="804" t="str">
        <f ca="1">IF(A2512&gt;OFFSET(A2512,-6,0),OFFSET(C2512,-6,0)&amp;"."&amp;1,LEFT(OFFSET(C2512,-6,0),SEARCH("^^",SUBSTITUTE("."&amp;OFFSET(C2512,-6,0),".","^^",A2512))-1)&amp;1--MID(OFFSET(C2512,-6,0),SEARCH("^^",SUBSTITUTE("."&amp;OFFSET(C2512,-6,0),".","^^",A2512)),SEARCH("^^",SUBSTITUTE(OFFSET(C2512,-6,0)&amp;".",".","^^",A2512))-SEARCH("^^",SUBSTITUTE("."&amp;OFFSET(C2512,-6,0),".","^^",A2512))))</f>
        <v>12.31</v>
      </c>
      <c r="D2512" s="787" t="s">
        <v>358</v>
      </c>
      <c r="E2512" s="807" t="s">
        <v>1841</v>
      </c>
      <c r="F2512" s="797" t="s">
        <v>879</v>
      </c>
      <c r="G2512" s="544" t="s">
        <v>137</v>
      </c>
      <c r="H2512" s="544">
        <f>SUM(H2513:H2517)</f>
        <v>0</v>
      </c>
      <c r="I2512" s="784" t="s">
        <v>404</v>
      </c>
      <c r="J2512" s="815" t="s">
        <v>739</v>
      </c>
      <c r="K2512" s="812" t="s">
        <v>359</v>
      </c>
      <c r="L2512" s="790" t="s">
        <v>120</v>
      </c>
      <c r="M2512" s="790" t="s">
        <v>503</v>
      </c>
      <c r="N2512" s="790" t="s">
        <v>508</v>
      </c>
      <c r="O2512" s="560" t="s">
        <v>404</v>
      </c>
      <c r="P2512" s="793" t="s">
        <v>1127</v>
      </c>
    </row>
    <row r="2513" spans="1:16" s="623" customFormat="1" ht="15" customHeight="1" outlineLevel="1" x14ac:dyDescent="0.45">
      <c r="A2513" s="819"/>
      <c r="B2513" s="848"/>
      <c r="C2513" s="805"/>
      <c r="D2513" s="788"/>
      <c r="E2513" s="808"/>
      <c r="F2513" s="797"/>
      <c r="G2513" s="545" t="s">
        <v>138</v>
      </c>
      <c r="H2513" s="537"/>
      <c r="I2513" s="785"/>
      <c r="J2513" s="816"/>
      <c r="K2513" s="813"/>
      <c r="L2513" s="791"/>
      <c r="M2513" s="791"/>
      <c r="N2513" s="791"/>
      <c r="O2513" s="561"/>
      <c r="P2513" s="794"/>
    </row>
    <row r="2514" spans="1:16" s="623" customFormat="1" outlineLevel="1" x14ac:dyDescent="0.45">
      <c r="A2514" s="819"/>
      <c r="B2514" s="848"/>
      <c r="C2514" s="805"/>
      <c r="D2514" s="788"/>
      <c r="E2514" s="808"/>
      <c r="F2514" s="797"/>
      <c r="G2514" s="545" t="s">
        <v>139</v>
      </c>
      <c r="H2514" s="537"/>
      <c r="I2514" s="785"/>
      <c r="J2514" s="816"/>
      <c r="K2514" s="813"/>
      <c r="L2514" s="791"/>
      <c r="M2514" s="791"/>
      <c r="N2514" s="791"/>
      <c r="O2514" s="561"/>
      <c r="P2514" s="794"/>
    </row>
    <row r="2515" spans="1:16" s="623" customFormat="1" outlineLevel="1" x14ac:dyDescent="0.45">
      <c r="A2515" s="819"/>
      <c r="B2515" s="848"/>
      <c r="C2515" s="805"/>
      <c r="D2515" s="788"/>
      <c r="E2515" s="808"/>
      <c r="F2515" s="797"/>
      <c r="G2515" s="545" t="s">
        <v>2761</v>
      </c>
      <c r="H2515" s="537"/>
      <c r="I2515" s="785"/>
      <c r="J2515" s="816"/>
      <c r="K2515" s="813"/>
      <c r="L2515" s="791"/>
      <c r="M2515" s="791"/>
      <c r="N2515" s="791"/>
      <c r="O2515" s="561"/>
      <c r="P2515" s="794"/>
    </row>
    <row r="2516" spans="1:16" s="623" customFormat="1" outlineLevel="1" x14ac:dyDescent="0.45">
      <c r="A2516" s="819"/>
      <c r="B2516" s="848"/>
      <c r="C2516" s="805"/>
      <c r="D2516" s="788"/>
      <c r="E2516" s="808"/>
      <c r="F2516" s="797"/>
      <c r="G2516" s="545" t="s">
        <v>805</v>
      </c>
      <c r="H2516" s="537"/>
      <c r="I2516" s="785"/>
      <c r="J2516" s="816"/>
      <c r="K2516" s="813"/>
      <c r="L2516" s="791"/>
      <c r="M2516" s="791"/>
      <c r="N2516" s="791"/>
      <c r="O2516" s="561"/>
      <c r="P2516" s="794"/>
    </row>
    <row r="2517" spans="1:16" s="623" customFormat="1" ht="31.5" customHeight="1" outlineLevel="1" x14ac:dyDescent="0.45">
      <c r="A2517" s="820"/>
      <c r="B2517" s="849"/>
      <c r="C2517" s="806"/>
      <c r="D2517" s="789"/>
      <c r="E2517" s="809"/>
      <c r="F2517" s="797"/>
      <c r="G2517" s="545" t="s">
        <v>140</v>
      </c>
      <c r="H2517" s="537"/>
      <c r="I2517" s="786"/>
      <c r="J2517" s="817"/>
      <c r="K2517" s="814"/>
      <c r="L2517" s="792"/>
      <c r="M2517" s="792"/>
      <c r="N2517" s="792"/>
      <c r="O2517" s="562"/>
      <c r="P2517" s="795"/>
    </row>
    <row r="2518" spans="1:16" ht="30" customHeight="1" outlineLevel="1" x14ac:dyDescent="0.45">
      <c r="A2518" s="818">
        <v>2</v>
      </c>
      <c r="B2518" s="847"/>
      <c r="C2518" s="804" t="str">
        <f ca="1">IF(A2518&gt;OFFSET(A2518,-6,0),OFFSET(C2518,-6,0)&amp;"."&amp;1,LEFT(OFFSET(C2518,-6,0),SEARCH("^^",SUBSTITUTE("."&amp;OFFSET(C2518,-6,0),".","^^",A2518))-1)&amp;1--MID(OFFSET(C2518,-6,0),SEARCH("^^",SUBSTITUTE("."&amp;OFFSET(C2518,-6,0),".","^^",A2518)),SEARCH("^^",SUBSTITUTE(OFFSET(C2518,-6,0)&amp;".",".","^^",A2518))-SEARCH("^^",SUBSTITUTE("."&amp;OFFSET(C2518,-6,0),".","^^",A2518))))</f>
        <v>12.32</v>
      </c>
      <c r="D2518" s="787" t="s">
        <v>364</v>
      </c>
      <c r="E2518" s="847" t="s">
        <v>1841</v>
      </c>
      <c r="F2518" s="797" t="s">
        <v>855</v>
      </c>
      <c r="G2518" s="544" t="s">
        <v>137</v>
      </c>
      <c r="H2518" s="544">
        <f>SUM(H2519:H2523)</f>
        <v>0</v>
      </c>
      <c r="I2518" s="784" t="s">
        <v>404</v>
      </c>
      <c r="J2518" s="815" t="s">
        <v>739</v>
      </c>
      <c r="K2518" s="812" t="s">
        <v>365</v>
      </c>
      <c r="L2518" s="790" t="s">
        <v>120</v>
      </c>
      <c r="M2518" s="790" t="s">
        <v>503</v>
      </c>
      <c r="N2518" s="790" t="s">
        <v>510</v>
      </c>
      <c r="O2518" s="560" t="s">
        <v>404</v>
      </c>
      <c r="P2518" s="793" t="s">
        <v>1131</v>
      </c>
    </row>
    <row r="2519" spans="1:16" s="623" customFormat="1" ht="15" customHeight="1" outlineLevel="1" x14ac:dyDescent="0.45">
      <c r="A2519" s="819"/>
      <c r="B2519" s="848"/>
      <c r="C2519" s="805"/>
      <c r="D2519" s="788"/>
      <c r="E2519" s="848"/>
      <c r="F2519" s="797"/>
      <c r="G2519" s="545" t="s">
        <v>138</v>
      </c>
      <c r="H2519" s="537"/>
      <c r="I2519" s="785"/>
      <c r="J2519" s="816"/>
      <c r="K2519" s="813"/>
      <c r="L2519" s="791"/>
      <c r="M2519" s="791"/>
      <c r="N2519" s="791"/>
      <c r="O2519" s="561"/>
      <c r="P2519" s="794"/>
    </row>
    <row r="2520" spans="1:16" s="623" customFormat="1" ht="15" customHeight="1" outlineLevel="1" x14ac:dyDescent="0.45">
      <c r="A2520" s="819"/>
      <c r="B2520" s="848"/>
      <c r="C2520" s="805"/>
      <c r="D2520" s="788"/>
      <c r="E2520" s="848"/>
      <c r="F2520" s="797"/>
      <c r="G2520" s="545" t="s">
        <v>139</v>
      </c>
      <c r="H2520" s="537"/>
      <c r="I2520" s="785"/>
      <c r="J2520" s="816"/>
      <c r="K2520" s="813"/>
      <c r="L2520" s="791"/>
      <c r="M2520" s="791"/>
      <c r="N2520" s="791"/>
      <c r="O2520" s="561"/>
      <c r="P2520" s="794"/>
    </row>
    <row r="2521" spans="1:16" s="623" customFormat="1" ht="15" customHeight="1" outlineLevel="1" x14ac:dyDescent="0.45">
      <c r="A2521" s="819"/>
      <c r="B2521" s="848"/>
      <c r="C2521" s="805"/>
      <c r="D2521" s="788"/>
      <c r="E2521" s="848"/>
      <c r="F2521" s="797"/>
      <c r="G2521" s="545" t="s">
        <v>2761</v>
      </c>
      <c r="H2521" s="537"/>
      <c r="I2521" s="785"/>
      <c r="J2521" s="816"/>
      <c r="K2521" s="813"/>
      <c r="L2521" s="791"/>
      <c r="M2521" s="791"/>
      <c r="N2521" s="791"/>
      <c r="O2521" s="561"/>
      <c r="P2521" s="794"/>
    </row>
    <row r="2522" spans="1:16" s="623" customFormat="1" ht="15" customHeight="1" outlineLevel="1" x14ac:dyDescent="0.45">
      <c r="A2522" s="819"/>
      <c r="B2522" s="848"/>
      <c r="C2522" s="805"/>
      <c r="D2522" s="788"/>
      <c r="E2522" s="848"/>
      <c r="F2522" s="797"/>
      <c r="G2522" s="545" t="s">
        <v>805</v>
      </c>
      <c r="H2522" s="537"/>
      <c r="I2522" s="785"/>
      <c r="J2522" s="816"/>
      <c r="K2522" s="813"/>
      <c r="L2522" s="791"/>
      <c r="M2522" s="791"/>
      <c r="N2522" s="791"/>
      <c r="O2522" s="561"/>
      <c r="P2522" s="794"/>
    </row>
    <row r="2523" spans="1:16" s="623" customFormat="1" ht="28.5" customHeight="1" outlineLevel="1" x14ac:dyDescent="0.45">
      <c r="A2523" s="820"/>
      <c r="B2523" s="849"/>
      <c r="C2523" s="806"/>
      <c r="D2523" s="789"/>
      <c r="E2523" s="849"/>
      <c r="F2523" s="797"/>
      <c r="G2523" s="545" t="s">
        <v>140</v>
      </c>
      <c r="H2523" s="537"/>
      <c r="I2523" s="786"/>
      <c r="J2523" s="817"/>
      <c r="K2523" s="814"/>
      <c r="L2523" s="792"/>
      <c r="M2523" s="792"/>
      <c r="N2523" s="792"/>
      <c r="O2523" s="562"/>
      <c r="P2523" s="795"/>
    </row>
    <row r="2524" spans="1:16" ht="30" customHeight="1" outlineLevel="1" x14ac:dyDescent="0.45">
      <c r="A2524" s="818">
        <v>2</v>
      </c>
      <c r="B2524" s="847"/>
      <c r="C2524" s="804" t="str">
        <f ca="1">IF(A2524&gt;OFFSET(A2524,-6,0),OFFSET(C2524,-6,0)&amp;"."&amp;1,LEFT(OFFSET(C2524,-6,0),SEARCH("^^",SUBSTITUTE("."&amp;OFFSET(C2524,-6,0),".","^^",A2524))-1)&amp;1--MID(OFFSET(C2524,-6,0),SEARCH("^^",SUBSTITUTE("."&amp;OFFSET(C2524,-6,0),".","^^",A2524)),SEARCH("^^",SUBSTITUTE(OFFSET(C2524,-6,0)&amp;".",".","^^",A2524))-SEARCH("^^",SUBSTITUTE("."&amp;OFFSET(C2524,-6,0),".","^^",A2524))))</f>
        <v>12.33</v>
      </c>
      <c r="D2524" s="787" t="s">
        <v>366</v>
      </c>
      <c r="E2524" s="847" t="s">
        <v>1841</v>
      </c>
      <c r="F2524" s="797" t="s">
        <v>855</v>
      </c>
      <c r="G2524" s="544" t="s">
        <v>137</v>
      </c>
      <c r="H2524" s="544">
        <f>SUM(H2525:H2529)</f>
        <v>0</v>
      </c>
      <c r="I2524" s="784" t="s">
        <v>404</v>
      </c>
      <c r="J2524" s="815" t="s">
        <v>739</v>
      </c>
      <c r="K2524" s="812" t="s">
        <v>365</v>
      </c>
      <c r="L2524" s="790" t="s">
        <v>120</v>
      </c>
      <c r="M2524" s="790" t="s">
        <v>503</v>
      </c>
      <c r="N2524" s="790" t="s">
        <v>510</v>
      </c>
      <c r="O2524" s="560" t="s">
        <v>404</v>
      </c>
      <c r="P2524" s="793" t="s">
        <v>1132</v>
      </c>
    </row>
    <row r="2525" spans="1:16" s="623" customFormat="1" ht="15" customHeight="1" outlineLevel="1" x14ac:dyDescent="0.45">
      <c r="A2525" s="819"/>
      <c r="B2525" s="848"/>
      <c r="C2525" s="805"/>
      <c r="D2525" s="788"/>
      <c r="E2525" s="848"/>
      <c r="F2525" s="797"/>
      <c r="G2525" s="545" t="s">
        <v>138</v>
      </c>
      <c r="H2525" s="537"/>
      <c r="I2525" s="785"/>
      <c r="J2525" s="816"/>
      <c r="K2525" s="813"/>
      <c r="L2525" s="791"/>
      <c r="M2525" s="791"/>
      <c r="N2525" s="791"/>
      <c r="O2525" s="561"/>
      <c r="P2525" s="794"/>
    </row>
    <row r="2526" spans="1:16" s="623" customFormat="1" ht="15" customHeight="1" outlineLevel="1" x14ac:dyDescent="0.45">
      <c r="A2526" s="819"/>
      <c r="B2526" s="848"/>
      <c r="C2526" s="805"/>
      <c r="D2526" s="788"/>
      <c r="E2526" s="848"/>
      <c r="F2526" s="797"/>
      <c r="G2526" s="545" t="s">
        <v>139</v>
      </c>
      <c r="H2526" s="537"/>
      <c r="I2526" s="785"/>
      <c r="J2526" s="816"/>
      <c r="K2526" s="813"/>
      <c r="L2526" s="791"/>
      <c r="M2526" s="791"/>
      <c r="N2526" s="791"/>
      <c r="O2526" s="561"/>
      <c r="P2526" s="794"/>
    </row>
    <row r="2527" spans="1:16" s="623" customFormat="1" ht="15" customHeight="1" outlineLevel="1" x14ac:dyDescent="0.45">
      <c r="A2527" s="819"/>
      <c r="B2527" s="848"/>
      <c r="C2527" s="805"/>
      <c r="D2527" s="788"/>
      <c r="E2527" s="848"/>
      <c r="F2527" s="797"/>
      <c r="G2527" s="545" t="s">
        <v>2761</v>
      </c>
      <c r="H2527" s="537"/>
      <c r="I2527" s="785"/>
      <c r="J2527" s="816"/>
      <c r="K2527" s="813"/>
      <c r="L2527" s="791"/>
      <c r="M2527" s="791"/>
      <c r="N2527" s="791"/>
      <c r="O2527" s="561"/>
      <c r="P2527" s="794"/>
    </row>
    <row r="2528" spans="1:16" s="623" customFormat="1" ht="15" customHeight="1" outlineLevel="1" x14ac:dyDescent="0.45">
      <c r="A2528" s="819"/>
      <c r="B2528" s="848"/>
      <c r="C2528" s="805"/>
      <c r="D2528" s="788"/>
      <c r="E2528" s="848"/>
      <c r="F2528" s="797"/>
      <c r="G2528" s="545" t="s">
        <v>805</v>
      </c>
      <c r="H2528" s="537"/>
      <c r="I2528" s="785"/>
      <c r="J2528" s="816"/>
      <c r="K2528" s="813"/>
      <c r="L2528" s="791"/>
      <c r="M2528" s="791"/>
      <c r="N2528" s="791"/>
      <c r="O2528" s="561"/>
      <c r="P2528" s="794"/>
    </row>
    <row r="2529" spans="1:16" s="623" customFormat="1" ht="30" customHeight="1" outlineLevel="1" x14ac:dyDescent="0.45">
      <c r="A2529" s="820"/>
      <c r="B2529" s="849"/>
      <c r="C2529" s="806"/>
      <c r="D2529" s="789"/>
      <c r="E2529" s="849"/>
      <c r="F2529" s="797"/>
      <c r="G2529" s="545" t="s">
        <v>140</v>
      </c>
      <c r="H2529" s="537"/>
      <c r="I2529" s="786"/>
      <c r="J2529" s="817"/>
      <c r="K2529" s="814"/>
      <c r="L2529" s="792"/>
      <c r="M2529" s="792"/>
      <c r="N2529" s="792"/>
      <c r="O2529" s="562"/>
      <c r="P2529" s="795"/>
    </row>
    <row r="2530" spans="1:16" ht="56.25" customHeight="1" outlineLevel="1" x14ac:dyDescent="0.45">
      <c r="A2530" s="818">
        <v>2</v>
      </c>
      <c r="B2530" s="847"/>
      <c r="C2530" s="804" t="str">
        <f ca="1">IF(A2530&gt;OFFSET(A2530,-6,0),OFFSET(C2530,-6,0)&amp;"."&amp;1,LEFT(OFFSET(C2530,-6,0),SEARCH("^^",SUBSTITUTE("."&amp;OFFSET(C2530,-6,0),".","^^",A2530))-1)&amp;1--MID(OFFSET(C2530,-6,0),SEARCH("^^",SUBSTITUTE("."&amp;OFFSET(C2530,-6,0),".","^^",A2530)),SEARCH("^^",SUBSTITUTE(OFFSET(C2530,-6,0)&amp;".",".","^^",A2530))-SEARCH("^^",SUBSTITUTE("."&amp;OFFSET(C2530,-6,0),".","^^",A2530))))</f>
        <v>12.34</v>
      </c>
      <c r="D2530" s="787" t="s">
        <v>367</v>
      </c>
      <c r="E2530" s="847" t="s">
        <v>147</v>
      </c>
      <c r="F2530" s="797" t="s">
        <v>879</v>
      </c>
      <c r="G2530" s="544" t="s">
        <v>137</v>
      </c>
      <c r="H2530" s="544">
        <f>SUM(H2531:H2535)</f>
        <v>0</v>
      </c>
      <c r="I2530" s="784" t="s">
        <v>404</v>
      </c>
      <c r="J2530" s="815" t="s">
        <v>739</v>
      </c>
      <c r="K2530" s="812" t="s">
        <v>368</v>
      </c>
      <c r="L2530" s="790" t="s">
        <v>120</v>
      </c>
      <c r="M2530" s="790" t="s">
        <v>503</v>
      </c>
      <c r="N2530" s="790" t="s">
        <v>510</v>
      </c>
      <c r="O2530" s="560" t="s">
        <v>404</v>
      </c>
      <c r="P2530" s="793" t="s">
        <v>1133</v>
      </c>
    </row>
    <row r="2531" spans="1:16" s="623" customFormat="1" ht="15" customHeight="1" outlineLevel="1" x14ac:dyDescent="0.45">
      <c r="A2531" s="819"/>
      <c r="B2531" s="848"/>
      <c r="C2531" s="805"/>
      <c r="D2531" s="788"/>
      <c r="E2531" s="848"/>
      <c r="F2531" s="797"/>
      <c r="G2531" s="545" t="s">
        <v>138</v>
      </c>
      <c r="H2531" s="537"/>
      <c r="I2531" s="785"/>
      <c r="J2531" s="816"/>
      <c r="K2531" s="813"/>
      <c r="L2531" s="791"/>
      <c r="M2531" s="791"/>
      <c r="N2531" s="791"/>
      <c r="O2531" s="561"/>
      <c r="P2531" s="794"/>
    </row>
    <row r="2532" spans="1:16" s="623" customFormat="1" ht="15" customHeight="1" outlineLevel="1" x14ac:dyDescent="0.45">
      <c r="A2532" s="819"/>
      <c r="B2532" s="848"/>
      <c r="C2532" s="805"/>
      <c r="D2532" s="788"/>
      <c r="E2532" s="848"/>
      <c r="F2532" s="797"/>
      <c r="G2532" s="545" t="s">
        <v>139</v>
      </c>
      <c r="H2532" s="537"/>
      <c r="I2532" s="785"/>
      <c r="J2532" s="816"/>
      <c r="K2532" s="813"/>
      <c r="L2532" s="791"/>
      <c r="M2532" s="791"/>
      <c r="N2532" s="791"/>
      <c r="O2532" s="561"/>
      <c r="P2532" s="794"/>
    </row>
    <row r="2533" spans="1:16" s="623" customFormat="1" ht="15" customHeight="1" outlineLevel="1" x14ac:dyDescent="0.45">
      <c r="A2533" s="819"/>
      <c r="B2533" s="848"/>
      <c r="C2533" s="805"/>
      <c r="D2533" s="788"/>
      <c r="E2533" s="848"/>
      <c r="F2533" s="797"/>
      <c r="G2533" s="545" t="s">
        <v>2761</v>
      </c>
      <c r="H2533" s="537"/>
      <c r="I2533" s="785"/>
      <c r="J2533" s="816"/>
      <c r="K2533" s="813"/>
      <c r="L2533" s="791"/>
      <c r="M2533" s="791"/>
      <c r="N2533" s="791"/>
      <c r="O2533" s="561"/>
      <c r="P2533" s="794"/>
    </row>
    <row r="2534" spans="1:16" s="623" customFormat="1" ht="15" customHeight="1" outlineLevel="1" x14ac:dyDescent="0.45">
      <c r="A2534" s="819"/>
      <c r="B2534" s="848"/>
      <c r="C2534" s="805"/>
      <c r="D2534" s="788"/>
      <c r="E2534" s="848"/>
      <c r="F2534" s="797"/>
      <c r="G2534" s="545" t="s">
        <v>805</v>
      </c>
      <c r="H2534" s="537"/>
      <c r="I2534" s="785"/>
      <c r="J2534" s="816"/>
      <c r="K2534" s="813"/>
      <c r="L2534" s="791"/>
      <c r="M2534" s="791"/>
      <c r="N2534" s="791"/>
      <c r="O2534" s="561"/>
      <c r="P2534" s="794"/>
    </row>
    <row r="2535" spans="1:16" s="623" customFormat="1" ht="29.25" customHeight="1" outlineLevel="1" x14ac:dyDescent="0.45">
      <c r="A2535" s="820"/>
      <c r="B2535" s="849"/>
      <c r="C2535" s="806"/>
      <c r="D2535" s="789"/>
      <c r="E2535" s="849"/>
      <c r="F2535" s="797"/>
      <c r="G2535" s="545" t="s">
        <v>140</v>
      </c>
      <c r="H2535" s="537"/>
      <c r="I2535" s="786"/>
      <c r="J2535" s="817"/>
      <c r="K2535" s="814"/>
      <c r="L2535" s="792"/>
      <c r="M2535" s="792"/>
      <c r="N2535" s="792"/>
      <c r="O2535" s="562"/>
      <c r="P2535" s="795"/>
    </row>
    <row r="2536" spans="1:16" ht="30" customHeight="1" outlineLevel="1" x14ac:dyDescent="0.45">
      <c r="A2536" s="818">
        <v>2</v>
      </c>
      <c r="B2536" s="847"/>
      <c r="C2536" s="804" t="str">
        <f ca="1">IF(A2536&gt;OFFSET(A2536,-6,0),OFFSET(C2536,-6,0)&amp;"."&amp;1,LEFT(OFFSET(C2536,-6,0),SEARCH("^^",SUBSTITUTE("."&amp;OFFSET(C2536,-6,0),".","^^",A2536))-1)&amp;1--MID(OFFSET(C2536,-6,0),SEARCH("^^",SUBSTITUTE("."&amp;OFFSET(C2536,-6,0),".","^^",A2536)),SEARCH("^^",SUBSTITUTE(OFFSET(C2536,-6,0)&amp;".",".","^^",A2536))-SEARCH("^^",SUBSTITUTE("."&amp;OFFSET(C2536,-6,0),".","^^",A2536))))</f>
        <v>12.35</v>
      </c>
      <c r="D2536" s="787" t="s">
        <v>369</v>
      </c>
      <c r="E2536" s="847" t="s">
        <v>866</v>
      </c>
      <c r="F2536" s="797" t="s">
        <v>879</v>
      </c>
      <c r="G2536" s="544" t="s">
        <v>137</v>
      </c>
      <c r="H2536" s="544">
        <f>SUM(H2537:H2541)</f>
        <v>0</v>
      </c>
      <c r="I2536" s="784" t="s">
        <v>404</v>
      </c>
      <c r="J2536" s="815" t="s">
        <v>739</v>
      </c>
      <c r="K2536" s="812" t="s">
        <v>370</v>
      </c>
      <c r="L2536" s="790" t="s">
        <v>120</v>
      </c>
      <c r="M2536" s="790" t="s">
        <v>503</v>
      </c>
      <c r="N2536" s="790" t="s">
        <v>510</v>
      </c>
      <c r="O2536" s="560" t="s">
        <v>404</v>
      </c>
      <c r="P2536" s="793" t="s">
        <v>1134</v>
      </c>
    </row>
    <row r="2537" spans="1:16" s="623" customFormat="1" ht="15" customHeight="1" outlineLevel="1" x14ac:dyDescent="0.45">
      <c r="A2537" s="819"/>
      <c r="B2537" s="848"/>
      <c r="C2537" s="805"/>
      <c r="D2537" s="788"/>
      <c r="E2537" s="848"/>
      <c r="F2537" s="797"/>
      <c r="G2537" s="545" t="s">
        <v>138</v>
      </c>
      <c r="H2537" s="537"/>
      <c r="I2537" s="785"/>
      <c r="J2537" s="816"/>
      <c r="K2537" s="813"/>
      <c r="L2537" s="791"/>
      <c r="M2537" s="791"/>
      <c r="N2537" s="791"/>
      <c r="O2537" s="561"/>
      <c r="P2537" s="794"/>
    </row>
    <row r="2538" spans="1:16" s="623" customFormat="1" ht="15" customHeight="1" outlineLevel="1" x14ac:dyDescent="0.45">
      <c r="A2538" s="819"/>
      <c r="B2538" s="848"/>
      <c r="C2538" s="805"/>
      <c r="D2538" s="788"/>
      <c r="E2538" s="848"/>
      <c r="F2538" s="797"/>
      <c r="G2538" s="545" t="s">
        <v>139</v>
      </c>
      <c r="H2538" s="537"/>
      <c r="I2538" s="785"/>
      <c r="J2538" s="816"/>
      <c r="K2538" s="813"/>
      <c r="L2538" s="791"/>
      <c r="M2538" s="791"/>
      <c r="N2538" s="791"/>
      <c r="O2538" s="561"/>
      <c r="P2538" s="794"/>
    </row>
    <row r="2539" spans="1:16" s="623" customFormat="1" ht="15" customHeight="1" outlineLevel="1" x14ac:dyDescent="0.45">
      <c r="A2539" s="819"/>
      <c r="B2539" s="848"/>
      <c r="C2539" s="805"/>
      <c r="D2539" s="788"/>
      <c r="E2539" s="848"/>
      <c r="F2539" s="797"/>
      <c r="G2539" s="545" t="s">
        <v>2761</v>
      </c>
      <c r="H2539" s="537"/>
      <c r="I2539" s="785"/>
      <c r="J2539" s="816"/>
      <c r="K2539" s="813"/>
      <c r="L2539" s="791"/>
      <c r="M2539" s="791"/>
      <c r="N2539" s="791"/>
      <c r="O2539" s="561"/>
      <c r="P2539" s="794"/>
    </row>
    <row r="2540" spans="1:16" s="623" customFormat="1" ht="15" customHeight="1" outlineLevel="1" x14ac:dyDescent="0.45">
      <c r="A2540" s="819"/>
      <c r="B2540" s="848"/>
      <c r="C2540" s="805"/>
      <c r="D2540" s="788"/>
      <c r="E2540" s="848"/>
      <c r="F2540" s="797"/>
      <c r="G2540" s="545" t="s">
        <v>805</v>
      </c>
      <c r="H2540" s="537"/>
      <c r="I2540" s="785"/>
      <c r="J2540" s="816"/>
      <c r="K2540" s="813"/>
      <c r="L2540" s="791"/>
      <c r="M2540" s="791"/>
      <c r="N2540" s="791"/>
      <c r="O2540" s="561"/>
      <c r="P2540" s="794"/>
    </row>
    <row r="2541" spans="1:16" s="623" customFormat="1" ht="48.75" customHeight="1" outlineLevel="1" x14ac:dyDescent="0.45">
      <c r="A2541" s="820"/>
      <c r="B2541" s="849"/>
      <c r="C2541" s="806"/>
      <c r="D2541" s="789"/>
      <c r="E2541" s="849"/>
      <c r="F2541" s="797"/>
      <c r="G2541" s="545" t="s">
        <v>140</v>
      </c>
      <c r="H2541" s="537"/>
      <c r="I2541" s="786"/>
      <c r="J2541" s="817"/>
      <c r="K2541" s="814"/>
      <c r="L2541" s="792"/>
      <c r="M2541" s="792"/>
      <c r="N2541" s="792"/>
      <c r="O2541" s="562"/>
      <c r="P2541" s="795"/>
    </row>
    <row r="2542" spans="1:16" ht="30" customHeight="1" outlineLevel="1" x14ac:dyDescent="0.45">
      <c r="A2542" s="818">
        <v>2</v>
      </c>
      <c r="B2542" s="847"/>
      <c r="C2542" s="804" t="str">
        <f ca="1">IF(A2542&gt;OFFSET(A2542,-6,0),OFFSET(C2542,-6,0)&amp;"."&amp;1,LEFT(OFFSET(C2542,-6,0),SEARCH("^^",SUBSTITUTE("."&amp;OFFSET(C2542,-6,0),".","^^",A2542))-1)&amp;1--MID(OFFSET(C2542,-6,0),SEARCH("^^",SUBSTITUTE("."&amp;OFFSET(C2542,-6,0),".","^^",A2542)),SEARCH("^^",SUBSTITUTE(OFFSET(C2542,-6,0)&amp;".",".","^^",A2542))-SEARCH("^^",SUBSTITUTE("."&amp;OFFSET(C2542,-6,0),".","^^",A2542))))</f>
        <v>12.36</v>
      </c>
      <c r="D2542" s="787" t="s">
        <v>371</v>
      </c>
      <c r="E2542" s="807">
        <v>2022</v>
      </c>
      <c r="F2542" s="797" t="s">
        <v>799</v>
      </c>
      <c r="G2542" s="544" t="s">
        <v>137</v>
      </c>
      <c r="H2542" s="544">
        <f>SUM(H2543:H2547)</f>
        <v>0</v>
      </c>
      <c r="I2542" s="784" t="s">
        <v>404</v>
      </c>
      <c r="J2542" s="815" t="s">
        <v>739</v>
      </c>
      <c r="K2542" s="812" t="s">
        <v>372</v>
      </c>
      <c r="L2542" s="790" t="s">
        <v>120</v>
      </c>
      <c r="M2542" s="790" t="s">
        <v>503</v>
      </c>
      <c r="N2542" s="790" t="s">
        <v>510</v>
      </c>
      <c r="O2542" s="560" t="s">
        <v>404</v>
      </c>
      <c r="P2542" s="793" t="s">
        <v>1135</v>
      </c>
    </row>
    <row r="2543" spans="1:16" s="623" customFormat="1" ht="15" customHeight="1" outlineLevel="1" x14ac:dyDescent="0.45">
      <c r="A2543" s="819"/>
      <c r="B2543" s="848"/>
      <c r="C2543" s="805"/>
      <c r="D2543" s="788"/>
      <c r="E2543" s="808"/>
      <c r="F2543" s="797"/>
      <c r="G2543" s="545" t="s">
        <v>138</v>
      </c>
      <c r="H2543" s="537"/>
      <c r="I2543" s="785"/>
      <c r="J2543" s="816"/>
      <c r="K2543" s="813"/>
      <c r="L2543" s="791"/>
      <c r="M2543" s="791"/>
      <c r="N2543" s="791"/>
      <c r="O2543" s="561"/>
      <c r="P2543" s="794"/>
    </row>
    <row r="2544" spans="1:16" s="623" customFormat="1" outlineLevel="1" x14ac:dyDescent="0.45">
      <c r="A2544" s="819"/>
      <c r="B2544" s="848"/>
      <c r="C2544" s="805"/>
      <c r="D2544" s="788"/>
      <c r="E2544" s="808"/>
      <c r="F2544" s="797"/>
      <c r="G2544" s="545" t="s">
        <v>139</v>
      </c>
      <c r="H2544" s="537"/>
      <c r="I2544" s="785"/>
      <c r="J2544" s="816"/>
      <c r="K2544" s="813"/>
      <c r="L2544" s="791"/>
      <c r="M2544" s="791"/>
      <c r="N2544" s="791"/>
      <c r="O2544" s="561"/>
      <c r="P2544" s="794"/>
    </row>
    <row r="2545" spans="1:16" s="623" customFormat="1" outlineLevel="1" x14ac:dyDescent="0.45">
      <c r="A2545" s="819"/>
      <c r="B2545" s="848"/>
      <c r="C2545" s="805"/>
      <c r="D2545" s="788"/>
      <c r="E2545" s="808"/>
      <c r="F2545" s="797"/>
      <c r="G2545" s="545" t="s">
        <v>2761</v>
      </c>
      <c r="H2545" s="537"/>
      <c r="I2545" s="785"/>
      <c r="J2545" s="816"/>
      <c r="K2545" s="813"/>
      <c r="L2545" s="791"/>
      <c r="M2545" s="791"/>
      <c r="N2545" s="791"/>
      <c r="O2545" s="561"/>
      <c r="P2545" s="794"/>
    </row>
    <row r="2546" spans="1:16" s="623" customFormat="1" outlineLevel="1" x14ac:dyDescent="0.45">
      <c r="A2546" s="819"/>
      <c r="B2546" s="848"/>
      <c r="C2546" s="805"/>
      <c r="D2546" s="788"/>
      <c r="E2546" s="808"/>
      <c r="F2546" s="797"/>
      <c r="G2546" s="545" t="s">
        <v>805</v>
      </c>
      <c r="H2546" s="537"/>
      <c r="I2546" s="785"/>
      <c r="J2546" s="816"/>
      <c r="K2546" s="813"/>
      <c r="L2546" s="791"/>
      <c r="M2546" s="791"/>
      <c r="N2546" s="791"/>
      <c r="O2546" s="561"/>
      <c r="P2546" s="794"/>
    </row>
    <row r="2547" spans="1:16" s="623" customFormat="1" ht="30" customHeight="1" outlineLevel="1" x14ac:dyDescent="0.45">
      <c r="A2547" s="820"/>
      <c r="B2547" s="849"/>
      <c r="C2547" s="806"/>
      <c r="D2547" s="789"/>
      <c r="E2547" s="809"/>
      <c r="F2547" s="797"/>
      <c r="G2547" s="545" t="s">
        <v>140</v>
      </c>
      <c r="H2547" s="537"/>
      <c r="I2547" s="786"/>
      <c r="J2547" s="817"/>
      <c r="K2547" s="814"/>
      <c r="L2547" s="792"/>
      <c r="M2547" s="792"/>
      <c r="N2547" s="792"/>
      <c r="O2547" s="562"/>
      <c r="P2547" s="795"/>
    </row>
    <row r="2548" spans="1:16" ht="30" customHeight="1" outlineLevel="1" x14ac:dyDescent="0.45">
      <c r="A2548" s="818">
        <v>2</v>
      </c>
      <c r="B2548" s="847"/>
      <c r="C2548" s="804" t="str">
        <f ca="1">IF(A2548&gt;OFFSET(A2548,-6,0),OFFSET(C2548,-6,0)&amp;"."&amp;1,LEFT(OFFSET(C2548,-6,0),SEARCH("^^",SUBSTITUTE("."&amp;OFFSET(C2548,-6,0),".","^^",A2548))-1)&amp;1--MID(OFFSET(C2548,-6,0),SEARCH("^^",SUBSTITUTE("."&amp;OFFSET(C2548,-6,0),".","^^",A2548)),SEARCH("^^",SUBSTITUTE(OFFSET(C2548,-6,0)&amp;".",".","^^",A2548))-SEARCH("^^",SUBSTITUTE("."&amp;OFFSET(C2548,-6,0),".","^^",A2548))))</f>
        <v>12.37</v>
      </c>
      <c r="D2548" s="787" t="s">
        <v>1207</v>
      </c>
      <c r="E2548" s="807" t="s">
        <v>198</v>
      </c>
      <c r="F2548" s="889" t="s">
        <v>879</v>
      </c>
      <c r="G2548" s="544" t="s">
        <v>137</v>
      </c>
      <c r="H2548" s="544">
        <f>SUM(H2549:H2553)</f>
        <v>0</v>
      </c>
      <c r="I2548" s="784" t="s">
        <v>1194</v>
      </c>
      <c r="J2548" s="815" t="s">
        <v>739</v>
      </c>
      <c r="K2548" s="812" t="s">
        <v>360</v>
      </c>
      <c r="L2548" s="790" t="s">
        <v>120</v>
      </c>
      <c r="M2548" s="790" t="s">
        <v>503</v>
      </c>
      <c r="N2548" s="790" t="s">
        <v>510</v>
      </c>
      <c r="O2548" s="560" t="s">
        <v>404</v>
      </c>
      <c r="P2548" s="793" t="s">
        <v>1136</v>
      </c>
    </row>
    <row r="2549" spans="1:16" s="623" customFormat="1" ht="15" customHeight="1" outlineLevel="1" x14ac:dyDescent="0.45">
      <c r="A2549" s="819"/>
      <c r="B2549" s="848"/>
      <c r="C2549" s="805"/>
      <c r="D2549" s="788"/>
      <c r="E2549" s="808"/>
      <c r="F2549" s="889"/>
      <c r="G2549" s="545" t="s">
        <v>138</v>
      </c>
      <c r="H2549" s="537"/>
      <c r="I2549" s="785"/>
      <c r="J2549" s="816"/>
      <c r="K2549" s="813"/>
      <c r="L2549" s="791"/>
      <c r="M2549" s="791"/>
      <c r="N2549" s="791"/>
      <c r="O2549" s="561"/>
      <c r="P2549" s="794"/>
    </row>
    <row r="2550" spans="1:16" s="623" customFormat="1" outlineLevel="1" x14ac:dyDescent="0.45">
      <c r="A2550" s="819"/>
      <c r="B2550" s="848"/>
      <c r="C2550" s="805"/>
      <c r="D2550" s="788"/>
      <c r="E2550" s="808"/>
      <c r="F2550" s="889"/>
      <c r="G2550" s="545" t="s">
        <v>139</v>
      </c>
      <c r="H2550" s="537"/>
      <c r="I2550" s="785"/>
      <c r="J2550" s="816"/>
      <c r="K2550" s="813"/>
      <c r="L2550" s="791"/>
      <c r="M2550" s="791"/>
      <c r="N2550" s="791"/>
      <c r="O2550" s="561"/>
      <c r="P2550" s="794"/>
    </row>
    <row r="2551" spans="1:16" s="623" customFormat="1" outlineLevel="1" x14ac:dyDescent="0.45">
      <c r="A2551" s="819"/>
      <c r="B2551" s="848"/>
      <c r="C2551" s="805"/>
      <c r="D2551" s="788"/>
      <c r="E2551" s="808"/>
      <c r="F2551" s="889"/>
      <c r="G2551" s="545" t="s">
        <v>2761</v>
      </c>
      <c r="H2551" s="537"/>
      <c r="I2551" s="785"/>
      <c r="J2551" s="816"/>
      <c r="K2551" s="813"/>
      <c r="L2551" s="791"/>
      <c r="M2551" s="791"/>
      <c r="N2551" s="791"/>
      <c r="O2551" s="561"/>
      <c r="P2551" s="794"/>
    </row>
    <row r="2552" spans="1:16" s="623" customFormat="1" outlineLevel="1" x14ac:dyDescent="0.45">
      <c r="A2552" s="819"/>
      <c r="B2552" s="848"/>
      <c r="C2552" s="805"/>
      <c r="D2552" s="788"/>
      <c r="E2552" s="808"/>
      <c r="F2552" s="889"/>
      <c r="G2552" s="545" t="s">
        <v>805</v>
      </c>
      <c r="H2552" s="537"/>
      <c r="I2552" s="785"/>
      <c r="J2552" s="816"/>
      <c r="K2552" s="813"/>
      <c r="L2552" s="791"/>
      <c r="M2552" s="791"/>
      <c r="N2552" s="791"/>
      <c r="O2552" s="561"/>
      <c r="P2552" s="794"/>
    </row>
    <row r="2553" spans="1:16" s="623" customFormat="1" ht="138.75" customHeight="1" outlineLevel="1" x14ac:dyDescent="0.45">
      <c r="A2553" s="820"/>
      <c r="B2553" s="849"/>
      <c r="C2553" s="806"/>
      <c r="D2553" s="789"/>
      <c r="E2553" s="809"/>
      <c r="F2553" s="889"/>
      <c r="G2553" s="545" t="s">
        <v>140</v>
      </c>
      <c r="H2553" s="537"/>
      <c r="I2553" s="786"/>
      <c r="J2553" s="817"/>
      <c r="K2553" s="814"/>
      <c r="L2553" s="792"/>
      <c r="M2553" s="792"/>
      <c r="N2553" s="792"/>
      <c r="O2553" s="562"/>
      <c r="P2553" s="795"/>
    </row>
    <row r="2554" spans="1:16" s="632" customFormat="1" x14ac:dyDescent="0.45">
      <c r="A2554" s="558"/>
      <c r="B2554" s="639"/>
      <c r="C2554" s="640">
        <v>13</v>
      </c>
      <c r="D2554" s="641" t="s">
        <v>517</v>
      </c>
      <c r="E2554" s="639"/>
      <c r="F2554" s="642"/>
      <c r="G2554" s="639"/>
      <c r="H2554" s="639"/>
      <c r="I2554" s="612"/>
      <c r="J2554" s="612"/>
      <c r="K2554" s="639"/>
      <c r="L2554" s="610"/>
      <c r="M2554" s="612"/>
      <c r="N2554" s="610"/>
      <c r="O2554" s="523"/>
      <c r="P2554" s="553"/>
    </row>
    <row r="2555" spans="1:16" ht="30" customHeight="1" outlineLevel="1" x14ac:dyDescent="0.45">
      <c r="A2555" s="798">
        <v>2</v>
      </c>
      <c r="B2555" s="801" t="s">
        <v>1157</v>
      </c>
      <c r="C2555" s="804" t="str">
        <f ca="1">IF(A2555&gt;OFFSET(A2555,-1,0),OFFSET(C2555,-1,0)&amp;"."&amp;1,LEFT(OFFSET(C2555,-1,0),SEARCH("^^",SUBSTITUTE("."&amp;OFFSET(C2555,-1,0),".","^^",A2555))-1)&amp;1--MID(OFFSET(C2555,-1,0),SEARCH("^^",SUBSTITUTE("."&amp;OFFSET(C2555,-1,0),".","^^",A2555)),SEARCH("^^",SUBSTITUTE(OFFSET(C2555,-1,0)&amp;".",".","^^",A2555))-SEARCH("^^",SUBSTITUTE("."&amp;OFFSET(C2555,-1,0),".","^^",A2555))))</f>
        <v>13.1</v>
      </c>
      <c r="D2555" s="787" t="s">
        <v>2252</v>
      </c>
      <c r="E2555" s="807" t="s">
        <v>150</v>
      </c>
      <c r="F2555" s="797" t="s">
        <v>879</v>
      </c>
      <c r="G2555" s="544" t="s">
        <v>137</v>
      </c>
      <c r="H2555" s="544">
        <f>SUM(H2556:H2560)</f>
        <v>20</v>
      </c>
      <c r="I2555" s="815" t="s">
        <v>275</v>
      </c>
      <c r="J2555" s="815" t="s">
        <v>1485</v>
      </c>
      <c r="K2555" s="812" t="s">
        <v>276</v>
      </c>
      <c r="L2555" s="790" t="s">
        <v>63</v>
      </c>
      <c r="M2555" s="790" t="s">
        <v>468</v>
      </c>
      <c r="N2555" s="790" t="s">
        <v>473</v>
      </c>
      <c r="O2555" s="560" t="s">
        <v>404</v>
      </c>
      <c r="P2555" s="793" t="s">
        <v>1034</v>
      </c>
    </row>
    <row r="2556" spans="1:16" s="623" customFormat="1" ht="15" customHeight="1" outlineLevel="1" x14ac:dyDescent="0.45">
      <c r="A2556" s="799"/>
      <c r="B2556" s="802"/>
      <c r="C2556" s="805"/>
      <c r="D2556" s="788"/>
      <c r="E2556" s="808"/>
      <c r="F2556" s="797"/>
      <c r="G2556" s="545" t="s">
        <v>138</v>
      </c>
      <c r="H2556" s="537"/>
      <c r="I2556" s="816"/>
      <c r="J2556" s="816"/>
      <c r="K2556" s="813"/>
      <c r="L2556" s="791"/>
      <c r="M2556" s="791"/>
      <c r="N2556" s="791"/>
      <c r="O2556" s="561"/>
      <c r="P2556" s="794"/>
    </row>
    <row r="2557" spans="1:16" s="623" customFormat="1" ht="15" customHeight="1" outlineLevel="1" x14ac:dyDescent="0.45">
      <c r="A2557" s="799"/>
      <c r="B2557" s="802"/>
      <c r="C2557" s="805"/>
      <c r="D2557" s="788"/>
      <c r="E2557" s="808"/>
      <c r="F2557" s="797"/>
      <c r="G2557" s="545" t="s">
        <v>139</v>
      </c>
      <c r="H2557" s="537"/>
      <c r="I2557" s="816"/>
      <c r="J2557" s="816"/>
      <c r="K2557" s="813"/>
      <c r="L2557" s="791"/>
      <c r="M2557" s="791"/>
      <c r="N2557" s="791"/>
      <c r="O2557" s="561"/>
      <c r="P2557" s="794"/>
    </row>
    <row r="2558" spans="1:16" s="623" customFormat="1" ht="15" customHeight="1" outlineLevel="1" x14ac:dyDescent="0.45">
      <c r="A2558" s="799"/>
      <c r="B2558" s="802"/>
      <c r="C2558" s="805"/>
      <c r="D2558" s="788"/>
      <c r="E2558" s="808"/>
      <c r="F2558" s="797"/>
      <c r="G2558" s="545" t="s">
        <v>2761</v>
      </c>
      <c r="H2558" s="537"/>
      <c r="I2558" s="816"/>
      <c r="J2558" s="816"/>
      <c r="K2558" s="813"/>
      <c r="L2558" s="791"/>
      <c r="M2558" s="791"/>
      <c r="N2558" s="791"/>
      <c r="O2558" s="561"/>
      <c r="P2558" s="794"/>
    </row>
    <row r="2559" spans="1:16" s="623" customFormat="1" ht="15" customHeight="1" outlineLevel="1" x14ac:dyDescent="0.45">
      <c r="A2559" s="799"/>
      <c r="B2559" s="802"/>
      <c r="C2559" s="805"/>
      <c r="D2559" s="788"/>
      <c r="E2559" s="808"/>
      <c r="F2559" s="797"/>
      <c r="G2559" s="545" t="s">
        <v>805</v>
      </c>
      <c r="H2559" s="537"/>
      <c r="I2559" s="816"/>
      <c r="J2559" s="816"/>
      <c r="K2559" s="813"/>
      <c r="L2559" s="791"/>
      <c r="M2559" s="791"/>
      <c r="N2559" s="791"/>
      <c r="O2559" s="561"/>
      <c r="P2559" s="794"/>
    </row>
    <row r="2560" spans="1:16" s="623" customFormat="1" ht="27.75" customHeight="1" outlineLevel="1" x14ac:dyDescent="0.45">
      <c r="A2560" s="800"/>
      <c r="B2560" s="803"/>
      <c r="C2560" s="806"/>
      <c r="D2560" s="789"/>
      <c r="E2560" s="809"/>
      <c r="F2560" s="797"/>
      <c r="G2560" s="545" t="s">
        <v>140</v>
      </c>
      <c r="H2560" s="550">
        <v>20</v>
      </c>
      <c r="I2560" s="817"/>
      <c r="J2560" s="817"/>
      <c r="K2560" s="814"/>
      <c r="L2560" s="792"/>
      <c r="M2560" s="792"/>
      <c r="N2560" s="792"/>
      <c r="O2560" s="562"/>
      <c r="P2560" s="795"/>
    </row>
    <row r="2561" spans="1:16" s="632" customFormat="1" x14ac:dyDescent="0.45">
      <c r="A2561" s="558"/>
      <c r="B2561" s="639"/>
      <c r="C2561" s="640">
        <v>14</v>
      </c>
      <c r="D2561" s="641" t="s">
        <v>526</v>
      </c>
      <c r="E2561" s="639"/>
      <c r="F2561" s="642"/>
      <c r="G2561" s="639"/>
      <c r="H2561" s="639"/>
      <c r="I2561" s="612"/>
      <c r="J2561" s="612"/>
      <c r="K2561" s="639"/>
      <c r="L2561" s="610"/>
      <c r="M2561" s="612"/>
      <c r="N2561" s="610"/>
      <c r="O2561" s="523"/>
      <c r="P2561" s="553"/>
    </row>
    <row r="2562" spans="1:16" s="637" customFormat="1" outlineLevel="1" x14ac:dyDescent="0.45">
      <c r="A2562" s="557"/>
      <c r="B2562" s="722"/>
      <c r="C2562" s="721"/>
      <c r="D2562" s="634" t="s">
        <v>899</v>
      </c>
      <c r="E2562" s="722"/>
      <c r="F2562" s="635"/>
      <c r="G2562" s="722"/>
      <c r="H2562" s="722"/>
      <c r="I2562" s="611"/>
      <c r="J2562" s="611"/>
      <c r="K2562" s="722"/>
      <c r="L2562" s="636"/>
      <c r="M2562" s="611"/>
      <c r="N2562" s="636"/>
      <c r="O2562" s="524"/>
      <c r="P2562" s="553"/>
    </row>
    <row r="2563" spans="1:16" s="623" customFormat="1" ht="30" customHeight="1" outlineLevel="1" x14ac:dyDescent="0.45">
      <c r="A2563" s="818">
        <v>2</v>
      </c>
      <c r="B2563" s="807"/>
      <c r="C2563" s="804" t="str">
        <f ca="1">IF(A2563&gt;OFFSET(A2563,-2,0),OFFSET(C2563,-2,0)&amp;"."&amp;1,LEFT(OFFSET(C2563,-2,0),SEARCH("^^",SUBSTITUTE("."&amp;OFFSET(C2563,-2,0),".","^^",A2563))-1)&amp;1--MID(OFFSET(C2563,-2,0),SEARCH("^^",SUBSTITUTE("."&amp;OFFSET(C2563,-2,0),".","^^",A2563)),SEARCH("^^",SUBSTITUTE(OFFSET(C2563,-2,0)&amp;".",".","^^",A2563))-SEARCH("^^",SUBSTITUTE("."&amp;OFFSET(C2563,-2,0),".","^^",A2563))))</f>
        <v>14.1</v>
      </c>
      <c r="D2563" s="787" t="s">
        <v>896</v>
      </c>
      <c r="E2563" s="807" t="s">
        <v>645</v>
      </c>
      <c r="F2563" s="797" t="s">
        <v>799</v>
      </c>
      <c r="G2563" s="544" t="s">
        <v>137</v>
      </c>
      <c r="H2563" s="544">
        <f>SUM(H2564:H2568)</f>
        <v>0</v>
      </c>
      <c r="I2563" s="784" t="s">
        <v>894</v>
      </c>
      <c r="J2563" s="784" t="s">
        <v>897</v>
      </c>
      <c r="K2563" s="812" t="s">
        <v>895</v>
      </c>
      <c r="L2563" s="790" t="s">
        <v>12</v>
      </c>
      <c r="M2563" s="790" t="s">
        <v>437</v>
      </c>
      <c r="N2563" s="790" t="s">
        <v>433</v>
      </c>
      <c r="O2563" s="560" t="s">
        <v>143</v>
      </c>
      <c r="P2563" s="793" t="s">
        <v>934</v>
      </c>
    </row>
    <row r="2564" spans="1:16" s="623" customFormat="1" ht="15" customHeight="1" outlineLevel="1" x14ac:dyDescent="0.45">
      <c r="A2564" s="819"/>
      <c r="B2564" s="808"/>
      <c r="C2564" s="805"/>
      <c r="D2564" s="788"/>
      <c r="E2564" s="808"/>
      <c r="F2564" s="797"/>
      <c r="G2564" s="545" t="s">
        <v>138</v>
      </c>
      <c r="H2564" s="538"/>
      <c r="I2564" s="785"/>
      <c r="J2564" s="785"/>
      <c r="K2564" s="813"/>
      <c r="L2564" s="791"/>
      <c r="M2564" s="791"/>
      <c r="N2564" s="791"/>
      <c r="O2564" s="561"/>
      <c r="P2564" s="794"/>
    </row>
    <row r="2565" spans="1:16" s="623" customFormat="1" outlineLevel="1" x14ac:dyDescent="0.45">
      <c r="A2565" s="819"/>
      <c r="B2565" s="808"/>
      <c r="C2565" s="805"/>
      <c r="D2565" s="788"/>
      <c r="E2565" s="808"/>
      <c r="F2565" s="797"/>
      <c r="G2565" s="545" t="s">
        <v>139</v>
      </c>
      <c r="H2565" s="538"/>
      <c r="I2565" s="785"/>
      <c r="J2565" s="785"/>
      <c r="K2565" s="813"/>
      <c r="L2565" s="791"/>
      <c r="M2565" s="791"/>
      <c r="N2565" s="791"/>
      <c r="O2565" s="561"/>
      <c r="P2565" s="794"/>
    </row>
    <row r="2566" spans="1:16" s="623" customFormat="1" outlineLevel="1" x14ac:dyDescent="0.45">
      <c r="A2566" s="819"/>
      <c r="B2566" s="808"/>
      <c r="C2566" s="805"/>
      <c r="D2566" s="788"/>
      <c r="E2566" s="808"/>
      <c r="F2566" s="797"/>
      <c r="G2566" s="545" t="s">
        <v>2761</v>
      </c>
      <c r="H2566" s="538"/>
      <c r="I2566" s="785"/>
      <c r="J2566" s="785"/>
      <c r="K2566" s="813"/>
      <c r="L2566" s="791"/>
      <c r="M2566" s="791"/>
      <c r="N2566" s="791"/>
      <c r="O2566" s="561"/>
      <c r="P2566" s="794"/>
    </row>
    <row r="2567" spans="1:16" s="623" customFormat="1" outlineLevel="1" x14ac:dyDescent="0.45">
      <c r="A2567" s="819"/>
      <c r="B2567" s="808"/>
      <c r="C2567" s="805"/>
      <c r="D2567" s="788"/>
      <c r="E2567" s="808"/>
      <c r="F2567" s="797"/>
      <c r="G2567" s="545" t="s">
        <v>805</v>
      </c>
      <c r="H2567" s="538"/>
      <c r="I2567" s="785"/>
      <c r="J2567" s="785"/>
      <c r="K2567" s="813"/>
      <c r="L2567" s="791"/>
      <c r="M2567" s="791"/>
      <c r="N2567" s="791"/>
      <c r="O2567" s="561"/>
      <c r="P2567" s="794"/>
    </row>
    <row r="2568" spans="1:16" s="623" customFormat="1" outlineLevel="1" x14ac:dyDescent="0.45">
      <c r="A2568" s="820"/>
      <c r="B2568" s="809"/>
      <c r="C2568" s="806"/>
      <c r="D2568" s="789"/>
      <c r="E2568" s="809"/>
      <c r="F2568" s="797"/>
      <c r="G2568" s="545" t="s">
        <v>140</v>
      </c>
      <c r="H2568" s="548"/>
      <c r="I2568" s="786"/>
      <c r="J2568" s="786"/>
      <c r="K2568" s="814"/>
      <c r="L2568" s="792"/>
      <c r="M2568" s="792"/>
      <c r="N2568" s="792"/>
      <c r="O2568" s="562"/>
      <c r="P2568" s="795"/>
    </row>
    <row r="2569" spans="1:16" s="637" customFormat="1" outlineLevel="1" x14ac:dyDescent="0.45">
      <c r="A2569" s="557"/>
      <c r="B2569" s="722"/>
      <c r="C2569" s="721"/>
      <c r="D2569" s="634" t="s">
        <v>527</v>
      </c>
      <c r="E2569" s="722"/>
      <c r="F2569" s="635"/>
      <c r="G2569" s="722"/>
      <c r="H2569" s="722"/>
      <c r="I2569" s="611"/>
      <c r="J2569" s="611"/>
      <c r="K2569" s="722"/>
      <c r="L2569" s="636"/>
      <c r="M2569" s="611"/>
      <c r="N2569" s="636"/>
      <c r="O2569" s="524"/>
      <c r="P2569" s="553"/>
    </row>
    <row r="2570" spans="1:16" ht="30" customHeight="1" outlineLevel="1" x14ac:dyDescent="0.45">
      <c r="A2570" s="818">
        <v>2</v>
      </c>
      <c r="B2570" s="847"/>
      <c r="C2570" s="804" t="str">
        <f ca="1">IF(A2570&gt;OFFSET(A2570,-7,0),OFFSET(C2570,-7,0)&amp;"."&amp;1,LEFT(OFFSET(C2570,-7,0),SEARCH("^^",SUBSTITUTE("."&amp;OFFSET(C2570,-7,0),".","^^",A2570))-1)&amp;1--MID(OFFSET(C2570,-7,0),SEARCH("^^",SUBSTITUTE("."&amp;OFFSET(C2570,-7,0),".","^^",A2570)),SEARCH("^^",SUBSTITUTE(OFFSET(C2570,-7,0)&amp;".",".","^^",A2570))-SEARCH("^^",SUBSTITUTE("."&amp;OFFSET(C2570,-7,0),".","^^",A2570))))</f>
        <v>14.2</v>
      </c>
      <c r="D2570" s="787" t="s">
        <v>154</v>
      </c>
      <c r="E2570" s="807" t="s">
        <v>142</v>
      </c>
      <c r="F2570" s="797" t="s">
        <v>879</v>
      </c>
      <c r="G2570" s="544" t="s">
        <v>137</v>
      </c>
      <c r="H2570" s="544">
        <f>SUM(H2571:H2575)</f>
        <v>0</v>
      </c>
      <c r="I2570" s="815" t="s">
        <v>155</v>
      </c>
      <c r="J2570" s="815" t="s">
        <v>391</v>
      </c>
      <c r="K2570" s="812" t="s">
        <v>156</v>
      </c>
      <c r="L2570" s="790" t="s">
        <v>12</v>
      </c>
      <c r="M2570" s="790" t="s">
        <v>430</v>
      </c>
      <c r="N2570" s="790" t="s">
        <v>436</v>
      </c>
      <c r="O2570" s="560" t="s">
        <v>2755</v>
      </c>
      <c r="P2570" s="793" t="s">
        <v>932</v>
      </c>
    </row>
    <row r="2571" spans="1:16" s="623" customFormat="1" ht="15" customHeight="1" outlineLevel="1" x14ac:dyDescent="0.45">
      <c r="A2571" s="819"/>
      <c r="B2571" s="848"/>
      <c r="C2571" s="805"/>
      <c r="D2571" s="788"/>
      <c r="E2571" s="808"/>
      <c r="F2571" s="797"/>
      <c r="G2571" s="545" t="s">
        <v>138</v>
      </c>
      <c r="H2571" s="537"/>
      <c r="I2571" s="816"/>
      <c r="J2571" s="816"/>
      <c r="K2571" s="813"/>
      <c r="L2571" s="791"/>
      <c r="M2571" s="791"/>
      <c r="N2571" s="791"/>
      <c r="O2571" s="561"/>
      <c r="P2571" s="794"/>
    </row>
    <row r="2572" spans="1:16" s="623" customFormat="1" ht="15" customHeight="1" outlineLevel="1" x14ac:dyDescent="0.45">
      <c r="A2572" s="819"/>
      <c r="B2572" s="848"/>
      <c r="C2572" s="805"/>
      <c r="D2572" s="788"/>
      <c r="E2572" s="808"/>
      <c r="F2572" s="797"/>
      <c r="G2572" s="545" t="s">
        <v>139</v>
      </c>
      <c r="H2572" s="537"/>
      <c r="I2572" s="816"/>
      <c r="J2572" s="816"/>
      <c r="K2572" s="813"/>
      <c r="L2572" s="791"/>
      <c r="M2572" s="791"/>
      <c r="N2572" s="791"/>
      <c r="O2572" s="561"/>
      <c r="P2572" s="794"/>
    </row>
    <row r="2573" spans="1:16" s="623" customFormat="1" ht="15" customHeight="1" outlineLevel="1" x14ac:dyDescent="0.45">
      <c r="A2573" s="819"/>
      <c r="B2573" s="848"/>
      <c r="C2573" s="805"/>
      <c r="D2573" s="788"/>
      <c r="E2573" s="808"/>
      <c r="F2573" s="797"/>
      <c r="G2573" s="545" t="s">
        <v>2761</v>
      </c>
      <c r="H2573" s="537"/>
      <c r="I2573" s="816"/>
      <c r="J2573" s="816"/>
      <c r="K2573" s="813"/>
      <c r="L2573" s="791"/>
      <c r="M2573" s="791"/>
      <c r="N2573" s="791"/>
      <c r="O2573" s="561"/>
      <c r="P2573" s="794"/>
    </row>
    <row r="2574" spans="1:16" s="623" customFormat="1" ht="15" customHeight="1" outlineLevel="1" x14ac:dyDescent="0.45">
      <c r="A2574" s="819"/>
      <c r="B2574" s="848"/>
      <c r="C2574" s="805"/>
      <c r="D2574" s="788"/>
      <c r="E2574" s="808"/>
      <c r="F2574" s="797"/>
      <c r="G2574" s="545" t="s">
        <v>805</v>
      </c>
      <c r="H2574" s="537"/>
      <c r="I2574" s="816"/>
      <c r="J2574" s="816"/>
      <c r="K2574" s="813"/>
      <c r="L2574" s="791"/>
      <c r="M2574" s="791"/>
      <c r="N2574" s="791"/>
      <c r="O2574" s="561"/>
      <c r="P2574" s="794"/>
    </row>
    <row r="2575" spans="1:16" s="623" customFormat="1" ht="15" customHeight="1" outlineLevel="1" x14ac:dyDescent="0.45">
      <c r="A2575" s="820"/>
      <c r="B2575" s="849"/>
      <c r="C2575" s="806"/>
      <c r="D2575" s="789"/>
      <c r="E2575" s="809"/>
      <c r="F2575" s="797"/>
      <c r="G2575" s="545" t="s">
        <v>140</v>
      </c>
      <c r="H2575" s="537"/>
      <c r="I2575" s="817"/>
      <c r="J2575" s="817"/>
      <c r="K2575" s="814"/>
      <c r="L2575" s="792"/>
      <c r="M2575" s="792"/>
      <c r="N2575" s="792"/>
      <c r="O2575" s="562"/>
      <c r="P2575" s="795"/>
    </row>
    <row r="2576" spans="1:16" ht="30" customHeight="1" outlineLevel="1" x14ac:dyDescent="0.45">
      <c r="A2576" s="818">
        <v>2</v>
      </c>
      <c r="B2576" s="847"/>
      <c r="C2576" s="804" t="str">
        <f ca="1">IF(A2576&gt;OFFSET(A2576,-6,0),OFFSET(C2576,-6,0)&amp;"."&amp;1,LEFT(OFFSET(C2576,-6,0),SEARCH("^^",SUBSTITUTE("."&amp;OFFSET(C2576,-6,0),".","^^",A2576))-1)&amp;1--MID(OFFSET(C2576,-6,0),SEARCH("^^",SUBSTITUTE("."&amp;OFFSET(C2576,-6,0),".","^^",A2576)),SEARCH("^^",SUBSTITUTE(OFFSET(C2576,-6,0)&amp;".",".","^^",A2576))-SEARCH("^^",SUBSTITUTE("."&amp;OFFSET(C2576,-6,0),".","^^",A2576))))</f>
        <v>14.3</v>
      </c>
      <c r="D2576" s="787" t="s">
        <v>158</v>
      </c>
      <c r="E2576" s="807" t="s">
        <v>142</v>
      </c>
      <c r="F2576" s="797" t="s">
        <v>879</v>
      </c>
      <c r="G2576" s="544" t="s">
        <v>137</v>
      </c>
      <c r="H2576" s="544">
        <f>SUM(H2577:H2581)</f>
        <v>20</v>
      </c>
      <c r="I2576" s="815" t="s">
        <v>741</v>
      </c>
      <c r="J2576" s="815" t="s">
        <v>1486</v>
      </c>
      <c r="K2576" s="812" t="s">
        <v>160</v>
      </c>
      <c r="L2576" s="790" t="s">
        <v>12</v>
      </c>
      <c r="M2576" s="790" t="s">
        <v>437</v>
      </c>
      <c r="N2576" s="790" t="s">
        <v>433</v>
      </c>
      <c r="O2576" s="561" t="s">
        <v>2729</v>
      </c>
      <c r="P2576" s="793" t="s">
        <v>933</v>
      </c>
    </row>
    <row r="2577" spans="1:16" s="623" customFormat="1" ht="15" customHeight="1" outlineLevel="1" x14ac:dyDescent="0.45">
      <c r="A2577" s="819"/>
      <c r="B2577" s="848"/>
      <c r="C2577" s="805"/>
      <c r="D2577" s="788"/>
      <c r="E2577" s="808"/>
      <c r="F2577" s="797"/>
      <c r="G2577" s="545" t="s">
        <v>138</v>
      </c>
      <c r="H2577" s="537"/>
      <c r="I2577" s="816"/>
      <c r="J2577" s="816"/>
      <c r="K2577" s="813"/>
      <c r="L2577" s="791"/>
      <c r="M2577" s="791"/>
      <c r="N2577" s="791"/>
      <c r="O2577" s="561" t="s">
        <v>2756</v>
      </c>
      <c r="P2577" s="794"/>
    </row>
    <row r="2578" spans="1:16" s="623" customFormat="1" outlineLevel="1" x14ac:dyDescent="0.45">
      <c r="A2578" s="819"/>
      <c r="B2578" s="848"/>
      <c r="C2578" s="805"/>
      <c r="D2578" s="788"/>
      <c r="E2578" s="808"/>
      <c r="F2578" s="797"/>
      <c r="G2578" s="545" t="s">
        <v>139</v>
      </c>
      <c r="H2578" s="537">
        <v>7</v>
      </c>
      <c r="I2578" s="816"/>
      <c r="J2578" s="816"/>
      <c r="K2578" s="813"/>
      <c r="L2578" s="791"/>
      <c r="M2578" s="791"/>
      <c r="N2578" s="791"/>
      <c r="O2578" s="561"/>
      <c r="P2578" s="794"/>
    </row>
    <row r="2579" spans="1:16" s="623" customFormat="1" outlineLevel="1" x14ac:dyDescent="0.45">
      <c r="A2579" s="819"/>
      <c r="B2579" s="848"/>
      <c r="C2579" s="805"/>
      <c r="D2579" s="788"/>
      <c r="E2579" s="808"/>
      <c r="F2579" s="797"/>
      <c r="G2579" s="545" t="s">
        <v>2761</v>
      </c>
      <c r="H2579" s="537">
        <v>4</v>
      </c>
      <c r="I2579" s="816"/>
      <c r="J2579" s="816"/>
      <c r="K2579" s="813"/>
      <c r="L2579" s="791"/>
      <c r="M2579" s="791"/>
      <c r="N2579" s="791"/>
      <c r="O2579" s="561"/>
      <c r="P2579" s="794"/>
    </row>
    <row r="2580" spans="1:16" s="623" customFormat="1" outlineLevel="1" x14ac:dyDescent="0.45">
      <c r="A2580" s="819"/>
      <c r="B2580" s="848"/>
      <c r="C2580" s="805"/>
      <c r="D2580" s="788"/>
      <c r="E2580" s="808"/>
      <c r="F2580" s="797"/>
      <c r="G2580" s="545" t="s">
        <v>805</v>
      </c>
      <c r="H2580" s="537">
        <v>2</v>
      </c>
      <c r="I2580" s="816"/>
      <c r="J2580" s="816"/>
      <c r="K2580" s="813"/>
      <c r="L2580" s="791"/>
      <c r="M2580" s="791"/>
      <c r="N2580" s="791"/>
      <c r="O2580" s="561"/>
      <c r="P2580" s="794"/>
    </row>
    <row r="2581" spans="1:16" s="623" customFormat="1" outlineLevel="1" x14ac:dyDescent="0.45">
      <c r="A2581" s="820"/>
      <c r="B2581" s="849"/>
      <c r="C2581" s="806"/>
      <c r="D2581" s="789"/>
      <c r="E2581" s="809"/>
      <c r="F2581" s="797"/>
      <c r="G2581" s="545" t="s">
        <v>140</v>
      </c>
      <c r="H2581" s="550">
        <v>7</v>
      </c>
      <c r="I2581" s="817"/>
      <c r="J2581" s="817"/>
      <c r="K2581" s="814"/>
      <c r="L2581" s="792"/>
      <c r="M2581" s="792"/>
      <c r="N2581" s="792"/>
      <c r="O2581" s="562"/>
      <c r="P2581" s="795"/>
    </row>
    <row r="2582" spans="1:16" s="623" customFormat="1" ht="23.25" customHeight="1" outlineLevel="1" x14ac:dyDescent="0.45">
      <c r="A2582" s="798">
        <v>2</v>
      </c>
      <c r="B2582" s="807"/>
      <c r="C2582" s="804" t="str">
        <f ca="1">IF(A2582&gt;OFFSET(A2582,-6,0),OFFSET(C2582,-6,0)&amp;"."&amp;1,LEFT(OFFSET(C2582,-6,0),SEARCH("^^",SUBSTITUTE("."&amp;OFFSET(C2582,-6,0),".","^^",A2582))-1)&amp;1--MID(OFFSET(C2582,-6,0),SEARCH("^^",SUBSTITUTE("."&amp;OFFSET(C2582,-6,0),".","^^",A2582)),SEARCH("^^",SUBSTITUTE(OFFSET(C2582,-6,0)&amp;".",".","^^",A2582))-SEARCH("^^",SUBSTITUTE("."&amp;OFFSET(C2582,-6,0),".","^^",A2582))))</f>
        <v>14.4</v>
      </c>
      <c r="D2582" s="787" t="s">
        <v>922</v>
      </c>
      <c r="E2582" s="807" t="s">
        <v>142</v>
      </c>
      <c r="F2582" s="797" t="s">
        <v>879</v>
      </c>
      <c r="G2582" s="544" t="s">
        <v>137</v>
      </c>
      <c r="H2582" s="544">
        <f>SUM(H2583:H2587)</f>
        <v>355.1</v>
      </c>
      <c r="I2582" s="784" t="s">
        <v>161</v>
      </c>
      <c r="J2582" s="784" t="s">
        <v>1487</v>
      </c>
      <c r="K2582" s="787" t="s">
        <v>156</v>
      </c>
      <c r="L2582" s="790" t="s">
        <v>12</v>
      </c>
      <c r="M2582" s="790" t="s">
        <v>437</v>
      </c>
      <c r="N2582" s="790" t="s">
        <v>433</v>
      </c>
      <c r="O2582" s="560" t="s">
        <v>194</v>
      </c>
      <c r="P2582" s="793" t="s">
        <v>935</v>
      </c>
    </row>
    <row r="2583" spans="1:16" s="623" customFormat="1" ht="23.25" customHeight="1" outlineLevel="1" x14ac:dyDescent="0.45">
      <c r="A2583" s="799"/>
      <c r="B2583" s="808"/>
      <c r="C2583" s="805"/>
      <c r="D2583" s="788"/>
      <c r="E2583" s="808"/>
      <c r="F2583" s="797"/>
      <c r="G2583" s="545" t="s">
        <v>138</v>
      </c>
      <c r="H2583" s="538"/>
      <c r="I2583" s="785"/>
      <c r="J2583" s="785"/>
      <c r="K2583" s="788"/>
      <c r="L2583" s="791"/>
      <c r="M2583" s="791"/>
      <c r="N2583" s="791"/>
      <c r="O2583" s="561"/>
      <c r="P2583" s="794"/>
    </row>
    <row r="2584" spans="1:16" s="623" customFormat="1" ht="23.25" customHeight="1" outlineLevel="1" x14ac:dyDescent="0.45">
      <c r="A2584" s="799"/>
      <c r="B2584" s="808"/>
      <c r="C2584" s="805"/>
      <c r="D2584" s="788"/>
      <c r="E2584" s="808"/>
      <c r="F2584" s="797"/>
      <c r="G2584" s="545" t="s">
        <v>139</v>
      </c>
      <c r="H2584" s="538">
        <v>307.10000000000002</v>
      </c>
      <c r="I2584" s="785"/>
      <c r="J2584" s="785"/>
      <c r="K2584" s="788"/>
      <c r="L2584" s="791"/>
      <c r="M2584" s="791"/>
      <c r="N2584" s="791"/>
      <c r="O2584" s="561"/>
      <c r="P2584" s="794"/>
    </row>
    <row r="2585" spans="1:16" s="623" customFormat="1" ht="23.25" customHeight="1" outlineLevel="1" x14ac:dyDescent="0.45">
      <c r="A2585" s="799"/>
      <c r="B2585" s="808"/>
      <c r="C2585" s="805"/>
      <c r="D2585" s="788"/>
      <c r="E2585" s="808"/>
      <c r="F2585" s="797"/>
      <c r="G2585" s="545" t="s">
        <v>2761</v>
      </c>
      <c r="H2585" s="538">
        <v>48</v>
      </c>
      <c r="I2585" s="785"/>
      <c r="J2585" s="785"/>
      <c r="K2585" s="788"/>
      <c r="L2585" s="791"/>
      <c r="M2585" s="791"/>
      <c r="N2585" s="791"/>
      <c r="O2585" s="561"/>
      <c r="P2585" s="794"/>
    </row>
    <row r="2586" spans="1:16" s="623" customFormat="1" ht="23.25" customHeight="1" outlineLevel="1" x14ac:dyDescent="0.45">
      <c r="A2586" s="799"/>
      <c r="B2586" s="808"/>
      <c r="C2586" s="805"/>
      <c r="D2586" s="788"/>
      <c r="E2586" s="808"/>
      <c r="F2586" s="797"/>
      <c r="G2586" s="545" t="s">
        <v>805</v>
      </c>
      <c r="H2586" s="538"/>
      <c r="I2586" s="785"/>
      <c r="J2586" s="785"/>
      <c r="K2586" s="788"/>
      <c r="L2586" s="791"/>
      <c r="M2586" s="791"/>
      <c r="N2586" s="791"/>
      <c r="O2586" s="561"/>
      <c r="P2586" s="794"/>
    </row>
    <row r="2587" spans="1:16" s="623" customFormat="1" ht="23.25" customHeight="1" outlineLevel="1" x14ac:dyDescent="0.45">
      <c r="A2587" s="800"/>
      <c r="B2587" s="809"/>
      <c r="C2587" s="806"/>
      <c r="D2587" s="789"/>
      <c r="E2587" s="809"/>
      <c r="F2587" s="797"/>
      <c r="G2587" s="545" t="s">
        <v>140</v>
      </c>
      <c r="H2587" s="548"/>
      <c r="I2587" s="786"/>
      <c r="J2587" s="786"/>
      <c r="K2587" s="789"/>
      <c r="L2587" s="792"/>
      <c r="M2587" s="792"/>
      <c r="N2587" s="792"/>
      <c r="O2587" s="562"/>
      <c r="P2587" s="795"/>
    </row>
    <row r="2588" spans="1:16" s="623" customFormat="1" ht="15" customHeight="1" outlineLevel="1" x14ac:dyDescent="0.45">
      <c r="A2588" s="798">
        <v>2</v>
      </c>
      <c r="B2588" s="807"/>
      <c r="C2588" s="804" t="str">
        <f ca="1">IF(A2588&gt;OFFSET(A2588,-6,0),OFFSET(C2588,-6,0)&amp;"."&amp;1,LEFT(OFFSET(C2588,-6,0),SEARCH("^^",SUBSTITUTE("."&amp;OFFSET(C2588,-6,0),".","^^",A2588))-1)&amp;1--MID(OFFSET(C2588,-6,0),SEARCH("^^",SUBSTITUTE("."&amp;OFFSET(C2588,-6,0),".","^^",A2588)),SEARCH("^^",SUBSTITUTE(OFFSET(C2588,-6,0)&amp;".",".","^^",A2588))-SEARCH("^^",SUBSTITUTE("."&amp;OFFSET(C2588,-6,0),".","^^",A2588))))</f>
        <v>14.5</v>
      </c>
      <c r="D2588" s="787" t="s">
        <v>414</v>
      </c>
      <c r="E2588" s="807" t="s">
        <v>142</v>
      </c>
      <c r="F2588" s="797" t="s">
        <v>879</v>
      </c>
      <c r="G2588" s="544" t="s">
        <v>137</v>
      </c>
      <c r="H2588" s="544">
        <f>SUM(H2589:H2593)</f>
        <v>11</v>
      </c>
      <c r="I2588" s="784" t="s">
        <v>700</v>
      </c>
      <c r="J2588" s="784" t="s">
        <v>1488</v>
      </c>
      <c r="K2588" s="787" t="s">
        <v>1208</v>
      </c>
      <c r="L2588" s="790" t="s">
        <v>12</v>
      </c>
      <c r="M2588" s="790" t="s">
        <v>437</v>
      </c>
      <c r="N2588" s="790" t="s">
        <v>433</v>
      </c>
      <c r="O2588" s="560" t="s">
        <v>2736</v>
      </c>
      <c r="P2588" s="793" t="s">
        <v>936</v>
      </c>
    </row>
    <row r="2589" spans="1:16" s="623" customFormat="1" ht="15" customHeight="1" outlineLevel="1" x14ac:dyDescent="0.45">
      <c r="A2589" s="799"/>
      <c r="B2589" s="808"/>
      <c r="C2589" s="805"/>
      <c r="D2589" s="788"/>
      <c r="E2589" s="808"/>
      <c r="F2589" s="797"/>
      <c r="G2589" s="545" t="s">
        <v>138</v>
      </c>
      <c r="H2589" s="537"/>
      <c r="I2589" s="785"/>
      <c r="J2589" s="785"/>
      <c r="K2589" s="788"/>
      <c r="L2589" s="791"/>
      <c r="M2589" s="791"/>
      <c r="N2589" s="791"/>
      <c r="O2589" s="561"/>
      <c r="P2589" s="794"/>
    </row>
    <row r="2590" spans="1:16" s="623" customFormat="1" outlineLevel="1" x14ac:dyDescent="0.45">
      <c r="A2590" s="799"/>
      <c r="B2590" s="808"/>
      <c r="C2590" s="805"/>
      <c r="D2590" s="788"/>
      <c r="E2590" s="808"/>
      <c r="F2590" s="797"/>
      <c r="G2590" s="545" t="s">
        <v>139</v>
      </c>
      <c r="H2590" s="537">
        <v>5</v>
      </c>
      <c r="I2590" s="785"/>
      <c r="J2590" s="785"/>
      <c r="K2590" s="788"/>
      <c r="L2590" s="791"/>
      <c r="M2590" s="791"/>
      <c r="N2590" s="791"/>
      <c r="O2590" s="561"/>
      <c r="P2590" s="794"/>
    </row>
    <row r="2591" spans="1:16" s="623" customFormat="1" ht="20.25" customHeight="1" outlineLevel="1" x14ac:dyDescent="0.45">
      <c r="A2591" s="799"/>
      <c r="B2591" s="808"/>
      <c r="C2591" s="805"/>
      <c r="D2591" s="788"/>
      <c r="E2591" s="808"/>
      <c r="F2591" s="797"/>
      <c r="G2591" s="545" t="s">
        <v>2761</v>
      </c>
      <c r="H2591" s="537">
        <v>6</v>
      </c>
      <c r="I2591" s="785"/>
      <c r="J2591" s="785"/>
      <c r="K2591" s="788"/>
      <c r="L2591" s="791"/>
      <c r="M2591" s="791"/>
      <c r="N2591" s="791"/>
      <c r="O2591" s="561"/>
      <c r="P2591" s="794"/>
    </row>
    <row r="2592" spans="1:16" s="623" customFormat="1" ht="99" customHeight="1" outlineLevel="1" x14ac:dyDescent="0.45">
      <c r="A2592" s="799"/>
      <c r="B2592" s="808"/>
      <c r="C2592" s="805"/>
      <c r="D2592" s="788"/>
      <c r="E2592" s="808"/>
      <c r="F2592" s="797"/>
      <c r="G2592" s="545" t="s">
        <v>805</v>
      </c>
      <c r="H2592" s="537"/>
      <c r="I2592" s="785"/>
      <c r="J2592" s="785"/>
      <c r="K2592" s="788"/>
      <c r="L2592" s="791"/>
      <c r="M2592" s="791"/>
      <c r="N2592" s="791"/>
      <c r="O2592" s="561"/>
      <c r="P2592" s="794"/>
    </row>
    <row r="2593" spans="1:16" s="623" customFormat="1" ht="409.5" customHeight="1" outlineLevel="1" x14ac:dyDescent="0.45">
      <c r="A2593" s="800"/>
      <c r="B2593" s="809"/>
      <c r="C2593" s="806"/>
      <c r="D2593" s="789"/>
      <c r="E2593" s="809"/>
      <c r="F2593" s="797"/>
      <c r="G2593" s="545" t="s">
        <v>140</v>
      </c>
      <c r="H2593" s="537"/>
      <c r="I2593" s="786"/>
      <c r="J2593" s="786"/>
      <c r="K2593" s="789"/>
      <c r="L2593" s="792"/>
      <c r="M2593" s="792"/>
      <c r="N2593" s="792"/>
      <c r="O2593" s="562"/>
      <c r="P2593" s="795"/>
    </row>
    <row r="2594" spans="1:16" ht="30" customHeight="1" outlineLevel="1" x14ac:dyDescent="0.45">
      <c r="A2594" s="818">
        <v>2</v>
      </c>
      <c r="B2594" s="807"/>
      <c r="C2594" s="804" t="str">
        <f ca="1">IF(A2594&gt;OFFSET(A2594,-6,0),OFFSET(C2594,-6,0)&amp;"."&amp;1,LEFT(OFFSET(C2594,-6,0),SEARCH("^^",SUBSTITUTE("."&amp;OFFSET(C2594,-6,0),".","^^",A2594))-1)&amp;1--MID(OFFSET(C2594,-6,0),SEARCH("^^",SUBSTITUTE("."&amp;OFFSET(C2594,-6,0),".","^^",A2594)),SEARCH("^^",SUBSTITUTE(OFFSET(C2594,-6,0)&amp;".",".","^^",A2594))-SEARCH("^^",SUBSTITUTE("."&amp;OFFSET(C2594,-6,0),".","^^",A2594))))</f>
        <v>14.6</v>
      </c>
      <c r="D2594" s="787" t="s">
        <v>2807</v>
      </c>
      <c r="E2594" s="807" t="s">
        <v>142</v>
      </c>
      <c r="F2594" s="797" t="s">
        <v>879</v>
      </c>
      <c r="G2594" s="544" t="s">
        <v>137</v>
      </c>
      <c r="H2594" s="544">
        <f>SUM(H2595:H2599)</f>
        <v>0.4</v>
      </c>
      <c r="I2594" s="815" t="s">
        <v>701</v>
      </c>
      <c r="J2594" s="815" t="s">
        <v>1325</v>
      </c>
      <c r="K2594" s="812" t="s">
        <v>166</v>
      </c>
      <c r="L2594" s="790" t="s">
        <v>12</v>
      </c>
      <c r="M2594" s="790" t="s">
        <v>437</v>
      </c>
      <c r="N2594" s="790" t="s">
        <v>438</v>
      </c>
      <c r="O2594" s="560" t="s">
        <v>165</v>
      </c>
      <c r="P2594" s="793" t="s">
        <v>941</v>
      </c>
    </row>
    <row r="2595" spans="1:16" s="623" customFormat="1" ht="15" customHeight="1" outlineLevel="1" x14ac:dyDescent="0.45">
      <c r="A2595" s="819"/>
      <c r="B2595" s="808"/>
      <c r="C2595" s="805"/>
      <c r="D2595" s="788"/>
      <c r="E2595" s="808"/>
      <c r="F2595" s="797"/>
      <c r="G2595" s="545" t="s">
        <v>138</v>
      </c>
      <c r="H2595" s="537"/>
      <c r="I2595" s="816"/>
      <c r="J2595" s="816"/>
      <c r="K2595" s="813"/>
      <c r="L2595" s="791"/>
      <c r="M2595" s="791"/>
      <c r="N2595" s="791"/>
      <c r="O2595" s="561"/>
      <c r="P2595" s="794"/>
    </row>
    <row r="2596" spans="1:16" s="623" customFormat="1" outlineLevel="1" x14ac:dyDescent="0.45">
      <c r="A2596" s="819"/>
      <c r="B2596" s="808"/>
      <c r="C2596" s="805"/>
      <c r="D2596" s="788"/>
      <c r="E2596" s="808"/>
      <c r="F2596" s="797"/>
      <c r="G2596" s="545" t="s">
        <v>139</v>
      </c>
      <c r="H2596" s="537"/>
      <c r="I2596" s="816"/>
      <c r="J2596" s="816"/>
      <c r="K2596" s="813"/>
      <c r="L2596" s="791"/>
      <c r="M2596" s="791"/>
      <c r="N2596" s="791"/>
      <c r="O2596" s="561"/>
      <c r="P2596" s="794"/>
    </row>
    <row r="2597" spans="1:16" s="623" customFormat="1" outlineLevel="1" x14ac:dyDescent="0.45">
      <c r="A2597" s="819"/>
      <c r="B2597" s="808"/>
      <c r="C2597" s="805"/>
      <c r="D2597" s="788"/>
      <c r="E2597" s="808"/>
      <c r="F2597" s="797"/>
      <c r="G2597" s="545" t="s">
        <v>2761</v>
      </c>
      <c r="H2597" s="537">
        <v>0.2</v>
      </c>
      <c r="I2597" s="816"/>
      <c r="J2597" s="816"/>
      <c r="K2597" s="813"/>
      <c r="L2597" s="791"/>
      <c r="M2597" s="791"/>
      <c r="N2597" s="791"/>
      <c r="O2597" s="561"/>
      <c r="P2597" s="794"/>
    </row>
    <row r="2598" spans="1:16" s="623" customFormat="1" outlineLevel="1" x14ac:dyDescent="0.45">
      <c r="A2598" s="819"/>
      <c r="B2598" s="808"/>
      <c r="C2598" s="805"/>
      <c r="D2598" s="788"/>
      <c r="E2598" s="808"/>
      <c r="F2598" s="797"/>
      <c r="G2598" s="545" t="s">
        <v>805</v>
      </c>
      <c r="H2598" s="537">
        <v>0.2</v>
      </c>
      <c r="I2598" s="816"/>
      <c r="J2598" s="816"/>
      <c r="K2598" s="813"/>
      <c r="L2598" s="791"/>
      <c r="M2598" s="791"/>
      <c r="N2598" s="791"/>
      <c r="O2598" s="561"/>
      <c r="P2598" s="794"/>
    </row>
    <row r="2599" spans="1:16" s="623" customFormat="1" outlineLevel="1" x14ac:dyDescent="0.45">
      <c r="A2599" s="820"/>
      <c r="B2599" s="809"/>
      <c r="C2599" s="806"/>
      <c r="D2599" s="789"/>
      <c r="E2599" s="809"/>
      <c r="F2599" s="797"/>
      <c r="G2599" s="545" t="s">
        <v>140</v>
      </c>
      <c r="H2599" s="537"/>
      <c r="I2599" s="817"/>
      <c r="J2599" s="817"/>
      <c r="K2599" s="814"/>
      <c r="L2599" s="792"/>
      <c r="M2599" s="792"/>
      <c r="N2599" s="792"/>
      <c r="O2599" s="562"/>
      <c r="P2599" s="795"/>
    </row>
    <row r="2600" spans="1:16" ht="30" customHeight="1" outlineLevel="1" x14ac:dyDescent="0.45">
      <c r="A2600" s="818">
        <v>2</v>
      </c>
      <c r="B2600" s="847"/>
      <c r="C2600" s="804" t="str">
        <f ca="1">IF(A2600&gt;OFFSET(A2600,-6,0),OFFSET(C2600,-6,0)&amp;"."&amp;1,LEFT(OFFSET(C2600,-6,0),SEARCH("^^",SUBSTITUTE("."&amp;OFFSET(C2600,-6,0),".","^^",A2600))-1)&amp;1--MID(OFFSET(C2600,-6,0),SEARCH("^^",SUBSTITUTE("."&amp;OFFSET(C2600,-6,0),".","^^",A2600)),SEARCH("^^",SUBSTITUTE(OFFSET(C2600,-6,0)&amp;".",".","^^",A2600))-SEARCH("^^",SUBSTITUTE("."&amp;OFFSET(C2600,-6,0),".","^^",A2600))))</f>
        <v>14.7</v>
      </c>
      <c r="D2600" s="787" t="s">
        <v>172</v>
      </c>
      <c r="E2600" s="807" t="s">
        <v>164</v>
      </c>
      <c r="F2600" s="797" t="s">
        <v>879</v>
      </c>
      <c r="G2600" s="544" t="s">
        <v>137</v>
      </c>
      <c r="H2600" s="544">
        <f>SUM(H2601:H2605)</f>
        <v>1.2</v>
      </c>
      <c r="I2600" s="815" t="s">
        <v>159</v>
      </c>
      <c r="J2600" s="815" t="s">
        <v>1489</v>
      </c>
      <c r="K2600" s="812" t="s">
        <v>166</v>
      </c>
      <c r="L2600" s="790" t="s">
        <v>12</v>
      </c>
      <c r="M2600" s="790" t="s">
        <v>437</v>
      </c>
      <c r="N2600" s="790" t="s">
        <v>438</v>
      </c>
      <c r="O2600" s="560" t="s">
        <v>404</v>
      </c>
      <c r="P2600" s="793" t="s">
        <v>942</v>
      </c>
    </row>
    <row r="2601" spans="1:16" s="623" customFormat="1" ht="15" customHeight="1" outlineLevel="1" x14ac:dyDescent="0.45">
      <c r="A2601" s="819"/>
      <c r="B2601" s="848"/>
      <c r="C2601" s="805"/>
      <c r="D2601" s="788"/>
      <c r="E2601" s="808"/>
      <c r="F2601" s="797"/>
      <c r="G2601" s="545" t="s">
        <v>138</v>
      </c>
      <c r="H2601" s="538">
        <v>0.2</v>
      </c>
      <c r="I2601" s="816"/>
      <c r="J2601" s="816"/>
      <c r="K2601" s="813"/>
      <c r="L2601" s="791"/>
      <c r="M2601" s="791"/>
      <c r="N2601" s="791"/>
      <c r="O2601" s="561"/>
      <c r="P2601" s="794"/>
    </row>
    <row r="2602" spans="1:16" s="623" customFormat="1" ht="15" customHeight="1" outlineLevel="1" x14ac:dyDescent="0.45">
      <c r="A2602" s="819"/>
      <c r="B2602" s="848"/>
      <c r="C2602" s="805"/>
      <c r="D2602" s="788"/>
      <c r="E2602" s="808"/>
      <c r="F2602" s="797"/>
      <c r="G2602" s="545" t="s">
        <v>139</v>
      </c>
      <c r="H2602" s="538"/>
      <c r="I2602" s="816"/>
      <c r="J2602" s="816"/>
      <c r="K2602" s="813"/>
      <c r="L2602" s="791"/>
      <c r="M2602" s="791"/>
      <c r="N2602" s="791"/>
      <c r="O2602" s="561"/>
      <c r="P2602" s="794"/>
    </row>
    <row r="2603" spans="1:16" s="623" customFormat="1" ht="15" customHeight="1" outlineLevel="1" x14ac:dyDescent="0.45">
      <c r="A2603" s="819"/>
      <c r="B2603" s="848"/>
      <c r="C2603" s="805"/>
      <c r="D2603" s="788"/>
      <c r="E2603" s="808"/>
      <c r="F2603" s="797"/>
      <c r="G2603" s="545" t="s">
        <v>2761</v>
      </c>
      <c r="H2603" s="538">
        <v>1</v>
      </c>
      <c r="I2603" s="816"/>
      <c r="J2603" s="816"/>
      <c r="K2603" s="813"/>
      <c r="L2603" s="791"/>
      <c r="M2603" s="791"/>
      <c r="N2603" s="791"/>
      <c r="O2603" s="561"/>
      <c r="P2603" s="794"/>
    </row>
    <row r="2604" spans="1:16" s="623" customFormat="1" ht="15" customHeight="1" outlineLevel="1" x14ac:dyDescent="0.45">
      <c r="A2604" s="819"/>
      <c r="B2604" s="848"/>
      <c r="C2604" s="805"/>
      <c r="D2604" s="788"/>
      <c r="E2604" s="808"/>
      <c r="F2604" s="797"/>
      <c r="G2604" s="545" t="s">
        <v>805</v>
      </c>
      <c r="H2604" s="537"/>
      <c r="I2604" s="816"/>
      <c r="J2604" s="816"/>
      <c r="K2604" s="813"/>
      <c r="L2604" s="791"/>
      <c r="M2604" s="791"/>
      <c r="N2604" s="791"/>
      <c r="O2604" s="561"/>
      <c r="P2604" s="794"/>
    </row>
    <row r="2605" spans="1:16" s="623" customFormat="1" ht="104.25" customHeight="1" outlineLevel="1" x14ac:dyDescent="0.45">
      <c r="A2605" s="820"/>
      <c r="B2605" s="849"/>
      <c r="C2605" s="806"/>
      <c r="D2605" s="789"/>
      <c r="E2605" s="809"/>
      <c r="F2605" s="797"/>
      <c r="G2605" s="545" t="s">
        <v>140</v>
      </c>
      <c r="H2605" s="537"/>
      <c r="I2605" s="817"/>
      <c r="J2605" s="817"/>
      <c r="K2605" s="814"/>
      <c r="L2605" s="792"/>
      <c r="M2605" s="792"/>
      <c r="N2605" s="792"/>
      <c r="O2605" s="562"/>
      <c r="P2605" s="795"/>
    </row>
    <row r="2606" spans="1:16" ht="111.75" customHeight="1" outlineLevel="1" x14ac:dyDescent="0.45">
      <c r="A2606" s="818">
        <v>2</v>
      </c>
      <c r="B2606" s="847"/>
      <c r="C2606" s="804" t="str">
        <f ca="1">IF(A2606&gt;OFFSET(A2606,-6,0),OFFSET(C2606,-6,0)&amp;"."&amp;1,LEFT(OFFSET(C2606,-6,0),SEARCH("^^",SUBSTITUTE("."&amp;OFFSET(C2606,-6,0),".","^^",A2606))-1)&amp;1--MID(OFFSET(C2606,-6,0),SEARCH("^^",SUBSTITUTE("."&amp;OFFSET(C2606,-6,0),".","^^",A2606)),SEARCH("^^",SUBSTITUTE(OFFSET(C2606,-6,0)&amp;".",".","^^",A2606))-SEARCH("^^",SUBSTITUTE("."&amp;OFFSET(C2606,-6,0),".","^^",A2606))))</f>
        <v>14.8</v>
      </c>
      <c r="D2606" s="787" t="s">
        <v>175</v>
      </c>
      <c r="E2606" s="807" t="s">
        <v>142</v>
      </c>
      <c r="F2606" s="797" t="s">
        <v>879</v>
      </c>
      <c r="G2606" s="544" t="s">
        <v>137</v>
      </c>
      <c r="H2606" s="544">
        <f>SUM(H2607:H2611)</f>
        <v>1</v>
      </c>
      <c r="I2606" s="815" t="s">
        <v>159</v>
      </c>
      <c r="J2606" s="815" t="s">
        <v>1490</v>
      </c>
      <c r="K2606" s="812" t="s">
        <v>169</v>
      </c>
      <c r="L2606" s="790" t="s">
        <v>12</v>
      </c>
      <c r="M2606" s="790" t="s">
        <v>437</v>
      </c>
      <c r="N2606" s="790" t="s">
        <v>440</v>
      </c>
      <c r="O2606" s="560" t="s">
        <v>404</v>
      </c>
      <c r="P2606" s="793" t="s">
        <v>944</v>
      </c>
    </row>
    <row r="2607" spans="1:16" s="623" customFormat="1" ht="15" customHeight="1" outlineLevel="1" x14ac:dyDescent="0.45">
      <c r="A2607" s="819"/>
      <c r="B2607" s="848"/>
      <c r="C2607" s="805"/>
      <c r="D2607" s="788"/>
      <c r="E2607" s="808"/>
      <c r="F2607" s="797"/>
      <c r="G2607" s="545" t="s">
        <v>138</v>
      </c>
      <c r="H2607" s="537"/>
      <c r="I2607" s="816"/>
      <c r="J2607" s="816"/>
      <c r="K2607" s="813"/>
      <c r="L2607" s="791"/>
      <c r="M2607" s="791"/>
      <c r="N2607" s="791"/>
      <c r="O2607" s="561"/>
      <c r="P2607" s="794"/>
    </row>
    <row r="2608" spans="1:16" s="623" customFormat="1" ht="15" customHeight="1" outlineLevel="1" x14ac:dyDescent="0.45">
      <c r="A2608" s="819"/>
      <c r="B2608" s="848"/>
      <c r="C2608" s="805"/>
      <c r="D2608" s="788"/>
      <c r="E2608" s="808"/>
      <c r="F2608" s="797"/>
      <c r="G2608" s="545" t="s">
        <v>139</v>
      </c>
      <c r="H2608" s="537"/>
      <c r="I2608" s="816"/>
      <c r="J2608" s="816"/>
      <c r="K2608" s="813"/>
      <c r="L2608" s="791"/>
      <c r="M2608" s="791"/>
      <c r="N2608" s="791"/>
      <c r="O2608" s="561"/>
      <c r="P2608" s="794"/>
    </row>
    <row r="2609" spans="1:16" s="623" customFormat="1" ht="15" customHeight="1" outlineLevel="1" x14ac:dyDescent="0.45">
      <c r="A2609" s="819"/>
      <c r="B2609" s="848"/>
      <c r="C2609" s="805"/>
      <c r="D2609" s="788"/>
      <c r="E2609" s="808"/>
      <c r="F2609" s="797"/>
      <c r="G2609" s="545" t="s">
        <v>2761</v>
      </c>
      <c r="H2609" s="538"/>
      <c r="I2609" s="816"/>
      <c r="J2609" s="816"/>
      <c r="K2609" s="813"/>
      <c r="L2609" s="791"/>
      <c r="M2609" s="791"/>
      <c r="N2609" s="791"/>
      <c r="O2609" s="561"/>
      <c r="P2609" s="794"/>
    </row>
    <row r="2610" spans="1:16" s="623" customFormat="1" ht="15" customHeight="1" outlineLevel="1" x14ac:dyDescent="0.45">
      <c r="A2610" s="819"/>
      <c r="B2610" s="848"/>
      <c r="C2610" s="805"/>
      <c r="D2610" s="788"/>
      <c r="E2610" s="808"/>
      <c r="F2610" s="797"/>
      <c r="G2610" s="545" t="s">
        <v>805</v>
      </c>
      <c r="H2610" s="537"/>
      <c r="I2610" s="816"/>
      <c r="J2610" s="816"/>
      <c r="K2610" s="813"/>
      <c r="L2610" s="791"/>
      <c r="M2610" s="791"/>
      <c r="N2610" s="791"/>
      <c r="O2610" s="561"/>
      <c r="P2610" s="794"/>
    </row>
    <row r="2611" spans="1:16" s="623" customFormat="1" ht="125.25" customHeight="1" outlineLevel="1" x14ac:dyDescent="0.45">
      <c r="A2611" s="820"/>
      <c r="B2611" s="849"/>
      <c r="C2611" s="806"/>
      <c r="D2611" s="789"/>
      <c r="E2611" s="809"/>
      <c r="F2611" s="797"/>
      <c r="G2611" s="545" t="s">
        <v>140</v>
      </c>
      <c r="H2611" s="548">
        <v>1</v>
      </c>
      <c r="I2611" s="817"/>
      <c r="J2611" s="817"/>
      <c r="K2611" s="814"/>
      <c r="L2611" s="792"/>
      <c r="M2611" s="792"/>
      <c r="N2611" s="792"/>
      <c r="O2611" s="562"/>
      <c r="P2611" s="795"/>
    </row>
    <row r="2612" spans="1:16" ht="30" customHeight="1" outlineLevel="1" x14ac:dyDescent="0.45">
      <c r="A2612" s="818">
        <v>2</v>
      </c>
      <c r="B2612" s="847"/>
      <c r="C2612" s="804" t="str">
        <f ca="1">IF(A2612&gt;OFFSET(A2612,-6,0),OFFSET(C2612,-6,0)&amp;"."&amp;1,LEFT(OFFSET(C2612,-6,0),SEARCH("^^",SUBSTITUTE("."&amp;OFFSET(C2612,-6,0),".","^^",A2612))-1)&amp;1--MID(OFFSET(C2612,-6,0),SEARCH("^^",SUBSTITUTE("."&amp;OFFSET(C2612,-6,0),".","^^",A2612)),SEARCH("^^",SUBSTITUTE(OFFSET(C2612,-6,0)&amp;".",".","^^",A2612))-SEARCH("^^",SUBSTITUTE("."&amp;OFFSET(C2612,-6,0),".","^^",A2612))))</f>
        <v>14.9</v>
      </c>
      <c r="D2612" s="787" t="s">
        <v>176</v>
      </c>
      <c r="E2612" s="847" t="s">
        <v>177</v>
      </c>
      <c r="F2612" s="797" t="s">
        <v>879</v>
      </c>
      <c r="G2612" s="544" t="s">
        <v>137</v>
      </c>
      <c r="H2612" s="544">
        <f>SUM(H2613:H2617)</f>
        <v>0.5</v>
      </c>
      <c r="I2612" s="815" t="s">
        <v>701</v>
      </c>
      <c r="J2612" s="815" t="s">
        <v>1491</v>
      </c>
      <c r="K2612" s="812" t="s">
        <v>169</v>
      </c>
      <c r="L2612" s="790" t="s">
        <v>12</v>
      </c>
      <c r="M2612" s="790" t="s">
        <v>437</v>
      </c>
      <c r="N2612" s="790" t="s">
        <v>440</v>
      </c>
      <c r="O2612" s="560" t="s">
        <v>165</v>
      </c>
      <c r="P2612" s="793" t="s">
        <v>945</v>
      </c>
    </row>
    <row r="2613" spans="1:16" s="623" customFormat="1" ht="15" customHeight="1" outlineLevel="1" x14ac:dyDescent="0.45">
      <c r="A2613" s="819"/>
      <c r="B2613" s="848"/>
      <c r="C2613" s="805"/>
      <c r="D2613" s="788"/>
      <c r="E2613" s="848"/>
      <c r="F2613" s="797"/>
      <c r="G2613" s="545" t="s">
        <v>138</v>
      </c>
      <c r="H2613" s="537"/>
      <c r="I2613" s="816"/>
      <c r="J2613" s="816"/>
      <c r="K2613" s="813"/>
      <c r="L2613" s="791"/>
      <c r="M2613" s="791"/>
      <c r="N2613" s="791"/>
      <c r="O2613" s="561"/>
      <c r="P2613" s="794"/>
    </row>
    <row r="2614" spans="1:16" s="623" customFormat="1" outlineLevel="1" x14ac:dyDescent="0.45">
      <c r="A2614" s="819"/>
      <c r="B2614" s="848"/>
      <c r="C2614" s="805"/>
      <c r="D2614" s="788"/>
      <c r="E2614" s="848"/>
      <c r="F2614" s="797"/>
      <c r="G2614" s="545" t="s">
        <v>139</v>
      </c>
      <c r="H2614" s="537"/>
      <c r="I2614" s="816"/>
      <c r="J2614" s="816"/>
      <c r="K2614" s="813"/>
      <c r="L2614" s="791"/>
      <c r="M2614" s="791"/>
      <c r="N2614" s="791"/>
      <c r="O2614" s="561"/>
      <c r="P2614" s="794"/>
    </row>
    <row r="2615" spans="1:16" s="623" customFormat="1" outlineLevel="1" x14ac:dyDescent="0.45">
      <c r="A2615" s="819"/>
      <c r="B2615" s="848"/>
      <c r="C2615" s="805"/>
      <c r="D2615" s="788"/>
      <c r="E2615" s="848"/>
      <c r="F2615" s="797"/>
      <c r="G2615" s="545" t="s">
        <v>2761</v>
      </c>
      <c r="H2615" s="538"/>
      <c r="I2615" s="816"/>
      <c r="J2615" s="816"/>
      <c r="K2615" s="813"/>
      <c r="L2615" s="791"/>
      <c r="M2615" s="791"/>
      <c r="N2615" s="791"/>
      <c r="O2615" s="561"/>
      <c r="P2615" s="794"/>
    </row>
    <row r="2616" spans="1:16" s="623" customFormat="1" outlineLevel="1" x14ac:dyDescent="0.45">
      <c r="A2616" s="819"/>
      <c r="B2616" s="848"/>
      <c r="C2616" s="805"/>
      <c r="D2616" s="788"/>
      <c r="E2616" s="848"/>
      <c r="F2616" s="797"/>
      <c r="G2616" s="545" t="s">
        <v>805</v>
      </c>
      <c r="H2616" s="537"/>
      <c r="I2616" s="816"/>
      <c r="J2616" s="816"/>
      <c r="K2616" s="813"/>
      <c r="L2616" s="791"/>
      <c r="M2616" s="791"/>
      <c r="N2616" s="791"/>
      <c r="O2616" s="561"/>
      <c r="P2616" s="794"/>
    </row>
    <row r="2617" spans="1:16" s="623" customFormat="1" ht="90.75" customHeight="1" outlineLevel="1" x14ac:dyDescent="0.45">
      <c r="A2617" s="820"/>
      <c r="B2617" s="849"/>
      <c r="C2617" s="806"/>
      <c r="D2617" s="789"/>
      <c r="E2617" s="849"/>
      <c r="F2617" s="797"/>
      <c r="G2617" s="545" t="s">
        <v>140</v>
      </c>
      <c r="H2617" s="538">
        <v>0.5</v>
      </c>
      <c r="I2617" s="817"/>
      <c r="J2617" s="817"/>
      <c r="K2617" s="814"/>
      <c r="L2617" s="792"/>
      <c r="M2617" s="792"/>
      <c r="N2617" s="792"/>
      <c r="O2617" s="562"/>
      <c r="P2617" s="795"/>
    </row>
    <row r="2618" spans="1:16" ht="83.25" customHeight="1" outlineLevel="1" x14ac:dyDescent="0.45">
      <c r="A2618" s="818">
        <v>2</v>
      </c>
      <c r="B2618" s="847"/>
      <c r="C2618" s="804" t="str">
        <f ca="1">IF(A2618&gt;OFFSET(A2618,-6,0),OFFSET(C2618,-6,0)&amp;"."&amp;1,LEFT(OFFSET(C2618,-6,0),SEARCH("^^",SUBSTITUTE("."&amp;OFFSET(C2618,-6,0),".","^^",A2618))-1)&amp;1--MID(OFFSET(C2618,-6,0),SEARCH("^^",SUBSTITUTE("."&amp;OFFSET(C2618,-6,0),".","^^",A2618)),SEARCH("^^",SUBSTITUTE(OFFSET(C2618,-6,0)&amp;".",".","^^",A2618))-SEARCH("^^",SUBSTITUTE("."&amp;OFFSET(C2618,-6,0),".","^^",A2618))))</f>
        <v>14.10</v>
      </c>
      <c r="D2618" s="787" t="s">
        <v>1451</v>
      </c>
      <c r="E2618" s="807" t="s">
        <v>142</v>
      </c>
      <c r="F2618" s="797" t="s">
        <v>879</v>
      </c>
      <c r="G2618" s="544" t="s">
        <v>137</v>
      </c>
      <c r="H2618" s="544">
        <f>SUM(H2619:H2623)</f>
        <v>0</v>
      </c>
      <c r="I2618" s="815" t="s">
        <v>159</v>
      </c>
      <c r="J2618" s="815" t="s">
        <v>1492</v>
      </c>
      <c r="K2618" s="812" t="s">
        <v>169</v>
      </c>
      <c r="L2618" s="790" t="s">
        <v>12</v>
      </c>
      <c r="M2618" s="790" t="s">
        <v>437</v>
      </c>
      <c r="N2618" s="790" t="s">
        <v>441</v>
      </c>
      <c r="O2618" s="560" t="s">
        <v>2728</v>
      </c>
      <c r="P2618" s="793" t="s">
        <v>947</v>
      </c>
    </row>
    <row r="2619" spans="1:16" s="623" customFormat="1" ht="15" customHeight="1" outlineLevel="1" x14ac:dyDescent="0.45">
      <c r="A2619" s="819"/>
      <c r="B2619" s="848"/>
      <c r="C2619" s="805"/>
      <c r="D2619" s="788"/>
      <c r="E2619" s="808"/>
      <c r="F2619" s="797"/>
      <c r="G2619" s="545" t="s">
        <v>138</v>
      </c>
      <c r="H2619" s="537"/>
      <c r="I2619" s="816"/>
      <c r="J2619" s="816"/>
      <c r="K2619" s="813"/>
      <c r="L2619" s="791"/>
      <c r="M2619" s="791"/>
      <c r="N2619" s="791"/>
      <c r="O2619" s="561"/>
      <c r="P2619" s="794"/>
    </row>
    <row r="2620" spans="1:16" s="623" customFormat="1" outlineLevel="1" x14ac:dyDescent="0.45">
      <c r="A2620" s="819"/>
      <c r="B2620" s="848"/>
      <c r="C2620" s="805"/>
      <c r="D2620" s="788"/>
      <c r="E2620" s="808"/>
      <c r="F2620" s="797"/>
      <c r="G2620" s="545" t="s">
        <v>139</v>
      </c>
      <c r="H2620" s="537"/>
      <c r="I2620" s="816"/>
      <c r="J2620" s="816"/>
      <c r="K2620" s="813"/>
      <c r="L2620" s="791"/>
      <c r="M2620" s="791"/>
      <c r="N2620" s="791"/>
      <c r="O2620" s="561"/>
      <c r="P2620" s="794"/>
    </row>
    <row r="2621" spans="1:16" s="623" customFormat="1" outlineLevel="1" x14ac:dyDescent="0.45">
      <c r="A2621" s="819"/>
      <c r="B2621" s="848"/>
      <c r="C2621" s="805"/>
      <c r="D2621" s="788"/>
      <c r="E2621" s="808"/>
      <c r="F2621" s="797"/>
      <c r="G2621" s="545" t="s">
        <v>2761</v>
      </c>
      <c r="H2621" s="537"/>
      <c r="I2621" s="816"/>
      <c r="J2621" s="816"/>
      <c r="K2621" s="813"/>
      <c r="L2621" s="791"/>
      <c r="M2621" s="791"/>
      <c r="N2621" s="791"/>
      <c r="O2621" s="561"/>
      <c r="P2621" s="794"/>
    </row>
    <row r="2622" spans="1:16" s="623" customFormat="1" outlineLevel="1" x14ac:dyDescent="0.45">
      <c r="A2622" s="819"/>
      <c r="B2622" s="848"/>
      <c r="C2622" s="805"/>
      <c r="D2622" s="788"/>
      <c r="E2622" s="808"/>
      <c r="F2622" s="797"/>
      <c r="G2622" s="545" t="s">
        <v>805</v>
      </c>
      <c r="H2622" s="537"/>
      <c r="I2622" s="816"/>
      <c r="J2622" s="816"/>
      <c r="K2622" s="813"/>
      <c r="L2622" s="791"/>
      <c r="M2622" s="791"/>
      <c r="N2622" s="791"/>
      <c r="O2622" s="561"/>
      <c r="P2622" s="794"/>
    </row>
    <row r="2623" spans="1:16" s="623" customFormat="1" outlineLevel="1" x14ac:dyDescent="0.45">
      <c r="A2623" s="820"/>
      <c r="B2623" s="849"/>
      <c r="C2623" s="806"/>
      <c r="D2623" s="789"/>
      <c r="E2623" s="809"/>
      <c r="F2623" s="797"/>
      <c r="G2623" s="545" t="s">
        <v>140</v>
      </c>
      <c r="H2623" s="537"/>
      <c r="I2623" s="817"/>
      <c r="J2623" s="817"/>
      <c r="K2623" s="814"/>
      <c r="L2623" s="792"/>
      <c r="M2623" s="792"/>
      <c r="N2623" s="792"/>
      <c r="O2623" s="562"/>
      <c r="P2623" s="795"/>
    </row>
    <row r="2624" spans="1:16" s="632" customFormat="1" x14ac:dyDescent="0.45">
      <c r="A2624" s="558"/>
      <c r="B2624" s="639"/>
      <c r="C2624" s="640">
        <v>15</v>
      </c>
      <c r="D2624" s="641" t="s">
        <v>525</v>
      </c>
      <c r="E2624" s="639"/>
      <c r="F2624" s="642"/>
      <c r="G2624" s="639"/>
      <c r="H2624" s="639"/>
      <c r="I2624" s="612"/>
      <c r="J2624" s="612"/>
      <c r="K2624" s="639"/>
      <c r="L2624" s="610"/>
      <c r="M2624" s="612"/>
      <c r="N2624" s="610"/>
      <c r="O2624" s="523"/>
      <c r="P2624" s="553"/>
    </row>
    <row r="2625" spans="1:16" ht="30" customHeight="1" outlineLevel="1" x14ac:dyDescent="0.45">
      <c r="A2625" s="818">
        <v>2</v>
      </c>
      <c r="B2625" s="807"/>
      <c r="C2625" s="804" t="str">
        <f ca="1">IF(A2625&gt;OFFSET(A2625,-1,0),OFFSET(C2625,-1,0)&amp;"."&amp;1,LEFT(OFFSET(C2625,-1,0),SEARCH("^^",SUBSTITUTE("."&amp;OFFSET(C2625,-1,0),".","^^",A2625))-1)&amp;1--MID(OFFSET(C2625,-1,0),SEARCH("^^",SUBSTITUTE("."&amp;OFFSET(C2625,-1,0),".","^^",A2625)),SEARCH("^^",SUBSTITUTE(OFFSET(C2625,-1,0)&amp;".",".","^^",A2625))-SEARCH("^^",SUBSTITUTE("."&amp;OFFSET(C2625,-1,0),".","^^",A2625))))</f>
        <v>15.1</v>
      </c>
      <c r="D2625" s="787" t="s">
        <v>2773</v>
      </c>
      <c r="E2625" s="807">
        <v>2019</v>
      </c>
      <c r="F2625" s="797" t="s">
        <v>799</v>
      </c>
      <c r="G2625" s="544" t="s">
        <v>137</v>
      </c>
      <c r="H2625" s="544">
        <f>SUM(H2626:H2630)</f>
        <v>0</v>
      </c>
      <c r="I2625" s="815" t="s">
        <v>238</v>
      </c>
      <c r="J2625" s="815" t="s">
        <v>878</v>
      </c>
      <c r="K2625" s="812" t="s">
        <v>169</v>
      </c>
      <c r="L2625" s="790" t="s">
        <v>12</v>
      </c>
      <c r="M2625" s="790" t="s">
        <v>437</v>
      </c>
      <c r="N2625" s="790" t="s">
        <v>434</v>
      </c>
      <c r="O2625" s="560" t="s">
        <v>2737</v>
      </c>
      <c r="P2625" s="793" t="s">
        <v>940</v>
      </c>
    </row>
    <row r="2626" spans="1:16" s="623" customFormat="1" ht="15" customHeight="1" outlineLevel="1" x14ac:dyDescent="0.45">
      <c r="A2626" s="819"/>
      <c r="B2626" s="808"/>
      <c r="C2626" s="805"/>
      <c r="D2626" s="788"/>
      <c r="E2626" s="808"/>
      <c r="F2626" s="797"/>
      <c r="G2626" s="545" t="s">
        <v>138</v>
      </c>
      <c r="H2626" s="537"/>
      <c r="I2626" s="816"/>
      <c r="J2626" s="816"/>
      <c r="K2626" s="813"/>
      <c r="L2626" s="791"/>
      <c r="M2626" s="791"/>
      <c r="N2626" s="791"/>
      <c r="O2626" s="561"/>
      <c r="P2626" s="794"/>
    </row>
    <row r="2627" spans="1:16" s="623" customFormat="1" outlineLevel="1" x14ac:dyDescent="0.45">
      <c r="A2627" s="819"/>
      <c r="B2627" s="808"/>
      <c r="C2627" s="805"/>
      <c r="D2627" s="788"/>
      <c r="E2627" s="808"/>
      <c r="F2627" s="797"/>
      <c r="G2627" s="545" t="s">
        <v>139</v>
      </c>
      <c r="H2627" s="537"/>
      <c r="I2627" s="816"/>
      <c r="J2627" s="816"/>
      <c r="K2627" s="813"/>
      <c r="L2627" s="791"/>
      <c r="M2627" s="791"/>
      <c r="N2627" s="791"/>
      <c r="O2627" s="561"/>
      <c r="P2627" s="794"/>
    </row>
    <row r="2628" spans="1:16" s="623" customFormat="1" outlineLevel="1" x14ac:dyDescent="0.45">
      <c r="A2628" s="819"/>
      <c r="B2628" s="808"/>
      <c r="C2628" s="805"/>
      <c r="D2628" s="788"/>
      <c r="E2628" s="808"/>
      <c r="F2628" s="797"/>
      <c r="G2628" s="545" t="s">
        <v>2761</v>
      </c>
      <c r="H2628" s="537"/>
      <c r="I2628" s="816"/>
      <c r="J2628" s="816"/>
      <c r="K2628" s="813"/>
      <c r="L2628" s="791"/>
      <c r="M2628" s="791"/>
      <c r="N2628" s="791"/>
      <c r="O2628" s="561"/>
      <c r="P2628" s="794"/>
    </row>
    <row r="2629" spans="1:16" s="623" customFormat="1" outlineLevel="1" x14ac:dyDescent="0.45">
      <c r="A2629" s="819"/>
      <c r="B2629" s="808"/>
      <c r="C2629" s="805"/>
      <c r="D2629" s="788"/>
      <c r="E2629" s="808"/>
      <c r="F2629" s="797"/>
      <c r="G2629" s="545" t="s">
        <v>805</v>
      </c>
      <c r="H2629" s="537"/>
      <c r="I2629" s="816"/>
      <c r="J2629" s="816"/>
      <c r="K2629" s="813"/>
      <c r="L2629" s="791"/>
      <c r="M2629" s="791"/>
      <c r="N2629" s="791"/>
      <c r="O2629" s="561"/>
      <c r="P2629" s="794"/>
    </row>
    <row r="2630" spans="1:16" s="623" customFormat="1" ht="82.5" customHeight="1" outlineLevel="1" x14ac:dyDescent="0.45">
      <c r="A2630" s="820"/>
      <c r="B2630" s="809"/>
      <c r="C2630" s="806"/>
      <c r="D2630" s="789"/>
      <c r="E2630" s="809"/>
      <c r="F2630" s="797"/>
      <c r="G2630" s="545" t="s">
        <v>140</v>
      </c>
      <c r="H2630" s="537"/>
      <c r="I2630" s="817"/>
      <c r="J2630" s="817"/>
      <c r="K2630" s="814"/>
      <c r="L2630" s="792"/>
      <c r="M2630" s="792"/>
      <c r="N2630" s="792"/>
      <c r="O2630" s="562"/>
      <c r="P2630" s="795"/>
    </row>
    <row r="2631" spans="1:16" ht="30" customHeight="1" outlineLevel="1" x14ac:dyDescent="0.45">
      <c r="A2631" s="818">
        <v>2</v>
      </c>
      <c r="B2631" s="807"/>
      <c r="C2631" s="804" t="str">
        <f ca="1">IF(A2631&gt;OFFSET(A2631,-6,0),OFFSET(C2631,-6,0)&amp;"."&amp;1,LEFT(OFFSET(C2631,-6,0),SEARCH("^^",SUBSTITUTE("."&amp;OFFSET(C2631,-6,0),".","^^",A2631))-1)&amp;1--MID(OFFSET(C2631,-6,0),SEARCH("^^",SUBSTITUTE("."&amp;OFFSET(C2631,-6,0),".","^^",A2631)),SEARCH("^^",SUBSTITUTE(OFFSET(C2631,-6,0)&amp;".",".","^^",A2631))-SEARCH("^^",SUBSTITUTE("."&amp;OFFSET(C2631,-6,0),".","^^",A2631))))</f>
        <v>15.2</v>
      </c>
      <c r="D2631" s="787" t="s">
        <v>633</v>
      </c>
      <c r="E2631" s="807" t="s">
        <v>150</v>
      </c>
      <c r="F2631" s="797" t="s">
        <v>879</v>
      </c>
      <c r="G2631" s="544" t="s">
        <v>137</v>
      </c>
      <c r="H2631" s="544">
        <f>SUM(H2632:H2636)</f>
        <v>24.6</v>
      </c>
      <c r="I2631" s="815" t="s">
        <v>238</v>
      </c>
      <c r="J2631" s="815" t="s">
        <v>742</v>
      </c>
      <c r="K2631" s="812" t="s">
        <v>239</v>
      </c>
      <c r="L2631" s="790" t="s">
        <v>12</v>
      </c>
      <c r="M2631" s="790" t="s">
        <v>457</v>
      </c>
      <c r="N2631" s="790" t="s">
        <v>460</v>
      </c>
      <c r="O2631" s="560" t="s">
        <v>2737</v>
      </c>
      <c r="P2631" s="793" t="s">
        <v>1000</v>
      </c>
    </row>
    <row r="2632" spans="1:16" s="623" customFormat="1" ht="15" customHeight="1" outlineLevel="1" x14ac:dyDescent="0.45">
      <c r="A2632" s="819"/>
      <c r="B2632" s="808"/>
      <c r="C2632" s="805"/>
      <c r="D2632" s="788"/>
      <c r="E2632" s="808"/>
      <c r="F2632" s="797"/>
      <c r="G2632" s="545" t="s">
        <v>138</v>
      </c>
      <c r="H2632" s="537"/>
      <c r="I2632" s="816"/>
      <c r="J2632" s="816"/>
      <c r="K2632" s="813"/>
      <c r="L2632" s="791"/>
      <c r="M2632" s="791"/>
      <c r="N2632" s="791"/>
      <c r="O2632" s="561"/>
      <c r="P2632" s="794"/>
    </row>
    <row r="2633" spans="1:16" s="623" customFormat="1" ht="15" customHeight="1" outlineLevel="1" x14ac:dyDescent="0.45">
      <c r="A2633" s="819"/>
      <c r="B2633" s="808"/>
      <c r="C2633" s="805"/>
      <c r="D2633" s="788"/>
      <c r="E2633" s="808"/>
      <c r="F2633" s="797"/>
      <c r="G2633" s="545" t="s">
        <v>139</v>
      </c>
      <c r="H2633" s="537"/>
      <c r="I2633" s="816"/>
      <c r="J2633" s="816"/>
      <c r="K2633" s="813"/>
      <c r="L2633" s="791"/>
      <c r="M2633" s="791"/>
      <c r="N2633" s="791"/>
      <c r="O2633" s="561"/>
      <c r="P2633" s="794"/>
    </row>
    <row r="2634" spans="1:16" s="623" customFormat="1" ht="15" customHeight="1" outlineLevel="1" x14ac:dyDescent="0.45">
      <c r="A2634" s="819"/>
      <c r="B2634" s="808"/>
      <c r="C2634" s="805"/>
      <c r="D2634" s="788"/>
      <c r="E2634" s="808"/>
      <c r="F2634" s="797"/>
      <c r="G2634" s="545" t="s">
        <v>2761</v>
      </c>
      <c r="H2634" s="538">
        <v>16.3</v>
      </c>
      <c r="I2634" s="816"/>
      <c r="J2634" s="816"/>
      <c r="K2634" s="813"/>
      <c r="L2634" s="791"/>
      <c r="M2634" s="791"/>
      <c r="N2634" s="791"/>
      <c r="O2634" s="561"/>
      <c r="P2634" s="794"/>
    </row>
    <row r="2635" spans="1:16" s="623" customFormat="1" ht="15" customHeight="1" outlineLevel="1" x14ac:dyDescent="0.45">
      <c r="A2635" s="819"/>
      <c r="B2635" s="808"/>
      <c r="C2635" s="805"/>
      <c r="D2635" s="788"/>
      <c r="E2635" s="808"/>
      <c r="F2635" s="797"/>
      <c r="G2635" s="545" t="s">
        <v>805</v>
      </c>
      <c r="H2635" s="538">
        <v>8</v>
      </c>
      <c r="I2635" s="816"/>
      <c r="J2635" s="816"/>
      <c r="K2635" s="813"/>
      <c r="L2635" s="791"/>
      <c r="M2635" s="791"/>
      <c r="N2635" s="791"/>
      <c r="O2635" s="561"/>
      <c r="P2635" s="794"/>
    </row>
    <row r="2636" spans="1:16" s="623" customFormat="1" outlineLevel="1" x14ac:dyDescent="0.45">
      <c r="A2636" s="820"/>
      <c r="B2636" s="809"/>
      <c r="C2636" s="806"/>
      <c r="D2636" s="789"/>
      <c r="E2636" s="809"/>
      <c r="F2636" s="797"/>
      <c r="G2636" s="545" t="s">
        <v>140</v>
      </c>
      <c r="H2636" s="550">
        <v>0.3</v>
      </c>
      <c r="I2636" s="817"/>
      <c r="J2636" s="817"/>
      <c r="K2636" s="814"/>
      <c r="L2636" s="792"/>
      <c r="M2636" s="792"/>
      <c r="N2636" s="792"/>
      <c r="O2636" s="562"/>
      <c r="P2636" s="795"/>
    </row>
    <row r="2637" spans="1:16" ht="15" customHeight="1" outlineLevel="1" x14ac:dyDescent="0.45">
      <c r="A2637" s="818">
        <v>2</v>
      </c>
      <c r="B2637" s="807"/>
      <c r="C2637" s="804" t="str">
        <f ca="1">IF(A2637&gt;OFFSET(A2637,-6,0),OFFSET(C2637,-6,0)&amp;"."&amp;1,LEFT(OFFSET(C2637,-6,0),SEARCH("^^",SUBSTITUTE("."&amp;OFFSET(C2637,-6,0),".","^^",A2637))-1)&amp;1--MID(OFFSET(C2637,-6,0),SEARCH("^^",SUBSTITUTE("."&amp;OFFSET(C2637,-6,0),".","^^",A2637)),SEARCH("^^",SUBSTITUTE(OFFSET(C2637,-6,0)&amp;".",".","^^",A2637))-SEARCH("^^",SUBSTITUTE("."&amp;OFFSET(C2637,-6,0),".","^^",A2637))))</f>
        <v>15.3</v>
      </c>
      <c r="D2637" s="787" t="s">
        <v>634</v>
      </c>
      <c r="E2637" s="807" t="s">
        <v>150</v>
      </c>
      <c r="F2637" s="797" t="s">
        <v>879</v>
      </c>
      <c r="G2637" s="544" t="s">
        <v>137</v>
      </c>
      <c r="H2637" s="544">
        <f>SUM(H2638:H2642)</f>
        <v>7.8</v>
      </c>
      <c r="I2637" s="815" t="s">
        <v>238</v>
      </c>
      <c r="J2637" s="815" t="s">
        <v>742</v>
      </c>
      <c r="K2637" s="812" t="s">
        <v>239</v>
      </c>
      <c r="L2637" s="790" t="s">
        <v>12</v>
      </c>
      <c r="M2637" s="790" t="s">
        <v>457</v>
      </c>
      <c r="N2637" s="790" t="s">
        <v>462</v>
      </c>
      <c r="O2637" s="560" t="s">
        <v>2737</v>
      </c>
      <c r="P2637" s="793" t="s">
        <v>1003</v>
      </c>
    </row>
    <row r="2638" spans="1:16" s="623" customFormat="1" ht="15" customHeight="1" outlineLevel="1" x14ac:dyDescent="0.45">
      <c r="A2638" s="819"/>
      <c r="B2638" s="808"/>
      <c r="C2638" s="805"/>
      <c r="D2638" s="788"/>
      <c r="E2638" s="808"/>
      <c r="F2638" s="797"/>
      <c r="G2638" s="545" t="s">
        <v>138</v>
      </c>
      <c r="H2638" s="537"/>
      <c r="I2638" s="816"/>
      <c r="J2638" s="816"/>
      <c r="K2638" s="813"/>
      <c r="L2638" s="791"/>
      <c r="M2638" s="791"/>
      <c r="N2638" s="791"/>
      <c r="O2638" s="561"/>
      <c r="P2638" s="794"/>
    </row>
    <row r="2639" spans="1:16" s="623" customFormat="1" outlineLevel="1" x14ac:dyDescent="0.45">
      <c r="A2639" s="819"/>
      <c r="B2639" s="808"/>
      <c r="C2639" s="805"/>
      <c r="D2639" s="788"/>
      <c r="E2639" s="808"/>
      <c r="F2639" s="797"/>
      <c r="G2639" s="545" t="s">
        <v>139</v>
      </c>
      <c r="H2639" s="537">
        <v>0.5</v>
      </c>
      <c r="I2639" s="816"/>
      <c r="J2639" s="816"/>
      <c r="K2639" s="813"/>
      <c r="L2639" s="791"/>
      <c r="M2639" s="791"/>
      <c r="N2639" s="791"/>
      <c r="O2639" s="561"/>
      <c r="P2639" s="794"/>
    </row>
    <row r="2640" spans="1:16" s="623" customFormat="1" outlineLevel="1" x14ac:dyDescent="0.45">
      <c r="A2640" s="819"/>
      <c r="B2640" s="808"/>
      <c r="C2640" s="805"/>
      <c r="D2640" s="788"/>
      <c r="E2640" s="808"/>
      <c r="F2640" s="797"/>
      <c r="G2640" s="545" t="s">
        <v>2761</v>
      </c>
      <c r="H2640" s="538">
        <v>4.5</v>
      </c>
      <c r="I2640" s="816"/>
      <c r="J2640" s="816"/>
      <c r="K2640" s="813"/>
      <c r="L2640" s="791"/>
      <c r="M2640" s="791"/>
      <c r="N2640" s="791"/>
      <c r="O2640" s="561"/>
      <c r="P2640" s="794"/>
    </row>
    <row r="2641" spans="1:16" s="623" customFormat="1" outlineLevel="1" x14ac:dyDescent="0.45">
      <c r="A2641" s="819"/>
      <c r="B2641" s="808"/>
      <c r="C2641" s="805"/>
      <c r="D2641" s="788"/>
      <c r="E2641" s="808"/>
      <c r="F2641" s="797"/>
      <c r="G2641" s="545" t="s">
        <v>805</v>
      </c>
      <c r="H2641" s="538">
        <v>2.8</v>
      </c>
      <c r="I2641" s="816"/>
      <c r="J2641" s="816"/>
      <c r="K2641" s="813"/>
      <c r="L2641" s="791"/>
      <c r="M2641" s="791"/>
      <c r="N2641" s="791"/>
      <c r="O2641" s="561"/>
      <c r="P2641" s="794"/>
    </row>
    <row r="2642" spans="1:16" s="623" customFormat="1" ht="86.1" customHeight="1" outlineLevel="1" x14ac:dyDescent="0.45">
      <c r="A2642" s="820"/>
      <c r="B2642" s="809"/>
      <c r="C2642" s="806"/>
      <c r="D2642" s="789"/>
      <c r="E2642" s="809"/>
      <c r="F2642" s="797"/>
      <c r="G2642" s="545" t="s">
        <v>140</v>
      </c>
      <c r="H2642" s="537"/>
      <c r="I2642" s="817"/>
      <c r="J2642" s="817"/>
      <c r="K2642" s="814"/>
      <c r="L2642" s="792"/>
      <c r="M2642" s="792"/>
      <c r="N2642" s="792"/>
      <c r="O2642" s="562"/>
      <c r="P2642" s="795"/>
    </row>
    <row r="2643" spans="1:16" ht="105" customHeight="1" outlineLevel="1" x14ac:dyDescent="0.45">
      <c r="A2643" s="818">
        <v>2</v>
      </c>
      <c r="B2643" s="847"/>
      <c r="C2643" s="804" t="str">
        <f ca="1">IF(A2643&gt;OFFSET(A2643,-6,0),OFFSET(C2643,-6,0)&amp;"."&amp;1,LEFT(OFFSET(C2643,-6,0),SEARCH("^^",SUBSTITUTE("."&amp;OFFSET(C2643,-6,0),".","^^",A2643))-1)&amp;1--MID(OFFSET(C2643,-6,0),SEARCH("^^",SUBSTITUTE("."&amp;OFFSET(C2643,-6,0),".","^^",A2643)),SEARCH("^^",SUBSTITUTE(OFFSET(C2643,-6,0)&amp;".",".","^^",A2643))-SEARCH("^^",SUBSTITUTE("."&amp;OFFSET(C2643,-6,0),".","^^",A2643))))</f>
        <v>15.4</v>
      </c>
      <c r="D2643" s="787" t="s">
        <v>281</v>
      </c>
      <c r="E2643" s="847" t="s">
        <v>2706</v>
      </c>
      <c r="F2643" s="797" t="s">
        <v>879</v>
      </c>
      <c r="G2643" s="544" t="s">
        <v>137</v>
      </c>
      <c r="H2643" s="544">
        <f>SUM(H2644:H2648)</f>
        <v>3</v>
      </c>
      <c r="I2643" s="815" t="s">
        <v>743</v>
      </c>
      <c r="J2643" s="815" t="s">
        <v>1493</v>
      </c>
      <c r="K2643" s="812" t="s">
        <v>282</v>
      </c>
      <c r="L2643" s="790" t="s">
        <v>63</v>
      </c>
      <c r="M2643" s="790" t="s">
        <v>476</v>
      </c>
      <c r="N2643" s="790" t="s">
        <v>480</v>
      </c>
      <c r="O2643" s="560" t="s">
        <v>2737</v>
      </c>
      <c r="P2643" s="793" t="s">
        <v>1040</v>
      </c>
    </row>
    <row r="2644" spans="1:16" s="623" customFormat="1" ht="15" customHeight="1" outlineLevel="1" x14ac:dyDescent="0.45">
      <c r="A2644" s="819"/>
      <c r="B2644" s="848"/>
      <c r="C2644" s="805"/>
      <c r="D2644" s="788"/>
      <c r="E2644" s="848"/>
      <c r="F2644" s="797"/>
      <c r="G2644" s="545" t="s">
        <v>138</v>
      </c>
      <c r="H2644" s="537"/>
      <c r="I2644" s="816"/>
      <c r="J2644" s="816"/>
      <c r="K2644" s="813"/>
      <c r="L2644" s="791"/>
      <c r="M2644" s="791"/>
      <c r="N2644" s="791"/>
      <c r="O2644" s="561"/>
      <c r="P2644" s="794"/>
    </row>
    <row r="2645" spans="1:16" s="623" customFormat="1" ht="15" customHeight="1" outlineLevel="1" x14ac:dyDescent="0.45">
      <c r="A2645" s="819"/>
      <c r="B2645" s="848"/>
      <c r="C2645" s="805"/>
      <c r="D2645" s="788"/>
      <c r="E2645" s="848"/>
      <c r="F2645" s="797"/>
      <c r="G2645" s="545" t="s">
        <v>139</v>
      </c>
      <c r="H2645" s="537">
        <v>1</v>
      </c>
      <c r="I2645" s="816"/>
      <c r="J2645" s="816"/>
      <c r="K2645" s="813"/>
      <c r="L2645" s="791"/>
      <c r="M2645" s="791"/>
      <c r="N2645" s="791"/>
      <c r="O2645" s="561"/>
      <c r="P2645" s="794"/>
    </row>
    <row r="2646" spans="1:16" s="623" customFormat="1" ht="15" customHeight="1" outlineLevel="1" x14ac:dyDescent="0.45">
      <c r="A2646" s="819"/>
      <c r="B2646" s="848"/>
      <c r="C2646" s="805"/>
      <c r="D2646" s="788"/>
      <c r="E2646" s="848"/>
      <c r="F2646" s="797"/>
      <c r="G2646" s="545" t="s">
        <v>2761</v>
      </c>
      <c r="H2646" s="537">
        <v>1.5</v>
      </c>
      <c r="I2646" s="816"/>
      <c r="J2646" s="816"/>
      <c r="K2646" s="813"/>
      <c r="L2646" s="791"/>
      <c r="M2646" s="791"/>
      <c r="N2646" s="791"/>
      <c r="O2646" s="561"/>
      <c r="P2646" s="794"/>
    </row>
    <row r="2647" spans="1:16" s="623" customFormat="1" ht="15" customHeight="1" outlineLevel="1" x14ac:dyDescent="0.45">
      <c r="A2647" s="819"/>
      <c r="B2647" s="848"/>
      <c r="C2647" s="805"/>
      <c r="D2647" s="788"/>
      <c r="E2647" s="848"/>
      <c r="F2647" s="797"/>
      <c r="G2647" s="545" t="s">
        <v>805</v>
      </c>
      <c r="H2647" s="537">
        <v>0.5</v>
      </c>
      <c r="I2647" s="816"/>
      <c r="J2647" s="816"/>
      <c r="K2647" s="813"/>
      <c r="L2647" s="791"/>
      <c r="M2647" s="791"/>
      <c r="N2647" s="791"/>
      <c r="O2647" s="561"/>
      <c r="P2647" s="794"/>
    </row>
    <row r="2648" spans="1:16" s="623" customFormat="1" ht="27" customHeight="1" outlineLevel="1" x14ac:dyDescent="0.45">
      <c r="A2648" s="820"/>
      <c r="B2648" s="849"/>
      <c r="C2648" s="806"/>
      <c r="D2648" s="789"/>
      <c r="E2648" s="849"/>
      <c r="F2648" s="797"/>
      <c r="G2648" s="545" t="s">
        <v>140</v>
      </c>
      <c r="H2648" s="537"/>
      <c r="I2648" s="817"/>
      <c r="J2648" s="817"/>
      <c r="K2648" s="814"/>
      <c r="L2648" s="792"/>
      <c r="M2648" s="792"/>
      <c r="N2648" s="792"/>
      <c r="O2648" s="562"/>
      <c r="P2648" s="795"/>
    </row>
    <row r="2649" spans="1:16" ht="30" customHeight="1" outlineLevel="1" x14ac:dyDescent="0.45">
      <c r="A2649" s="818">
        <v>2</v>
      </c>
      <c r="B2649" s="847"/>
      <c r="C2649" s="804" t="str">
        <f ca="1">IF(A2649&gt;OFFSET(A2649,-6,0),OFFSET(C2649,-6,0)&amp;"."&amp;1,LEFT(OFFSET(C2649,-6,0),SEARCH("^^",SUBSTITUTE("."&amp;OFFSET(C2649,-6,0),".","^^",A2649))-1)&amp;1--MID(OFFSET(C2649,-6,0),SEARCH("^^",SUBSTITUTE("."&amp;OFFSET(C2649,-6,0),".","^^",A2649)),SEARCH("^^",SUBSTITUTE(OFFSET(C2649,-6,0)&amp;".",".","^^",A2649))-SEARCH("^^",SUBSTITUTE("."&amp;OFFSET(C2649,-6,0),".","^^",A2649))))</f>
        <v>15.5</v>
      </c>
      <c r="D2649" s="787" t="s">
        <v>1209</v>
      </c>
      <c r="E2649" s="847" t="s">
        <v>142</v>
      </c>
      <c r="F2649" s="797" t="s">
        <v>879</v>
      </c>
      <c r="G2649" s="544" t="s">
        <v>137</v>
      </c>
      <c r="H2649" s="544">
        <f>SUM(H2650:H2654)</f>
        <v>75.600000000000009</v>
      </c>
      <c r="I2649" s="815" t="s">
        <v>744</v>
      </c>
      <c r="J2649" s="815" t="s">
        <v>1210</v>
      </c>
      <c r="K2649" s="812" t="s">
        <v>1211</v>
      </c>
      <c r="L2649" s="790" t="s">
        <v>120</v>
      </c>
      <c r="M2649" s="790" t="s">
        <v>511</v>
      </c>
      <c r="N2649" s="790" t="s">
        <v>514</v>
      </c>
      <c r="O2649" s="560" t="s">
        <v>2737</v>
      </c>
      <c r="P2649" s="793" t="s">
        <v>1139</v>
      </c>
    </row>
    <row r="2650" spans="1:16" s="623" customFormat="1" ht="15" customHeight="1" outlineLevel="1" x14ac:dyDescent="0.45">
      <c r="A2650" s="819"/>
      <c r="B2650" s="848"/>
      <c r="C2650" s="805"/>
      <c r="D2650" s="788"/>
      <c r="E2650" s="848"/>
      <c r="F2650" s="797"/>
      <c r="G2650" s="545" t="s">
        <v>138</v>
      </c>
      <c r="H2650" s="537"/>
      <c r="I2650" s="816"/>
      <c r="J2650" s="816"/>
      <c r="K2650" s="813"/>
      <c r="L2650" s="791"/>
      <c r="M2650" s="791"/>
      <c r="N2650" s="791"/>
      <c r="O2650" s="561"/>
      <c r="P2650" s="794"/>
    </row>
    <row r="2651" spans="1:16" s="623" customFormat="1" ht="15" customHeight="1" outlineLevel="1" x14ac:dyDescent="0.45">
      <c r="A2651" s="819"/>
      <c r="B2651" s="848"/>
      <c r="C2651" s="805"/>
      <c r="D2651" s="788"/>
      <c r="E2651" s="848"/>
      <c r="F2651" s="797"/>
      <c r="G2651" s="545" t="s">
        <v>139</v>
      </c>
      <c r="H2651" s="538">
        <v>0.7</v>
      </c>
      <c r="I2651" s="816"/>
      <c r="J2651" s="816"/>
      <c r="K2651" s="813"/>
      <c r="L2651" s="791"/>
      <c r="M2651" s="791"/>
      <c r="N2651" s="791"/>
      <c r="O2651" s="561"/>
      <c r="P2651" s="794"/>
    </row>
    <row r="2652" spans="1:16" s="623" customFormat="1" ht="15" customHeight="1" outlineLevel="1" x14ac:dyDescent="0.45">
      <c r="A2652" s="819"/>
      <c r="B2652" s="848"/>
      <c r="C2652" s="805"/>
      <c r="D2652" s="788"/>
      <c r="E2652" s="848"/>
      <c r="F2652" s="797"/>
      <c r="G2652" s="545" t="s">
        <v>2761</v>
      </c>
      <c r="H2652" s="537">
        <v>71.7</v>
      </c>
      <c r="I2652" s="816"/>
      <c r="J2652" s="816"/>
      <c r="K2652" s="813"/>
      <c r="L2652" s="791"/>
      <c r="M2652" s="791"/>
      <c r="N2652" s="791"/>
      <c r="O2652" s="561"/>
      <c r="P2652" s="794"/>
    </row>
    <row r="2653" spans="1:16" s="623" customFormat="1" ht="15" customHeight="1" outlineLevel="1" x14ac:dyDescent="0.45">
      <c r="A2653" s="819"/>
      <c r="B2653" s="848"/>
      <c r="C2653" s="805"/>
      <c r="D2653" s="788"/>
      <c r="E2653" s="848"/>
      <c r="F2653" s="797"/>
      <c r="G2653" s="545" t="s">
        <v>805</v>
      </c>
      <c r="H2653" s="537">
        <v>3.2</v>
      </c>
      <c r="I2653" s="816"/>
      <c r="J2653" s="816"/>
      <c r="K2653" s="813"/>
      <c r="L2653" s="791"/>
      <c r="M2653" s="791"/>
      <c r="N2653" s="791"/>
      <c r="O2653" s="561"/>
      <c r="P2653" s="794"/>
    </row>
    <row r="2654" spans="1:16" s="623" customFormat="1" ht="123" customHeight="1" outlineLevel="1" x14ac:dyDescent="0.45">
      <c r="A2654" s="820"/>
      <c r="B2654" s="849"/>
      <c r="C2654" s="806"/>
      <c r="D2654" s="789"/>
      <c r="E2654" s="849"/>
      <c r="F2654" s="797"/>
      <c r="G2654" s="545" t="s">
        <v>140</v>
      </c>
      <c r="H2654" s="537"/>
      <c r="I2654" s="817"/>
      <c r="J2654" s="817"/>
      <c r="K2654" s="814"/>
      <c r="L2654" s="792"/>
      <c r="M2654" s="792"/>
      <c r="N2654" s="792"/>
      <c r="O2654" s="562"/>
      <c r="P2654" s="795"/>
    </row>
    <row r="2655" spans="1:16" ht="30" customHeight="1" outlineLevel="1" x14ac:dyDescent="0.45">
      <c r="A2655" s="818">
        <v>2</v>
      </c>
      <c r="B2655" s="807"/>
      <c r="C2655" s="804" t="str">
        <f ca="1">IF(A2655&gt;OFFSET(A2655,-6,0),OFFSET(C2655,-6,0)&amp;"."&amp;1,LEFT(OFFSET(C2655,-6,0),SEARCH("^^",SUBSTITUTE("."&amp;OFFSET(C2655,-6,0),".","^^",A2655))-1)&amp;1--MID(OFFSET(C2655,-6,0),SEARCH("^^",SUBSTITUTE("."&amp;OFFSET(C2655,-6,0),".","^^",A2655)),SEARCH("^^",SUBSTITUTE(OFFSET(C2655,-6,0)&amp;".",".","^^",A2655))-SEARCH("^^",SUBSTITUTE("."&amp;OFFSET(C2655,-6,0),".","^^",A2655))))</f>
        <v>15.6</v>
      </c>
      <c r="D2655" s="787" t="s">
        <v>542</v>
      </c>
      <c r="E2655" s="807" t="s">
        <v>866</v>
      </c>
      <c r="F2655" s="797" t="s">
        <v>879</v>
      </c>
      <c r="G2655" s="544" t="s">
        <v>137</v>
      </c>
      <c r="H2655" s="544">
        <f>SUM(H2656:H2660)</f>
        <v>10.5</v>
      </c>
      <c r="I2655" s="815" t="s">
        <v>238</v>
      </c>
      <c r="J2655" s="815" t="s">
        <v>742</v>
      </c>
      <c r="K2655" s="812" t="s">
        <v>881</v>
      </c>
      <c r="L2655" s="790" t="s">
        <v>12</v>
      </c>
      <c r="M2655" s="790" t="s">
        <v>437</v>
      </c>
      <c r="N2655" s="790" t="s">
        <v>434</v>
      </c>
      <c r="O2655" s="560" t="s">
        <v>2737</v>
      </c>
      <c r="P2655" s="793" t="s">
        <v>938</v>
      </c>
    </row>
    <row r="2656" spans="1:16" s="623" customFormat="1" ht="15" customHeight="1" outlineLevel="1" x14ac:dyDescent="0.45">
      <c r="A2656" s="819"/>
      <c r="B2656" s="808"/>
      <c r="C2656" s="805"/>
      <c r="D2656" s="788"/>
      <c r="E2656" s="808"/>
      <c r="F2656" s="797"/>
      <c r="G2656" s="545" t="s">
        <v>138</v>
      </c>
      <c r="H2656" s="537"/>
      <c r="I2656" s="816"/>
      <c r="J2656" s="816"/>
      <c r="K2656" s="813"/>
      <c r="L2656" s="791"/>
      <c r="M2656" s="791"/>
      <c r="N2656" s="791"/>
      <c r="O2656" s="561"/>
      <c r="P2656" s="794"/>
    </row>
    <row r="2657" spans="1:16" s="623" customFormat="1" ht="15" customHeight="1" outlineLevel="1" x14ac:dyDescent="0.45">
      <c r="A2657" s="819"/>
      <c r="B2657" s="808"/>
      <c r="C2657" s="805"/>
      <c r="D2657" s="788"/>
      <c r="E2657" s="808"/>
      <c r="F2657" s="797"/>
      <c r="G2657" s="545" t="s">
        <v>139</v>
      </c>
      <c r="H2657" s="537"/>
      <c r="I2657" s="816"/>
      <c r="J2657" s="816"/>
      <c r="K2657" s="813"/>
      <c r="L2657" s="791"/>
      <c r="M2657" s="791"/>
      <c r="N2657" s="791"/>
      <c r="O2657" s="561"/>
      <c r="P2657" s="794"/>
    </row>
    <row r="2658" spans="1:16" s="623" customFormat="1" ht="15" customHeight="1" outlineLevel="1" x14ac:dyDescent="0.45">
      <c r="A2658" s="819"/>
      <c r="B2658" s="808"/>
      <c r="C2658" s="805"/>
      <c r="D2658" s="788"/>
      <c r="E2658" s="808"/>
      <c r="F2658" s="797"/>
      <c r="G2658" s="545" t="s">
        <v>2761</v>
      </c>
      <c r="H2658" s="537">
        <v>9</v>
      </c>
      <c r="I2658" s="816"/>
      <c r="J2658" s="816"/>
      <c r="K2658" s="813"/>
      <c r="L2658" s="791"/>
      <c r="M2658" s="791"/>
      <c r="N2658" s="791"/>
      <c r="O2658" s="561"/>
      <c r="P2658" s="794"/>
    </row>
    <row r="2659" spans="1:16" s="623" customFormat="1" ht="15" customHeight="1" outlineLevel="1" x14ac:dyDescent="0.45">
      <c r="A2659" s="819"/>
      <c r="B2659" s="808"/>
      <c r="C2659" s="805"/>
      <c r="D2659" s="788"/>
      <c r="E2659" s="808"/>
      <c r="F2659" s="797"/>
      <c r="G2659" s="545" t="s">
        <v>805</v>
      </c>
      <c r="H2659" s="538">
        <v>1.5</v>
      </c>
      <c r="I2659" s="816"/>
      <c r="J2659" s="816"/>
      <c r="K2659" s="813"/>
      <c r="L2659" s="791"/>
      <c r="M2659" s="791"/>
      <c r="N2659" s="791"/>
      <c r="O2659" s="561"/>
      <c r="P2659" s="794"/>
    </row>
    <row r="2660" spans="1:16" s="623" customFormat="1" ht="21" customHeight="1" outlineLevel="1" x14ac:dyDescent="0.45">
      <c r="A2660" s="820"/>
      <c r="B2660" s="809"/>
      <c r="C2660" s="806"/>
      <c r="D2660" s="789"/>
      <c r="E2660" s="809"/>
      <c r="F2660" s="797"/>
      <c r="G2660" s="545" t="s">
        <v>140</v>
      </c>
      <c r="H2660" s="537"/>
      <c r="I2660" s="817"/>
      <c r="J2660" s="817"/>
      <c r="K2660" s="814"/>
      <c r="L2660" s="792"/>
      <c r="M2660" s="792"/>
      <c r="N2660" s="792"/>
      <c r="O2660" s="562"/>
      <c r="P2660" s="795"/>
    </row>
    <row r="2661" spans="1:16" ht="30" customHeight="1" outlineLevel="1" x14ac:dyDescent="0.45">
      <c r="A2661" s="818">
        <v>2</v>
      </c>
      <c r="B2661" s="847"/>
      <c r="C2661" s="804" t="str">
        <f ca="1">IF(A2661&gt;OFFSET(A2661,-6,0),OFFSET(C2661,-6,0)&amp;"."&amp;1,LEFT(OFFSET(C2661,-6,0),SEARCH("^^",SUBSTITUTE("."&amp;OFFSET(C2661,-6,0),".","^^",A2661))-1)&amp;1--MID(OFFSET(C2661,-6,0),SEARCH("^^",SUBSTITUTE("."&amp;OFFSET(C2661,-6,0),".","^^",A2661)),SEARCH("^^",SUBSTITUTE(OFFSET(C2661,-6,0)&amp;".",".","^^",A2661))-SEARCH("^^",SUBSTITUTE("."&amp;OFFSET(C2661,-6,0),".","^^",A2661))))</f>
        <v>15.7</v>
      </c>
      <c r="D2661" s="787" t="s">
        <v>635</v>
      </c>
      <c r="E2661" s="847" t="s">
        <v>808</v>
      </c>
      <c r="F2661" s="797" t="s">
        <v>855</v>
      </c>
      <c r="G2661" s="544" t="s">
        <v>137</v>
      </c>
      <c r="H2661" s="544">
        <f>SUM(H2662:H2666)</f>
        <v>0.6</v>
      </c>
      <c r="I2661" s="815" t="s">
        <v>238</v>
      </c>
      <c r="J2661" s="815" t="s">
        <v>742</v>
      </c>
      <c r="K2661" s="812" t="s">
        <v>882</v>
      </c>
      <c r="L2661" s="790" t="s">
        <v>12</v>
      </c>
      <c r="M2661" s="790" t="s">
        <v>457</v>
      </c>
      <c r="N2661" s="790" t="s">
        <v>460</v>
      </c>
      <c r="O2661" s="560" t="s">
        <v>2737</v>
      </c>
      <c r="P2661" s="793" t="s">
        <v>1001</v>
      </c>
    </row>
    <row r="2662" spans="1:16" s="623" customFormat="1" ht="15" customHeight="1" outlineLevel="1" x14ac:dyDescent="0.45">
      <c r="A2662" s="819"/>
      <c r="B2662" s="848"/>
      <c r="C2662" s="805"/>
      <c r="D2662" s="788"/>
      <c r="E2662" s="848"/>
      <c r="F2662" s="797"/>
      <c r="G2662" s="545" t="s">
        <v>138</v>
      </c>
      <c r="H2662" s="537"/>
      <c r="I2662" s="816"/>
      <c r="J2662" s="816"/>
      <c r="K2662" s="813"/>
      <c r="L2662" s="791"/>
      <c r="M2662" s="791"/>
      <c r="N2662" s="791"/>
      <c r="O2662" s="561"/>
      <c r="P2662" s="794"/>
    </row>
    <row r="2663" spans="1:16" s="623" customFormat="1" outlineLevel="1" x14ac:dyDescent="0.45">
      <c r="A2663" s="819"/>
      <c r="B2663" s="848"/>
      <c r="C2663" s="805"/>
      <c r="D2663" s="788"/>
      <c r="E2663" s="848"/>
      <c r="F2663" s="797"/>
      <c r="G2663" s="545" t="s">
        <v>139</v>
      </c>
      <c r="H2663" s="537"/>
      <c r="I2663" s="816"/>
      <c r="J2663" s="816"/>
      <c r="K2663" s="813"/>
      <c r="L2663" s="791"/>
      <c r="M2663" s="791"/>
      <c r="N2663" s="791"/>
      <c r="O2663" s="561"/>
      <c r="P2663" s="794"/>
    </row>
    <row r="2664" spans="1:16" s="623" customFormat="1" outlineLevel="1" x14ac:dyDescent="0.45">
      <c r="A2664" s="819"/>
      <c r="B2664" s="848"/>
      <c r="C2664" s="805"/>
      <c r="D2664" s="788"/>
      <c r="E2664" s="848"/>
      <c r="F2664" s="797"/>
      <c r="G2664" s="545" t="s">
        <v>2761</v>
      </c>
      <c r="H2664" s="537">
        <v>0.6</v>
      </c>
      <c r="I2664" s="816"/>
      <c r="J2664" s="816"/>
      <c r="K2664" s="813"/>
      <c r="L2664" s="791"/>
      <c r="M2664" s="791"/>
      <c r="N2664" s="791"/>
      <c r="O2664" s="561"/>
      <c r="P2664" s="794"/>
    </row>
    <row r="2665" spans="1:16" s="623" customFormat="1" outlineLevel="1" x14ac:dyDescent="0.45">
      <c r="A2665" s="819"/>
      <c r="B2665" s="848"/>
      <c r="C2665" s="805"/>
      <c r="D2665" s="788"/>
      <c r="E2665" s="848"/>
      <c r="F2665" s="797"/>
      <c r="G2665" s="545" t="s">
        <v>805</v>
      </c>
      <c r="H2665" s="537"/>
      <c r="I2665" s="816"/>
      <c r="J2665" s="816"/>
      <c r="K2665" s="813"/>
      <c r="L2665" s="791"/>
      <c r="M2665" s="791"/>
      <c r="N2665" s="791"/>
      <c r="O2665" s="561"/>
      <c r="P2665" s="794"/>
    </row>
    <row r="2666" spans="1:16" s="623" customFormat="1" outlineLevel="1" x14ac:dyDescent="0.45">
      <c r="A2666" s="820"/>
      <c r="B2666" s="849"/>
      <c r="C2666" s="806"/>
      <c r="D2666" s="789"/>
      <c r="E2666" s="849"/>
      <c r="F2666" s="797"/>
      <c r="G2666" s="545" t="s">
        <v>140</v>
      </c>
      <c r="H2666" s="537"/>
      <c r="I2666" s="817"/>
      <c r="J2666" s="817"/>
      <c r="K2666" s="814"/>
      <c r="L2666" s="792"/>
      <c r="M2666" s="792"/>
      <c r="N2666" s="792"/>
      <c r="O2666" s="562"/>
      <c r="P2666" s="795"/>
    </row>
    <row r="2667" spans="1:16" s="632" customFormat="1" x14ac:dyDescent="0.45">
      <c r="A2667" s="558"/>
      <c r="B2667" s="639"/>
      <c r="C2667" s="640">
        <v>16</v>
      </c>
      <c r="D2667" s="641" t="s">
        <v>537</v>
      </c>
      <c r="E2667" s="639"/>
      <c r="F2667" s="642"/>
      <c r="G2667" s="639"/>
      <c r="H2667" s="639"/>
      <c r="I2667" s="612"/>
      <c r="J2667" s="612"/>
      <c r="K2667" s="639"/>
      <c r="L2667" s="610"/>
      <c r="M2667" s="612"/>
      <c r="N2667" s="610"/>
      <c r="O2667" s="523"/>
      <c r="P2667" s="553"/>
    </row>
    <row r="2668" spans="1:16" ht="30" customHeight="1" outlineLevel="1" x14ac:dyDescent="0.45">
      <c r="A2668" s="818">
        <v>2</v>
      </c>
      <c r="B2668" s="847"/>
      <c r="C2668" s="804" t="str">
        <f ca="1">IF(A2668&gt;OFFSET(A2668,-1,0),OFFSET(C2668,-1,0)&amp;"."&amp;1,LEFT(OFFSET(C2668,-1,0),SEARCH("^^",SUBSTITUTE("."&amp;OFFSET(C2668,-1,0),".","^^",A2668))-1)&amp;1--MID(OFFSET(C2668,-1,0),SEARCH("^^",SUBSTITUTE("."&amp;OFFSET(C2668,-1,0),".","^^",A2668)),SEARCH("^^",SUBSTITUTE(OFFSET(C2668,-1,0)&amp;".",".","^^",A2668))-SEARCH("^^",SUBSTITUTE("."&amp;OFFSET(C2668,-1,0),".","^^",A2668))))</f>
        <v>16.1</v>
      </c>
      <c r="D2668" s="787" t="s">
        <v>860</v>
      </c>
      <c r="E2668" s="807" t="s">
        <v>142</v>
      </c>
      <c r="F2668" s="797" t="s">
        <v>879</v>
      </c>
      <c r="G2668" s="544" t="s">
        <v>137</v>
      </c>
      <c r="H2668" s="544">
        <f>SUM(H2669:H2673)</f>
        <v>34</v>
      </c>
      <c r="I2668" s="815" t="s">
        <v>181</v>
      </c>
      <c r="J2668" s="815" t="s">
        <v>1494</v>
      </c>
      <c r="K2668" s="812" t="s">
        <v>341</v>
      </c>
      <c r="L2668" s="790" t="s">
        <v>120</v>
      </c>
      <c r="M2668" s="790" t="s">
        <v>500</v>
      </c>
      <c r="N2668" s="790" t="s">
        <v>501</v>
      </c>
      <c r="O2668" s="560" t="s">
        <v>181</v>
      </c>
      <c r="P2668" s="793" t="s">
        <v>1117</v>
      </c>
    </row>
    <row r="2669" spans="1:16" s="623" customFormat="1" ht="15" customHeight="1" outlineLevel="1" x14ac:dyDescent="0.45">
      <c r="A2669" s="819"/>
      <c r="B2669" s="848"/>
      <c r="C2669" s="805"/>
      <c r="D2669" s="788"/>
      <c r="E2669" s="808"/>
      <c r="F2669" s="797"/>
      <c r="G2669" s="545" t="s">
        <v>138</v>
      </c>
      <c r="H2669" s="537"/>
      <c r="I2669" s="816"/>
      <c r="J2669" s="816"/>
      <c r="K2669" s="813"/>
      <c r="L2669" s="791"/>
      <c r="M2669" s="791"/>
      <c r="N2669" s="791"/>
      <c r="O2669" s="561"/>
      <c r="P2669" s="794"/>
    </row>
    <row r="2670" spans="1:16" s="623" customFormat="1" outlineLevel="1" x14ac:dyDescent="0.45">
      <c r="A2670" s="819"/>
      <c r="B2670" s="848"/>
      <c r="C2670" s="805"/>
      <c r="D2670" s="788"/>
      <c r="E2670" s="808"/>
      <c r="F2670" s="797"/>
      <c r="G2670" s="545" t="s">
        <v>139</v>
      </c>
      <c r="H2670" s="537"/>
      <c r="I2670" s="816"/>
      <c r="J2670" s="816"/>
      <c r="K2670" s="813"/>
      <c r="L2670" s="791"/>
      <c r="M2670" s="791"/>
      <c r="N2670" s="791"/>
      <c r="O2670" s="561"/>
      <c r="P2670" s="794"/>
    </row>
    <row r="2671" spans="1:16" s="623" customFormat="1" outlineLevel="1" x14ac:dyDescent="0.45">
      <c r="A2671" s="819"/>
      <c r="B2671" s="848"/>
      <c r="C2671" s="805"/>
      <c r="D2671" s="788"/>
      <c r="E2671" s="808"/>
      <c r="F2671" s="797"/>
      <c r="G2671" s="545" t="s">
        <v>2761</v>
      </c>
      <c r="H2671" s="537">
        <v>34</v>
      </c>
      <c r="I2671" s="816"/>
      <c r="J2671" s="816"/>
      <c r="K2671" s="813"/>
      <c r="L2671" s="791"/>
      <c r="M2671" s="791"/>
      <c r="N2671" s="791"/>
      <c r="O2671" s="561"/>
      <c r="P2671" s="794"/>
    </row>
    <row r="2672" spans="1:16" s="623" customFormat="1" outlineLevel="1" x14ac:dyDescent="0.45">
      <c r="A2672" s="819"/>
      <c r="B2672" s="848"/>
      <c r="C2672" s="805"/>
      <c r="D2672" s="788"/>
      <c r="E2672" s="808"/>
      <c r="F2672" s="797"/>
      <c r="G2672" s="545" t="s">
        <v>805</v>
      </c>
      <c r="H2672" s="537"/>
      <c r="I2672" s="816"/>
      <c r="J2672" s="816"/>
      <c r="K2672" s="813"/>
      <c r="L2672" s="791"/>
      <c r="M2672" s="791"/>
      <c r="N2672" s="791"/>
      <c r="O2672" s="561"/>
      <c r="P2672" s="794"/>
    </row>
    <row r="2673" spans="1:16" s="623" customFormat="1" ht="17.25" customHeight="1" outlineLevel="1" x14ac:dyDescent="0.45">
      <c r="A2673" s="820"/>
      <c r="B2673" s="849"/>
      <c r="C2673" s="806"/>
      <c r="D2673" s="789"/>
      <c r="E2673" s="809"/>
      <c r="F2673" s="797"/>
      <c r="G2673" s="545" t="s">
        <v>140</v>
      </c>
      <c r="H2673" s="537"/>
      <c r="I2673" s="817"/>
      <c r="J2673" s="817"/>
      <c r="K2673" s="814"/>
      <c r="L2673" s="792"/>
      <c r="M2673" s="792"/>
      <c r="N2673" s="792"/>
      <c r="O2673" s="562"/>
      <c r="P2673" s="795"/>
    </row>
    <row r="2674" spans="1:16" s="623" customFormat="1" ht="17.25" customHeight="1" outlineLevel="1" x14ac:dyDescent="0.45">
      <c r="A2674" s="818">
        <v>2</v>
      </c>
      <c r="B2674" s="847"/>
      <c r="C2674" s="804" t="str">
        <f ca="1">IF(A2674&gt;OFFSET(A2674,-6,0),OFFSET(C2674,-6,0)&amp;"."&amp;1,LEFT(OFFSET(C2674,-6,0),SEARCH("^^",SUBSTITUTE("."&amp;OFFSET(C2674,-6,0),".","^^",A2674))-1)&amp;1--MID(OFFSET(C2674,-6,0),SEARCH("^^",SUBSTITUTE("."&amp;OFFSET(C2674,-6,0),".","^^",A2674)),SEARCH("^^",SUBSTITUTE(OFFSET(C2674,-6,0)&amp;".",".","^^",A2674))-SEARCH("^^",SUBSTITUTE("."&amp;OFFSET(C2674,-6,0),".","^^",A2674))))</f>
        <v>16.2</v>
      </c>
      <c r="D2674" s="885" t="s">
        <v>1571</v>
      </c>
      <c r="E2674" s="807" t="s">
        <v>1569</v>
      </c>
      <c r="F2674" s="807" t="s">
        <v>879</v>
      </c>
      <c r="G2674" s="544" t="s">
        <v>137</v>
      </c>
      <c r="H2674" s="544">
        <f>SUM(H2675:H2679)</f>
        <v>0</v>
      </c>
      <c r="I2674" s="815" t="s">
        <v>181</v>
      </c>
      <c r="J2674" s="830"/>
      <c r="K2674" s="830"/>
      <c r="L2674" s="790" t="s">
        <v>120</v>
      </c>
      <c r="M2674" s="790" t="s">
        <v>500</v>
      </c>
      <c r="N2674" s="790" t="s">
        <v>501</v>
      </c>
      <c r="O2674" s="940" t="s">
        <v>181</v>
      </c>
      <c r="P2674" s="793" t="s">
        <v>1914</v>
      </c>
    </row>
    <row r="2675" spans="1:16" s="623" customFormat="1" ht="17.25" customHeight="1" outlineLevel="1" x14ac:dyDescent="0.45">
      <c r="A2675" s="819"/>
      <c r="B2675" s="848"/>
      <c r="C2675" s="805"/>
      <c r="D2675" s="886"/>
      <c r="E2675" s="808"/>
      <c r="F2675" s="808"/>
      <c r="G2675" s="545" t="s">
        <v>138</v>
      </c>
      <c r="H2675" s="537"/>
      <c r="I2675" s="816"/>
      <c r="J2675" s="831"/>
      <c r="K2675" s="831"/>
      <c r="L2675" s="791"/>
      <c r="M2675" s="791"/>
      <c r="N2675" s="791"/>
      <c r="O2675" s="940"/>
      <c r="P2675" s="794"/>
    </row>
    <row r="2676" spans="1:16" s="623" customFormat="1" ht="17.25" customHeight="1" outlineLevel="1" x14ac:dyDescent="0.45">
      <c r="A2676" s="819"/>
      <c r="B2676" s="848"/>
      <c r="C2676" s="805"/>
      <c r="D2676" s="886"/>
      <c r="E2676" s="808"/>
      <c r="F2676" s="808"/>
      <c r="G2676" s="545" t="s">
        <v>139</v>
      </c>
      <c r="H2676" s="537"/>
      <c r="I2676" s="816"/>
      <c r="J2676" s="831"/>
      <c r="K2676" s="831"/>
      <c r="L2676" s="791"/>
      <c r="M2676" s="791"/>
      <c r="N2676" s="791"/>
      <c r="O2676" s="940"/>
      <c r="P2676" s="794"/>
    </row>
    <row r="2677" spans="1:16" s="623" customFormat="1" ht="17.25" customHeight="1" outlineLevel="1" x14ac:dyDescent="0.45">
      <c r="A2677" s="819"/>
      <c r="B2677" s="848"/>
      <c r="C2677" s="805"/>
      <c r="D2677" s="886"/>
      <c r="E2677" s="808"/>
      <c r="F2677" s="808"/>
      <c r="G2677" s="545" t="s">
        <v>2761</v>
      </c>
      <c r="H2677" s="537">
        <v>0</v>
      </c>
      <c r="I2677" s="816"/>
      <c r="J2677" s="831"/>
      <c r="K2677" s="831"/>
      <c r="L2677" s="791"/>
      <c r="M2677" s="791"/>
      <c r="N2677" s="791"/>
      <c r="O2677" s="940"/>
      <c r="P2677" s="794"/>
    </row>
    <row r="2678" spans="1:16" s="623" customFormat="1" ht="17.25" customHeight="1" outlineLevel="1" x14ac:dyDescent="0.45">
      <c r="A2678" s="819"/>
      <c r="B2678" s="848"/>
      <c r="C2678" s="805"/>
      <c r="D2678" s="886"/>
      <c r="E2678" s="808"/>
      <c r="F2678" s="808"/>
      <c r="G2678" s="545" t="s">
        <v>805</v>
      </c>
      <c r="H2678" s="537"/>
      <c r="I2678" s="816"/>
      <c r="J2678" s="831"/>
      <c r="K2678" s="831"/>
      <c r="L2678" s="791"/>
      <c r="M2678" s="791"/>
      <c r="N2678" s="791"/>
      <c r="O2678" s="940"/>
      <c r="P2678" s="794"/>
    </row>
    <row r="2679" spans="1:16" s="623" customFormat="1" ht="17.25" customHeight="1" outlineLevel="1" x14ac:dyDescent="0.45">
      <c r="A2679" s="820"/>
      <c r="B2679" s="849"/>
      <c r="C2679" s="806"/>
      <c r="D2679" s="887"/>
      <c r="E2679" s="809"/>
      <c r="F2679" s="809"/>
      <c r="G2679" s="545" t="s">
        <v>140</v>
      </c>
      <c r="H2679" s="537"/>
      <c r="I2679" s="817"/>
      <c r="J2679" s="831"/>
      <c r="K2679" s="831"/>
      <c r="L2679" s="792"/>
      <c r="M2679" s="792"/>
      <c r="N2679" s="792"/>
      <c r="O2679" s="940"/>
      <c r="P2679" s="795"/>
    </row>
    <row r="2680" spans="1:16" s="623" customFormat="1" ht="17.25" customHeight="1" outlineLevel="1" x14ac:dyDescent="0.45">
      <c r="A2680" s="818">
        <v>2</v>
      </c>
      <c r="B2680" s="847"/>
      <c r="C2680" s="804" t="str">
        <f ca="1">IF(A2680&gt;OFFSET(A2680,-6,0),OFFSET(C2680,-6,0)&amp;"."&amp;1,LEFT(OFFSET(C2680,-6,0),SEARCH("^^",SUBSTITUTE("."&amp;OFFSET(C2680,-6,0),".","^^",A2680))-1)&amp;1--MID(OFFSET(C2680,-6,0),SEARCH("^^",SUBSTITUTE("."&amp;OFFSET(C2680,-6,0),".","^^",A2680)),SEARCH("^^",SUBSTITUTE(OFFSET(C2680,-6,0)&amp;".",".","^^",A2680))-SEARCH("^^",SUBSTITUTE("."&amp;OFFSET(C2680,-6,0),".","^^",A2680))))</f>
        <v>16.3</v>
      </c>
      <c r="D2680" s="885" t="s">
        <v>1571</v>
      </c>
      <c r="E2680" s="807" t="s">
        <v>1569</v>
      </c>
      <c r="F2680" s="807" t="s">
        <v>879</v>
      </c>
      <c r="G2680" s="544" t="s">
        <v>137</v>
      </c>
      <c r="H2680" s="544">
        <f>SUM(H2681:H2685)</f>
        <v>0</v>
      </c>
      <c r="I2680" s="815" t="s">
        <v>181</v>
      </c>
      <c r="J2680" s="830"/>
      <c r="K2680" s="830"/>
      <c r="L2680" s="790" t="s">
        <v>120</v>
      </c>
      <c r="M2680" s="790" t="s">
        <v>500</v>
      </c>
      <c r="N2680" s="790" t="s">
        <v>501</v>
      </c>
      <c r="O2680" s="940" t="s">
        <v>181</v>
      </c>
      <c r="P2680" s="793" t="s">
        <v>1914</v>
      </c>
    </row>
    <row r="2681" spans="1:16" s="623" customFormat="1" ht="17.25" customHeight="1" outlineLevel="1" x14ac:dyDescent="0.45">
      <c r="A2681" s="819"/>
      <c r="B2681" s="848"/>
      <c r="C2681" s="805"/>
      <c r="D2681" s="886"/>
      <c r="E2681" s="808"/>
      <c r="F2681" s="808"/>
      <c r="G2681" s="545" t="s">
        <v>138</v>
      </c>
      <c r="H2681" s="537"/>
      <c r="I2681" s="816"/>
      <c r="J2681" s="831"/>
      <c r="K2681" s="831"/>
      <c r="L2681" s="791"/>
      <c r="M2681" s="791"/>
      <c r="N2681" s="791"/>
      <c r="O2681" s="940"/>
      <c r="P2681" s="794"/>
    </row>
    <row r="2682" spans="1:16" s="623" customFormat="1" ht="17.25" customHeight="1" outlineLevel="1" x14ac:dyDescent="0.45">
      <c r="A2682" s="819"/>
      <c r="B2682" s="848"/>
      <c r="C2682" s="805"/>
      <c r="D2682" s="886"/>
      <c r="E2682" s="808"/>
      <c r="F2682" s="808"/>
      <c r="G2682" s="545" t="s">
        <v>139</v>
      </c>
      <c r="H2682" s="537"/>
      <c r="I2682" s="816"/>
      <c r="J2682" s="831"/>
      <c r="K2682" s="831"/>
      <c r="L2682" s="791"/>
      <c r="M2682" s="791"/>
      <c r="N2682" s="791"/>
      <c r="O2682" s="940"/>
      <c r="P2682" s="794"/>
    </row>
    <row r="2683" spans="1:16" s="623" customFormat="1" ht="17.25" customHeight="1" outlineLevel="1" x14ac:dyDescent="0.45">
      <c r="A2683" s="819"/>
      <c r="B2683" s="848"/>
      <c r="C2683" s="805"/>
      <c r="D2683" s="886"/>
      <c r="E2683" s="808"/>
      <c r="F2683" s="808"/>
      <c r="G2683" s="545" t="s">
        <v>2761</v>
      </c>
      <c r="H2683" s="537">
        <v>0</v>
      </c>
      <c r="I2683" s="816"/>
      <c r="J2683" s="831"/>
      <c r="K2683" s="831"/>
      <c r="L2683" s="791"/>
      <c r="M2683" s="791"/>
      <c r="N2683" s="791"/>
      <c r="O2683" s="940"/>
      <c r="P2683" s="794"/>
    </row>
    <row r="2684" spans="1:16" s="623" customFormat="1" ht="17.25" customHeight="1" outlineLevel="1" x14ac:dyDescent="0.45">
      <c r="A2684" s="819"/>
      <c r="B2684" s="848"/>
      <c r="C2684" s="805"/>
      <c r="D2684" s="886"/>
      <c r="E2684" s="808"/>
      <c r="F2684" s="808"/>
      <c r="G2684" s="545" t="s">
        <v>805</v>
      </c>
      <c r="H2684" s="537"/>
      <c r="I2684" s="816"/>
      <c r="J2684" s="831"/>
      <c r="K2684" s="831"/>
      <c r="L2684" s="791"/>
      <c r="M2684" s="791"/>
      <c r="N2684" s="791"/>
      <c r="O2684" s="940"/>
      <c r="P2684" s="794"/>
    </row>
    <row r="2685" spans="1:16" s="623" customFormat="1" ht="17.25" customHeight="1" outlineLevel="1" x14ac:dyDescent="0.45">
      <c r="A2685" s="820"/>
      <c r="B2685" s="849"/>
      <c r="C2685" s="806"/>
      <c r="D2685" s="887"/>
      <c r="E2685" s="809"/>
      <c r="F2685" s="809"/>
      <c r="G2685" s="545" t="s">
        <v>140</v>
      </c>
      <c r="H2685" s="537"/>
      <c r="I2685" s="817"/>
      <c r="J2685" s="831"/>
      <c r="K2685" s="831"/>
      <c r="L2685" s="792"/>
      <c r="M2685" s="792"/>
      <c r="N2685" s="792"/>
      <c r="O2685" s="940"/>
      <c r="P2685" s="795"/>
    </row>
    <row r="2686" spans="1:16" s="623" customFormat="1" ht="15" customHeight="1" outlineLevel="1" x14ac:dyDescent="0.45">
      <c r="A2686" s="818">
        <v>2</v>
      </c>
      <c r="B2686" s="847"/>
      <c r="C2686" s="804" t="str">
        <f ca="1">IF(A2686&gt;OFFSET(A2686,-6,0),OFFSET(C2686,-6,0)&amp;"."&amp;1,LEFT(OFFSET(C2686,-6,0),SEARCH("^^",SUBSTITUTE("."&amp;OFFSET(C2686,-6,0),".","^^",A2686))-1)&amp;1--MID(OFFSET(C2686,-6,0),SEARCH("^^",SUBSTITUTE("."&amp;OFFSET(C2686,-6,0),".","^^",A2686)),SEARCH("^^",SUBSTITUTE(OFFSET(C2686,-6,0)&amp;".",".","^^",A2686))-SEARCH("^^",SUBSTITUTE("."&amp;OFFSET(C2686,-6,0),".","^^",A2686))))</f>
        <v>16.4</v>
      </c>
      <c r="D2686" s="787" t="s">
        <v>1568</v>
      </c>
      <c r="E2686" s="807" t="s">
        <v>1569</v>
      </c>
      <c r="F2686" s="807" t="s">
        <v>879</v>
      </c>
      <c r="G2686" s="544" t="s">
        <v>137</v>
      </c>
      <c r="H2686" s="544">
        <f>SUM(H2687:H2691)</f>
        <v>0</v>
      </c>
      <c r="I2686" s="815" t="s">
        <v>181</v>
      </c>
      <c r="J2686" s="874"/>
      <c r="K2686" s="874"/>
      <c r="L2686" s="790" t="s">
        <v>120</v>
      </c>
      <c r="M2686" s="790" t="s">
        <v>500</v>
      </c>
      <c r="N2686" s="790" t="s">
        <v>501</v>
      </c>
      <c r="O2686" s="940" t="s">
        <v>181</v>
      </c>
      <c r="P2686" s="793" t="s">
        <v>1915</v>
      </c>
    </row>
    <row r="2687" spans="1:16" s="623" customFormat="1" ht="15" customHeight="1" outlineLevel="1" x14ac:dyDescent="0.45">
      <c r="A2687" s="819"/>
      <c r="B2687" s="848"/>
      <c r="C2687" s="805"/>
      <c r="D2687" s="788"/>
      <c r="E2687" s="808"/>
      <c r="F2687" s="808"/>
      <c r="G2687" s="545" t="s">
        <v>138</v>
      </c>
      <c r="H2687" s="537">
        <v>0</v>
      </c>
      <c r="I2687" s="816"/>
      <c r="J2687" s="874"/>
      <c r="K2687" s="874"/>
      <c r="L2687" s="791"/>
      <c r="M2687" s="791"/>
      <c r="N2687" s="791"/>
      <c r="O2687" s="940"/>
      <c r="P2687" s="794"/>
    </row>
    <row r="2688" spans="1:16" s="623" customFormat="1" outlineLevel="1" x14ac:dyDescent="0.45">
      <c r="A2688" s="819"/>
      <c r="B2688" s="848"/>
      <c r="C2688" s="805"/>
      <c r="D2688" s="788"/>
      <c r="E2688" s="808"/>
      <c r="F2688" s="808"/>
      <c r="G2688" s="545" t="s">
        <v>139</v>
      </c>
      <c r="H2688" s="537">
        <v>0</v>
      </c>
      <c r="I2688" s="816"/>
      <c r="J2688" s="874"/>
      <c r="K2688" s="874"/>
      <c r="L2688" s="791"/>
      <c r="M2688" s="791"/>
      <c r="N2688" s="791"/>
      <c r="O2688" s="940"/>
      <c r="P2688" s="794"/>
    </row>
    <row r="2689" spans="1:16" s="623" customFormat="1" outlineLevel="1" x14ac:dyDescent="0.45">
      <c r="A2689" s="819"/>
      <c r="B2689" s="848"/>
      <c r="C2689" s="805"/>
      <c r="D2689" s="788"/>
      <c r="E2689" s="808"/>
      <c r="F2689" s="808"/>
      <c r="G2689" s="545" t="s">
        <v>2761</v>
      </c>
      <c r="H2689" s="551"/>
      <c r="I2689" s="816"/>
      <c r="J2689" s="874"/>
      <c r="K2689" s="874"/>
      <c r="L2689" s="791"/>
      <c r="M2689" s="791"/>
      <c r="N2689" s="791"/>
      <c r="O2689" s="940"/>
      <c r="P2689" s="794"/>
    </row>
    <row r="2690" spans="1:16" s="623" customFormat="1" outlineLevel="1" x14ac:dyDescent="0.45">
      <c r="A2690" s="819"/>
      <c r="B2690" s="848"/>
      <c r="C2690" s="805"/>
      <c r="D2690" s="788"/>
      <c r="E2690" s="808"/>
      <c r="F2690" s="808"/>
      <c r="G2690" s="545" t="s">
        <v>805</v>
      </c>
      <c r="H2690" s="537"/>
      <c r="I2690" s="816"/>
      <c r="J2690" s="874"/>
      <c r="K2690" s="874"/>
      <c r="L2690" s="791"/>
      <c r="M2690" s="791"/>
      <c r="N2690" s="791"/>
      <c r="O2690" s="940"/>
      <c r="P2690" s="794"/>
    </row>
    <row r="2691" spans="1:16" s="623" customFormat="1" outlineLevel="1" x14ac:dyDescent="0.45">
      <c r="A2691" s="820"/>
      <c r="B2691" s="849"/>
      <c r="C2691" s="806"/>
      <c r="D2691" s="789"/>
      <c r="E2691" s="809"/>
      <c r="F2691" s="809"/>
      <c r="G2691" s="545" t="s">
        <v>140</v>
      </c>
      <c r="H2691" s="537"/>
      <c r="I2691" s="817"/>
      <c r="J2691" s="874"/>
      <c r="K2691" s="874"/>
      <c r="L2691" s="792"/>
      <c r="M2691" s="792"/>
      <c r="N2691" s="792"/>
      <c r="O2691" s="940"/>
      <c r="P2691" s="795"/>
    </row>
    <row r="2692" spans="1:16" ht="30" customHeight="1" outlineLevel="1" x14ac:dyDescent="0.45">
      <c r="A2692" s="818">
        <v>2</v>
      </c>
      <c r="B2692" s="847"/>
      <c r="C2692" s="804" t="str">
        <f ca="1">IF(A2692&gt;OFFSET(A2692,-6,0),OFFSET(C2692,-6,0)&amp;"."&amp;1,LEFT(OFFSET(C2692,-6,0),SEARCH("^^",SUBSTITUTE("."&amp;OFFSET(C2692,-6,0),".","^^",A2692))-1)&amp;1--MID(OFFSET(C2692,-6,0),SEARCH("^^",SUBSTITUTE("."&amp;OFFSET(C2692,-6,0),".","^^",A2692)),SEARCH("^^",SUBSTITUTE(OFFSET(C2692,-6,0)&amp;".",".","^^",A2692))-SEARCH("^^",SUBSTITUTE("."&amp;OFFSET(C2692,-6,0),".","^^",A2692))))</f>
        <v>16.5</v>
      </c>
      <c r="D2692" s="787" t="s">
        <v>342</v>
      </c>
      <c r="E2692" s="847" t="s">
        <v>142</v>
      </c>
      <c r="F2692" s="797" t="s">
        <v>879</v>
      </c>
      <c r="G2692" s="544" t="s">
        <v>137</v>
      </c>
      <c r="H2692" s="544">
        <f>SUM(H2693:H2697)</f>
        <v>15</v>
      </c>
      <c r="I2692" s="815" t="s">
        <v>181</v>
      </c>
      <c r="J2692" s="815" t="s">
        <v>1495</v>
      </c>
      <c r="K2692" s="812" t="s">
        <v>343</v>
      </c>
      <c r="L2692" s="790" t="s">
        <v>120</v>
      </c>
      <c r="M2692" s="790" t="s">
        <v>500</v>
      </c>
      <c r="N2692" s="790" t="s">
        <v>501</v>
      </c>
      <c r="O2692" s="940" t="s">
        <v>181</v>
      </c>
      <c r="P2692" s="793" t="s">
        <v>1118</v>
      </c>
    </row>
    <row r="2693" spans="1:16" s="623" customFormat="1" ht="15" customHeight="1" outlineLevel="1" x14ac:dyDescent="0.45">
      <c r="A2693" s="819"/>
      <c r="B2693" s="848"/>
      <c r="C2693" s="805"/>
      <c r="D2693" s="788"/>
      <c r="E2693" s="848"/>
      <c r="F2693" s="797"/>
      <c r="G2693" s="545" t="s">
        <v>138</v>
      </c>
      <c r="H2693" s="537"/>
      <c r="I2693" s="816"/>
      <c r="J2693" s="816"/>
      <c r="K2693" s="813"/>
      <c r="L2693" s="791"/>
      <c r="M2693" s="791"/>
      <c r="N2693" s="791"/>
      <c r="O2693" s="940"/>
      <c r="P2693" s="794"/>
    </row>
    <row r="2694" spans="1:16" s="623" customFormat="1" outlineLevel="1" x14ac:dyDescent="0.45">
      <c r="A2694" s="819"/>
      <c r="B2694" s="848"/>
      <c r="C2694" s="805"/>
      <c r="D2694" s="788"/>
      <c r="E2694" s="848"/>
      <c r="F2694" s="797"/>
      <c r="G2694" s="545" t="s">
        <v>139</v>
      </c>
      <c r="H2694" s="537">
        <v>5</v>
      </c>
      <c r="I2694" s="816"/>
      <c r="J2694" s="816"/>
      <c r="K2694" s="813"/>
      <c r="L2694" s="791"/>
      <c r="M2694" s="791"/>
      <c r="N2694" s="791"/>
      <c r="O2694" s="940"/>
      <c r="P2694" s="794"/>
    </row>
    <row r="2695" spans="1:16" s="623" customFormat="1" outlineLevel="1" x14ac:dyDescent="0.45">
      <c r="A2695" s="819"/>
      <c r="B2695" s="848"/>
      <c r="C2695" s="805"/>
      <c r="D2695" s="788"/>
      <c r="E2695" s="848"/>
      <c r="F2695" s="797"/>
      <c r="G2695" s="545" t="s">
        <v>2761</v>
      </c>
      <c r="H2695" s="537">
        <v>10</v>
      </c>
      <c r="I2695" s="816"/>
      <c r="J2695" s="816"/>
      <c r="K2695" s="813"/>
      <c r="L2695" s="791"/>
      <c r="M2695" s="791"/>
      <c r="N2695" s="791"/>
      <c r="O2695" s="940"/>
      <c r="P2695" s="794"/>
    </row>
    <row r="2696" spans="1:16" s="623" customFormat="1" outlineLevel="1" x14ac:dyDescent="0.45">
      <c r="A2696" s="819"/>
      <c r="B2696" s="848"/>
      <c r="C2696" s="805"/>
      <c r="D2696" s="788"/>
      <c r="E2696" s="848"/>
      <c r="F2696" s="797"/>
      <c r="G2696" s="545" t="s">
        <v>805</v>
      </c>
      <c r="H2696" s="537"/>
      <c r="I2696" s="816"/>
      <c r="J2696" s="816"/>
      <c r="K2696" s="813"/>
      <c r="L2696" s="791"/>
      <c r="M2696" s="791"/>
      <c r="N2696" s="791"/>
      <c r="O2696" s="940"/>
      <c r="P2696" s="794"/>
    </row>
    <row r="2697" spans="1:16" s="623" customFormat="1" ht="12" customHeight="1" outlineLevel="1" x14ac:dyDescent="0.45">
      <c r="A2697" s="820"/>
      <c r="B2697" s="849"/>
      <c r="C2697" s="806"/>
      <c r="D2697" s="789"/>
      <c r="E2697" s="849"/>
      <c r="F2697" s="797"/>
      <c r="G2697" s="545" t="s">
        <v>140</v>
      </c>
      <c r="H2697" s="537"/>
      <c r="I2697" s="817"/>
      <c r="J2697" s="817"/>
      <c r="K2697" s="814"/>
      <c r="L2697" s="792"/>
      <c r="M2697" s="792"/>
      <c r="N2697" s="792"/>
      <c r="O2697" s="940"/>
      <c r="P2697" s="795"/>
    </row>
    <row r="2698" spans="1:16" s="623" customFormat="1" ht="12" customHeight="1" outlineLevel="1" x14ac:dyDescent="0.45">
      <c r="A2698" s="818">
        <v>2</v>
      </c>
      <c r="B2698" s="801" t="s">
        <v>1157</v>
      </c>
      <c r="C2698" s="804" t="str">
        <f ca="1">IF(A2698&gt;OFFSET(A2698,-6,0),OFFSET(C2698,-6,0)&amp;"."&amp;1,LEFT(OFFSET(C2698,-6,0),SEARCH("^^",SUBSTITUTE("."&amp;OFFSET(C2698,-6,0),".","^^",A2698))-1)&amp;1--MID(OFFSET(C2698,-6,0),SEARCH("^^",SUBSTITUTE("."&amp;OFFSET(C2698,-6,0),".","^^",A2698)),SEARCH("^^",SUBSTITUTE(OFFSET(C2698,-6,0)&amp;".",".","^^",A2698))-SEARCH("^^",SUBSTITUTE("."&amp;OFFSET(C2698,-6,0),".","^^",A2698))))</f>
        <v>16.6</v>
      </c>
      <c r="D2698" s="787" t="s">
        <v>2089</v>
      </c>
      <c r="E2698" s="847" t="s">
        <v>214</v>
      </c>
      <c r="F2698" s="797" t="s">
        <v>798</v>
      </c>
      <c r="G2698" s="544" t="s">
        <v>137</v>
      </c>
      <c r="H2698" s="544">
        <f>SUM(H2699:H2703)</f>
        <v>0</v>
      </c>
      <c r="I2698" s="815" t="s">
        <v>181</v>
      </c>
      <c r="J2698" s="815"/>
      <c r="K2698" s="812"/>
      <c r="L2698" s="790" t="s">
        <v>120</v>
      </c>
      <c r="M2698" s="790" t="s">
        <v>500</v>
      </c>
      <c r="N2698" s="790" t="s">
        <v>501</v>
      </c>
      <c r="O2698" s="940" t="s">
        <v>181</v>
      </c>
      <c r="P2698" s="793" t="s">
        <v>2255</v>
      </c>
    </row>
    <row r="2699" spans="1:16" s="623" customFormat="1" ht="12" customHeight="1" outlineLevel="1" x14ac:dyDescent="0.45">
      <c r="A2699" s="819"/>
      <c r="B2699" s="802"/>
      <c r="C2699" s="805"/>
      <c r="D2699" s="788"/>
      <c r="E2699" s="848"/>
      <c r="F2699" s="797"/>
      <c r="G2699" s="545" t="s">
        <v>138</v>
      </c>
      <c r="H2699" s="537"/>
      <c r="I2699" s="816"/>
      <c r="J2699" s="816"/>
      <c r="K2699" s="813"/>
      <c r="L2699" s="791"/>
      <c r="M2699" s="791"/>
      <c r="N2699" s="791"/>
      <c r="O2699" s="940"/>
      <c r="P2699" s="794"/>
    </row>
    <row r="2700" spans="1:16" s="623" customFormat="1" ht="12" customHeight="1" outlineLevel="1" x14ac:dyDescent="0.45">
      <c r="A2700" s="819"/>
      <c r="B2700" s="802"/>
      <c r="C2700" s="805"/>
      <c r="D2700" s="788"/>
      <c r="E2700" s="848"/>
      <c r="F2700" s="797"/>
      <c r="G2700" s="545" t="s">
        <v>139</v>
      </c>
      <c r="H2700" s="537"/>
      <c r="I2700" s="816"/>
      <c r="J2700" s="816"/>
      <c r="K2700" s="813"/>
      <c r="L2700" s="791"/>
      <c r="M2700" s="791"/>
      <c r="N2700" s="791"/>
      <c r="O2700" s="940"/>
      <c r="P2700" s="794"/>
    </row>
    <row r="2701" spans="1:16" s="623" customFormat="1" ht="12" customHeight="1" outlineLevel="1" x14ac:dyDescent="0.45">
      <c r="A2701" s="819"/>
      <c r="B2701" s="802"/>
      <c r="C2701" s="805"/>
      <c r="D2701" s="788"/>
      <c r="E2701" s="848"/>
      <c r="F2701" s="797"/>
      <c r="G2701" s="545" t="s">
        <v>2761</v>
      </c>
      <c r="H2701" s="537"/>
      <c r="I2701" s="816"/>
      <c r="J2701" s="816"/>
      <c r="K2701" s="813"/>
      <c r="L2701" s="791"/>
      <c r="M2701" s="791"/>
      <c r="N2701" s="791"/>
      <c r="O2701" s="940"/>
      <c r="P2701" s="794"/>
    </row>
    <row r="2702" spans="1:16" s="623" customFormat="1" ht="12" customHeight="1" outlineLevel="1" x14ac:dyDescent="0.45">
      <c r="A2702" s="819"/>
      <c r="B2702" s="802"/>
      <c r="C2702" s="805"/>
      <c r="D2702" s="788"/>
      <c r="E2702" s="848"/>
      <c r="F2702" s="797"/>
      <c r="G2702" s="545" t="s">
        <v>805</v>
      </c>
      <c r="H2702" s="537"/>
      <c r="I2702" s="816"/>
      <c r="J2702" s="816"/>
      <c r="K2702" s="813"/>
      <c r="L2702" s="791"/>
      <c r="M2702" s="791"/>
      <c r="N2702" s="791"/>
      <c r="O2702" s="940"/>
      <c r="P2702" s="794"/>
    </row>
    <row r="2703" spans="1:16" s="623" customFormat="1" ht="53.25" customHeight="1" outlineLevel="1" x14ac:dyDescent="0.45">
      <c r="A2703" s="820"/>
      <c r="B2703" s="803"/>
      <c r="C2703" s="806"/>
      <c r="D2703" s="789"/>
      <c r="E2703" s="849"/>
      <c r="F2703" s="797"/>
      <c r="G2703" s="545" t="s">
        <v>140</v>
      </c>
      <c r="H2703" s="537"/>
      <c r="I2703" s="817"/>
      <c r="J2703" s="817"/>
      <c r="K2703" s="814"/>
      <c r="L2703" s="792"/>
      <c r="M2703" s="792"/>
      <c r="N2703" s="792"/>
      <c r="O2703" s="940"/>
      <c r="P2703" s="795"/>
    </row>
    <row r="2704" spans="1:16" ht="30" customHeight="1" outlineLevel="1" x14ac:dyDescent="0.45">
      <c r="A2704" s="818">
        <v>2</v>
      </c>
      <c r="B2704" s="847"/>
      <c r="C2704" s="804" t="str">
        <f ca="1">IF(A2704&gt;OFFSET(A2704,-6,0),OFFSET(C2704,-6,0)&amp;"."&amp;1,LEFT(OFFSET(C2704,-6,0),SEARCH("^^",SUBSTITUTE("."&amp;OFFSET(C2704,-6,0),".","^^",A2704))-1)&amp;1--MID(OFFSET(C2704,-6,0),SEARCH("^^",SUBSTITUTE("."&amp;OFFSET(C2704,-6,0),".","^^",A2704)),SEARCH("^^",SUBSTITUTE(OFFSET(C2704,-6,0)&amp;".",".","^^",A2704))-SEARCH("^^",SUBSTITUTE("."&amp;OFFSET(C2704,-6,0),".","^^",A2704))))</f>
        <v>16.7</v>
      </c>
      <c r="D2704" s="787" t="s">
        <v>344</v>
      </c>
      <c r="E2704" s="807" t="s">
        <v>142</v>
      </c>
      <c r="F2704" s="797" t="s">
        <v>879</v>
      </c>
      <c r="G2704" s="544" t="s">
        <v>137</v>
      </c>
      <c r="H2704" s="544">
        <f>SUM(H2705:H2709)</f>
        <v>10</v>
      </c>
      <c r="I2704" s="815" t="s">
        <v>702</v>
      </c>
      <c r="J2704" s="815" t="s">
        <v>1495</v>
      </c>
      <c r="K2704" s="812" t="s">
        <v>343</v>
      </c>
      <c r="L2704" s="790" t="s">
        <v>120</v>
      </c>
      <c r="M2704" s="790" t="s">
        <v>500</v>
      </c>
      <c r="N2704" s="790" t="s">
        <v>501</v>
      </c>
      <c r="O2704" s="560" t="s">
        <v>194</v>
      </c>
      <c r="P2704" s="793" t="s">
        <v>1119</v>
      </c>
    </row>
    <row r="2705" spans="1:16" s="623" customFormat="1" ht="15" customHeight="1" outlineLevel="1" x14ac:dyDescent="0.45">
      <c r="A2705" s="819"/>
      <c r="B2705" s="848"/>
      <c r="C2705" s="805"/>
      <c r="D2705" s="788"/>
      <c r="E2705" s="808"/>
      <c r="F2705" s="797"/>
      <c r="G2705" s="545" t="s">
        <v>138</v>
      </c>
      <c r="H2705" s="537"/>
      <c r="I2705" s="816"/>
      <c r="J2705" s="816"/>
      <c r="K2705" s="813"/>
      <c r="L2705" s="791"/>
      <c r="M2705" s="791"/>
      <c r="N2705" s="791"/>
      <c r="O2705" s="561" t="s">
        <v>2742</v>
      </c>
      <c r="P2705" s="794"/>
    </row>
    <row r="2706" spans="1:16" s="623" customFormat="1" ht="55.5" customHeight="1" outlineLevel="1" x14ac:dyDescent="0.45">
      <c r="A2706" s="819"/>
      <c r="B2706" s="848"/>
      <c r="C2706" s="805"/>
      <c r="D2706" s="788"/>
      <c r="E2706" s="808"/>
      <c r="F2706" s="797"/>
      <c r="G2706" s="545" t="s">
        <v>139</v>
      </c>
      <c r="H2706" s="537"/>
      <c r="I2706" s="816"/>
      <c r="J2706" s="816"/>
      <c r="K2706" s="813"/>
      <c r="L2706" s="791"/>
      <c r="M2706" s="791"/>
      <c r="N2706" s="791"/>
      <c r="O2706" s="561" t="s">
        <v>181</v>
      </c>
      <c r="P2706" s="794"/>
    </row>
    <row r="2707" spans="1:16" s="623" customFormat="1" outlineLevel="1" x14ac:dyDescent="0.45">
      <c r="A2707" s="819"/>
      <c r="B2707" s="848"/>
      <c r="C2707" s="805"/>
      <c r="D2707" s="788"/>
      <c r="E2707" s="808"/>
      <c r="F2707" s="797"/>
      <c r="G2707" s="545" t="s">
        <v>2761</v>
      </c>
      <c r="H2707" s="537">
        <v>5</v>
      </c>
      <c r="I2707" s="816"/>
      <c r="J2707" s="816"/>
      <c r="K2707" s="813"/>
      <c r="L2707" s="791"/>
      <c r="M2707" s="791"/>
      <c r="N2707" s="791"/>
      <c r="O2707" s="561"/>
      <c r="P2707" s="794"/>
    </row>
    <row r="2708" spans="1:16" s="623" customFormat="1" outlineLevel="1" x14ac:dyDescent="0.45">
      <c r="A2708" s="819"/>
      <c r="B2708" s="848"/>
      <c r="C2708" s="805"/>
      <c r="D2708" s="788"/>
      <c r="E2708" s="808"/>
      <c r="F2708" s="797"/>
      <c r="G2708" s="545" t="s">
        <v>805</v>
      </c>
      <c r="H2708" s="537">
        <v>2</v>
      </c>
      <c r="I2708" s="816"/>
      <c r="J2708" s="816"/>
      <c r="K2708" s="813"/>
      <c r="L2708" s="791"/>
      <c r="M2708" s="791"/>
      <c r="N2708" s="791"/>
      <c r="O2708" s="561"/>
      <c r="P2708" s="794"/>
    </row>
    <row r="2709" spans="1:16" s="623" customFormat="1" ht="198.75" customHeight="1" outlineLevel="1" x14ac:dyDescent="0.45">
      <c r="A2709" s="820"/>
      <c r="B2709" s="849"/>
      <c r="C2709" s="806"/>
      <c r="D2709" s="789"/>
      <c r="E2709" s="809"/>
      <c r="F2709" s="797"/>
      <c r="G2709" s="545" t="s">
        <v>140</v>
      </c>
      <c r="H2709" s="550">
        <v>3</v>
      </c>
      <c r="I2709" s="817"/>
      <c r="J2709" s="817"/>
      <c r="K2709" s="814"/>
      <c r="L2709" s="792"/>
      <c r="M2709" s="792"/>
      <c r="N2709" s="792"/>
      <c r="O2709" s="562"/>
      <c r="P2709" s="795"/>
    </row>
    <row r="2710" spans="1:16" s="632" customFormat="1" x14ac:dyDescent="0.45">
      <c r="A2710" s="558"/>
      <c r="B2710" s="639"/>
      <c r="C2710" s="640">
        <v>17</v>
      </c>
      <c r="D2710" s="641" t="s">
        <v>538</v>
      </c>
      <c r="E2710" s="639"/>
      <c r="F2710" s="642"/>
      <c r="G2710" s="639"/>
      <c r="H2710" s="639"/>
      <c r="I2710" s="612"/>
      <c r="J2710" s="612"/>
      <c r="K2710" s="639"/>
      <c r="L2710" s="610"/>
      <c r="M2710" s="612"/>
      <c r="N2710" s="610"/>
      <c r="O2710" s="523"/>
      <c r="P2710" s="553"/>
    </row>
    <row r="2711" spans="1:16" ht="15" customHeight="1" outlineLevel="1" x14ac:dyDescent="0.45">
      <c r="A2711" s="818">
        <v>2</v>
      </c>
      <c r="B2711" s="847"/>
      <c r="C2711" s="804" t="str">
        <f ca="1">IF(A2711&gt;OFFSET(A2711,-1,0),OFFSET(C2711,-1,0)&amp;"."&amp;1,LEFT(OFFSET(C2711,-1,0),SEARCH("^^",SUBSTITUTE("."&amp;OFFSET(C2711,-1,0),".","^^",A2711))-1)&amp;1--MID(OFFSET(C2711,-1,0),SEARCH("^^",SUBSTITUTE("."&amp;OFFSET(C2711,-1,0),".","^^",A2711)),SEARCH("^^",SUBSTITUTE(OFFSET(C2711,-1,0)&amp;".",".","^^",A2711))-SEARCH("^^",SUBSTITUTE("."&amp;OFFSET(C2711,-1,0),".","^^",A2711))))</f>
        <v>17.1</v>
      </c>
      <c r="D2711" s="787" t="s">
        <v>2808</v>
      </c>
      <c r="E2711" s="847" t="s">
        <v>142</v>
      </c>
      <c r="F2711" s="797" t="s">
        <v>879</v>
      </c>
      <c r="G2711" s="544" t="s">
        <v>137</v>
      </c>
      <c r="H2711" s="544">
        <f>SUM(H2712:H2716)</f>
        <v>0</v>
      </c>
      <c r="I2711" s="815" t="s">
        <v>143</v>
      </c>
      <c r="J2711" s="815" t="s">
        <v>1496</v>
      </c>
      <c r="K2711" s="812" t="s">
        <v>144</v>
      </c>
      <c r="L2711" s="790" t="s">
        <v>12</v>
      </c>
      <c r="M2711" s="790" t="s">
        <v>430</v>
      </c>
      <c r="N2711" s="790" t="s">
        <v>431</v>
      </c>
      <c r="O2711" s="560" t="s">
        <v>143</v>
      </c>
      <c r="P2711" s="793" t="s">
        <v>926</v>
      </c>
    </row>
    <row r="2712" spans="1:16" s="623" customFormat="1" ht="15" customHeight="1" outlineLevel="1" x14ac:dyDescent="0.45">
      <c r="A2712" s="819"/>
      <c r="B2712" s="848"/>
      <c r="C2712" s="805"/>
      <c r="D2712" s="788"/>
      <c r="E2712" s="848"/>
      <c r="F2712" s="797"/>
      <c r="G2712" s="545" t="s">
        <v>138</v>
      </c>
      <c r="H2712" s="537"/>
      <c r="I2712" s="816"/>
      <c r="J2712" s="816"/>
      <c r="K2712" s="813"/>
      <c r="L2712" s="791"/>
      <c r="M2712" s="791"/>
      <c r="N2712" s="791"/>
      <c r="O2712" s="561"/>
      <c r="P2712" s="794"/>
    </row>
    <row r="2713" spans="1:16" s="623" customFormat="1" outlineLevel="1" x14ac:dyDescent="0.45">
      <c r="A2713" s="819"/>
      <c r="B2713" s="848"/>
      <c r="C2713" s="805"/>
      <c r="D2713" s="788"/>
      <c r="E2713" s="848"/>
      <c r="F2713" s="797"/>
      <c r="G2713" s="545" t="s">
        <v>139</v>
      </c>
      <c r="H2713" s="537"/>
      <c r="I2713" s="816"/>
      <c r="J2713" s="816"/>
      <c r="K2713" s="813"/>
      <c r="L2713" s="791"/>
      <c r="M2713" s="791"/>
      <c r="N2713" s="791"/>
      <c r="O2713" s="561"/>
      <c r="P2713" s="794"/>
    </row>
    <row r="2714" spans="1:16" s="623" customFormat="1" outlineLevel="1" x14ac:dyDescent="0.45">
      <c r="A2714" s="819"/>
      <c r="B2714" s="848"/>
      <c r="C2714" s="805"/>
      <c r="D2714" s="788"/>
      <c r="E2714" s="848"/>
      <c r="F2714" s="797"/>
      <c r="G2714" s="545" t="s">
        <v>2761</v>
      </c>
      <c r="H2714" s="537"/>
      <c r="I2714" s="816"/>
      <c r="J2714" s="816"/>
      <c r="K2714" s="813"/>
      <c r="L2714" s="791"/>
      <c r="M2714" s="791"/>
      <c r="N2714" s="791"/>
      <c r="O2714" s="561"/>
      <c r="P2714" s="794"/>
    </row>
    <row r="2715" spans="1:16" s="623" customFormat="1" outlineLevel="1" x14ac:dyDescent="0.45">
      <c r="A2715" s="819"/>
      <c r="B2715" s="848"/>
      <c r="C2715" s="805"/>
      <c r="D2715" s="788"/>
      <c r="E2715" s="848"/>
      <c r="F2715" s="797"/>
      <c r="G2715" s="545" t="s">
        <v>805</v>
      </c>
      <c r="H2715" s="537"/>
      <c r="I2715" s="816"/>
      <c r="J2715" s="816"/>
      <c r="K2715" s="813"/>
      <c r="L2715" s="791"/>
      <c r="M2715" s="791"/>
      <c r="N2715" s="791"/>
      <c r="O2715" s="561"/>
      <c r="P2715" s="794"/>
    </row>
    <row r="2716" spans="1:16" s="623" customFormat="1" outlineLevel="1" x14ac:dyDescent="0.45">
      <c r="A2716" s="820"/>
      <c r="B2716" s="849"/>
      <c r="C2716" s="806"/>
      <c r="D2716" s="789"/>
      <c r="E2716" s="849"/>
      <c r="F2716" s="797"/>
      <c r="G2716" s="545" t="s">
        <v>140</v>
      </c>
      <c r="H2716" s="537"/>
      <c r="I2716" s="817"/>
      <c r="J2716" s="817"/>
      <c r="K2716" s="814"/>
      <c r="L2716" s="792"/>
      <c r="M2716" s="792"/>
      <c r="N2716" s="792"/>
      <c r="O2716" s="562"/>
      <c r="P2716" s="795"/>
    </row>
    <row r="2717" spans="1:16" ht="109.5" customHeight="1" outlineLevel="1" x14ac:dyDescent="0.45">
      <c r="A2717" s="818">
        <v>2</v>
      </c>
      <c r="B2717" s="937"/>
      <c r="C2717" s="804" t="str">
        <f ca="1">IF(A2717&gt;OFFSET(A2717,-6,0),OFFSET(C2717,-6,0)&amp;"."&amp;1,LEFT(OFFSET(C2717,-6,0),SEARCH("^^",SUBSTITUTE("."&amp;OFFSET(C2717,-6,0),".","^^",A2717))-1)&amp;1--MID(OFFSET(C2717,-6,0),SEARCH("^^",SUBSTITUTE("."&amp;OFFSET(C2717,-6,0),".","^^",A2717)),SEARCH("^^",SUBSTITUTE(OFFSET(C2717,-6,0)&amp;".",".","^^",A2717))-SEARCH("^^",SUBSTITUTE("."&amp;OFFSET(C2717,-6,0),".","^^",A2717))))</f>
        <v>17.2</v>
      </c>
      <c r="D2717" s="787" t="s">
        <v>346</v>
      </c>
      <c r="E2717" s="937" t="s">
        <v>142</v>
      </c>
      <c r="F2717" s="797" t="s">
        <v>879</v>
      </c>
      <c r="G2717" s="544" t="s">
        <v>137</v>
      </c>
      <c r="H2717" s="544">
        <f>SUM(H2718:H2722)</f>
        <v>0</v>
      </c>
      <c r="I2717" s="934" t="s">
        <v>347</v>
      </c>
      <c r="J2717" s="815"/>
      <c r="K2717" s="812" t="s">
        <v>348</v>
      </c>
      <c r="L2717" s="790" t="s">
        <v>120</v>
      </c>
      <c r="M2717" s="790" t="s">
        <v>503</v>
      </c>
      <c r="N2717" s="790" t="s">
        <v>504</v>
      </c>
      <c r="O2717" s="563" t="s">
        <v>2757</v>
      </c>
      <c r="P2717" s="767" t="s">
        <v>1121</v>
      </c>
    </row>
    <row r="2718" spans="1:16" s="623" customFormat="1" ht="15" customHeight="1" outlineLevel="1" x14ac:dyDescent="0.45">
      <c r="A2718" s="819"/>
      <c r="B2718" s="938"/>
      <c r="C2718" s="805"/>
      <c r="D2718" s="788"/>
      <c r="E2718" s="938"/>
      <c r="F2718" s="797"/>
      <c r="G2718" s="545" t="s">
        <v>138</v>
      </c>
      <c r="H2718" s="537"/>
      <c r="I2718" s="935"/>
      <c r="J2718" s="816"/>
      <c r="K2718" s="813"/>
      <c r="L2718" s="791"/>
      <c r="M2718" s="791"/>
      <c r="N2718" s="791"/>
      <c r="O2718" s="564"/>
      <c r="P2718" s="768"/>
    </row>
    <row r="2719" spans="1:16" s="623" customFormat="1" outlineLevel="1" x14ac:dyDescent="0.45">
      <c r="A2719" s="819"/>
      <c r="B2719" s="938"/>
      <c r="C2719" s="805"/>
      <c r="D2719" s="788"/>
      <c r="E2719" s="938"/>
      <c r="F2719" s="797"/>
      <c r="G2719" s="545" t="s">
        <v>139</v>
      </c>
      <c r="H2719" s="537"/>
      <c r="I2719" s="935"/>
      <c r="J2719" s="816"/>
      <c r="K2719" s="813"/>
      <c r="L2719" s="791"/>
      <c r="M2719" s="791"/>
      <c r="N2719" s="791"/>
      <c r="O2719" s="564"/>
      <c r="P2719" s="768"/>
    </row>
    <row r="2720" spans="1:16" s="623" customFormat="1" outlineLevel="1" x14ac:dyDescent="0.45">
      <c r="A2720" s="819"/>
      <c r="B2720" s="938"/>
      <c r="C2720" s="805"/>
      <c r="D2720" s="788"/>
      <c r="E2720" s="938"/>
      <c r="F2720" s="797"/>
      <c r="G2720" s="545" t="s">
        <v>2761</v>
      </c>
      <c r="H2720" s="537"/>
      <c r="I2720" s="935"/>
      <c r="J2720" s="816"/>
      <c r="K2720" s="813"/>
      <c r="L2720" s="791"/>
      <c r="M2720" s="791"/>
      <c r="N2720" s="791"/>
      <c r="O2720" s="564"/>
      <c r="P2720" s="768"/>
    </row>
    <row r="2721" spans="1:16" s="623" customFormat="1" outlineLevel="1" x14ac:dyDescent="0.45">
      <c r="A2721" s="819"/>
      <c r="B2721" s="938"/>
      <c r="C2721" s="805"/>
      <c r="D2721" s="788"/>
      <c r="E2721" s="938"/>
      <c r="F2721" s="797"/>
      <c r="G2721" s="545" t="s">
        <v>805</v>
      </c>
      <c r="H2721" s="537"/>
      <c r="I2721" s="935"/>
      <c r="J2721" s="816"/>
      <c r="K2721" s="813"/>
      <c r="L2721" s="791"/>
      <c r="M2721" s="791"/>
      <c r="N2721" s="791"/>
      <c r="O2721" s="564"/>
      <c r="P2721" s="768"/>
    </row>
    <row r="2722" spans="1:16" s="623" customFormat="1" outlineLevel="1" x14ac:dyDescent="0.45">
      <c r="A2722" s="820"/>
      <c r="B2722" s="939"/>
      <c r="C2722" s="806"/>
      <c r="D2722" s="789"/>
      <c r="E2722" s="939"/>
      <c r="F2722" s="797"/>
      <c r="G2722" s="545" t="s">
        <v>140</v>
      </c>
      <c r="H2722" s="537"/>
      <c r="I2722" s="936"/>
      <c r="J2722" s="817"/>
      <c r="K2722" s="814"/>
      <c r="L2722" s="792"/>
      <c r="M2722" s="792"/>
      <c r="N2722" s="792"/>
      <c r="O2722" s="565"/>
      <c r="P2722" s="769"/>
    </row>
    <row r="2723" spans="1:16" ht="30" customHeight="1" outlineLevel="1" x14ac:dyDescent="0.45">
      <c r="A2723" s="818">
        <v>2</v>
      </c>
      <c r="B2723" s="937"/>
      <c r="C2723" s="804" t="str">
        <f ca="1">IF(A2723&gt;OFFSET(A2723,-6,0),OFFSET(C2723,-6,0)&amp;"."&amp;1,LEFT(OFFSET(C2723,-6,0),SEARCH("^^",SUBSTITUTE("."&amp;OFFSET(C2723,-6,0),".","^^",A2723))-1)&amp;1--MID(OFFSET(C2723,-6,0),SEARCH("^^",SUBSTITUTE("."&amp;OFFSET(C2723,-6,0),".","^^",A2723)),SEARCH("^^",SUBSTITUTE(OFFSET(C2723,-6,0)&amp;".",".","^^",A2723))-SEARCH("^^",SUBSTITUTE("."&amp;OFFSET(C2723,-6,0),".","^^",A2723))))</f>
        <v>17.3</v>
      </c>
      <c r="D2723" s="787" t="s">
        <v>349</v>
      </c>
      <c r="E2723" s="937" t="s">
        <v>142</v>
      </c>
      <c r="F2723" s="797" t="s">
        <v>879</v>
      </c>
      <c r="G2723" s="544" t="s">
        <v>137</v>
      </c>
      <c r="H2723" s="544">
        <f>SUM(H2724:H2728)</f>
        <v>79.900000000000006</v>
      </c>
      <c r="I2723" s="934" t="s">
        <v>347</v>
      </c>
      <c r="J2723" s="815"/>
      <c r="K2723" s="812" t="s">
        <v>350</v>
      </c>
      <c r="L2723" s="790" t="s">
        <v>120</v>
      </c>
      <c r="M2723" s="790" t="s">
        <v>503</v>
      </c>
      <c r="N2723" s="790" t="s">
        <v>504</v>
      </c>
      <c r="O2723" s="563" t="s">
        <v>2757</v>
      </c>
      <c r="P2723" s="767" t="s">
        <v>1122</v>
      </c>
    </row>
    <row r="2724" spans="1:16" s="623" customFormat="1" ht="15" customHeight="1" outlineLevel="1" x14ac:dyDescent="0.45">
      <c r="A2724" s="819"/>
      <c r="B2724" s="938"/>
      <c r="C2724" s="805"/>
      <c r="D2724" s="788"/>
      <c r="E2724" s="938"/>
      <c r="F2724" s="797"/>
      <c r="G2724" s="545" t="s">
        <v>138</v>
      </c>
      <c r="H2724" s="537"/>
      <c r="I2724" s="935"/>
      <c r="J2724" s="816"/>
      <c r="K2724" s="813"/>
      <c r="L2724" s="791"/>
      <c r="M2724" s="791"/>
      <c r="N2724" s="791"/>
      <c r="O2724" s="564"/>
      <c r="P2724" s="768"/>
    </row>
    <row r="2725" spans="1:16" s="623" customFormat="1" outlineLevel="1" x14ac:dyDescent="0.45">
      <c r="A2725" s="819"/>
      <c r="B2725" s="938"/>
      <c r="C2725" s="805"/>
      <c r="D2725" s="788"/>
      <c r="E2725" s="938"/>
      <c r="F2725" s="797"/>
      <c r="G2725" s="545" t="s">
        <v>139</v>
      </c>
      <c r="H2725" s="537"/>
      <c r="I2725" s="935"/>
      <c r="J2725" s="816"/>
      <c r="K2725" s="813"/>
      <c r="L2725" s="791"/>
      <c r="M2725" s="791"/>
      <c r="N2725" s="791"/>
      <c r="O2725" s="564"/>
      <c r="P2725" s="768"/>
    </row>
    <row r="2726" spans="1:16" s="623" customFormat="1" outlineLevel="1" x14ac:dyDescent="0.45">
      <c r="A2726" s="819"/>
      <c r="B2726" s="938"/>
      <c r="C2726" s="805"/>
      <c r="D2726" s="788"/>
      <c r="E2726" s="938"/>
      <c r="F2726" s="797"/>
      <c r="G2726" s="545" t="s">
        <v>2761</v>
      </c>
      <c r="H2726" s="538">
        <v>79.900000000000006</v>
      </c>
      <c r="I2726" s="935"/>
      <c r="J2726" s="816"/>
      <c r="K2726" s="813"/>
      <c r="L2726" s="791"/>
      <c r="M2726" s="791"/>
      <c r="N2726" s="791"/>
      <c r="O2726" s="564"/>
      <c r="P2726" s="768"/>
    </row>
    <row r="2727" spans="1:16" s="623" customFormat="1" outlineLevel="1" x14ac:dyDescent="0.45">
      <c r="A2727" s="819"/>
      <c r="B2727" s="938"/>
      <c r="C2727" s="805"/>
      <c r="D2727" s="788"/>
      <c r="E2727" s="938"/>
      <c r="F2727" s="797"/>
      <c r="G2727" s="545" t="s">
        <v>805</v>
      </c>
      <c r="H2727" s="537"/>
      <c r="I2727" s="935"/>
      <c r="J2727" s="816"/>
      <c r="K2727" s="813"/>
      <c r="L2727" s="791"/>
      <c r="M2727" s="791"/>
      <c r="N2727" s="791"/>
      <c r="O2727" s="564"/>
      <c r="P2727" s="768"/>
    </row>
    <row r="2728" spans="1:16" s="623" customFormat="1" outlineLevel="1" x14ac:dyDescent="0.45">
      <c r="A2728" s="820"/>
      <c r="B2728" s="939"/>
      <c r="C2728" s="806"/>
      <c r="D2728" s="789"/>
      <c r="E2728" s="939"/>
      <c r="F2728" s="797"/>
      <c r="G2728" s="545" t="s">
        <v>140</v>
      </c>
      <c r="H2728" s="537"/>
      <c r="I2728" s="936"/>
      <c r="J2728" s="817"/>
      <c r="K2728" s="814"/>
      <c r="L2728" s="792"/>
      <c r="M2728" s="792"/>
      <c r="N2728" s="792"/>
      <c r="O2728" s="565"/>
      <c r="P2728" s="769"/>
    </row>
    <row r="2729" spans="1:16" ht="15" customHeight="1" outlineLevel="1" x14ac:dyDescent="0.45">
      <c r="A2729" s="818">
        <v>2</v>
      </c>
      <c r="B2729" s="937"/>
      <c r="C2729" s="804" t="str">
        <f ca="1">IF(A2729&gt;OFFSET(A2729,-6,0),OFFSET(C2729,-6,0)&amp;"."&amp;1,LEFT(OFFSET(C2729,-6,0),SEARCH("^^",SUBSTITUTE("."&amp;OFFSET(C2729,-6,0),".","^^",A2729))-1)&amp;1--MID(OFFSET(C2729,-6,0),SEARCH("^^",SUBSTITUTE("."&amp;OFFSET(C2729,-6,0),".","^^",A2729)),SEARCH("^^",SUBSTITUTE(OFFSET(C2729,-6,0)&amp;".",".","^^",A2729))-SEARCH("^^",SUBSTITUTE("."&amp;OFFSET(C2729,-6,0),".","^^",A2729))))</f>
        <v>17.4</v>
      </c>
      <c r="D2729" s="787" t="s">
        <v>2809</v>
      </c>
      <c r="E2729" s="937" t="s">
        <v>142</v>
      </c>
      <c r="F2729" s="797" t="s">
        <v>879</v>
      </c>
      <c r="G2729" s="544" t="s">
        <v>137</v>
      </c>
      <c r="H2729" s="544">
        <f>SUM(H2730:H2734)</f>
        <v>0</v>
      </c>
      <c r="I2729" s="934" t="s">
        <v>347</v>
      </c>
      <c r="J2729" s="815"/>
      <c r="K2729" s="812" t="s">
        <v>352</v>
      </c>
      <c r="L2729" s="790" t="s">
        <v>120</v>
      </c>
      <c r="M2729" s="790" t="s">
        <v>503</v>
      </c>
      <c r="N2729" s="790" t="s">
        <v>504</v>
      </c>
      <c r="O2729" s="563" t="s">
        <v>2757</v>
      </c>
      <c r="P2729" s="767" t="s">
        <v>1123</v>
      </c>
    </row>
    <row r="2730" spans="1:16" s="623" customFormat="1" ht="15" customHeight="1" outlineLevel="1" x14ac:dyDescent="0.45">
      <c r="A2730" s="819"/>
      <c r="B2730" s="938"/>
      <c r="C2730" s="805"/>
      <c r="D2730" s="788"/>
      <c r="E2730" s="938"/>
      <c r="F2730" s="797"/>
      <c r="G2730" s="545" t="s">
        <v>138</v>
      </c>
      <c r="H2730" s="537"/>
      <c r="I2730" s="935"/>
      <c r="J2730" s="816"/>
      <c r="K2730" s="813"/>
      <c r="L2730" s="791"/>
      <c r="M2730" s="791"/>
      <c r="N2730" s="791"/>
      <c r="O2730" s="564"/>
      <c r="P2730" s="768"/>
    </row>
    <row r="2731" spans="1:16" s="623" customFormat="1" outlineLevel="1" x14ac:dyDescent="0.45">
      <c r="A2731" s="819"/>
      <c r="B2731" s="938"/>
      <c r="C2731" s="805"/>
      <c r="D2731" s="788"/>
      <c r="E2731" s="938"/>
      <c r="F2731" s="797"/>
      <c r="G2731" s="545" t="s">
        <v>139</v>
      </c>
      <c r="H2731" s="537"/>
      <c r="I2731" s="935"/>
      <c r="J2731" s="816"/>
      <c r="K2731" s="813"/>
      <c r="L2731" s="791"/>
      <c r="M2731" s="791"/>
      <c r="N2731" s="791"/>
      <c r="O2731" s="564"/>
      <c r="P2731" s="768"/>
    </row>
    <row r="2732" spans="1:16" s="623" customFormat="1" outlineLevel="1" x14ac:dyDescent="0.45">
      <c r="A2732" s="819"/>
      <c r="B2732" s="938"/>
      <c r="C2732" s="805"/>
      <c r="D2732" s="788"/>
      <c r="E2732" s="938"/>
      <c r="F2732" s="797"/>
      <c r="G2732" s="545" t="s">
        <v>2761</v>
      </c>
      <c r="H2732" s="537"/>
      <c r="I2732" s="935"/>
      <c r="J2732" s="816"/>
      <c r="K2732" s="813"/>
      <c r="L2732" s="791"/>
      <c r="M2732" s="791"/>
      <c r="N2732" s="791"/>
      <c r="O2732" s="564"/>
      <c r="P2732" s="768"/>
    </row>
    <row r="2733" spans="1:16" s="623" customFormat="1" outlineLevel="1" x14ac:dyDescent="0.45">
      <c r="A2733" s="819"/>
      <c r="B2733" s="938"/>
      <c r="C2733" s="805"/>
      <c r="D2733" s="788"/>
      <c r="E2733" s="938"/>
      <c r="F2733" s="797"/>
      <c r="G2733" s="545" t="s">
        <v>805</v>
      </c>
      <c r="H2733" s="537"/>
      <c r="I2733" s="935"/>
      <c r="J2733" s="816"/>
      <c r="K2733" s="813"/>
      <c r="L2733" s="791"/>
      <c r="M2733" s="791"/>
      <c r="N2733" s="791"/>
      <c r="O2733" s="564"/>
      <c r="P2733" s="768"/>
    </row>
    <row r="2734" spans="1:16" s="623" customFormat="1" outlineLevel="1" x14ac:dyDescent="0.45">
      <c r="A2734" s="820"/>
      <c r="B2734" s="939"/>
      <c r="C2734" s="806"/>
      <c r="D2734" s="789"/>
      <c r="E2734" s="939"/>
      <c r="F2734" s="797"/>
      <c r="G2734" s="545" t="s">
        <v>140</v>
      </c>
      <c r="H2734" s="537"/>
      <c r="I2734" s="936"/>
      <c r="J2734" s="817"/>
      <c r="K2734" s="814"/>
      <c r="L2734" s="792"/>
      <c r="M2734" s="792"/>
      <c r="N2734" s="792"/>
      <c r="O2734" s="565"/>
      <c r="P2734" s="769"/>
    </row>
    <row r="2735" spans="1:16" ht="30" customHeight="1" outlineLevel="1" x14ac:dyDescent="0.45">
      <c r="A2735" s="818">
        <v>2</v>
      </c>
      <c r="B2735" s="937"/>
      <c r="C2735" s="804" t="str">
        <f ca="1">IF(A2735&gt;OFFSET(A2735,-6,0),OFFSET(C2735,-6,0)&amp;"."&amp;1,LEFT(OFFSET(C2735,-6,0),SEARCH("^^",SUBSTITUTE("."&amp;OFFSET(C2735,-6,0),".","^^",A2735))-1)&amp;1--MID(OFFSET(C2735,-6,0),SEARCH("^^",SUBSTITUTE("."&amp;OFFSET(C2735,-6,0),".","^^",A2735)),SEARCH("^^",SUBSTITUTE(OFFSET(C2735,-6,0)&amp;".",".","^^",A2735))-SEARCH("^^",SUBSTITUTE("."&amp;OFFSET(C2735,-6,0),".","^^",A2735))))</f>
        <v>17.5</v>
      </c>
      <c r="D2735" s="787" t="s">
        <v>389</v>
      </c>
      <c r="E2735" s="937" t="s">
        <v>142</v>
      </c>
      <c r="F2735" s="797" t="s">
        <v>879</v>
      </c>
      <c r="G2735" s="544" t="s">
        <v>137</v>
      </c>
      <c r="H2735" s="544">
        <f>SUM(H2736:H2740)</f>
        <v>0</v>
      </c>
      <c r="I2735" s="934" t="s">
        <v>347</v>
      </c>
      <c r="J2735" s="815"/>
      <c r="K2735" s="812" t="s">
        <v>373</v>
      </c>
      <c r="L2735" s="790" t="s">
        <v>120</v>
      </c>
      <c r="M2735" s="790" t="s">
        <v>511</v>
      </c>
      <c r="N2735" s="790" t="s">
        <v>512</v>
      </c>
      <c r="O2735" s="563" t="s">
        <v>2757</v>
      </c>
      <c r="P2735" s="767" t="s">
        <v>1137</v>
      </c>
    </row>
    <row r="2736" spans="1:16" s="623" customFormat="1" ht="15" customHeight="1" outlineLevel="1" x14ac:dyDescent="0.45">
      <c r="A2736" s="819"/>
      <c r="B2736" s="938"/>
      <c r="C2736" s="805"/>
      <c r="D2736" s="788"/>
      <c r="E2736" s="938"/>
      <c r="F2736" s="797"/>
      <c r="G2736" s="545" t="s">
        <v>138</v>
      </c>
      <c r="H2736" s="537"/>
      <c r="I2736" s="935"/>
      <c r="J2736" s="816"/>
      <c r="K2736" s="813"/>
      <c r="L2736" s="791"/>
      <c r="M2736" s="791"/>
      <c r="N2736" s="791"/>
      <c r="O2736" s="564"/>
      <c r="P2736" s="768"/>
    </row>
    <row r="2737" spans="1:16" s="623" customFormat="1" outlineLevel="1" x14ac:dyDescent="0.45">
      <c r="A2737" s="819"/>
      <c r="B2737" s="938"/>
      <c r="C2737" s="805"/>
      <c r="D2737" s="788"/>
      <c r="E2737" s="938"/>
      <c r="F2737" s="797"/>
      <c r="G2737" s="545" t="s">
        <v>139</v>
      </c>
      <c r="H2737" s="537"/>
      <c r="I2737" s="935"/>
      <c r="J2737" s="816"/>
      <c r="K2737" s="813"/>
      <c r="L2737" s="791"/>
      <c r="M2737" s="791"/>
      <c r="N2737" s="791"/>
      <c r="O2737" s="564"/>
      <c r="P2737" s="768"/>
    </row>
    <row r="2738" spans="1:16" s="623" customFormat="1" outlineLevel="1" x14ac:dyDescent="0.45">
      <c r="A2738" s="819"/>
      <c r="B2738" s="938"/>
      <c r="C2738" s="805"/>
      <c r="D2738" s="788"/>
      <c r="E2738" s="938"/>
      <c r="F2738" s="797"/>
      <c r="G2738" s="545" t="s">
        <v>2761</v>
      </c>
      <c r="H2738" s="537"/>
      <c r="I2738" s="935"/>
      <c r="J2738" s="816"/>
      <c r="K2738" s="813"/>
      <c r="L2738" s="791"/>
      <c r="M2738" s="791"/>
      <c r="N2738" s="791"/>
      <c r="O2738" s="564"/>
      <c r="P2738" s="768"/>
    </row>
    <row r="2739" spans="1:16" s="623" customFormat="1" outlineLevel="1" x14ac:dyDescent="0.45">
      <c r="A2739" s="819"/>
      <c r="B2739" s="938"/>
      <c r="C2739" s="805"/>
      <c r="D2739" s="788"/>
      <c r="E2739" s="938"/>
      <c r="F2739" s="797"/>
      <c r="G2739" s="545" t="s">
        <v>805</v>
      </c>
      <c r="H2739" s="537"/>
      <c r="I2739" s="935"/>
      <c r="J2739" s="816"/>
      <c r="K2739" s="813"/>
      <c r="L2739" s="791"/>
      <c r="M2739" s="791"/>
      <c r="N2739" s="791"/>
      <c r="O2739" s="564"/>
      <c r="P2739" s="768"/>
    </row>
    <row r="2740" spans="1:16" s="623" customFormat="1" outlineLevel="1" x14ac:dyDescent="0.45">
      <c r="A2740" s="820"/>
      <c r="B2740" s="939"/>
      <c r="C2740" s="806"/>
      <c r="D2740" s="789"/>
      <c r="E2740" s="939"/>
      <c r="F2740" s="797"/>
      <c r="G2740" s="545" t="s">
        <v>140</v>
      </c>
      <c r="H2740" s="537"/>
      <c r="I2740" s="936"/>
      <c r="J2740" s="817"/>
      <c r="K2740" s="814"/>
      <c r="L2740" s="792"/>
      <c r="M2740" s="792"/>
      <c r="N2740" s="792"/>
      <c r="O2740" s="565"/>
      <c r="P2740" s="769"/>
    </row>
    <row r="2741" spans="1:16" ht="30" customHeight="1" outlineLevel="1" x14ac:dyDescent="0.45">
      <c r="A2741" s="818">
        <v>2</v>
      </c>
      <c r="B2741" s="937"/>
      <c r="C2741" s="804" t="str">
        <f ca="1">IF(A2741&gt;OFFSET(A2741,-6,0),OFFSET(C2741,-6,0)&amp;"."&amp;1,LEFT(OFFSET(C2741,-6,0),SEARCH("^^",SUBSTITUTE("."&amp;OFFSET(C2741,-6,0),".","^^",A2741))-1)&amp;1--MID(OFFSET(C2741,-6,0),SEARCH("^^",SUBSTITUTE("."&amp;OFFSET(C2741,-6,0),".","^^",A2741)),SEARCH("^^",SUBSTITUTE(OFFSET(C2741,-6,0)&amp;".",".","^^",A2741))-SEARCH("^^",SUBSTITUTE("."&amp;OFFSET(C2741,-6,0),".","^^",A2741))))</f>
        <v>17.6</v>
      </c>
      <c r="D2741" s="787" t="s">
        <v>2810</v>
      </c>
      <c r="E2741" s="937" t="s">
        <v>142</v>
      </c>
      <c r="F2741" s="797" t="s">
        <v>879</v>
      </c>
      <c r="G2741" s="544" t="s">
        <v>137</v>
      </c>
      <c r="H2741" s="544">
        <f>SUM(H2742:H2746)</f>
        <v>0.5</v>
      </c>
      <c r="I2741" s="815" t="s">
        <v>159</v>
      </c>
      <c r="J2741" s="815" t="s">
        <v>1496</v>
      </c>
      <c r="K2741" s="812" t="s">
        <v>373</v>
      </c>
      <c r="L2741" s="790" t="s">
        <v>120</v>
      </c>
      <c r="M2741" s="790" t="s">
        <v>511</v>
      </c>
      <c r="N2741" s="790" t="s">
        <v>513</v>
      </c>
      <c r="O2741" s="563" t="s">
        <v>2757</v>
      </c>
      <c r="P2741" s="793" t="s">
        <v>1138</v>
      </c>
    </row>
    <row r="2742" spans="1:16" s="623" customFormat="1" ht="15" customHeight="1" outlineLevel="1" x14ac:dyDescent="0.45">
      <c r="A2742" s="819"/>
      <c r="B2742" s="938"/>
      <c r="C2742" s="805"/>
      <c r="D2742" s="788"/>
      <c r="E2742" s="938"/>
      <c r="F2742" s="797"/>
      <c r="G2742" s="545" t="s">
        <v>138</v>
      </c>
      <c r="H2742" s="537"/>
      <c r="I2742" s="816"/>
      <c r="J2742" s="816"/>
      <c r="K2742" s="813"/>
      <c r="L2742" s="791"/>
      <c r="M2742" s="791"/>
      <c r="N2742" s="791"/>
      <c r="O2742" s="564"/>
      <c r="P2742" s="768"/>
    </row>
    <row r="2743" spans="1:16" s="623" customFormat="1" outlineLevel="1" x14ac:dyDescent="0.45">
      <c r="A2743" s="819"/>
      <c r="B2743" s="938"/>
      <c r="C2743" s="805"/>
      <c r="D2743" s="788"/>
      <c r="E2743" s="938"/>
      <c r="F2743" s="797"/>
      <c r="G2743" s="545" t="s">
        <v>139</v>
      </c>
      <c r="H2743" s="537"/>
      <c r="I2743" s="816"/>
      <c r="J2743" s="816"/>
      <c r="K2743" s="813"/>
      <c r="L2743" s="791"/>
      <c r="M2743" s="791"/>
      <c r="N2743" s="791"/>
      <c r="O2743" s="564"/>
      <c r="P2743" s="768"/>
    </row>
    <row r="2744" spans="1:16" s="623" customFormat="1" outlineLevel="1" x14ac:dyDescent="0.45">
      <c r="A2744" s="819"/>
      <c r="B2744" s="938"/>
      <c r="C2744" s="805"/>
      <c r="D2744" s="788"/>
      <c r="E2744" s="938"/>
      <c r="F2744" s="797"/>
      <c r="G2744" s="545" t="s">
        <v>2761</v>
      </c>
      <c r="H2744" s="537">
        <v>0.5</v>
      </c>
      <c r="I2744" s="816"/>
      <c r="J2744" s="816"/>
      <c r="K2744" s="813"/>
      <c r="L2744" s="791"/>
      <c r="M2744" s="791"/>
      <c r="N2744" s="791"/>
      <c r="O2744" s="564"/>
      <c r="P2744" s="768"/>
    </row>
    <row r="2745" spans="1:16" s="623" customFormat="1" outlineLevel="1" x14ac:dyDescent="0.45">
      <c r="A2745" s="819"/>
      <c r="B2745" s="938"/>
      <c r="C2745" s="805"/>
      <c r="D2745" s="788"/>
      <c r="E2745" s="938"/>
      <c r="F2745" s="797"/>
      <c r="G2745" s="545" t="s">
        <v>805</v>
      </c>
      <c r="H2745" s="537"/>
      <c r="I2745" s="816"/>
      <c r="J2745" s="816"/>
      <c r="K2745" s="813"/>
      <c r="L2745" s="791"/>
      <c r="M2745" s="791"/>
      <c r="N2745" s="791"/>
      <c r="O2745" s="564"/>
      <c r="P2745" s="768"/>
    </row>
    <row r="2746" spans="1:16" s="623" customFormat="1" outlineLevel="1" x14ac:dyDescent="0.45">
      <c r="A2746" s="820"/>
      <c r="B2746" s="939"/>
      <c r="C2746" s="806"/>
      <c r="D2746" s="789"/>
      <c r="E2746" s="939"/>
      <c r="F2746" s="797"/>
      <c r="G2746" s="545" t="s">
        <v>140</v>
      </c>
      <c r="H2746" s="537"/>
      <c r="I2746" s="817"/>
      <c r="J2746" s="817"/>
      <c r="K2746" s="814"/>
      <c r="L2746" s="792"/>
      <c r="M2746" s="792"/>
      <c r="N2746" s="792"/>
      <c r="O2746" s="565"/>
      <c r="P2746" s="769"/>
    </row>
    <row r="2747" spans="1:16" s="621" customFormat="1" ht="18.75" customHeight="1" x14ac:dyDescent="0.4">
      <c r="A2747" s="668"/>
      <c r="B2747" s="669"/>
      <c r="C2747" s="941" t="s">
        <v>375</v>
      </c>
      <c r="D2747" s="942"/>
      <c r="E2747" s="942"/>
      <c r="F2747" s="942"/>
      <c r="G2747" s="943"/>
      <c r="H2747" s="670">
        <f>SUMIF($G$13:$G$2746,$G$2741,$H$13:$H$2746)</f>
        <v>474438.93587599992</v>
      </c>
      <c r="I2747" s="671"/>
      <c r="J2747" s="671"/>
      <c r="K2747" s="671"/>
      <c r="L2747" s="671"/>
      <c r="M2747" s="671"/>
      <c r="N2747" s="671"/>
      <c r="O2747" s="671"/>
      <c r="P2747" s="672"/>
    </row>
    <row r="2748" spans="1:16" s="623" customFormat="1" ht="15" customHeight="1" outlineLevel="1" x14ac:dyDescent="0.45">
      <c r="A2748" s="673"/>
      <c r="B2748" s="674"/>
      <c r="C2748" s="944" t="s">
        <v>836</v>
      </c>
      <c r="D2748" s="944"/>
      <c r="E2748" s="944"/>
      <c r="F2748" s="945"/>
      <c r="G2748" s="675" t="s">
        <v>138</v>
      </c>
      <c r="H2748" s="675">
        <f>SUMIF($G$13:$G$2746,$G$2748,$H$13:$H$2746)-H1231</f>
        <v>26055.432035999998</v>
      </c>
      <c r="I2748" s="676"/>
      <c r="J2748" s="676"/>
      <c r="K2748" s="676"/>
      <c r="L2748" s="676"/>
      <c r="M2748" s="676"/>
      <c r="N2748" s="676"/>
      <c r="O2748" s="676"/>
      <c r="P2748" s="677"/>
    </row>
    <row r="2749" spans="1:16" s="623" customFormat="1" outlineLevel="1" x14ac:dyDescent="0.45">
      <c r="A2749" s="673"/>
      <c r="B2749" s="674"/>
      <c r="C2749" s="678"/>
      <c r="D2749" s="678"/>
      <c r="E2749" s="678"/>
      <c r="F2749" s="678"/>
      <c r="G2749" s="675" t="s">
        <v>139</v>
      </c>
      <c r="H2749" s="675">
        <f>SUMIF($G$13:$G$2746,$G$2749,H$13:H$2746)-H1232</f>
        <v>10435.267200000004</v>
      </c>
      <c r="I2749" s="676"/>
      <c r="J2749" s="676"/>
      <c r="K2749" s="676"/>
      <c r="L2749" s="676"/>
      <c r="M2749" s="676"/>
      <c r="N2749" s="676"/>
      <c r="O2749" s="676"/>
      <c r="P2749" s="677"/>
    </row>
    <row r="2750" spans="1:16" s="623" customFormat="1" outlineLevel="1" x14ac:dyDescent="0.45">
      <c r="A2750" s="673"/>
      <c r="B2750" s="674"/>
      <c r="C2750" s="678"/>
      <c r="D2750" s="678"/>
      <c r="E2750" s="678"/>
      <c r="F2750" s="678"/>
      <c r="G2750" s="675" t="s">
        <v>2761</v>
      </c>
      <c r="H2750" s="675">
        <f>SUMIF($G$13:$G$2746,$G$2750,H$13:H$2746)-H1233</f>
        <v>3838.9155031599989</v>
      </c>
      <c r="I2750" s="676"/>
      <c r="J2750" s="676"/>
      <c r="K2750" s="676"/>
      <c r="L2750" s="676"/>
      <c r="M2750" s="676"/>
      <c r="N2750" s="676"/>
      <c r="O2750" s="676"/>
      <c r="P2750" s="677"/>
    </row>
    <row r="2751" spans="1:16" s="623" customFormat="1" outlineLevel="1" x14ac:dyDescent="0.45">
      <c r="A2751" s="673"/>
      <c r="B2751" s="674"/>
      <c r="C2751" s="678"/>
      <c r="D2751" s="678"/>
      <c r="E2751" s="678"/>
      <c r="F2751" s="678"/>
      <c r="G2751" s="675" t="s">
        <v>805</v>
      </c>
      <c r="H2751" s="675">
        <f>SUMIF($G$13:$G$2746,$G$2751,H$13:H$2746)-H1234</f>
        <v>448.84613683999999</v>
      </c>
      <c r="I2751" s="676"/>
      <c r="J2751" s="676"/>
      <c r="K2751" s="676"/>
      <c r="L2751" s="676"/>
      <c r="M2751" s="676"/>
      <c r="N2751" s="676"/>
      <c r="O2751" s="676"/>
      <c r="P2751" s="677"/>
    </row>
    <row r="2752" spans="1:16" s="623" customFormat="1" outlineLevel="1" x14ac:dyDescent="0.45">
      <c r="A2752" s="673"/>
      <c r="B2752" s="674"/>
      <c r="C2752" s="678"/>
      <c r="D2752" s="678"/>
      <c r="E2752" s="678"/>
      <c r="F2752" s="678"/>
      <c r="G2752" s="679" t="s">
        <v>140</v>
      </c>
      <c r="H2752" s="675">
        <f>SUMIF($G$13:$G$2746,$G$2752,H$13:H$2746)-H1235</f>
        <v>412371.06499999994</v>
      </c>
      <c r="I2752" s="676"/>
      <c r="J2752" s="676"/>
      <c r="K2752" s="676"/>
      <c r="L2752" s="676"/>
      <c r="M2752" s="676"/>
      <c r="N2752" s="676"/>
      <c r="O2752" s="676"/>
      <c r="P2752" s="677"/>
    </row>
    <row r="2753" spans="1:16" s="623" customFormat="1" ht="27.75" outlineLevel="1" x14ac:dyDescent="0.45">
      <c r="A2753" s="673"/>
      <c r="B2753" s="674"/>
      <c r="C2753" s="680"/>
      <c r="D2753" s="680"/>
      <c r="E2753" s="680"/>
      <c r="F2753" s="681"/>
      <c r="G2753" s="682" t="s">
        <v>2774</v>
      </c>
      <c r="H2753" s="675">
        <f>SUMIF(G13:$G$2746,$G$2741,$H$13:$H$2746)-H2757</f>
        <v>21289.409999999974</v>
      </c>
      <c r="I2753" s="676"/>
      <c r="J2753" s="676"/>
      <c r="K2753" s="676"/>
      <c r="L2753" s="676"/>
      <c r="M2753" s="676"/>
      <c r="N2753" s="676"/>
      <c r="O2753" s="676"/>
      <c r="P2753" s="677"/>
    </row>
    <row r="2754" spans="1:16" ht="21" x14ac:dyDescent="0.65">
      <c r="H2754" s="683" t="s">
        <v>864</v>
      </c>
    </row>
    <row r="2755" spans="1:16" x14ac:dyDescent="0.45">
      <c r="H2755" s="684">
        <f>SUMIF(G13:G2746,G2741,H13:H2746)</f>
        <v>474438.93587599992</v>
      </c>
    </row>
    <row r="2756" spans="1:16" x14ac:dyDescent="0.45">
      <c r="H2756" s="684">
        <f>H2755-H2747</f>
        <v>0</v>
      </c>
    </row>
    <row r="2757" spans="1:16" ht="53.25" customHeight="1" x14ac:dyDescent="0.45">
      <c r="H2757" s="684">
        <f>SUM(H2748:H2752)</f>
        <v>453149.52587599994</v>
      </c>
    </row>
    <row r="2759" spans="1:16" x14ac:dyDescent="0.45">
      <c r="B2759" s="543"/>
      <c r="E2759" s="543" t="str">
        <f>Статусы!A1</f>
        <v>подготовительные работы</v>
      </c>
      <c r="F2759" s="619">
        <f>COUNTIF(F7:F2746,E2759)</f>
        <v>30</v>
      </c>
    </row>
    <row r="2760" spans="1:16" x14ac:dyDescent="0.45">
      <c r="B2760" s="543"/>
      <c r="E2760" s="543" t="str">
        <f>Статусы!A2</f>
        <v>реализуется</v>
      </c>
      <c r="F2760" s="619">
        <f>COUNTIF(F7:F2746,E2760)</f>
        <v>169</v>
      </c>
    </row>
    <row r="2761" spans="1:16" x14ac:dyDescent="0.45">
      <c r="B2761" s="543"/>
      <c r="E2761" s="543" t="str">
        <f>Статусы!A3</f>
        <v>завершено</v>
      </c>
      <c r="F2761" s="619">
        <f>COUNTIF(F7:F2746,E2761)</f>
        <v>69</v>
      </c>
    </row>
    <row r="2762" spans="1:16" x14ac:dyDescent="0.45">
      <c r="B2762" s="543"/>
      <c r="E2762" s="543" t="str">
        <f>Статусы!A4</f>
        <v>введено в эксплуатацию</v>
      </c>
      <c r="F2762" s="619">
        <f>COUNTIF(F7:F2746,E2762)</f>
        <v>14</v>
      </c>
    </row>
    <row r="2763" spans="1:16" x14ac:dyDescent="0.45">
      <c r="B2763" s="543"/>
      <c r="E2763" s="543" t="str">
        <f>Статусы!A5</f>
        <v>поиск участников</v>
      </c>
      <c r="F2763" s="619">
        <f>COUNTIF(F7:F2746,E2763)</f>
        <v>5</v>
      </c>
    </row>
    <row r="2764" spans="1:16" x14ac:dyDescent="0.45">
      <c r="B2764" s="543"/>
      <c r="E2764" s="543" t="str">
        <f>Статусы!A6</f>
        <v>приостановлено</v>
      </c>
      <c r="F2764" s="619">
        <f>COUNTIF(F7:F2746,E2764)</f>
        <v>5</v>
      </c>
    </row>
    <row r="2765" spans="1:16" x14ac:dyDescent="0.45">
      <c r="B2765" s="543"/>
      <c r="E2765" s="543" t="str">
        <f>Статусы!A7</f>
        <v>срок реализации не наступил</v>
      </c>
      <c r="F2765" s="619">
        <f>COUNTIF(F7:F2746,E2765)</f>
        <v>147</v>
      </c>
    </row>
    <row r="2766" spans="1:16" x14ac:dyDescent="0.45">
      <c r="B2766" s="543"/>
      <c r="E2766" s="543" t="str">
        <f>Статусы!A8</f>
        <v>не исполнено</v>
      </c>
      <c r="F2766" s="619">
        <f>COUNTIF(F7:F2746,E2766)</f>
        <v>0</v>
      </c>
    </row>
    <row r="2767" spans="1:16" x14ac:dyDescent="0.45">
      <c r="B2767" s="555"/>
      <c r="E2767" s="594" t="str">
        <f>Статусы!A9</f>
        <v>исключить</v>
      </c>
      <c r="F2767" s="595">
        <f>COUNTIF(F7:F2746,E2767)</f>
        <v>0</v>
      </c>
    </row>
    <row r="2768" spans="1:16" x14ac:dyDescent="0.45">
      <c r="B2768" s="555"/>
      <c r="E2768" s="594" t="s">
        <v>1562</v>
      </c>
      <c r="F2768" s="595">
        <f>COUNTIF(F13:F2746,Статусы!A12)</f>
        <v>0</v>
      </c>
    </row>
    <row r="2769" spans="2:7" x14ac:dyDescent="0.45">
      <c r="B2769" s="555"/>
      <c r="E2769" s="543" t="str">
        <f>Статусы!A10</f>
        <v>перенесен срок реализации</v>
      </c>
      <c r="F2769" s="619">
        <f>COUNTIF(F7:F2746,E2769)</f>
        <v>0</v>
      </c>
    </row>
    <row r="2770" spans="2:7" ht="14.65" thickBot="1" x14ac:dyDescent="0.5">
      <c r="B2770" s="555"/>
      <c r="E2770" s="543" t="str">
        <f>Статусы!A11</f>
        <v>включить мероприятие</v>
      </c>
      <c r="F2770" s="619">
        <f>COUNTIF(F13:F2746,Статусы!A11)</f>
        <v>0</v>
      </c>
    </row>
    <row r="2771" spans="2:7" ht="15" customHeight="1" thickBot="1" x14ac:dyDescent="0.5">
      <c r="B2771" s="685"/>
      <c r="D2771" s="686"/>
      <c r="E2771" s="687" t="s">
        <v>859</v>
      </c>
      <c r="F2771" s="688">
        <f ca="1">COUNTA(C13:C2746)-17</f>
        <v>440</v>
      </c>
    </row>
    <row r="2772" spans="2:7" x14ac:dyDescent="0.45">
      <c r="B2772" s="685"/>
      <c r="E2772" s="689" t="s">
        <v>874</v>
      </c>
      <c r="F2772" s="595">
        <f>COUNTIF(F13:F2746, Статусы!A11)</f>
        <v>0</v>
      </c>
    </row>
    <row r="2773" spans="2:7" x14ac:dyDescent="0.45">
      <c r="B2773" s="690"/>
      <c r="E2773" s="691" t="s">
        <v>875</v>
      </c>
      <c r="F2773" s="692">
        <f ca="1">F2771-F2772</f>
        <v>440</v>
      </c>
    </row>
    <row r="2774" spans="2:7" x14ac:dyDescent="0.45">
      <c r="B2774" s="693"/>
      <c r="E2774" s="689" t="s">
        <v>2320</v>
      </c>
      <c r="F2774" s="694">
        <f ca="1">F2773-F2767+F2772</f>
        <v>440</v>
      </c>
    </row>
    <row r="2776" spans="2:7" x14ac:dyDescent="0.45">
      <c r="E2776" s="695" t="s">
        <v>1159</v>
      </c>
      <c r="F2776" s="696">
        <f>COUNTIF(B13:B2746,G2776)</f>
        <v>215</v>
      </c>
      <c r="G2776" s="619" t="s">
        <v>1157</v>
      </c>
    </row>
    <row r="2777" spans="2:7" x14ac:dyDescent="0.45">
      <c r="D2777" s="616"/>
      <c r="E2777" s="619"/>
      <c r="F2777" s="620"/>
    </row>
    <row r="2778" spans="2:7" x14ac:dyDescent="0.45">
      <c r="D2778" s="616"/>
      <c r="E2778" s="619"/>
      <c r="F2778" s="620"/>
    </row>
  </sheetData>
  <mergeCells count="5901">
    <mergeCell ref="D2729:D2734"/>
    <mergeCell ref="E2729:E2734"/>
    <mergeCell ref="F2729:F2734"/>
    <mergeCell ref="L2741:L2746"/>
    <mergeCell ref="M2741:M2746"/>
    <mergeCell ref="N2741:N2746"/>
    <mergeCell ref="P2741:P2746"/>
    <mergeCell ref="O757:O758"/>
    <mergeCell ref="O763:O764"/>
    <mergeCell ref="O770:O771"/>
    <mergeCell ref="O776:O777"/>
    <mergeCell ref="O808:O809"/>
    <mergeCell ref="O820:O821"/>
    <mergeCell ref="O826:O827"/>
    <mergeCell ref="O832:O833"/>
    <mergeCell ref="O852:O853"/>
    <mergeCell ref="O870:O871"/>
    <mergeCell ref="O877:O878"/>
    <mergeCell ref="O883:O884"/>
    <mergeCell ref="L2723:L2728"/>
    <mergeCell ref="M2723:M2728"/>
    <mergeCell ref="N2723:N2728"/>
    <mergeCell ref="P2723:P2728"/>
    <mergeCell ref="L2711:L2716"/>
    <mergeCell ref="M2711:M2716"/>
    <mergeCell ref="N2711:N2716"/>
    <mergeCell ref="P2711:P2716"/>
    <mergeCell ref="I2711:I2716"/>
    <mergeCell ref="J2711:J2716"/>
    <mergeCell ref="K2711:K2716"/>
    <mergeCell ref="L2698:L2703"/>
    <mergeCell ref="M2698:M2703"/>
    <mergeCell ref="C2747:G2747"/>
    <mergeCell ref="C2748:F2748"/>
    <mergeCell ref="I2741:I2746"/>
    <mergeCell ref="J2741:J2746"/>
    <mergeCell ref="K2741:K2746"/>
    <mergeCell ref="B2741:B2746"/>
    <mergeCell ref="C2741:C2746"/>
    <mergeCell ref="D2741:D2746"/>
    <mergeCell ref="E2741:E2746"/>
    <mergeCell ref="F2741:F2746"/>
    <mergeCell ref="L2735:L2740"/>
    <mergeCell ref="M2735:M2740"/>
    <mergeCell ref="N2735:N2740"/>
    <mergeCell ref="P2735:P2740"/>
    <mergeCell ref="A2741:A2746"/>
    <mergeCell ref="I2735:I2740"/>
    <mergeCell ref="J2735:J2740"/>
    <mergeCell ref="K2735:K2740"/>
    <mergeCell ref="B2735:B2740"/>
    <mergeCell ref="C2735:C2740"/>
    <mergeCell ref="D2735:D2740"/>
    <mergeCell ref="E2735:E2740"/>
    <mergeCell ref="F2735:F2740"/>
    <mergeCell ref="A2735:A2740"/>
    <mergeCell ref="A2729:A2734"/>
    <mergeCell ref="I2723:I2728"/>
    <mergeCell ref="J2723:J2728"/>
    <mergeCell ref="K2723:K2728"/>
    <mergeCell ref="B2723:B2728"/>
    <mergeCell ref="C2723:C2728"/>
    <mergeCell ref="D2723:D2728"/>
    <mergeCell ref="E2723:E2728"/>
    <mergeCell ref="F2723:F2728"/>
    <mergeCell ref="L2717:L2722"/>
    <mergeCell ref="M2717:M2722"/>
    <mergeCell ref="N2717:N2722"/>
    <mergeCell ref="P2717:P2722"/>
    <mergeCell ref="A2723:A2728"/>
    <mergeCell ref="I2717:I2722"/>
    <mergeCell ref="J2717:J2722"/>
    <mergeCell ref="K2717:K2722"/>
    <mergeCell ref="B2717:B2722"/>
    <mergeCell ref="C2717:C2722"/>
    <mergeCell ref="D2717:D2722"/>
    <mergeCell ref="E2717:E2722"/>
    <mergeCell ref="F2717:F2722"/>
    <mergeCell ref="L2729:L2734"/>
    <mergeCell ref="M2729:M2734"/>
    <mergeCell ref="N2729:N2734"/>
    <mergeCell ref="P2729:P2734"/>
    <mergeCell ref="I2729:I2734"/>
    <mergeCell ref="J2729:J2734"/>
    <mergeCell ref="A2717:A2722"/>
    <mergeCell ref="K2729:K2734"/>
    <mergeCell ref="B2729:B2734"/>
    <mergeCell ref="C2729:C2734"/>
    <mergeCell ref="B2711:B2716"/>
    <mergeCell ref="C2711:C2716"/>
    <mergeCell ref="D2711:D2716"/>
    <mergeCell ref="E2711:E2716"/>
    <mergeCell ref="F2711:F2716"/>
    <mergeCell ref="L2704:L2709"/>
    <mergeCell ref="M2704:M2709"/>
    <mergeCell ref="N2704:N2709"/>
    <mergeCell ref="P2704:P2709"/>
    <mergeCell ref="A2711:A2716"/>
    <mergeCell ref="I2704:I2709"/>
    <mergeCell ref="J2704:J2709"/>
    <mergeCell ref="K2704:K2709"/>
    <mergeCell ref="B2704:B2709"/>
    <mergeCell ref="C2704:C2709"/>
    <mergeCell ref="D2704:D2709"/>
    <mergeCell ref="E2704:E2709"/>
    <mergeCell ref="F2704:F2709"/>
    <mergeCell ref="N2698:N2703"/>
    <mergeCell ref="P2698:P2703"/>
    <mergeCell ref="A2704:A2709"/>
    <mergeCell ref="I2698:I2703"/>
    <mergeCell ref="J2698:J2703"/>
    <mergeCell ref="K2698:K2703"/>
    <mergeCell ref="B2698:B2703"/>
    <mergeCell ref="C2698:C2703"/>
    <mergeCell ref="D2698:D2703"/>
    <mergeCell ref="E2698:E2703"/>
    <mergeCell ref="F2698:F2703"/>
    <mergeCell ref="L2692:L2697"/>
    <mergeCell ref="M2692:M2697"/>
    <mergeCell ref="N2692:N2697"/>
    <mergeCell ref="P2692:P2697"/>
    <mergeCell ref="A2698:A2703"/>
    <mergeCell ref="I2692:I2697"/>
    <mergeCell ref="J2692:J2697"/>
    <mergeCell ref="K2692:K2697"/>
    <mergeCell ref="B2692:B2697"/>
    <mergeCell ref="C2692:C2697"/>
    <mergeCell ref="D2692:D2697"/>
    <mergeCell ref="E2692:E2697"/>
    <mergeCell ref="F2692:F2697"/>
    <mergeCell ref="A2692:A2697"/>
    <mergeCell ref="O2692:O2697"/>
    <mergeCell ref="O2698:O2703"/>
    <mergeCell ref="K2686:K2691"/>
    <mergeCell ref="L2686:L2691"/>
    <mergeCell ref="M2686:M2691"/>
    <mergeCell ref="N2686:N2691"/>
    <mergeCell ref="O2686:O2691"/>
    <mergeCell ref="P2686:P2691"/>
    <mergeCell ref="I2686:I2691"/>
    <mergeCell ref="J2686:J2691"/>
    <mergeCell ref="O2680:O2685"/>
    <mergeCell ref="P2680:P2685"/>
    <mergeCell ref="A2686:A2691"/>
    <mergeCell ref="B2686:B2691"/>
    <mergeCell ref="C2686:C2691"/>
    <mergeCell ref="D2686:D2691"/>
    <mergeCell ref="E2686:E2691"/>
    <mergeCell ref="F2686:F2691"/>
    <mergeCell ref="I2680:I2685"/>
    <mergeCell ref="J2680:J2685"/>
    <mergeCell ref="K2680:K2685"/>
    <mergeCell ref="L2680:L2685"/>
    <mergeCell ref="M2680:M2685"/>
    <mergeCell ref="N2680:N2685"/>
    <mergeCell ref="E2680:E2685"/>
    <mergeCell ref="F2680:F2685"/>
    <mergeCell ref="M2674:M2679"/>
    <mergeCell ref="N2674:N2679"/>
    <mergeCell ref="O2674:O2679"/>
    <mergeCell ref="P2674:P2679"/>
    <mergeCell ref="A2680:A2685"/>
    <mergeCell ref="B2680:B2685"/>
    <mergeCell ref="C2680:C2685"/>
    <mergeCell ref="D2680:D2685"/>
    <mergeCell ref="I2674:I2679"/>
    <mergeCell ref="J2674:J2679"/>
    <mergeCell ref="K2674:K2679"/>
    <mergeCell ref="L2674:L2679"/>
    <mergeCell ref="N2668:N2673"/>
    <mergeCell ref="P2668:P2673"/>
    <mergeCell ref="A2674:A2679"/>
    <mergeCell ref="B2674:B2679"/>
    <mergeCell ref="C2674:C2679"/>
    <mergeCell ref="D2674:D2679"/>
    <mergeCell ref="E2674:E2679"/>
    <mergeCell ref="F2674:F2679"/>
    <mergeCell ref="I2668:I2673"/>
    <mergeCell ref="J2668:J2673"/>
    <mergeCell ref="K2668:K2673"/>
    <mergeCell ref="L2668:L2673"/>
    <mergeCell ref="M2668:M2673"/>
    <mergeCell ref="D2668:D2673"/>
    <mergeCell ref="E2668:E2673"/>
    <mergeCell ref="F2668:F2673"/>
    <mergeCell ref="N2661:N2666"/>
    <mergeCell ref="P2661:P2666"/>
    <mergeCell ref="A2668:A2673"/>
    <mergeCell ref="B2668:B2673"/>
    <mergeCell ref="C2668:C2673"/>
    <mergeCell ref="I2661:I2666"/>
    <mergeCell ref="J2661:J2666"/>
    <mergeCell ref="K2661:K2666"/>
    <mergeCell ref="L2661:L2666"/>
    <mergeCell ref="M2661:M2666"/>
    <mergeCell ref="D2661:D2666"/>
    <mergeCell ref="E2661:E2666"/>
    <mergeCell ref="F2661:F2666"/>
    <mergeCell ref="N2655:N2660"/>
    <mergeCell ref="P2655:P2660"/>
    <mergeCell ref="A2661:A2666"/>
    <mergeCell ref="B2661:B2666"/>
    <mergeCell ref="C2661:C2666"/>
    <mergeCell ref="I2655:I2660"/>
    <mergeCell ref="J2655:J2660"/>
    <mergeCell ref="K2655:K2660"/>
    <mergeCell ref="L2655:L2660"/>
    <mergeCell ref="M2655:M2660"/>
    <mergeCell ref="D2655:D2660"/>
    <mergeCell ref="E2655:E2660"/>
    <mergeCell ref="F2655:F2660"/>
    <mergeCell ref="N2649:N2654"/>
    <mergeCell ref="P2649:P2654"/>
    <mergeCell ref="A2655:A2660"/>
    <mergeCell ref="B2655:B2660"/>
    <mergeCell ref="C2655:C2660"/>
    <mergeCell ref="I2649:I2654"/>
    <mergeCell ref="J2649:J2654"/>
    <mergeCell ref="K2649:K2654"/>
    <mergeCell ref="L2649:L2654"/>
    <mergeCell ref="M2649:M2654"/>
    <mergeCell ref="D2649:D2654"/>
    <mergeCell ref="E2649:E2654"/>
    <mergeCell ref="F2649:F2654"/>
    <mergeCell ref="N2643:N2648"/>
    <mergeCell ref="P2643:P2648"/>
    <mergeCell ref="A2649:A2654"/>
    <mergeCell ref="B2649:B2654"/>
    <mergeCell ref="C2649:C2654"/>
    <mergeCell ref="I2643:I2648"/>
    <mergeCell ref="J2643:J2648"/>
    <mergeCell ref="K2643:K2648"/>
    <mergeCell ref="L2643:L2648"/>
    <mergeCell ref="M2643:M2648"/>
    <mergeCell ref="D2643:D2648"/>
    <mergeCell ref="E2643:E2648"/>
    <mergeCell ref="F2643:F2648"/>
    <mergeCell ref="N2637:N2642"/>
    <mergeCell ref="P2637:P2642"/>
    <mergeCell ref="A2643:A2648"/>
    <mergeCell ref="B2643:B2648"/>
    <mergeCell ref="C2643:C2648"/>
    <mergeCell ref="I2637:I2642"/>
    <mergeCell ref="J2637:J2642"/>
    <mergeCell ref="K2637:K2642"/>
    <mergeCell ref="L2637:L2642"/>
    <mergeCell ref="M2637:M2642"/>
    <mergeCell ref="D2637:D2642"/>
    <mergeCell ref="E2637:E2642"/>
    <mergeCell ref="F2637:F2642"/>
    <mergeCell ref="N2631:N2636"/>
    <mergeCell ref="P2631:P2636"/>
    <mergeCell ref="A2637:A2642"/>
    <mergeCell ref="B2637:B2642"/>
    <mergeCell ref="C2637:C2642"/>
    <mergeCell ref="I2631:I2636"/>
    <mergeCell ref="J2631:J2636"/>
    <mergeCell ref="K2631:K2636"/>
    <mergeCell ref="L2631:L2636"/>
    <mergeCell ref="M2631:M2636"/>
    <mergeCell ref="D2631:D2636"/>
    <mergeCell ref="E2631:E2636"/>
    <mergeCell ref="F2631:F2636"/>
    <mergeCell ref="N2625:N2630"/>
    <mergeCell ref="P2625:P2630"/>
    <mergeCell ref="A2631:A2636"/>
    <mergeCell ref="B2631:B2636"/>
    <mergeCell ref="C2631:C2636"/>
    <mergeCell ref="I2625:I2630"/>
    <mergeCell ref="J2625:J2630"/>
    <mergeCell ref="K2625:K2630"/>
    <mergeCell ref="L2625:L2630"/>
    <mergeCell ref="M2625:M2630"/>
    <mergeCell ref="D2625:D2630"/>
    <mergeCell ref="E2625:E2630"/>
    <mergeCell ref="F2625:F2630"/>
    <mergeCell ref="N2618:N2623"/>
    <mergeCell ref="P2618:P2623"/>
    <mergeCell ref="A2625:A2630"/>
    <mergeCell ref="B2625:B2630"/>
    <mergeCell ref="C2625:C2630"/>
    <mergeCell ref="I2618:I2623"/>
    <mergeCell ref="J2618:J2623"/>
    <mergeCell ref="K2618:K2623"/>
    <mergeCell ref="L2618:L2623"/>
    <mergeCell ref="M2618:M2623"/>
    <mergeCell ref="D2618:D2623"/>
    <mergeCell ref="E2618:E2623"/>
    <mergeCell ref="F2618:F2623"/>
    <mergeCell ref="N2612:N2617"/>
    <mergeCell ref="P2612:P2617"/>
    <mergeCell ref="A2618:A2623"/>
    <mergeCell ref="B2618:B2623"/>
    <mergeCell ref="C2618:C2623"/>
    <mergeCell ref="I2612:I2617"/>
    <mergeCell ref="J2612:J2617"/>
    <mergeCell ref="K2612:K2617"/>
    <mergeCell ref="L2612:L2617"/>
    <mergeCell ref="M2612:M2617"/>
    <mergeCell ref="D2612:D2617"/>
    <mergeCell ref="E2612:E2617"/>
    <mergeCell ref="F2612:F2617"/>
    <mergeCell ref="N2606:N2611"/>
    <mergeCell ref="P2606:P2611"/>
    <mergeCell ref="A2612:A2617"/>
    <mergeCell ref="B2612:B2617"/>
    <mergeCell ref="C2612:C2617"/>
    <mergeCell ref="I2606:I2611"/>
    <mergeCell ref="J2606:J2611"/>
    <mergeCell ref="K2606:K2611"/>
    <mergeCell ref="L2606:L2611"/>
    <mergeCell ref="M2606:M2611"/>
    <mergeCell ref="D2606:D2611"/>
    <mergeCell ref="E2606:E2611"/>
    <mergeCell ref="F2606:F2611"/>
    <mergeCell ref="N2600:N2605"/>
    <mergeCell ref="P2600:P2605"/>
    <mergeCell ref="A2606:A2611"/>
    <mergeCell ref="B2606:B2611"/>
    <mergeCell ref="C2606:C2611"/>
    <mergeCell ref="I2600:I2605"/>
    <mergeCell ref="J2600:J2605"/>
    <mergeCell ref="K2600:K2605"/>
    <mergeCell ref="L2600:L2605"/>
    <mergeCell ref="M2600:M2605"/>
    <mergeCell ref="D2600:D2605"/>
    <mergeCell ref="E2600:E2605"/>
    <mergeCell ref="F2600:F2605"/>
    <mergeCell ref="N2594:N2599"/>
    <mergeCell ref="P2594:P2599"/>
    <mergeCell ref="A2600:A2605"/>
    <mergeCell ref="B2600:B2605"/>
    <mergeCell ref="C2600:C2605"/>
    <mergeCell ref="I2594:I2599"/>
    <mergeCell ref="J2594:J2599"/>
    <mergeCell ref="K2594:K2599"/>
    <mergeCell ref="L2594:L2599"/>
    <mergeCell ref="M2594:M2599"/>
    <mergeCell ref="D2594:D2599"/>
    <mergeCell ref="E2594:E2599"/>
    <mergeCell ref="F2594:F2599"/>
    <mergeCell ref="N2588:N2593"/>
    <mergeCell ref="P2588:P2593"/>
    <mergeCell ref="A2594:A2599"/>
    <mergeCell ref="B2594:B2599"/>
    <mergeCell ref="C2594:C2599"/>
    <mergeCell ref="I2588:I2593"/>
    <mergeCell ref="J2588:J2593"/>
    <mergeCell ref="K2588:K2593"/>
    <mergeCell ref="L2588:L2593"/>
    <mergeCell ref="M2588:M2593"/>
    <mergeCell ref="D2588:D2593"/>
    <mergeCell ref="E2588:E2593"/>
    <mergeCell ref="F2588:F2593"/>
    <mergeCell ref="N2582:N2587"/>
    <mergeCell ref="P2582:P2587"/>
    <mergeCell ref="A2588:A2593"/>
    <mergeCell ref="B2588:B2593"/>
    <mergeCell ref="C2588:C2593"/>
    <mergeCell ref="I2582:I2587"/>
    <mergeCell ref="J2582:J2587"/>
    <mergeCell ref="K2582:K2587"/>
    <mergeCell ref="L2582:L2587"/>
    <mergeCell ref="M2582:M2587"/>
    <mergeCell ref="D2582:D2587"/>
    <mergeCell ref="E2582:E2587"/>
    <mergeCell ref="F2582:F2587"/>
    <mergeCell ref="N2576:N2581"/>
    <mergeCell ref="P2576:P2581"/>
    <mergeCell ref="A2582:A2587"/>
    <mergeCell ref="B2582:B2587"/>
    <mergeCell ref="C2582:C2587"/>
    <mergeCell ref="I2576:I2581"/>
    <mergeCell ref="J2576:J2581"/>
    <mergeCell ref="K2576:K2581"/>
    <mergeCell ref="L2576:L2581"/>
    <mergeCell ref="M2576:M2581"/>
    <mergeCell ref="D2576:D2581"/>
    <mergeCell ref="E2576:E2581"/>
    <mergeCell ref="F2576:F2581"/>
    <mergeCell ref="N2570:N2575"/>
    <mergeCell ref="P2570:P2575"/>
    <mergeCell ref="A2576:A2581"/>
    <mergeCell ref="B2576:B2581"/>
    <mergeCell ref="C2576:C2581"/>
    <mergeCell ref="I2570:I2575"/>
    <mergeCell ref="J2570:J2575"/>
    <mergeCell ref="K2570:K2575"/>
    <mergeCell ref="L2570:L2575"/>
    <mergeCell ref="M2570:M2575"/>
    <mergeCell ref="D2570:D2575"/>
    <mergeCell ref="E2570:E2575"/>
    <mergeCell ref="F2570:F2575"/>
    <mergeCell ref="N2563:N2568"/>
    <mergeCell ref="P2563:P2568"/>
    <mergeCell ref="A2570:A2575"/>
    <mergeCell ref="B2570:B2575"/>
    <mergeCell ref="C2570:C2575"/>
    <mergeCell ref="I2563:I2568"/>
    <mergeCell ref="J2563:J2568"/>
    <mergeCell ref="K2563:K2568"/>
    <mergeCell ref="L2563:L2568"/>
    <mergeCell ref="M2563:M2568"/>
    <mergeCell ref="D2563:D2568"/>
    <mergeCell ref="E2563:E2568"/>
    <mergeCell ref="F2563:F2568"/>
    <mergeCell ref="N2555:N2560"/>
    <mergeCell ref="P2555:P2560"/>
    <mergeCell ref="A2563:A2568"/>
    <mergeCell ref="B2563:B2568"/>
    <mergeCell ref="C2563:C2568"/>
    <mergeCell ref="I2555:I2560"/>
    <mergeCell ref="J2555:J2560"/>
    <mergeCell ref="K2555:K2560"/>
    <mergeCell ref="L2555:L2560"/>
    <mergeCell ref="M2555:M2560"/>
    <mergeCell ref="D2555:D2560"/>
    <mergeCell ref="E2555:E2560"/>
    <mergeCell ref="F2555:F2560"/>
    <mergeCell ref="N2548:N2553"/>
    <mergeCell ref="P2548:P2553"/>
    <mergeCell ref="A2555:A2560"/>
    <mergeCell ref="B2555:B2560"/>
    <mergeCell ref="C2555:C2560"/>
    <mergeCell ref="I2548:I2553"/>
    <mergeCell ref="J2548:J2553"/>
    <mergeCell ref="K2548:K2553"/>
    <mergeCell ref="L2548:L2553"/>
    <mergeCell ref="M2548:M2553"/>
    <mergeCell ref="D2548:D2553"/>
    <mergeCell ref="E2548:E2553"/>
    <mergeCell ref="F2548:F2553"/>
    <mergeCell ref="N2542:N2547"/>
    <mergeCell ref="P2542:P2547"/>
    <mergeCell ref="A2548:A2553"/>
    <mergeCell ref="B2548:B2553"/>
    <mergeCell ref="C2548:C2553"/>
    <mergeCell ref="I2542:I2547"/>
    <mergeCell ref="J2542:J2547"/>
    <mergeCell ref="K2542:K2547"/>
    <mergeCell ref="L2542:L2547"/>
    <mergeCell ref="M2542:M2547"/>
    <mergeCell ref="D2542:D2547"/>
    <mergeCell ref="E2542:E2547"/>
    <mergeCell ref="F2542:F2547"/>
    <mergeCell ref="N2536:N2541"/>
    <mergeCell ref="P2536:P2541"/>
    <mergeCell ref="A2542:A2547"/>
    <mergeCell ref="B2542:B2547"/>
    <mergeCell ref="C2542:C2547"/>
    <mergeCell ref="I2536:I2541"/>
    <mergeCell ref="J2536:J2541"/>
    <mergeCell ref="K2536:K2541"/>
    <mergeCell ref="L2536:L2541"/>
    <mergeCell ref="M2536:M2541"/>
    <mergeCell ref="D2536:D2541"/>
    <mergeCell ref="E2536:E2541"/>
    <mergeCell ref="F2536:F2541"/>
    <mergeCell ref="N2530:N2535"/>
    <mergeCell ref="P2530:P2535"/>
    <mergeCell ref="A2536:A2541"/>
    <mergeCell ref="B2536:B2541"/>
    <mergeCell ref="C2536:C2541"/>
    <mergeCell ref="I2530:I2535"/>
    <mergeCell ref="J2530:J2535"/>
    <mergeCell ref="K2530:K2535"/>
    <mergeCell ref="L2530:L2535"/>
    <mergeCell ref="M2530:M2535"/>
    <mergeCell ref="D2530:D2535"/>
    <mergeCell ref="E2530:E2535"/>
    <mergeCell ref="F2530:F2535"/>
    <mergeCell ref="N2524:N2529"/>
    <mergeCell ref="P2524:P2529"/>
    <mergeCell ref="A2530:A2535"/>
    <mergeCell ref="B2530:B2535"/>
    <mergeCell ref="C2530:C2535"/>
    <mergeCell ref="I2524:I2529"/>
    <mergeCell ref="J2524:J2529"/>
    <mergeCell ref="K2524:K2529"/>
    <mergeCell ref="L2524:L2529"/>
    <mergeCell ref="M2524:M2529"/>
    <mergeCell ref="D2524:D2529"/>
    <mergeCell ref="E2524:E2529"/>
    <mergeCell ref="F2524:F2529"/>
    <mergeCell ref="N2518:N2523"/>
    <mergeCell ref="P2518:P2523"/>
    <mergeCell ref="A2524:A2529"/>
    <mergeCell ref="B2524:B2529"/>
    <mergeCell ref="C2524:C2529"/>
    <mergeCell ref="I2518:I2523"/>
    <mergeCell ref="J2518:J2523"/>
    <mergeCell ref="K2518:K2523"/>
    <mergeCell ref="L2518:L2523"/>
    <mergeCell ref="M2518:M2523"/>
    <mergeCell ref="D2518:D2523"/>
    <mergeCell ref="E2518:E2523"/>
    <mergeCell ref="F2518:F2523"/>
    <mergeCell ref="N2512:N2517"/>
    <mergeCell ref="P2512:P2517"/>
    <mergeCell ref="A2518:A2523"/>
    <mergeCell ref="B2518:B2523"/>
    <mergeCell ref="C2518:C2523"/>
    <mergeCell ref="I2512:I2517"/>
    <mergeCell ref="J2512:J2517"/>
    <mergeCell ref="K2512:K2517"/>
    <mergeCell ref="L2512:L2517"/>
    <mergeCell ref="M2512:M2517"/>
    <mergeCell ref="D2512:D2517"/>
    <mergeCell ref="E2512:E2517"/>
    <mergeCell ref="F2512:F2517"/>
    <mergeCell ref="P2506:P2511"/>
    <mergeCell ref="O2507:O2508"/>
    <mergeCell ref="A2512:A2517"/>
    <mergeCell ref="B2512:B2517"/>
    <mergeCell ref="C2512:C2517"/>
    <mergeCell ref="I2506:I2511"/>
    <mergeCell ref="J2506:J2511"/>
    <mergeCell ref="K2506:K2511"/>
    <mergeCell ref="L2506:L2511"/>
    <mergeCell ref="M2506:M2511"/>
    <mergeCell ref="N2506:N2511"/>
    <mergeCell ref="E2506:E2511"/>
    <mergeCell ref="F2506:F2511"/>
    <mergeCell ref="P2500:P2505"/>
    <mergeCell ref="A2506:A2511"/>
    <mergeCell ref="B2506:B2511"/>
    <mergeCell ref="C2506:C2511"/>
    <mergeCell ref="D2506:D2511"/>
    <mergeCell ref="I2500:I2505"/>
    <mergeCell ref="J2500:J2505"/>
    <mergeCell ref="K2500:K2505"/>
    <mergeCell ref="L2500:L2505"/>
    <mergeCell ref="M2500:M2505"/>
    <mergeCell ref="N2500:N2505"/>
    <mergeCell ref="E2500:E2505"/>
    <mergeCell ref="F2500:F2505"/>
    <mergeCell ref="P2494:P2499"/>
    <mergeCell ref="A2500:A2505"/>
    <mergeCell ref="B2500:B2505"/>
    <mergeCell ref="C2500:C2505"/>
    <mergeCell ref="D2500:D2505"/>
    <mergeCell ref="I2494:I2499"/>
    <mergeCell ref="J2494:J2499"/>
    <mergeCell ref="K2494:K2499"/>
    <mergeCell ref="L2494:L2499"/>
    <mergeCell ref="M2494:M2499"/>
    <mergeCell ref="N2494:N2499"/>
    <mergeCell ref="E2494:E2499"/>
    <mergeCell ref="F2494:F2499"/>
    <mergeCell ref="P2488:P2493"/>
    <mergeCell ref="A2494:A2499"/>
    <mergeCell ref="B2494:B2499"/>
    <mergeCell ref="C2494:C2499"/>
    <mergeCell ref="D2494:D2499"/>
    <mergeCell ref="I2488:I2493"/>
    <mergeCell ref="J2488:J2493"/>
    <mergeCell ref="K2488:K2493"/>
    <mergeCell ref="L2488:L2493"/>
    <mergeCell ref="M2488:M2493"/>
    <mergeCell ref="N2488:N2493"/>
    <mergeCell ref="E2488:E2493"/>
    <mergeCell ref="F2488:F2493"/>
    <mergeCell ref="P2482:P2487"/>
    <mergeCell ref="A2488:A2493"/>
    <mergeCell ref="B2488:B2493"/>
    <mergeCell ref="C2488:C2493"/>
    <mergeCell ref="D2488:D2493"/>
    <mergeCell ref="I2482:I2487"/>
    <mergeCell ref="J2482:J2487"/>
    <mergeCell ref="K2482:K2487"/>
    <mergeCell ref="L2482:L2487"/>
    <mergeCell ref="M2482:M2487"/>
    <mergeCell ref="N2482:N2487"/>
    <mergeCell ref="E2482:E2487"/>
    <mergeCell ref="F2482:F2487"/>
    <mergeCell ref="P2476:P2481"/>
    <mergeCell ref="A2482:A2487"/>
    <mergeCell ref="B2482:B2487"/>
    <mergeCell ref="C2482:C2487"/>
    <mergeCell ref="D2482:D2487"/>
    <mergeCell ref="I2476:I2481"/>
    <mergeCell ref="J2476:J2481"/>
    <mergeCell ref="K2476:K2481"/>
    <mergeCell ref="L2476:L2481"/>
    <mergeCell ref="M2476:M2481"/>
    <mergeCell ref="N2476:N2481"/>
    <mergeCell ref="E2476:E2481"/>
    <mergeCell ref="F2476:F2481"/>
    <mergeCell ref="P2470:P2475"/>
    <mergeCell ref="A2476:A2481"/>
    <mergeCell ref="B2476:B2481"/>
    <mergeCell ref="C2476:C2481"/>
    <mergeCell ref="D2476:D2481"/>
    <mergeCell ref="I2470:I2475"/>
    <mergeCell ref="J2470:J2475"/>
    <mergeCell ref="K2470:K2475"/>
    <mergeCell ref="L2470:L2475"/>
    <mergeCell ref="M2470:M2475"/>
    <mergeCell ref="N2470:N2475"/>
    <mergeCell ref="E2470:E2475"/>
    <mergeCell ref="F2470:F2475"/>
    <mergeCell ref="P2464:P2469"/>
    <mergeCell ref="A2470:A2475"/>
    <mergeCell ref="B2470:B2475"/>
    <mergeCell ref="C2470:C2475"/>
    <mergeCell ref="D2470:D2475"/>
    <mergeCell ref="I2464:I2469"/>
    <mergeCell ref="J2464:J2469"/>
    <mergeCell ref="K2464:K2469"/>
    <mergeCell ref="L2464:L2469"/>
    <mergeCell ref="M2464:M2469"/>
    <mergeCell ref="N2464:N2469"/>
    <mergeCell ref="E2464:E2469"/>
    <mergeCell ref="F2464:F2469"/>
    <mergeCell ref="P2458:P2463"/>
    <mergeCell ref="A2464:A2469"/>
    <mergeCell ref="B2464:B2469"/>
    <mergeCell ref="C2464:C2469"/>
    <mergeCell ref="D2464:D2469"/>
    <mergeCell ref="I2458:I2463"/>
    <mergeCell ref="J2458:J2463"/>
    <mergeCell ref="K2458:K2463"/>
    <mergeCell ref="L2458:L2463"/>
    <mergeCell ref="M2458:M2463"/>
    <mergeCell ref="N2458:N2463"/>
    <mergeCell ref="E2458:E2463"/>
    <mergeCell ref="F2458:F2463"/>
    <mergeCell ref="P2452:P2457"/>
    <mergeCell ref="A2458:A2463"/>
    <mergeCell ref="B2458:B2463"/>
    <mergeCell ref="C2458:C2463"/>
    <mergeCell ref="D2458:D2463"/>
    <mergeCell ref="I2452:I2457"/>
    <mergeCell ref="J2452:J2457"/>
    <mergeCell ref="K2452:K2457"/>
    <mergeCell ref="L2452:L2457"/>
    <mergeCell ref="M2452:M2457"/>
    <mergeCell ref="N2452:N2457"/>
    <mergeCell ref="E2452:E2457"/>
    <mergeCell ref="F2452:F2457"/>
    <mergeCell ref="P2446:P2451"/>
    <mergeCell ref="A2452:A2457"/>
    <mergeCell ref="B2452:B2457"/>
    <mergeCell ref="C2452:C2457"/>
    <mergeCell ref="D2452:D2457"/>
    <mergeCell ref="I2446:I2451"/>
    <mergeCell ref="J2446:J2451"/>
    <mergeCell ref="K2446:K2451"/>
    <mergeCell ref="L2446:L2451"/>
    <mergeCell ref="M2446:M2451"/>
    <mergeCell ref="N2446:N2451"/>
    <mergeCell ref="E2446:E2451"/>
    <mergeCell ref="F2446:F2451"/>
    <mergeCell ref="P2440:P2445"/>
    <mergeCell ref="A2446:A2451"/>
    <mergeCell ref="B2446:B2451"/>
    <mergeCell ref="C2446:C2451"/>
    <mergeCell ref="D2446:D2451"/>
    <mergeCell ref="I2440:I2445"/>
    <mergeCell ref="J2440:J2445"/>
    <mergeCell ref="K2440:K2445"/>
    <mergeCell ref="L2440:L2445"/>
    <mergeCell ref="M2440:M2445"/>
    <mergeCell ref="N2440:N2445"/>
    <mergeCell ref="E2440:E2445"/>
    <mergeCell ref="F2440:F2445"/>
    <mergeCell ref="P2434:P2439"/>
    <mergeCell ref="A2440:A2445"/>
    <mergeCell ref="B2440:B2445"/>
    <mergeCell ref="C2440:C2445"/>
    <mergeCell ref="D2440:D2445"/>
    <mergeCell ref="I2434:I2439"/>
    <mergeCell ref="J2434:J2439"/>
    <mergeCell ref="K2434:K2439"/>
    <mergeCell ref="L2434:L2439"/>
    <mergeCell ref="M2434:M2439"/>
    <mergeCell ref="N2434:N2439"/>
    <mergeCell ref="E2434:E2439"/>
    <mergeCell ref="F2434:F2439"/>
    <mergeCell ref="P2428:P2433"/>
    <mergeCell ref="A2434:A2439"/>
    <mergeCell ref="B2434:B2439"/>
    <mergeCell ref="C2434:C2439"/>
    <mergeCell ref="D2434:D2439"/>
    <mergeCell ref="I2428:I2433"/>
    <mergeCell ref="J2428:J2433"/>
    <mergeCell ref="K2428:K2433"/>
    <mergeCell ref="L2428:L2433"/>
    <mergeCell ref="M2428:M2433"/>
    <mergeCell ref="N2428:N2433"/>
    <mergeCell ref="E2428:E2433"/>
    <mergeCell ref="F2428:F2433"/>
    <mergeCell ref="P2422:P2427"/>
    <mergeCell ref="A2428:A2433"/>
    <mergeCell ref="B2428:B2433"/>
    <mergeCell ref="C2428:C2433"/>
    <mergeCell ref="D2428:D2433"/>
    <mergeCell ref="I2422:I2427"/>
    <mergeCell ref="J2422:J2427"/>
    <mergeCell ref="K2422:K2427"/>
    <mergeCell ref="L2422:L2427"/>
    <mergeCell ref="M2422:M2427"/>
    <mergeCell ref="N2422:N2427"/>
    <mergeCell ref="E2422:E2427"/>
    <mergeCell ref="F2422:F2427"/>
    <mergeCell ref="P2416:P2421"/>
    <mergeCell ref="A2422:A2427"/>
    <mergeCell ref="B2422:B2427"/>
    <mergeCell ref="C2422:C2427"/>
    <mergeCell ref="D2422:D2427"/>
    <mergeCell ref="I2416:I2421"/>
    <mergeCell ref="J2416:J2421"/>
    <mergeCell ref="K2416:K2421"/>
    <mergeCell ref="L2416:L2421"/>
    <mergeCell ref="M2416:M2421"/>
    <mergeCell ref="N2416:N2421"/>
    <mergeCell ref="E2416:E2421"/>
    <mergeCell ref="F2416:F2421"/>
    <mergeCell ref="P2410:P2415"/>
    <mergeCell ref="A2416:A2421"/>
    <mergeCell ref="B2416:B2421"/>
    <mergeCell ref="C2416:C2421"/>
    <mergeCell ref="D2416:D2421"/>
    <mergeCell ref="I2410:I2415"/>
    <mergeCell ref="J2410:J2415"/>
    <mergeCell ref="K2410:K2415"/>
    <mergeCell ref="L2410:L2415"/>
    <mergeCell ref="M2410:M2415"/>
    <mergeCell ref="N2410:N2415"/>
    <mergeCell ref="E2410:E2415"/>
    <mergeCell ref="F2410:F2415"/>
    <mergeCell ref="P2403:P2408"/>
    <mergeCell ref="A2410:A2415"/>
    <mergeCell ref="B2410:B2415"/>
    <mergeCell ref="C2410:C2415"/>
    <mergeCell ref="D2410:D2415"/>
    <mergeCell ref="I2403:I2408"/>
    <mergeCell ref="J2403:J2408"/>
    <mergeCell ref="K2403:K2408"/>
    <mergeCell ref="L2403:L2408"/>
    <mergeCell ref="M2403:M2408"/>
    <mergeCell ref="N2403:N2408"/>
    <mergeCell ref="E2403:E2408"/>
    <mergeCell ref="F2403:F2408"/>
    <mergeCell ref="P2397:P2402"/>
    <mergeCell ref="A2403:A2408"/>
    <mergeCell ref="B2403:B2408"/>
    <mergeCell ref="C2403:C2408"/>
    <mergeCell ref="D2403:D2408"/>
    <mergeCell ref="I2397:I2402"/>
    <mergeCell ref="J2397:J2402"/>
    <mergeCell ref="K2397:K2402"/>
    <mergeCell ref="L2397:L2402"/>
    <mergeCell ref="M2397:M2402"/>
    <mergeCell ref="N2397:N2402"/>
    <mergeCell ref="E2397:E2402"/>
    <mergeCell ref="F2397:F2402"/>
    <mergeCell ref="P2390:P2395"/>
    <mergeCell ref="A2397:A2402"/>
    <mergeCell ref="B2397:B2402"/>
    <mergeCell ref="C2397:C2402"/>
    <mergeCell ref="D2397:D2402"/>
    <mergeCell ref="I2390:I2395"/>
    <mergeCell ref="J2390:J2395"/>
    <mergeCell ref="K2390:K2395"/>
    <mergeCell ref="L2390:L2395"/>
    <mergeCell ref="M2390:M2395"/>
    <mergeCell ref="N2390:N2395"/>
    <mergeCell ref="E2390:E2395"/>
    <mergeCell ref="F2390:F2395"/>
    <mergeCell ref="P2384:P2389"/>
    <mergeCell ref="A2390:A2395"/>
    <mergeCell ref="B2390:B2395"/>
    <mergeCell ref="C2390:C2395"/>
    <mergeCell ref="D2390:D2395"/>
    <mergeCell ref="I2384:I2389"/>
    <mergeCell ref="J2384:J2389"/>
    <mergeCell ref="K2384:K2389"/>
    <mergeCell ref="L2384:L2389"/>
    <mergeCell ref="M2384:M2389"/>
    <mergeCell ref="N2384:N2389"/>
    <mergeCell ref="E2384:E2389"/>
    <mergeCell ref="F2384:F2389"/>
    <mergeCell ref="P2378:P2383"/>
    <mergeCell ref="A2384:A2389"/>
    <mergeCell ref="B2384:B2389"/>
    <mergeCell ref="C2384:C2389"/>
    <mergeCell ref="D2384:D2389"/>
    <mergeCell ref="I2378:I2383"/>
    <mergeCell ref="J2378:J2383"/>
    <mergeCell ref="K2378:K2383"/>
    <mergeCell ref="L2378:L2383"/>
    <mergeCell ref="M2378:M2383"/>
    <mergeCell ref="N2378:N2383"/>
    <mergeCell ref="E2378:E2383"/>
    <mergeCell ref="F2378:F2383"/>
    <mergeCell ref="P2372:P2377"/>
    <mergeCell ref="A2378:A2383"/>
    <mergeCell ref="B2378:B2383"/>
    <mergeCell ref="C2378:C2383"/>
    <mergeCell ref="D2378:D2383"/>
    <mergeCell ref="I2372:I2377"/>
    <mergeCell ref="J2372:J2377"/>
    <mergeCell ref="K2372:K2377"/>
    <mergeCell ref="L2372:L2377"/>
    <mergeCell ref="M2372:M2377"/>
    <mergeCell ref="N2372:N2377"/>
    <mergeCell ref="E2372:E2377"/>
    <mergeCell ref="F2372:F2377"/>
    <mergeCell ref="P2366:P2371"/>
    <mergeCell ref="A2372:A2377"/>
    <mergeCell ref="B2372:B2377"/>
    <mergeCell ref="C2372:C2377"/>
    <mergeCell ref="D2372:D2377"/>
    <mergeCell ref="I2366:I2371"/>
    <mergeCell ref="J2366:J2371"/>
    <mergeCell ref="K2366:K2371"/>
    <mergeCell ref="L2366:L2371"/>
    <mergeCell ref="M2366:M2371"/>
    <mergeCell ref="N2366:N2371"/>
    <mergeCell ref="E2366:E2371"/>
    <mergeCell ref="F2366:F2371"/>
    <mergeCell ref="P2360:P2365"/>
    <mergeCell ref="A2366:A2371"/>
    <mergeCell ref="B2366:B2371"/>
    <mergeCell ref="C2366:C2371"/>
    <mergeCell ref="D2366:D2371"/>
    <mergeCell ref="I2360:I2365"/>
    <mergeCell ref="J2360:J2365"/>
    <mergeCell ref="K2360:K2365"/>
    <mergeCell ref="L2360:L2365"/>
    <mergeCell ref="M2360:M2365"/>
    <mergeCell ref="N2360:N2365"/>
    <mergeCell ref="E2360:E2365"/>
    <mergeCell ref="F2360:F2365"/>
    <mergeCell ref="P2354:P2359"/>
    <mergeCell ref="A2360:A2365"/>
    <mergeCell ref="B2360:B2365"/>
    <mergeCell ref="C2360:C2365"/>
    <mergeCell ref="D2360:D2365"/>
    <mergeCell ref="I2354:I2359"/>
    <mergeCell ref="J2354:J2359"/>
    <mergeCell ref="K2354:K2359"/>
    <mergeCell ref="L2354:L2359"/>
    <mergeCell ref="M2354:M2359"/>
    <mergeCell ref="N2354:N2359"/>
    <mergeCell ref="E2354:E2359"/>
    <mergeCell ref="F2354:F2359"/>
    <mergeCell ref="P2348:P2353"/>
    <mergeCell ref="A2354:A2359"/>
    <mergeCell ref="B2354:B2359"/>
    <mergeCell ref="C2354:C2359"/>
    <mergeCell ref="D2354:D2359"/>
    <mergeCell ref="I2348:I2353"/>
    <mergeCell ref="J2348:J2353"/>
    <mergeCell ref="K2348:K2353"/>
    <mergeCell ref="L2348:L2353"/>
    <mergeCell ref="M2348:M2353"/>
    <mergeCell ref="N2348:N2353"/>
    <mergeCell ref="E2348:E2353"/>
    <mergeCell ref="F2348:F2353"/>
    <mergeCell ref="P2342:P2347"/>
    <mergeCell ref="A2348:A2353"/>
    <mergeCell ref="B2348:B2353"/>
    <mergeCell ref="C2348:C2353"/>
    <mergeCell ref="D2348:D2353"/>
    <mergeCell ref="I2342:I2347"/>
    <mergeCell ref="J2342:J2347"/>
    <mergeCell ref="K2342:K2347"/>
    <mergeCell ref="L2342:L2347"/>
    <mergeCell ref="M2342:M2347"/>
    <mergeCell ref="N2342:N2347"/>
    <mergeCell ref="E2342:E2347"/>
    <mergeCell ref="F2342:F2347"/>
    <mergeCell ref="P2336:P2341"/>
    <mergeCell ref="A2342:A2347"/>
    <mergeCell ref="B2342:B2347"/>
    <mergeCell ref="C2342:C2347"/>
    <mergeCell ref="D2342:D2347"/>
    <mergeCell ref="I2336:I2341"/>
    <mergeCell ref="J2336:J2341"/>
    <mergeCell ref="K2336:K2341"/>
    <mergeCell ref="L2336:L2341"/>
    <mergeCell ref="M2336:M2341"/>
    <mergeCell ref="N2336:N2341"/>
    <mergeCell ref="E2336:E2341"/>
    <mergeCell ref="F2336:F2341"/>
    <mergeCell ref="P2330:P2335"/>
    <mergeCell ref="A2336:A2341"/>
    <mergeCell ref="B2336:B2341"/>
    <mergeCell ref="C2336:C2341"/>
    <mergeCell ref="D2336:D2341"/>
    <mergeCell ref="I2330:I2335"/>
    <mergeCell ref="J2330:J2335"/>
    <mergeCell ref="K2330:K2335"/>
    <mergeCell ref="L2330:L2335"/>
    <mergeCell ref="M2330:M2335"/>
    <mergeCell ref="N2330:N2335"/>
    <mergeCell ref="E2330:E2335"/>
    <mergeCell ref="F2330:F2335"/>
    <mergeCell ref="P2322:P2327"/>
    <mergeCell ref="A2330:A2335"/>
    <mergeCell ref="B2330:B2335"/>
    <mergeCell ref="C2330:C2335"/>
    <mergeCell ref="D2330:D2335"/>
    <mergeCell ref="I2322:I2327"/>
    <mergeCell ref="J2322:J2327"/>
    <mergeCell ref="K2322:K2327"/>
    <mergeCell ref="L2322:L2327"/>
    <mergeCell ref="M2322:M2327"/>
    <mergeCell ref="N2322:N2327"/>
    <mergeCell ref="E2322:E2327"/>
    <mergeCell ref="F2322:F2327"/>
    <mergeCell ref="L2316:L2321"/>
    <mergeCell ref="M2316:M2321"/>
    <mergeCell ref="N2316:N2321"/>
    <mergeCell ref="P2316:P2321"/>
    <mergeCell ref="A2322:A2327"/>
    <mergeCell ref="B2322:B2327"/>
    <mergeCell ref="C2322:C2327"/>
    <mergeCell ref="D2322:D2327"/>
    <mergeCell ref="I2316:I2321"/>
    <mergeCell ref="J2316:J2321"/>
    <mergeCell ref="K2316:K2321"/>
    <mergeCell ref="P2310:P2315"/>
    <mergeCell ref="A2316:A2321"/>
    <mergeCell ref="B2316:B2321"/>
    <mergeCell ref="C2316:C2321"/>
    <mergeCell ref="D2316:D2321"/>
    <mergeCell ref="E2316:E2321"/>
    <mergeCell ref="F2316:F2321"/>
    <mergeCell ref="I2310:I2315"/>
    <mergeCell ref="J2310:J2315"/>
    <mergeCell ref="K2310:K2315"/>
    <mergeCell ref="L2310:L2315"/>
    <mergeCell ref="M2310:M2315"/>
    <mergeCell ref="N2310:N2315"/>
    <mergeCell ref="E2310:E2315"/>
    <mergeCell ref="F2310:F2315"/>
    <mergeCell ref="P2303:P2308"/>
    <mergeCell ref="A2310:A2315"/>
    <mergeCell ref="B2310:B2315"/>
    <mergeCell ref="C2310:C2315"/>
    <mergeCell ref="D2310:D2315"/>
    <mergeCell ref="I2303:I2308"/>
    <mergeCell ref="J2303:J2308"/>
    <mergeCell ref="K2303:K2308"/>
    <mergeCell ref="L2303:L2308"/>
    <mergeCell ref="M2303:M2308"/>
    <mergeCell ref="N2303:N2308"/>
    <mergeCell ref="E2303:E2308"/>
    <mergeCell ref="F2303:F2308"/>
    <mergeCell ref="P2297:P2302"/>
    <mergeCell ref="A2303:A2308"/>
    <mergeCell ref="B2303:B2308"/>
    <mergeCell ref="C2303:C2308"/>
    <mergeCell ref="D2303:D2308"/>
    <mergeCell ref="I2297:I2302"/>
    <mergeCell ref="J2297:J2302"/>
    <mergeCell ref="K2297:K2302"/>
    <mergeCell ref="L2297:L2302"/>
    <mergeCell ref="M2297:M2302"/>
    <mergeCell ref="N2297:N2302"/>
    <mergeCell ref="E2297:E2302"/>
    <mergeCell ref="F2297:F2302"/>
    <mergeCell ref="L2291:L2296"/>
    <mergeCell ref="M2291:M2296"/>
    <mergeCell ref="N2291:N2296"/>
    <mergeCell ref="P2291:P2296"/>
    <mergeCell ref="A2297:A2302"/>
    <mergeCell ref="B2297:B2302"/>
    <mergeCell ref="C2297:C2302"/>
    <mergeCell ref="D2297:D2302"/>
    <mergeCell ref="I2291:I2296"/>
    <mergeCell ref="J2291:J2296"/>
    <mergeCell ref="K2291:K2296"/>
    <mergeCell ref="B2291:B2296"/>
    <mergeCell ref="C2291:C2296"/>
    <mergeCell ref="D2291:D2296"/>
    <mergeCell ref="E2291:E2296"/>
    <mergeCell ref="F2291:F2296"/>
    <mergeCell ref="L2284:L2289"/>
    <mergeCell ref="M2284:M2289"/>
    <mergeCell ref="N2284:N2289"/>
    <mergeCell ref="P2284:P2289"/>
    <mergeCell ref="A2291:A2296"/>
    <mergeCell ref="I2284:I2289"/>
    <mergeCell ref="J2284:J2289"/>
    <mergeCell ref="K2284:K2289"/>
    <mergeCell ref="B2284:B2289"/>
    <mergeCell ref="C2284:C2289"/>
    <mergeCell ref="D2284:D2289"/>
    <mergeCell ref="E2284:E2289"/>
    <mergeCell ref="F2284:F2289"/>
    <mergeCell ref="A2284:A2289"/>
    <mergeCell ref="J2278:J2283"/>
    <mergeCell ref="K2278:K2283"/>
    <mergeCell ref="L2278:L2283"/>
    <mergeCell ref="M2278:M2283"/>
    <mergeCell ref="N2278:N2283"/>
    <mergeCell ref="P2278:P2283"/>
    <mergeCell ref="F2278:F2283"/>
    <mergeCell ref="I2278:I2283"/>
    <mergeCell ref="L2272:L2277"/>
    <mergeCell ref="M2272:M2277"/>
    <mergeCell ref="N2272:N2277"/>
    <mergeCell ref="P2272:P2277"/>
    <mergeCell ref="A2278:A2283"/>
    <mergeCell ref="B2278:B2283"/>
    <mergeCell ref="C2278:C2283"/>
    <mergeCell ref="D2278:D2283"/>
    <mergeCell ref="E2278:E2283"/>
    <mergeCell ref="I2272:I2277"/>
    <mergeCell ref="J2272:J2277"/>
    <mergeCell ref="K2272:K2277"/>
    <mergeCell ref="B2272:B2277"/>
    <mergeCell ref="C2272:C2277"/>
    <mergeCell ref="D2272:D2277"/>
    <mergeCell ref="E2272:E2277"/>
    <mergeCell ref="F2272:F2277"/>
    <mergeCell ref="L2265:L2270"/>
    <mergeCell ref="M2265:M2270"/>
    <mergeCell ref="N2265:N2270"/>
    <mergeCell ref="P2265:P2270"/>
    <mergeCell ref="A2272:A2277"/>
    <mergeCell ref="I2265:I2270"/>
    <mergeCell ref="J2265:J2270"/>
    <mergeCell ref="K2265:K2270"/>
    <mergeCell ref="B2265:B2270"/>
    <mergeCell ref="C2265:C2270"/>
    <mergeCell ref="D2265:D2270"/>
    <mergeCell ref="E2265:E2270"/>
    <mergeCell ref="F2265:F2270"/>
    <mergeCell ref="M2259:M2264"/>
    <mergeCell ref="N2259:N2264"/>
    <mergeCell ref="P2259:P2264"/>
    <mergeCell ref="O2260:O2261"/>
    <mergeCell ref="A2265:A2270"/>
    <mergeCell ref="I2259:I2264"/>
    <mergeCell ref="J2259:J2264"/>
    <mergeCell ref="K2259:K2264"/>
    <mergeCell ref="L2259:L2264"/>
    <mergeCell ref="C2259:C2264"/>
    <mergeCell ref="D2259:D2264"/>
    <mergeCell ref="E2259:E2264"/>
    <mergeCell ref="F2259:F2264"/>
    <mergeCell ref="M2252:M2257"/>
    <mergeCell ref="N2252:N2257"/>
    <mergeCell ref="P2252:P2257"/>
    <mergeCell ref="A2259:A2264"/>
    <mergeCell ref="B2259:B2264"/>
    <mergeCell ref="I2252:I2257"/>
    <mergeCell ref="J2252:J2257"/>
    <mergeCell ref="K2252:K2257"/>
    <mergeCell ref="L2252:L2257"/>
    <mergeCell ref="C2252:C2257"/>
    <mergeCell ref="D2252:D2257"/>
    <mergeCell ref="E2252:E2257"/>
    <mergeCell ref="F2252:F2257"/>
    <mergeCell ref="N2246:N2251"/>
    <mergeCell ref="O2246:O2247"/>
    <mergeCell ref="P2246:P2251"/>
    <mergeCell ref="A2252:A2257"/>
    <mergeCell ref="B2252:B2257"/>
    <mergeCell ref="I2246:I2251"/>
    <mergeCell ref="J2246:J2251"/>
    <mergeCell ref="K2246:K2251"/>
    <mergeCell ref="L2246:L2251"/>
    <mergeCell ref="M2246:M2251"/>
    <mergeCell ref="D2246:D2251"/>
    <mergeCell ref="E2246:E2251"/>
    <mergeCell ref="F2246:F2251"/>
    <mergeCell ref="L2240:L2245"/>
    <mergeCell ref="M2240:M2245"/>
    <mergeCell ref="N2240:N2245"/>
    <mergeCell ref="P2240:P2245"/>
    <mergeCell ref="O2241:O2242"/>
    <mergeCell ref="A2246:A2251"/>
    <mergeCell ref="B2246:B2251"/>
    <mergeCell ref="C2246:C2251"/>
    <mergeCell ref="I2240:I2245"/>
    <mergeCell ref="J2240:J2245"/>
    <mergeCell ref="K2240:K2245"/>
    <mergeCell ref="B2240:B2245"/>
    <mergeCell ref="C2240:C2245"/>
    <mergeCell ref="D2240:D2245"/>
    <mergeCell ref="E2240:E2245"/>
    <mergeCell ref="F2240:F2245"/>
    <mergeCell ref="M2233:M2238"/>
    <mergeCell ref="N2233:N2238"/>
    <mergeCell ref="P2233:P2238"/>
    <mergeCell ref="O2234:O2235"/>
    <mergeCell ref="A2240:A2245"/>
    <mergeCell ref="I2233:I2238"/>
    <mergeCell ref="J2233:J2238"/>
    <mergeCell ref="K2233:K2238"/>
    <mergeCell ref="L2233:L2238"/>
    <mergeCell ref="C2233:C2238"/>
    <mergeCell ref="D2233:D2238"/>
    <mergeCell ref="E2233:E2238"/>
    <mergeCell ref="F2233:F2238"/>
    <mergeCell ref="N2227:N2232"/>
    <mergeCell ref="P2227:P2232"/>
    <mergeCell ref="O2228:O2229"/>
    <mergeCell ref="A2233:A2238"/>
    <mergeCell ref="B2233:B2238"/>
    <mergeCell ref="I2227:I2232"/>
    <mergeCell ref="J2227:J2232"/>
    <mergeCell ref="K2227:K2232"/>
    <mergeCell ref="L2227:L2232"/>
    <mergeCell ref="M2227:M2232"/>
    <mergeCell ref="D2227:D2232"/>
    <mergeCell ref="E2227:E2232"/>
    <mergeCell ref="F2227:F2232"/>
    <mergeCell ref="K2220:K2225"/>
    <mergeCell ref="L2220:L2225"/>
    <mergeCell ref="M2220:M2225"/>
    <mergeCell ref="N2220:N2225"/>
    <mergeCell ref="P2220:P2225"/>
    <mergeCell ref="A2227:A2232"/>
    <mergeCell ref="B2227:B2232"/>
    <mergeCell ref="C2227:C2232"/>
    <mergeCell ref="I2220:I2225"/>
    <mergeCell ref="J2220:J2225"/>
    <mergeCell ref="A2220:A2225"/>
    <mergeCell ref="B2220:B2225"/>
    <mergeCell ref="C2220:C2225"/>
    <mergeCell ref="D2220:D2225"/>
    <mergeCell ref="E2220:E2225"/>
    <mergeCell ref="F2220:F2225"/>
    <mergeCell ref="O2220:O2221"/>
    <mergeCell ref="L2213:L2218"/>
    <mergeCell ref="M2213:M2218"/>
    <mergeCell ref="N2213:N2218"/>
    <mergeCell ref="P2213:P2218"/>
    <mergeCell ref="O2214:O2215"/>
    <mergeCell ref="I2213:I2218"/>
    <mergeCell ref="J2213:J2218"/>
    <mergeCell ref="K2213:K2218"/>
    <mergeCell ref="B2213:B2218"/>
    <mergeCell ref="C2213:C2218"/>
    <mergeCell ref="D2213:D2218"/>
    <mergeCell ref="E2213:E2218"/>
    <mergeCell ref="F2213:F2218"/>
    <mergeCell ref="A2213:A2218"/>
    <mergeCell ref="K2207:K2212"/>
    <mergeCell ref="L2207:L2212"/>
    <mergeCell ref="M2207:M2212"/>
    <mergeCell ref="N2207:N2212"/>
    <mergeCell ref="P2207:P2212"/>
    <mergeCell ref="O2208:O2209"/>
    <mergeCell ref="I2207:I2212"/>
    <mergeCell ref="J2207:J2212"/>
    <mergeCell ref="A2207:A2212"/>
    <mergeCell ref="B2207:B2212"/>
    <mergeCell ref="C2207:C2212"/>
    <mergeCell ref="D2207:D2212"/>
    <mergeCell ref="E2207:E2212"/>
    <mergeCell ref="F2207:F2212"/>
    <mergeCell ref="L2200:L2205"/>
    <mergeCell ref="M2200:M2205"/>
    <mergeCell ref="N2200:N2205"/>
    <mergeCell ref="P2200:P2205"/>
    <mergeCell ref="O2201:O2202"/>
    <mergeCell ref="I2200:I2205"/>
    <mergeCell ref="J2200:J2205"/>
    <mergeCell ref="K2200:K2205"/>
    <mergeCell ref="B2200:B2205"/>
    <mergeCell ref="C2200:C2205"/>
    <mergeCell ref="D2200:D2205"/>
    <mergeCell ref="E2200:E2205"/>
    <mergeCell ref="F2200:F2205"/>
    <mergeCell ref="A2200:A2205"/>
    <mergeCell ref="K2194:K2199"/>
    <mergeCell ref="L2194:L2199"/>
    <mergeCell ref="M2194:M2199"/>
    <mergeCell ref="N2194:N2199"/>
    <mergeCell ref="P2194:P2199"/>
    <mergeCell ref="O2195:O2196"/>
    <mergeCell ref="I2194:I2199"/>
    <mergeCell ref="J2194:J2199"/>
    <mergeCell ref="A2194:A2199"/>
    <mergeCell ref="B2194:B2199"/>
    <mergeCell ref="C2194:C2199"/>
    <mergeCell ref="D2194:D2199"/>
    <mergeCell ref="E2194:E2199"/>
    <mergeCell ref="F2194:F2199"/>
    <mergeCell ref="K2186:K2191"/>
    <mergeCell ref="L2186:L2191"/>
    <mergeCell ref="M2186:M2191"/>
    <mergeCell ref="N2186:N2191"/>
    <mergeCell ref="P2186:P2191"/>
    <mergeCell ref="I2186:I2191"/>
    <mergeCell ref="J2186:J2191"/>
    <mergeCell ref="A2186:A2191"/>
    <mergeCell ref="B2186:B2191"/>
    <mergeCell ref="C2186:C2191"/>
    <mergeCell ref="D2186:D2191"/>
    <mergeCell ref="E2186:E2191"/>
    <mergeCell ref="F2186:F2191"/>
    <mergeCell ref="J2180:J2185"/>
    <mergeCell ref="K2180:K2185"/>
    <mergeCell ref="L2180:L2185"/>
    <mergeCell ref="M2180:M2185"/>
    <mergeCell ref="N2180:N2185"/>
    <mergeCell ref="P2180:P2185"/>
    <mergeCell ref="F2180:F2185"/>
    <mergeCell ref="I2180:I2185"/>
    <mergeCell ref="A2180:A2185"/>
    <mergeCell ref="B2180:B2185"/>
    <mergeCell ref="C2180:C2185"/>
    <mergeCell ref="D2180:D2185"/>
    <mergeCell ref="E2180:E2185"/>
    <mergeCell ref="L2174:L2179"/>
    <mergeCell ref="M2174:M2179"/>
    <mergeCell ref="N2174:N2179"/>
    <mergeCell ref="O2174:O2179"/>
    <mergeCell ref="P2174:P2179"/>
    <mergeCell ref="I2174:I2179"/>
    <mergeCell ref="J2174:J2179"/>
    <mergeCell ref="K2174:K2179"/>
    <mergeCell ref="B2174:B2179"/>
    <mergeCell ref="C2174:C2179"/>
    <mergeCell ref="D2174:D2179"/>
    <mergeCell ref="E2174:E2179"/>
    <mergeCell ref="F2174:F2179"/>
    <mergeCell ref="A2174:A2179"/>
    <mergeCell ref="J2168:J2173"/>
    <mergeCell ref="K2168:K2173"/>
    <mergeCell ref="L2168:L2173"/>
    <mergeCell ref="M2168:M2173"/>
    <mergeCell ref="N2168:N2173"/>
    <mergeCell ref="P2168:P2173"/>
    <mergeCell ref="F2168:F2173"/>
    <mergeCell ref="I2168:I2173"/>
    <mergeCell ref="L2162:L2167"/>
    <mergeCell ref="M2162:M2167"/>
    <mergeCell ref="N2162:N2167"/>
    <mergeCell ref="P2162:P2167"/>
    <mergeCell ref="A2168:A2173"/>
    <mergeCell ref="B2168:B2173"/>
    <mergeCell ref="C2168:C2173"/>
    <mergeCell ref="D2168:D2173"/>
    <mergeCell ref="E2168:E2173"/>
    <mergeCell ref="I2162:I2167"/>
    <mergeCell ref="J2162:J2167"/>
    <mergeCell ref="K2162:K2167"/>
    <mergeCell ref="N2156:N2161"/>
    <mergeCell ref="P2156:P2161"/>
    <mergeCell ref="A2162:A2167"/>
    <mergeCell ref="B2162:B2167"/>
    <mergeCell ref="C2162:C2167"/>
    <mergeCell ref="D2162:D2167"/>
    <mergeCell ref="E2162:E2167"/>
    <mergeCell ref="F2162:F2167"/>
    <mergeCell ref="I2156:I2161"/>
    <mergeCell ref="J2156:J2161"/>
    <mergeCell ref="K2156:K2161"/>
    <mergeCell ref="L2156:L2161"/>
    <mergeCell ref="M2156:M2161"/>
    <mergeCell ref="D2156:D2161"/>
    <mergeCell ref="E2156:E2161"/>
    <mergeCell ref="F2156:F2161"/>
    <mergeCell ref="P2150:P2155"/>
    <mergeCell ref="O2151:O2152"/>
    <mergeCell ref="A2156:A2161"/>
    <mergeCell ref="B2156:B2161"/>
    <mergeCell ref="C2156:C2161"/>
    <mergeCell ref="I2150:I2155"/>
    <mergeCell ref="J2150:J2155"/>
    <mergeCell ref="K2150:K2155"/>
    <mergeCell ref="L2150:L2155"/>
    <mergeCell ref="M2150:M2155"/>
    <mergeCell ref="N2150:N2155"/>
    <mergeCell ref="E2150:E2155"/>
    <mergeCell ref="F2150:F2155"/>
    <mergeCell ref="P2144:P2149"/>
    <mergeCell ref="A2150:A2155"/>
    <mergeCell ref="B2150:B2155"/>
    <mergeCell ref="C2150:C2155"/>
    <mergeCell ref="D2150:D2155"/>
    <mergeCell ref="I2144:I2149"/>
    <mergeCell ref="J2144:J2149"/>
    <mergeCell ref="K2144:K2149"/>
    <mergeCell ref="L2144:L2149"/>
    <mergeCell ref="M2144:M2149"/>
    <mergeCell ref="N2144:N2149"/>
    <mergeCell ref="E2144:E2149"/>
    <mergeCell ref="F2144:F2149"/>
    <mergeCell ref="P2138:P2143"/>
    <mergeCell ref="A2144:A2149"/>
    <mergeCell ref="B2144:B2149"/>
    <mergeCell ref="C2144:C2149"/>
    <mergeCell ref="D2144:D2149"/>
    <mergeCell ref="I2138:I2143"/>
    <mergeCell ref="J2138:J2143"/>
    <mergeCell ref="K2138:K2143"/>
    <mergeCell ref="L2138:L2143"/>
    <mergeCell ref="M2138:M2143"/>
    <mergeCell ref="N2138:N2143"/>
    <mergeCell ref="E2138:E2143"/>
    <mergeCell ref="F2138:F2143"/>
    <mergeCell ref="P2132:P2137"/>
    <mergeCell ref="A2138:A2143"/>
    <mergeCell ref="B2138:B2143"/>
    <mergeCell ref="C2138:C2143"/>
    <mergeCell ref="D2138:D2143"/>
    <mergeCell ref="I2132:I2137"/>
    <mergeCell ref="J2132:J2137"/>
    <mergeCell ref="K2132:K2137"/>
    <mergeCell ref="L2132:L2137"/>
    <mergeCell ref="M2132:M2137"/>
    <mergeCell ref="N2132:N2137"/>
    <mergeCell ref="E2132:E2137"/>
    <mergeCell ref="F2132:F2137"/>
    <mergeCell ref="P2126:P2131"/>
    <mergeCell ref="A2132:A2137"/>
    <mergeCell ref="B2132:B2137"/>
    <mergeCell ref="C2132:C2137"/>
    <mergeCell ref="D2132:D2137"/>
    <mergeCell ref="I2126:I2131"/>
    <mergeCell ref="J2126:J2131"/>
    <mergeCell ref="K2126:K2131"/>
    <mergeCell ref="L2126:L2131"/>
    <mergeCell ref="M2126:M2131"/>
    <mergeCell ref="N2126:N2131"/>
    <mergeCell ref="E2126:E2131"/>
    <mergeCell ref="F2126:F2131"/>
    <mergeCell ref="P2120:P2125"/>
    <mergeCell ref="A2126:A2131"/>
    <mergeCell ref="B2126:B2131"/>
    <mergeCell ref="C2126:C2131"/>
    <mergeCell ref="D2126:D2131"/>
    <mergeCell ref="J2120:J2125"/>
    <mergeCell ref="K2120:K2125"/>
    <mergeCell ref="L2120:L2125"/>
    <mergeCell ref="M2120:M2125"/>
    <mergeCell ref="N2120:N2125"/>
    <mergeCell ref="O2120:O2125"/>
    <mergeCell ref="F2120:F2125"/>
    <mergeCell ref="I2120:I2125"/>
    <mergeCell ref="N2114:N2119"/>
    <mergeCell ref="O2114:O2119"/>
    <mergeCell ref="P2114:P2119"/>
    <mergeCell ref="A2120:A2125"/>
    <mergeCell ref="B2120:B2125"/>
    <mergeCell ref="C2120:C2125"/>
    <mergeCell ref="D2120:D2125"/>
    <mergeCell ref="E2120:E2125"/>
    <mergeCell ref="I2114:I2119"/>
    <mergeCell ref="J2114:J2119"/>
    <mergeCell ref="K2114:K2119"/>
    <mergeCell ref="L2114:L2119"/>
    <mergeCell ref="M2114:M2119"/>
    <mergeCell ref="D2114:D2119"/>
    <mergeCell ref="E2114:E2119"/>
    <mergeCell ref="F2114:F2119"/>
    <mergeCell ref="K2108:K2113"/>
    <mergeCell ref="L2108:L2113"/>
    <mergeCell ref="M2108:M2113"/>
    <mergeCell ref="N2108:N2113"/>
    <mergeCell ref="P2108:P2113"/>
    <mergeCell ref="A2114:A2119"/>
    <mergeCell ref="B2114:B2119"/>
    <mergeCell ref="C2114:C2119"/>
    <mergeCell ref="I2108:I2113"/>
    <mergeCell ref="J2108:J2113"/>
    <mergeCell ref="A2108:A2113"/>
    <mergeCell ref="B2108:B2113"/>
    <mergeCell ref="C2108:C2113"/>
    <mergeCell ref="D2108:D2113"/>
    <mergeCell ref="E2108:E2113"/>
    <mergeCell ref="F2108:F2113"/>
    <mergeCell ref="K2102:K2107"/>
    <mergeCell ref="L2102:L2107"/>
    <mergeCell ref="M2102:M2107"/>
    <mergeCell ref="N2102:N2107"/>
    <mergeCell ref="P2102:P2107"/>
    <mergeCell ref="I2102:I2107"/>
    <mergeCell ref="J2102:J2107"/>
    <mergeCell ref="A2102:A2107"/>
    <mergeCell ref="B2102:B2107"/>
    <mergeCell ref="C2102:C2107"/>
    <mergeCell ref="D2102:D2107"/>
    <mergeCell ref="E2102:E2107"/>
    <mergeCell ref="F2102:F2107"/>
    <mergeCell ref="K2096:K2101"/>
    <mergeCell ref="L2096:L2101"/>
    <mergeCell ref="M2096:M2101"/>
    <mergeCell ref="N2096:N2101"/>
    <mergeCell ref="P2096:P2101"/>
    <mergeCell ref="I2096:I2101"/>
    <mergeCell ref="J2096:J2101"/>
    <mergeCell ref="A2096:A2101"/>
    <mergeCell ref="B2096:B2101"/>
    <mergeCell ref="C2096:C2101"/>
    <mergeCell ref="D2096:D2101"/>
    <mergeCell ref="E2096:E2101"/>
    <mergeCell ref="F2096:F2101"/>
    <mergeCell ref="K2090:K2095"/>
    <mergeCell ref="L2090:L2095"/>
    <mergeCell ref="M2090:M2095"/>
    <mergeCell ref="N2090:N2095"/>
    <mergeCell ref="P2090:P2095"/>
    <mergeCell ref="I2090:I2095"/>
    <mergeCell ref="J2090:J2095"/>
    <mergeCell ref="A2090:A2095"/>
    <mergeCell ref="B2090:B2095"/>
    <mergeCell ref="C2090:C2095"/>
    <mergeCell ref="D2090:D2095"/>
    <mergeCell ref="E2090:E2095"/>
    <mergeCell ref="F2090:F2095"/>
    <mergeCell ref="K2083:K2088"/>
    <mergeCell ref="L2083:L2088"/>
    <mergeCell ref="M2083:M2088"/>
    <mergeCell ref="N2083:N2088"/>
    <mergeCell ref="P2083:P2088"/>
    <mergeCell ref="I2083:I2088"/>
    <mergeCell ref="J2083:J2088"/>
    <mergeCell ref="A2083:A2088"/>
    <mergeCell ref="B2083:B2088"/>
    <mergeCell ref="C2083:C2088"/>
    <mergeCell ref="D2083:D2088"/>
    <mergeCell ref="E2083:E2088"/>
    <mergeCell ref="F2083:F2088"/>
    <mergeCell ref="K2077:K2082"/>
    <mergeCell ref="L2077:L2082"/>
    <mergeCell ref="M2077:M2082"/>
    <mergeCell ref="N2077:N2082"/>
    <mergeCell ref="P2077:P2082"/>
    <mergeCell ref="I2077:I2082"/>
    <mergeCell ref="J2077:J2082"/>
    <mergeCell ref="A2077:A2082"/>
    <mergeCell ref="B2077:B2082"/>
    <mergeCell ref="C2077:C2082"/>
    <mergeCell ref="D2077:D2082"/>
    <mergeCell ref="E2077:E2082"/>
    <mergeCell ref="F2077:F2082"/>
    <mergeCell ref="K2071:K2076"/>
    <mergeCell ref="L2071:L2076"/>
    <mergeCell ref="M2071:M2076"/>
    <mergeCell ref="N2071:N2076"/>
    <mergeCell ref="P2071:P2076"/>
    <mergeCell ref="I2071:I2076"/>
    <mergeCell ref="J2071:J2076"/>
    <mergeCell ref="A2071:A2076"/>
    <mergeCell ref="B2071:B2076"/>
    <mergeCell ref="C2071:C2076"/>
    <mergeCell ref="D2071:D2076"/>
    <mergeCell ref="E2071:E2076"/>
    <mergeCell ref="F2071:F2076"/>
    <mergeCell ref="K2065:K2070"/>
    <mergeCell ref="L2065:L2070"/>
    <mergeCell ref="M2065:M2070"/>
    <mergeCell ref="N2065:N2070"/>
    <mergeCell ref="P2065:P2070"/>
    <mergeCell ref="I2065:I2070"/>
    <mergeCell ref="J2065:J2070"/>
    <mergeCell ref="A2065:A2070"/>
    <mergeCell ref="B2065:B2070"/>
    <mergeCell ref="C2065:C2070"/>
    <mergeCell ref="D2065:D2070"/>
    <mergeCell ref="E2065:E2070"/>
    <mergeCell ref="F2065:F2070"/>
    <mergeCell ref="K2058:K2063"/>
    <mergeCell ref="L2058:L2063"/>
    <mergeCell ref="M2058:M2063"/>
    <mergeCell ref="N2058:N2063"/>
    <mergeCell ref="P2058:P2063"/>
    <mergeCell ref="I2058:I2063"/>
    <mergeCell ref="J2058:J2063"/>
    <mergeCell ref="A2058:A2063"/>
    <mergeCell ref="B2058:B2063"/>
    <mergeCell ref="C2058:C2063"/>
    <mergeCell ref="D2058:D2063"/>
    <mergeCell ref="E2058:E2063"/>
    <mergeCell ref="F2058:F2063"/>
    <mergeCell ref="J2052:J2057"/>
    <mergeCell ref="K2052:K2057"/>
    <mergeCell ref="L2052:L2057"/>
    <mergeCell ref="M2052:M2057"/>
    <mergeCell ref="N2052:N2057"/>
    <mergeCell ref="P2052:P2057"/>
    <mergeCell ref="F2052:F2057"/>
    <mergeCell ref="I2052:I2057"/>
    <mergeCell ref="A2052:A2057"/>
    <mergeCell ref="B2052:B2057"/>
    <mergeCell ref="C2052:C2057"/>
    <mergeCell ref="D2052:D2057"/>
    <mergeCell ref="E2052:E2057"/>
    <mergeCell ref="K2046:K2051"/>
    <mergeCell ref="L2046:L2051"/>
    <mergeCell ref="M2046:M2051"/>
    <mergeCell ref="N2046:N2051"/>
    <mergeCell ref="P2046:P2051"/>
    <mergeCell ref="I2046:I2051"/>
    <mergeCell ref="J2046:J2051"/>
    <mergeCell ref="A2046:A2051"/>
    <mergeCell ref="B2046:B2051"/>
    <mergeCell ref="C2046:C2051"/>
    <mergeCell ref="D2046:D2051"/>
    <mergeCell ref="E2046:E2051"/>
    <mergeCell ref="F2046:F2051"/>
    <mergeCell ref="L2040:L2045"/>
    <mergeCell ref="M2040:M2045"/>
    <mergeCell ref="N2040:N2045"/>
    <mergeCell ref="P2040:P2045"/>
    <mergeCell ref="I2040:I2045"/>
    <mergeCell ref="J2040:J2045"/>
    <mergeCell ref="K2040:K2045"/>
    <mergeCell ref="B2040:B2045"/>
    <mergeCell ref="C2040:C2045"/>
    <mergeCell ref="D2040:D2045"/>
    <mergeCell ref="E2040:E2045"/>
    <mergeCell ref="F2040:F2045"/>
    <mergeCell ref="M2034:M2039"/>
    <mergeCell ref="N2034:N2039"/>
    <mergeCell ref="P2034:P2039"/>
    <mergeCell ref="A2040:A2045"/>
    <mergeCell ref="I2034:I2039"/>
    <mergeCell ref="J2034:J2039"/>
    <mergeCell ref="K2034:K2039"/>
    <mergeCell ref="L2034:L2039"/>
    <mergeCell ref="P2028:P2033"/>
    <mergeCell ref="A2034:A2039"/>
    <mergeCell ref="B2034:B2039"/>
    <mergeCell ref="C2034:C2039"/>
    <mergeCell ref="D2034:D2039"/>
    <mergeCell ref="E2034:E2039"/>
    <mergeCell ref="F2034:F2039"/>
    <mergeCell ref="I2028:I2033"/>
    <mergeCell ref="J2028:J2033"/>
    <mergeCell ref="K2028:K2033"/>
    <mergeCell ref="L2028:L2033"/>
    <mergeCell ref="M2028:M2033"/>
    <mergeCell ref="N2028:N2033"/>
    <mergeCell ref="E2028:E2033"/>
    <mergeCell ref="F2028:F2033"/>
    <mergeCell ref="A2028:A2033"/>
    <mergeCell ref="B2028:B2033"/>
    <mergeCell ref="C2028:C2033"/>
    <mergeCell ref="D2028:D2033"/>
    <mergeCell ref="J2022:J2027"/>
    <mergeCell ref="K2022:K2027"/>
    <mergeCell ref="L2022:L2027"/>
    <mergeCell ref="M2022:M2027"/>
    <mergeCell ref="N2022:N2027"/>
    <mergeCell ref="P2022:P2027"/>
    <mergeCell ref="F2022:F2027"/>
    <mergeCell ref="I2022:I2027"/>
    <mergeCell ref="M2016:M2021"/>
    <mergeCell ref="N2016:N2021"/>
    <mergeCell ref="P2016:P2021"/>
    <mergeCell ref="A2022:A2027"/>
    <mergeCell ref="B2022:B2027"/>
    <mergeCell ref="C2022:C2027"/>
    <mergeCell ref="D2022:D2027"/>
    <mergeCell ref="E2022:E2027"/>
    <mergeCell ref="I2016:I2021"/>
    <mergeCell ref="J2016:J2021"/>
    <mergeCell ref="K2016:K2021"/>
    <mergeCell ref="L2016:L2021"/>
    <mergeCell ref="C2016:C2021"/>
    <mergeCell ref="D2016:D2021"/>
    <mergeCell ref="E2016:E2021"/>
    <mergeCell ref="F2016:F2021"/>
    <mergeCell ref="M2010:M2015"/>
    <mergeCell ref="N2010:N2015"/>
    <mergeCell ref="P2010:P2015"/>
    <mergeCell ref="A2016:A2021"/>
    <mergeCell ref="B2016:B2021"/>
    <mergeCell ref="I2010:I2015"/>
    <mergeCell ref="J2010:J2015"/>
    <mergeCell ref="K2010:K2015"/>
    <mergeCell ref="L2010:L2015"/>
    <mergeCell ref="C2010:C2015"/>
    <mergeCell ref="D2010:D2015"/>
    <mergeCell ref="E2010:E2015"/>
    <mergeCell ref="F2010:F2015"/>
    <mergeCell ref="N2003:N2008"/>
    <mergeCell ref="O2003:O2008"/>
    <mergeCell ref="P2003:P2008"/>
    <mergeCell ref="A2010:A2015"/>
    <mergeCell ref="B2010:B2015"/>
    <mergeCell ref="I2003:I2008"/>
    <mergeCell ref="J2003:J2008"/>
    <mergeCell ref="K2003:K2008"/>
    <mergeCell ref="L2003:L2008"/>
    <mergeCell ref="M2003:M2008"/>
    <mergeCell ref="D2003:D2008"/>
    <mergeCell ref="E2003:E2008"/>
    <mergeCell ref="F2003:F2008"/>
    <mergeCell ref="P1997:P2002"/>
    <mergeCell ref="A2003:A2008"/>
    <mergeCell ref="B2003:B2008"/>
    <mergeCell ref="C2003:C2008"/>
    <mergeCell ref="J1997:J2002"/>
    <mergeCell ref="K1997:K2002"/>
    <mergeCell ref="L1997:L2002"/>
    <mergeCell ref="M1997:M2002"/>
    <mergeCell ref="N1997:N2002"/>
    <mergeCell ref="O1997:O2002"/>
    <mergeCell ref="F1997:F2002"/>
    <mergeCell ref="I1997:I2002"/>
    <mergeCell ref="A1997:A2002"/>
    <mergeCell ref="B1997:B2002"/>
    <mergeCell ref="C1997:C2002"/>
    <mergeCell ref="D1997:D2002"/>
    <mergeCell ref="E1997:E2002"/>
    <mergeCell ref="L1991:L1996"/>
    <mergeCell ref="M1991:M1996"/>
    <mergeCell ref="N1991:N1996"/>
    <mergeCell ref="O1991:O1996"/>
    <mergeCell ref="P1991:P1996"/>
    <mergeCell ref="I1991:I1996"/>
    <mergeCell ref="J1991:J1996"/>
    <mergeCell ref="K1991:K1996"/>
    <mergeCell ref="B1991:B1996"/>
    <mergeCell ref="C1991:C1996"/>
    <mergeCell ref="D1991:D1996"/>
    <mergeCell ref="E1991:E1996"/>
    <mergeCell ref="F1991:F1996"/>
    <mergeCell ref="N1985:N1990"/>
    <mergeCell ref="O1985:O1990"/>
    <mergeCell ref="P1985:P1990"/>
    <mergeCell ref="A1991:A1996"/>
    <mergeCell ref="I1985:I1990"/>
    <mergeCell ref="J1985:J1990"/>
    <mergeCell ref="K1985:K1990"/>
    <mergeCell ref="L1985:L1990"/>
    <mergeCell ref="M1985:M1990"/>
    <mergeCell ref="D1985:D1990"/>
    <mergeCell ref="E1985:E1990"/>
    <mergeCell ref="F1985:F1990"/>
    <mergeCell ref="O1979:O1984"/>
    <mergeCell ref="P1979:P1984"/>
    <mergeCell ref="A1985:A1990"/>
    <mergeCell ref="B1985:B1990"/>
    <mergeCell ref="C1985:C1990"/>
    <mergeCell ref="I1979:I1984"/>
    <mergeCell ref="J1979:J1984"/>
    <mergeCell ref="K1979:K1984"/>
    <mergeCell ref="L1979:L1984"/>
    <mergeCell ref="M1979:M1984"/>
    <mergeCell ref="N1979:N1984"/>
    <mergeCell ref="E1979:E1984"/>
    <mergeCell ref="F1979:F1984"/>
    <mergeCell ref="L1973:L1978"/>
    <mergeCell ref="M1973:M1978"/>
    <mergeCell ref="N1973:N1978"/>
    <mergeCell ref="O1973:O1978"/>
    <mergeCell ref="P1973:P1978"/>
    <mergeCell ref="A1979:A1984"/>
    <mergeCell ref="B1979:B1984"/>
    <mergeCell ref="C1979:C1984"/>
    <mergeCell ref="D1979:D1984"/>
    <mergeCell ref="I1973:I1978"/>
    <mergeCell ref="J1973:J1978"/>
    <mergeCell ref="K1973:K1978"/>
    <mergeCell ref="O1967:O1972"/>
    <mergeCell ref="P1967:P1972"/>
    <mergeCell ref="A1973:A1978"/>
    <mergeCell ref="B1973:B1978"/>
    <mergeCell ref="C1973:C1978"/>
    <mergeCell ref="D1973:D1978"/>
    <mergeCell ref="E1973:E1978"/>
    <mergeCell ref="F1973:F1978"/>
    <mergeCell ref="I1967:I1972"/>
    <mergeCell ref="J1967:J1972"/>
    <mergeCell ref="K1967:K1972"/>
    <mergeCell ref="L1967:L1972"/>
    <mergeCell ref="M1967:M1972"/>
    <mergeCell ref="N1967:N1972"/>
    <mergeCell ref="E1967:E1972"/>
    <mergeCell ref="F1967:F1972"/>
    <mergeCell ref="L1961:L1966"/>
    <mergeCell ref="M1961:M1966"/>
    <mergeCell ref="N1961:N1966"/>
    <mergeCell ref="O1961:O1965"/>
    <mergeCell ref="P1961:P1966"/>
    <mergeCell ref="A1967:A1972"/>
    <mergeCell ref="B1967:B1972"/>
    <mergeCell ref="C1967:C1972"/>
    <mergeCell ref="D1967:D1972"/>
    <mergeCell ref="I1961:I1966"/>
    <mergeCell ref="J1961:J1966"/>
    <mergeCell ref="K1961:K1966"/>
    <mergeCell ref="O1955:O1960"/>
    <mergeCell ref="P1955:P1960"/>
    <mergeCell ref="A1961:A1966"/>
    <mergeCell ref="B1961:B1966"/>
    <mergeCell ref="C1961:C1966"/>
    <mergeCell ref="D1961:D1966"/>
    <mergeCell ref="E1961:E1966"/>
    <mergeCell ref="F1961:F1966"/>
    <mergeCell ref="I1955:I1960"/>
    <mergeCell ref="J1955:J1960"/>
    <mergeCell ref="K1955:K1960"/>
    <mergeCell ref="L1955:L1960"/>
    <mergeCell ref="M1955:M1960"/>
    <mergeCell ref="N1955:N1960"/>
    <mergeCell ref="E1955:E1960"/>
    <mergeCell ref="F1955:F1960"/>
    <mergeCell ref="L1949:L1954"/>
    <mergeCell ref="M1949:M1954"/>
    <mergeCell ref="N1949:N1954"/>
    <mergeCell ref="P1949:P1954"/>
    <mergeCell ref="A1955:A1960"/>
    <mergeCell ref="B1955:B1960"/>
    <mergeCell ref="C1955:C1960"/>
    <mergeCell ref="D1955:D1960"/>
    <mergeCell ref="I1949:I1954"/>
    <mergeCell ref="J1949:J1954"/>
    <mergeCell ref="K1949:K1954"/>
    <mergeCell ref="B1949:B1954"/>
    <mergeCell ref="C1949:C1954"/>
    <mergeCell ref="D1949:D1954"/>
    <mergeCell ref="E1949:E1954"/>
    <mergeCell ref="F1949:F1954"/>
    <mergeCell ref="L1943:L1948"/>
    <mergeCell ref="M1943:M1948"/>
    <mergeCell ref="N1943:N1948"/>
    <mergeCell ref="P1943:P1948"/>
    <mergeCell ref="A1949:A1954"/>
    <mergeCell ref="I1943:I1948"/>
    <mergeCell ref="J1943:J1948"/>
    <mergeCell ref="K1943:K1948"/>
    <mergeCell ref="B1943:B1948"/>
    <mergeCell ref="C1943:C1948"/>
    <mergeCell ref="D1943:D1948"/>
    <mergeCell ref="E1943:E1948"/>
    <mergeCell ref="F1943:F1948"/>
    <mergeCell ref="L1937:L1942"/>
    <mergeCell ref="M1937:M1942"/>
    <mergeCell ref="N1937:N1942"/>
    <mergeCell ref="P1937:P1942"/>
    <mergeCell ref="A1943:A1948"/>
    <mergeCell ref="I1937:I1942"/>
    <mergeCell ref="J1937:J1942"/>
    <mergeCell ref="K1937:K1942"/>
    <mergeCell ref="B1937:B1942"/>
    <mergeCell ref="C1937:C1942"/>
    <mergeCell ref="D1937:D1942"/>
    <mergeCell ref="E1937:E1942"/>
    <mergeCell ref="F1937:F1942"/>
    <mergeCell ref="L1931:L1936"/>
    <mergeCell ref="M1931:M1936"/>
    <mergeCell ref="N1931:N1936"/>
    <mergeCell ref="P1931:P1936"/>
    <mergeCell ref="A1937:A1942"/>
    <mergeCell ref="I1931:I1936"/>
    <mergeCell ref="J1931:J1936"/>
    <mergeCell ref="K1931:K1936"/>
    <mergeCell ref="B1931:B1936"/>
    <mergeCell ref="C1931:C1936"/>
    <mergeCell ref="D1931:D1936"/>
    <mergeCell ref="E1931:E1936"/>
    <mergeCell ref="F1931:F1936"/>
    <mergeCell ref="A1931:A1936"/>
    <mergeCell ref="K1924:K1929"/>
    <mergeCell ref="L1924:L1929"/>
    <mergeCell ref="M1924:M1929"/>
    <mergeCell ref="N1924:N1929"/>
    <mergeCell ref="O1924:O1929"/>
    <mergeCell ref="P1924:P1929"/>
    <mergeCell ref="I1924:I1929"/>
    <mergeCell ref="J1924:J1929"/>
    <mergeCell ref="O1918:O1923"/>
    <mergeCell ref="P1918:P1923"/>
    <mergeCell ref="A1924:A1929"/>
    <mergeCell ref="B1924:B1929"/>
    <mergeCell ref="C1924:C1929"/>
    <mergeCell ref="D1924:D1929"/>
    <mergeCell ref="E1924:E1929"/>
    <mergeCell ref="F1924:F1929"/>
    <mergeCell ref="I1918:I1923"/>
    <mergeCell ref="J1918:J1923"/>
    <mergeCell ref="K1918:K1923"/>
    <mergeCell ref="L1918:L1923"/>
    <mergeCell ref="M1918:M1923"/>
    <mergeCell ref="N1918:N1923"/>
    <mergeCell ref="E1918:E1923"/>
    <mergeCell ref="F1918:F1923"/>
    <mergeCell ref="A1918:A1923"/>
    <mergeCell ref="B1918:B1923"/>
    <mergeCell ref="C1918:C1923"/>
    <mergeCell ref="D1918:D1923"/>
    <mergeCell ref="K1912:K1917"/>
    <mergeCell ref="L1912:L1917"/>
    <mergeCell ref="M1912:M1917"/>
    <mergeCell ref="N1912:N1917"/>
    <mergeCell ref="O1912:O1917"/>
    <mergeCell ref="P1912:P1917"/>
    <mergeCell ref="I1912:I1917"/>
    <mergeCell ref="J1912:J1917"/>
    <mergeCell ref="N1906:N1911"/>
    <mergeCell ref="O1906:O1911"/>
    <mergeCell ref="P1906:P1911"/>
    <mergeCell ref="A1912:A1917"/>
    <mergeCell ref="B1912:B1917"/>
    <mergeCell ref="C1912:C1917"/>
    <mergeCell ref="D1912:D1917"/>
    <mergeCell ref="E1912:E1917"/>
    <mergeCell ref="F1912:F1917"/>
    <mergeCell ref="I1906:I1911"/>
    <mergeCell ref="J1906:J1911"/>
    <mergeCell ref="K1906:K1911"/>
    <mergeCell ref="L1906:L1911"/>
    <mergeCell ref="M1906:M1911"/>
    <mergeCell ref="D1906:D1911"/>
    <mergeCell ref="E1906:E1911"/>
    <mergeCell ref="F1906:F1911"/>
    <mergeCell ref="L1900:L1905"/>
    <mergeCell ref="M1900:M1905"/>
    <mergeCell ref="N1900:N1905"/>
    <mergeCell ref="O1900:O1905"/>
    <mergeCell ref="P1900:P1905"/>
    <mergeCell ref="A1906:A1911"/>
    <mergeCell ref="B1906:B1911"/>
    <mergeCell ref="C1906:C1911"/>
    <mergeCell ref="I1900:I1905"/>
    <mergeCell ref="J1900:J1905"/>
    <mergeCell ref="K1900:K1905"/>
    <mergeCell ref="P1894:P1899"/>
    <mergeCell ref="A1900:A1905"/>
    <mergeCell ref="B1900:B1905"/>
    <mergeCell ref="C1900:C1905"/>
    <mergeCell ref="D1900:D1905"/>
    <mergeCell ref="E1900:E1905"/>
    <mergeCell ref="F1900:F1905"/>
    <mergeCell ref="J1894:J1899"/>
    <mergeCell ref="K1894:K1899"/>
    <mergeCell ref="L1894:L1899"/>
    <mergeCell ref="M1894:M1899"/>
    <mergeCell ref="N1894:N1899"/>
    <mergeCell ref="O1894:O1899"/>
    <mergeCell ref="F1894:F1899"/>
    <mergeCell ref="I1894:I1899"/>
    <mergeCell ref="N1888:N1893"/>
    <mergeCell ref="O1888:O1893"/>
    <mergeCell ref="P1888:P1893"/>
    <mergeCell ref="A1894:A1899"/>
    <mergeCell ref="B1894:B1899"/>
    <mergeCell ref="C1894:C1899"/>
    <mergeCell ref="D1894:D1899"/>
    <mergeCell ref="E1894:E1899"/>
    <mergeCell ref="I1888:I1893"/>
    <mergeCell ref="J1888:J1893"/>
    <mergeCell ref="K1888:K1893"/>
    <mergeCell ref="L1888:L1893"/>
    <mergeCell ref="M1888:M1893"/>
    <mergeCell ref="D1888:D1893"/>
    <mergeCell ref="E1888:E1893"/>
    <mergeCell ref="F1888:F1893"/>
    <mergeCell ref="L1882:L1887"/>
    <mergeCell ref="M1882:M1887"/>
    <mergeCell ref="N1882:N1887"/>
    <mergeCell ref="O1882:O1887"/>
    <mergeCell ref="P1882:P1887"/>
    <mergeCell ref="A1888:A1893"/>
    <mergeCell ref="B1888:B1893"/>
    <mergeCell ref="C1888:C1893"/>
    <mergeCell ref="I1882:I1887"/>
    <mergeCell ref="J1882:J1887"/>
    <mergeCell ref="K1882:K1887"/>
    <mergeCell ref="P1876:P1881"/>
    <mergeCell ref="A1882:A1887"/>
    <mergeCell ref="B1882:B1887"/>
    <mergeCell ref="C1882:C1887"/>
    <mergeCell ref="D1882:D1887"/>
    <mergeCell ref="E1882:E1887"/>
    <mergeCell ref="F1882:F1887"/>
    <mergeCell ref="I1876:I1881"/>
    <mergeCell ref="J1876:J1881"/>
    <mergeCell ref="K1876:K1881"/>
    <mergeCell ref="L1876:L1881"/>
    <mergeCell ref="M1876:M1881"/>
    <mergeCell ref="N1876:N1881"/>
    <mergeCell ref="E1876:E1881"/>
    <mergeCell ref="F1876:F1881"/>
    <mergeCell ref="A1876:A1881"/>
    <mergeCell ref="B1876:B1881"/>
    <mergeCell ref="C1876:C1881"/>
    <mergeCell ref="D1876:D1881"/>
    <mergeCell ref="K1870:K1875"/>
    <mergeCell ref="L1870:L1875"/>
    <mergeCell ref="M1870:M1875"/>
    <mergeCell ref="N1870:N1875"/>
    <mergeCell ref="O1870:O1875"/>
    <mergeCell ref="P1870:P1875"/>
    <mergeCell ref="I1870:I1875"/>
    <mergeCell ref="J1870:J1875"/>
    <mergeCell ref="O1864:O1869"/>
    <mergeCell ref="P1864:P1869"/>
    <mergeCell ref="A1870:A1875"/>
    <mergeCell ref="B1870:B1875"/>
    <mergeCell ref="C1870:C1875"/>
    <mergeCell ref="D1870:D1875"/>
    <mergeCell ref="E1870:E1875"/>
    <mergeCell ref="F1870:F1875"/>
    <mergeCell ref="I1864:I1869"/>
    <mergeCell ref="J1864:J1869"/>
    <mergeCell ref="K1864:K1869"/>
    <mergeCell ref="L1864:L1869"/>
    <mergeCell ref="M1864:M1869"/>
    <mergeCell ref="N1864:N1869"/>
    <mergeCell ref="E1864:E1869"/>
    <mergeCell ref="F1864:F1869"/>
    <mergeCell ref="A1864:A1869"/>
    <mergeCell ref="B1864:B1869"/>
    <mergeCell ref="C1864:C1869"/>
    <mergeCell ref="D1864:D1869"/>
    <mergeCell ref="K1858:K1863"/>
    <mergeCell ref="L1858:L1863"/>
    <mergeCell ref="M1858:M1863"/>
    <mergeCell ref="N1858:N1863"/>
    <mergeCell ref="O1858:O1863"/>
    <mergeCell ref="P1858:P1863"/>
    <mergeCell ref="I1858:I1863"/>
    <mergeCell ref="J1858:J1863"/>
    <mergeCell ref="N1852:N1857"/>
    <mergeCell ref="P1852:P1857"/>
    <mergeCell ref="A1858:A1863"/>
    <mergeCell ref="B1858:B1863"/>
    <mergeCell ref="C1858:C1863"/>
    <mergeCell ref="D1858:D1863"/>
    <mergeCell ref="E1858:E1863"/>
    <mergeCell ref="F1858:F1863"/>
    <mergeCell ref="I1852:I1857"/>
    <mergeCell ref="J1852:J1857"/>
    <mergeCell ref="K1852:K1857"/>
    <mergeCell ref="L1852:L1857"/>
    <mergeCell ref="M1852:M1857"/>
    <mergeCell ref="D1852:D1857"/>
    <mergeCell ref="E1852:E1857"/>
    <mergeCell ref="F1852:F1857"/>
    <mergeCell ref="K1846:K1851"/>
    <mergeCell ref="L1846:L1851"/>
    <mergeCell ref="M1846:M1851"/>
    <mergeCell ref="N1846:N1851"/>
    <mergeCell ref="P1846:P1851"/>
    <mergeCell ref="A1852:A1857"/>
    <mergeCell ref="B1852:B1857"/>
    <mergeCell ref="C1852:C1857"/>
    <mergeCell ref="I1846:I1851"/>
    <mergeCell ref="J1846:J1851"/>
    <mergeCell ref="N1840:N1845"/>
    <mergeCell ref="P1840:P1845"/>
    <mergeCell ref="A1846:A1851"/>
    <mergeCell ref="B1846:B1851"/>
    <mergeCell ref="C1846:C1851"/>
    <mergeCell ref="D1846:D1851"/>
    <mergeCell ref="E1846:E1851"/>
    <mergeCell ref="F1846:F1851"/>
    <mergeCell ref="I1840:I1845"/>
    <mergeCell ref="J1840:J1845"/>
    <mergeCell ref="K1840:K1845"/>
    <mergeCell ref="L1840:L1845"/>
    <mergeCell ref="M1840:M1845"/>
    <mergeCell ref="D1840:D1845"/>
    <mergeCell ref="E1840:E1845"/>
    <mergeCell ref="F1840:F1845"/>
    <mergeCell ref="P1834:P1839"/>
    <mergeCell ref="O1835:O1836"/>
    <mergeCell ref="A1840:A1845"/>
    <mergeCell ref="B1840:B1845"/>
    <mergeCell ref="C1840:C1845"/>
    <mergeCell ref="I1834:I1839"/>
    <mergeCell ref="J1834:J1839"/>
    <mergeCell ref="K1834:K1839"/>
    <mergeCell ref="L1834:L1839"/>
    <mergeCell ref="M1834:M1839"/>
    <mergeCell ref="N1834:N1839"/>
    <mergeCell ref="E1834:E1839"/>
    <mergeCell ref="F1834:F1839"/>
    <mergeCell ref="P1827:P1832"/>
    <mergeCell ref="A1834:A1839"/>
    <mergeCell ref="B1834:B1839"/>
    <mergeCell ref="C1834:C1839"/>
    <mergeCell ref="D1834:D1839"/>
    <mergeCell ref="J1827:J1832"/>
    <mergeCell ref="K1827:K1832"/>
    <mergeCell ref="L1827:L1832"/>
    <mergeCell ref="M1827:M1832"/>
    <mergeCell ref="N1827:N1832"/>
    <mergeCell ref="O1827:O1832"/>
    <mergeCell ref="F1827:F1832"/>
    <mergeCell ref="I1827:I1832"/>
    <mergeCell ref="O1821:O1826"/>
    <mergeCell ref="P1821:P1826"/>
    <mergeCell ref="A1827:A1832"/>
    <mergeCell ref="B1827:B1832"/>
    <mergeCell ref="C1827:C1832"/>
    <mergeCell ref="D1827:D1832"/>
    <mergeCell ref="E1827:E1832"/>
    <mergeCell ref="I1821:I1826"/>
    <mergeCell ref="J1821:J1826"/>
    <mergeCell ref="K1821:K1826"/>
    <mergeCell ref="L1821:L1826"/>
    <mergeCell ref="M1821:M1826"/>
    <mergeCell ref="N1821:N1826"/>
    <mergeCell ref="E1821:E1826"/>
    <mergeCell ref="F1821:F1826"/>
    <mergeCell ref="N1815:N1820"/>
    <mergeCell ref="O1815:O1820"/>
    <mergeCell ref="P1815:P1820"/>
    <mergeCell ref="A1821:A1826"/>
    <mergeCell ref="B1821:B1826"/>
    <mergeCell ref="C1821:C1826"/>
    <mergeCell ref="D1821:D1826"/>
    <mergeCell ref="I1815:I1820"/>
    <mergeCell ref="J1815:J1820"/>
    <mergeCell ref="K1815:K1820"/>
    <mergeCell ref="L1815:L1820"/>
    <mergeCell ref="M1815:M1820"/>
    <mergeCell ref="D1815:D1820"/>
    <mergeCell ref="E1815:E1820"/>
    <mergeCell ref="F1815:F1820"/>
    <mergeCell ref="A1815:A1820"/>
    <mergeCell ref="B1815:B1820"/>
    <mergeCell ref="C1815:C1820"/>
    <mergeCell ref="K1809:K1814"/>
    <mergeCell ref="L1809:L1814"/>
    <mergeCell ref="M1809:M1814"/>
    <mergeCell ref="N1809:N1814"/>
    <mergeCell ref="O1809:O1814"/>
    <mergeCell ref="P1809:P1814"/>
    <mergeCell ref="I1809:I1814"/>
    <mergeCell ref="J1809:J1814"/>
    <mergeCell ref="O1803:O1808"/>
    <mergeCell ref="P1803:P1808"/>
    <mergeCell ref="A1809:A1814"/>
    <mergeCell ref="B1809:B1814"/>
    <mergeCell ref="C1809:C1814"/>
    <mergeCell ref="D1809:D1814"/>
    <mergeCell ref="E1809:E1814"/>
    <mergeCell ref="F1809:F1814"/>
    <mergeCell ref="I1803:I1808"/>
    <mergeCell ref="J1803:J1808"/>
    <mergeCell ref="K1803:K1808"/>
    <mergeCell ref="L1803:L1808"/>
    <mergeCell ref="M1803:M1808"/>
    <mergeCell ref="N1803:N1808"/>
    <mergeCell ref="E1803:E1808"/>
    <mergeCell ref="F1803:F1808"/>
    <mergeCell ref="L1797:L1802"/>
    <mergeCell ref="M1797:M1802"/>
    <mergeCell ref="N1797:N1802"/>
    <mergeCell ref="O1797:O1802"/>
    <mergeCell ref="P1797:P1802"/>
    <mergeCell ref="A1803:A1808"/>
    <mergeCell ref="B1803:B1808"/>
    <mergeCell ref="C1803:C1808"/>
    <mergeCell ref="D1803:D1808"/>
    <mergeCell ref="I1797:I1802"/>
    <mergeCell ref="J1797:J1802"/>
    <mergeCell ref="K1797:K1802"/>
    <mergeCell ref="N1791:N1796"/>
    <mergeCell ref="O1791:O1796"/>
    <mergeCell ref="P1791:P1796"/>
    <mergeCell ref="A1797:A1802"/>
    <mergeCell ref="B1797:B1802"/>
    <mergeCell ref="C1797:C1802"/>
    <mergeCell ref="D1797:D1802"/>
    <mergeCell ref="E1797:E1802"/>
    <mergeCell ref="F1797:F1802"/>
    <mergeCell ref="I1791:I1796"/>
    <mergeCell ref="J1791:J1796"/>
    <mergeCell ref="K1791:K1796"/>
    <mergeCell ref="L1791:L1796"/>
    <mergeCell ref="M1791:M1796"/>
    <mergeCell ref="D1791:D1796"/>
    <mergeCell ref="E1791:E1796"/>
    <mergeCell ref="F1791:F1796"/>
    <mergeCell ref="L1785:L1790"/>
    <mergeCell ref="M1785:M1790"/>
    <mergeCell ref="N1785:N1790"/>
    <mergeCell ref="O1785:O1790"/>
    <mergeCell ref="P1785:P1790"/>
    <mergeCell ref="A1791:A1796"/>
    <mergeCell ref="B1791:B1796"/>
    <mergeCell ref="C1791:C1796"/>
    <mergeCell ref="I1785:I1790"/>
    <mergeCell ref="J1785:J1790"/>
    <mergeCell ref="K1785:K1790"/>
    <mergeCell ref="P1779:P1784"/>
    <mergeCell ref="A1785:A1790"/>
    <mergeCell ref="B1785:B1790"/>
    <mergeCell ref="C1785:C1790"/>
    <mergeCell ref="D1785:D1790"/>
    <mergeCell ref="E1785:E1790"/>
    <mergeCell ref="F1785:F1790"/>
    <mergeCell ref="I1779:I1784"/>
    <mergeCell ref="J1779:J1784"/>
    <mergeCell ref="K1779:K1784"/>
    <mergeCell ref="L1779:L1784"/>
    <mergeCell ref="M1779:M1784"/>
    <mergeCell ref="N1779:N1784"/>
    <mergeCell ref="E1779:E1784"/>
    <mergeCell ref="F1779:F1784"/>
    <mergeCell ref="L1773:L1778"/>
    <mergeCell ref="M1773:M1778"/>
    <mergeCell ref="N1773:N1778"/>
    <mergeCell ref="P1773:P1778"/>
    <mergeCell ref="A1779:A1784"/>
    <mergeCell ref="B1779:B1784"/>
    <mergeCell ref="C1779:C1784"/>
    <mergeCell ref="D1779:D1784"/>
    <mergeCell ref="I1773:I1778"/>
    <mergeCell ref="J1773:J1778"/>
    <mergeCell ref="K1773:K1778"/>
    <mergeCell ref="P1767:P1772"/>
    <mergeCell ref="A1773:A1778"/>
    <mergeCell ref="B1773:B1778"/>
    <mergeCell ref="C1773:C1778"/>
    <mergeCell ref="D1773:D1778"/>
    <mergeCell ref="E1773:E1778"/>
    <mergeCell ref="F1773:F1778"/>
    <mergeCell ref="I1767:I1772"/>
    <mergeCell ref="J1767:J1772"/>
    <mergeCell ref="K1767:K1772"/>
    <mergeCell ref="L1767:L1772"/>
    <mergeCell ref="M1767:M1772"/>
    <mergeCell ref="N1767:N1772"/>
    <mergeCell ref="E1767:E1772"/>
    <mergeCell ref="F1767:F1772"/>
    <mergeCell ref="P1760:P1765"/>
    <mergeCell ref="A1767:A1772"/>
    <mergeCell ref="B1767:B1772"/>
    <mergeCell ref="C1767:C1772"/>
    <mergeCell ref="D1767:D1772"/>
    <mergeCell ref="J1760:J1765"/>
    <mergeCell ref="K1760:K1765"/>
    <mergeCell ref="L1760:L1765"/>
    <mergeCell ref="M1760:M1765"/>
    <mergeCell ref="N1760:N1765"/>
    <mergeCell ref="O1760:O1765"/>
    <mergeCell ref="F1760:F1765"/>
    <mergeCell ref="I1760:I1765"/>
    <mergeCell ref="A1760:A1765"/>
    <mergeCell ref="B1760:B1765"/>
    <mergeCell ref="C1760:C1765"/>
    <mergeCell ref="D1760:D1765"/>
    <mergeCell ref="E1760:E1765"/>
    <mergeCell ref="L1754:L1759"/>
    <mergeCell ref="M1754:M1759"/>
    <mergeCell ref="N1754:N1759"/>
    <mergeCell ref="O1754:O1759"/>
    <mergeCell ref="P1754:P1759"/>
    <mergeCell ref="I1754:I1759"/>
    <mergeCell ref="J1754:J1759"/>
    <mergeCell ref="K1754:K1759"/>
    <mergeCell ref="B1754:B1759"/>
    <mergeCell ref="C1754:C1759"/>
    <mergeCell ref="D1754:D1759"/>
    <mergeCell ref="E1754:E1759"/>
    <mergeCell ref="F1754:F1759"/>
    <mergeCell ref="N1748:N1753"/>
    <mergeCell ref="O1748:O1753"/>
    <mergeCell ref="P1748:P1753"/>
    <mergeCell ref="A1754:A1759"/>
    <mergeCell ref="I1748:I1753"/>
    <mergeCell ref="J1748:J1753"/>
    <mergeCell ref="K1748:K1753"/>
    <mergeCell ref="L1748:L1753"/>
    <mergeCell ref="M1748:M1753"/>
    <mergeCell ref="D1748:D1753"/>
    <mergeCell ref="E1748:E1753"/>
    <mergeCell ref="F1748:F1753"/>
    <mergeCell ref="P1742:P1747"/>
    <mergeCell ref="A1748:A1753"/>
    <mergeCell ref="B1748:B1753"/>
    <mergeCell ref="C1748:C1753"/>
    <mergeCell ref="J1742:J1747"/>
    <mergeCell ref="K1742:K1747"/>
    <mergeCell ref="L1742:L1747"/>
    <mergeCell ref="M1742:M1747"/>
    <mergeCell ref="N1742:N1747"/>
    <mergeCell ref="O1742:O1747"/>
    <mergeCell ref="F1742:F1747"/>
    <mergeCell ref="I1742:I1747"/>
    <mergeCell ref="A1742:A1747"/>
    <mergeCell ref="B1742:B1747"/>
    <mergeCell ref="C1742:C1747"/>
    <mergeCell ref="D1742:D1747"/>
    <mergeCell ref="E1742:E1747"/>
    <mergeCell ref="K1736:K1741"/>
    <mergeCell ref="L1736:L1741"/>
    <mergeCell ref="M1736:M1741"/>
    <mergeCell ref="N1736:N1741"/>
    <mergeCell ref="P1736:P1741"/>
    <mergeCell ref="I1736:I1741"/>
    <mergeCell ref="J1736:J1741"/>
    <mergeCell ref="A1736:A1741"/>
    <mergeCell ref="B1736:B1741"/>
    <mergeCell ref="C1736:C1741"/>
    <mergeCell ref="D1736:D1741"/>
    <mergeCell ref="E1736:E1741"/>
    <mergeCell ref="F1736:F1741"/>
    <mergeCell ref="K1730:K1735"/>
    <mergeCell ref="L1730:L1735"/>
    <mergeCell ref="M1730:M1735"/>
    <mergeCell ref="N1730:N1735"/>
    <mergeCell ref="P1730:P1735"/>
    <mergeCell ref="I1730:I1735"/>
    <mergeCell ref="J1730:J1735"/>
    <mergeCell ref="A1730:A1735"/>
    <mergeCell ref="B1730:B1735"/>
    <mergeCell ref="C1730:C1735"/>
    <mergeCell ref="D1730:D1735"/>
    <mergeCell ref="E1730:E1735"/>
    <mergeCell ref="F1730:F1735"/>
    <mergeCell ref="O1730:O1735"/>
    <mergeCell ref="O1736:O1741"/>
    <mergeCell ref="K1724:K1729"/>
    <mergeCell ref="L1724:L1729"/>
    <mergeCell ref="M1724:M1729"/>
    <mergeCell ref="N1724:N1729"/>
    <mergeCell ref="P1724:P1729"/>
    <mergeCell ref="I1724:I1729"/>
    <mergeCell ref="J1724:J1729"/>
    <mergeCell ref="A1724:A1729"/>
    <mergeCell ref="B1724:B1729"/>
    <mergeCell ref="C1724:C1729"/>
    <mergeCell ref="D1724:D1729"/>
    <mergeCell ref="E1724:E1729"/>
    <mergeCell ref="F1724:F1729"/>
    <mergeCell ref="L1718:L1723"/>
    <mergeCell ref="M1718:M1723"/>
    <mergeCell ref="N1718:N1723"/>
    <mergeCell ref="O1718:O1723"/>
    <mergeCell ref="P1718:P1723"/>
    <mergeCell ref="I1718:I1723"/>
    <mergeCell ref="J1718:J1723"/>
    <mergeCell ref="K1718:K1723"/>
    <mergeCell ref="O1724:O1729"/>
    <mergeCell ref="P1712:P1717"/>
    <mergeCell ref="A1718:A1723"/>
    <mergeCell ref="B1718:B1723"/>
    <mergeCell ref="C1718:C1723"/>
    <mergeCell ref="D1718:D1723"/>
    <mergeCell ref="E1718:E1723"/>
    <mergeCell ref="F1718:F1723"/>
    <mergeCell ref="I1712:I1717"/>
    <mergeCell ref="J1712:J1717"/>
    <mergeCell ref="K1712:K1717"/>
    <mergeCell ref="L1712:L1717"/>
    <mergeCell ref="M1712:M1717"/>
    <mergeCell ref="N1712:N1717"/>
    <mergeCell ref="E1712:E1717"/>
    <mergeCell ref="F1712:F1717"/>
    <mergeCell ref="A1712:A1717"/>
    <mergeCell ref="B1712:B1717"/>
    <mergeCell ref="C1712:C1717"/>
    <mergeCell ref="D1712:D1717"/>
    <mergeCell ref="K1706:K1711"/>
    <mergeCell ref="L1706:L1711"/>
    <mergeCell ref="M1706:M1711"/>
    <mergeCell ref="N1706:N1711"/>
    <mergeCell ref="O1706:O1711"/>
    <mergeCell ref="P1706:P1711"/>
    <mergeCell ref="I1706:I1711"/>
    <mergeCell ref="J1706:J1711"/>
    <mergeCell ref="O1700:O1705"/>
    <mergeCell ref="P1700:P1705"/>
    <mergeCell ref="A1706:A1711"/>
    <mergeCell ref="B1706:B1711"/>
    <mergeCell ref="C1706:C1711"/>
    <mergeCell ref="D1706:D1711"/>
    <mergeCell ref="E1706:E1711"/>
    <mergeCell ref="F1706:F1711"/>
    <mergeCell ref="I1700:I1705"/>
    <mergeCell ref="J1700:J1705"/>
    <mergeCell ref="K1700:K1705"/>
    <mergeCell ref="L1700:L1705"/>
    <mergeCell ref="M1700:M1705"/>
    <mergeCell ref="N1700:N1705"/>
    <mergeCell ref="E1700:E1705"/>
    <mergeCell ref="F1700:F1705"/>
    <mergeCell ref="L1694:L1699"/>
    <mergeCell ref="M1694:M1699"/>
    <mergeCell ref="N1694:N1699"/>
    <mergeCell ref="P1694:P1699"/>
    <mergeCell ref="A1700:A1705"/>
    <mergeCell ref="B1700:B1705"/>
    <mergeCell ref="C1700:C1705"/>
    <mergeCell ref="D1700:D1705"/>
    <mergeCell ref="I1694:I1699"/>
    <mergeCell ref="J1694:J1699"/>
    <mergeCell ref="K1694:K1699"/>
    <mergeCell ref="B1694:B1699"/>
    <mergeCell ref="C1694:C1699"/>
    <mergeCell ref="D1694:D1699"/>
    <mergeCell ref="E1694:E1699"/>
    <mergeCell ref="F1694:F1699"/>
    <mergeCell ref="L1688:L1693"/>
    <mergeCell ref="M1688:M1693"/>
    <mergeCell ref="N1688:N1693"/>
    <mergeCell ref="P1688:P1693"/>
    <mergeCell ref="A1694:A1699"/>
    <mergeCell ref="I1688:I1693"/>
    <mergeCell ref="J1688:J1693"/>
    <mergeCell ref="K1688:K1693"/>
    <mergeCell ref="B1688:B1693"/>
    <mergeCell ref="C1688:C1693"/>
    <mergeCell ref="D1688:D1693"/>
    <mergeCell ref="E1688:E1693"/>
    <mergeCell ref="F1688:F1693"/>
    <mergeCell ref="L1682:L1687"/>
    <mergeCell ref="M1682:M1687"/>
    <mergeCell ref="N1682:N1687"/>
    <mergeCell ref="P1682:P1687"/>
    <mergeCell ref="A1688:A1693"/>
    <mergeCell ref="I1682:I1687"/>
    <mergeCell ref="J1682:J1687"/>
    <mergeCell ref="K1682:K1687"/>
    <mergeCell ref="B1682:B1687"/>
    <mergeCell ref="C1682:C1687"/>
    <mergeCell ref="D1682:D1687"/>
    <mergeCell ref="E1682:E1687"/>
    <mergeCell ref="F1682:F1687"/>
    <mergeCell ref="A1682:A1687"/>
    <mergeCell ref="K1675:K1680"/>
    <mergeCell ref="L1675:L1680"/>
    <mergeCell ref="M1675:M1680"/>
    <mergeCell ref="N1675:N1680"/>
    <mergeCell ref="O1675:O1680"/>
    <mergeCell ref="P1675:P1680"/>
    <mergeCell ref="I1675:I1680"/>
    <mergeCell ref="J1675:J1680"/>
    <mergeCell ref="A1675:A1680"/>
    <mergeCell ref="B1675:B1680"/>
    <mergeCell ref="C1675:C1680"/>
    <mergeCell ref="D1675:D1680"/>
    <mergeCell ref="E1675:E1680"/>
    <mergeCell ref="F1675:F1680"/>
    <mergeCell ref="M1669:M1674"/>
    <mergeCell ref="N1669:N1674"/>
    <mergeCell ref="O1669:O1674"/>
    <mergeCell ref="P1669:P1674"/>
    <mergeCell ref="I1669:I1674"/>
    <mergeCell ref="J1669:J1674"/>
    <mergeCell ref="K1669:K1674"/>
    <mergeCell ref="L1669:L1674"/>
    <mergeCell ref="C1669:C1674"/>
    <mergeCell ref="D1669:D1674"/>
    <mergeCell ref="E1669:E1674"/>
    <mergeCell ref="F1669:F1674"/>
    <mergeCell ref="O1663:O1668"/>
    <mergeCell ref="P1663:P1668"/>
    <mergeCell ref="A1669:A1674"/>
    <mergeCell ref="B1669:B1674"/>
    <mergeCell ref="I1663:I1668"/>
    <mergeCell ref="J1663:J1668"/>
    <mergeCell ref="K1663:K1668"/>
    <mergeCell ref="L1663:L1668"/>
    <mergeCell ref="M1663:M1668"/>
    <mergeCell ref="N1663:N1668"/>
    <mergeCell ref="E1663:E1668"/>
    <mergeCell ref="F1663:F1668"/>
    <mergeCell ref="P1657:P1662"/>
    <mergeCell ref="A1663:A1668"/>
    <mergeCell ref="B1663:B1668"/>
    <mergeCell ref="C1663:C1668"/>
    <mergeCell ref="D1663:D1668"/>
    <mergeCell ref="J1657:J1662"/>
    <mergeCell ref="K1657:K1662"/>
    <mergeCell ref="L1657:L1662"/>
    <mergeCell ref="M1657:M1662"/>
    <mergeCell ref="N1657:N1662"/>
    <mergeCell ref="O1657:O1662"/>
    <mergeCell ref="F1657:F1662"/>
    <mergeCell ref="I1657:I1662"/>
    <mergeCell ref="M1651:M1656"/>
    <mergeCell ref="N1651:N1656"/>
    <mergeCell ref="O1651:O1656"/>
    <mergeCell ref="P1651:P1656"/>
    <mergeCell ref="A1657:A1662"/>
    <mergeCell ref="B1657:B1662"/>
    <mergeCell ref="C1657:C1662"/>
    <mergeCell ref="D1657:D1662"/>
    <mergeCell ref="E1657:E1662"/>
    <mergeCell ref="I1651:I1656"/>
    <mergeCell ref="J1651:J1656"/>
    <mergeCell ref="K1651:K1656"/>
    <mergeCell ref="L1651:L1656"/>
    <mergeCell ref="P1645:P1650"/>
    <mergeCell ref="A1651:A1656"/>
    <mergeCell ref="B1651:B1656"/>
    <mergeCell ref="C1651:C1656"/>
    <mergeCell ref="D1651:D1656"/>
    <mergeCell ref="E1651:E1656"/>
    <mergeCell ref="F1651:F1656"/>
    <mergeCell ref="J1645:J1650"/>
    <mergeCell ref="K1645:K1650"/>
    <mergeCell ref="L1645:L1650"/>
    <mergeCell ref="M1645:M1650"/>
    <mergeCell ref="N1645:N1650"/>
    <mergeCell ref="O1645:O1650"/>
    <mergeCell ref="F1645:F1650"/>
    <mergeCell ref="I1645:I1650"/>
    <mergeCell ref="A1645:A1650"/>
    <mergeCell ref="B1645:B1650"/>
    <mergeCell ref="C1645:C1650"/>
    <mergeCell ref="D1645:D1650"/>
    <mergeCell ref="E1645:E1650"/>
    <mergeCell ref="K1639:K1644"/>
    <mergeCell ref="L1639:L1644"/>
    <mergeCell ref="M1639:M1644"/>
    <mergeCell ref="N1639:N1644"/>
    <mergeCell ref="O1639:O1644"/>
    <mergeCell ref="P1639:P1644"/>
    <mergeCell ref="I1639:I1644"/>
    <mergeCell ref="J1639:J1644"/>
    <mergeCell ref="O1633:O1638"/>
    <mergeCell ref="P1633:P1638"/>
    <mergeCell ref="A1639:A1644"/>
    <mergeCell ref="B1639:B1644"/>
    <mergeCell ref="C1639:C1644"/>
    <mergeCell ref="D1639:D1644"/>
    <mergeCell ref="E1639:E1644"/>
    <mergeCell ref="F1639:F1644"/>
    <mergeCell ref="I1633:I1638"/>
    <mergeCell ref="J1633:J1638"/>
    <mergeCell ref="K1633:K1638"/>
    <mergeCell ref="L1633:L1638"/>
    <mergeCell ref="M1633:M1638"/>
    <mergeCell ref="N1633:N1638"/>
    <mergeCell ref="E1633:E1638"/>
    <mergeCell ref="F1633:F1638"/>
    <mergeCell ref="A1633:A1638"/>
    <mergeCell ref="B1633:B1638"/>
    <mergeCell ref="C1633:C1638"/>
    <mergeCell ref="D1633:D1638"/>
    <mergeCell ref="K1627:K1632"/>
    <mergeCell ref="L1627:L1632"/>
    <mergeCell ref="M1627:M1632"/>
    <mergeCell ref="N1627:N1632"/>
    <mergeCell ref="O1627:O1632"/>
    <mergeCell ref="P1627:P1632"/>
    <mergeCell ref="I1627:I1632"/>
    <mergeCell ref="J1627:J1632"/>
    <mergeCell ref="O1621:O1626"/>
    <mergeCell ref="P1621:P1626"/>
    <mergeCell ref="A1627:A1632"/>
    <mergeCell ref="B1627:B1632"/>
    <mergeCell ref="C1627:C1632"/>
    <mergeCell ref="D1627:D1632"/>
    <mergeCell ref="E1627:E1632"/>
    <mergeCell ref="F1627:F1632"/>
    <mergeCell ref="I1621:I1626"/>
    <mergeCell ref="J1621:J1626"/>
    <mergeCell ref="K1621:K1626"/>
    <mergeCell ref="L1621:L1626"/>
    <mergeCell ref="M1621:M1626"/>
    <mergeCell ref="N1621:N1626"/>
    <mergeCell ref="E1621:E1626"/>
    <mergeCell ref="F1621:F1626"/>
    <mergeCell ref="A1621:A1626"/>
    <mergeCell ref="B1621:B1626"/>
    <mergeCell ref="C1621:C1626"/>
    <mergeCell ref="D1621:D1626"/>
    <mergeCell ref="K1615:K1620"/>
    <mergeCell ref="L1615:L1620"/>
    <mergeCell ref="M1615:M1620"/>
    <mergeCell ref="N1615:N1620"/>
    <mergeCell ref="O1615:O1620"/>
    <mergeCell ref="P1615:P1620"/>
    <mergeCell ref="I1615:I1620"/>
    <mergeCell ref="J1615:J1620"/>
    <mergeCell ref="O1609:O1614"/>
    <mergeCell ref="P1609:P1614"/>
    <mergeCell ref="A1615:A1620"/>
    <mergeCell ref="B1615:B1620"/>
    <mergeCell ref="C1615:C1620"/>
    <mergeCell ref="D1615:D1620"/>
    <mergeCell ref="E1615:E1620"/>
    <mergeCell ref="F1615:F1620"/>
    <mergeCell ref="I1609:I1614"/>
    <mergeCell ref="J1609:J1614"/>
    <mergeCell ref="K1609:K1614"/>
    <mergeCell ref="L1609:L1614"/>
    <mergeCell ref="M1609:M1614"/>
    <mergeCell ref="N1609:N1614"/>
    <mergeCell ref="E1609:E1614"/>
    <mergeCell ref="F1609:F1614"/>
    <mergeCell ref="A1609:A1614"/>
    <mergeCell ref="B1609:B1614"/>
    <mergeCell ref="C1609:C1614"/>
    <mergeCell ref="D1609:D1614"/>
    <mergeCell ref="J1603:J1608"/>
    <mergeCell ref="K1603:K1608"/>
    <mergeCell ref="L1603:L1608"/>
    <mergeCell ref="M1603:M1608"/>
    <mergeCell ref="N1603:N1608"/>
    <mergeCell ref="P1603:P1608"/>
    <mergeCell ref="F1603:F1608"/>
    <mergeCell ref="I1603:I1608"/>
    <mergeCell ref="M1597:M1602"/>
    <mergeCell ref="N1597:N1602"/>
    <mergeCell ref="P1597:P1602"/>
    <mergeCell ref="A1603:A1608"/>
    <mergeCell ref="B1603:B1608"/>
    <mergeCell ref="C1603:C1608"/>
    <mergeCell ref="D1603:D1608"/>
    <mergeCell ref="E1603:E1608"/>
    <mergeCell ref="I1597:I1602"/>
    <mergeCell ref="J1597:J1602"/>
    <mergeCell ref="K1597:K1602"/>
    <mergeCell ref="L1597:L1602"/>
    <mergeCell ref="C1597:C1602"/>
    <mergeCell ref="D1597:D1602"/>
    <mergeCell ref="E1597:E1602"/>
    <mergeCell ref="F1597:F1602"/>
    <mergeCell ref="N1590:N1595"/>
    <mergeCell ref="O1590:O1595"/>
    <mergeCell ref="P1590:P1595"/>
    <mergeCell ref="A1597:A1602"/>
    <mergeCell ref="B1597:B1602"/>
    <mergeCell ref="I1590:I1595"/>
    <mergeCell ref="J1590:J1595"/>
    <mergeCell ref="K1590:K1595"/>
    <mergeCell ref="L1590:L1595"/>
    <mergeCell ref="M1590:M1595"/>
    <mergeCell ref="D1590:D1595"/>
    <mergeCell ref="E1590:E1595"/>
    <mergeCell ref="F1590:F1595"/>
    <mergeCell ref="M1584:M1589"/>
    <mergeCell ref="N1584:N1589"/>
    <mergeCell ref="O1584:O1589"/>
    <mergeCell ref="P1584:P1589"/>
    <mergeCell ref="A1590:A1595"/>
    <mergeCell ref="B1590:B1595"/>
    <mergeCell ref="C1590:C1595"/>
    <mergeCell ref="I1584:I1589"/>
    <mergeCell ref="J1584:J1589"/>
    <mergeCell ref="K1584:K1589"/>
    <mergeCell ref="L1584:L1589"/>
    <mergeCell ref="C1584:C1589"/>
    <mergeCell ref="D1584:D1589"/>
    <mergeCell ref="E1584:E1589"/>
    <mergeCell ref="F1584:F1589"/>
    <mergeCell ref="L1578:L1583"/>
    <mergeCell ref="M1578:M1583"/>
    <mergeCell ref="N1578:N1583"/>
    <mergeCell ref="O1578:O1583"/>
    <mergeCell ref="P1578:P1583"/>
    <mergeCell ref="A1584:A1589"/>
    <mergeCell ref="B1584:B1589"/>
    <mergeCell ref="I1578:I1583"/>
    <mergeCell ref="J1578:J1583"/>
    <mergeCell ref="K1578:K1583"/>
    <mergeCell ref="P1572:P1577"/>
    <mergeCell ref="A1578:A1583"/>
    <mergeCell ref="B1578:B1583"/>
    <mergeCell ref="C1578:C1583"/>
    <mergeCell ref="D1578:D1583"/>
    <mergeCell ref="E1578:E1583"/>
    <mergeCell ref="F1578:F1583"/>
    <mergeCell ref="J1572:J1577"/>
    <mergeCell ref="K1572:K1577"/>
    <mergeCell ref="L1572:L1577"/>
    <mergeCell ref="M1572:M1577"/>
    <mergeCell ref="N1572:N1577"/>
    <mergeCell ref="O1572:O1577"/>
    <mergeCell ref="F1572:F1577"/>
    <mergeCell ref="I1572:I1577"/>
    <mergeCell ref="N1566:N1571"/>
    <mergeCell ref="O1566:O1571"/>
    <mergeCell ref="P1566:P1571"/>
    <mergeCell ref="A1572:A1577"/>
    <mergeCell ref="B1572:B1577"/>
    <mergeCell ref="C1572:C1577"/>
    <mergeCell ref="D1572:D1577"/>
    <mergeCell ref="E1572:E1577"/>
    <mergeCell ref="I1566:I1571"/>
    <mergeCell ref="J1566:J1571"/>
    <mergeCell ref="K1566:K1571"/>
    <mergeCell ref="L1566:L1571"/>
    <mergeCell ref="M1566:M1571"/>
    <mergeCell ref="D1566:D1571"/>
    <mergeCell ref="E1566:E1571"/>
    <mergeCell ref="F1566:F1571"/>
    <mergeCell ref="L1560:L1565"/>
    <mergeCell ref="M1560:M1565"/>
    <mergeCell ref="N1560:N1565"/>
    <mergeCell ref="O1560:O1565"/>
    <mergeCell ref="P1560:P1565"/>
    <mergeCell ref="A1566:A1571"/>
    <mergeCell ref="B1566:B1571"/>
    <mergeCell ref="C1566:C1571"/>
    <mergeCell ref="I1560:I1565"/>
    <mergeCell ref="J1560:J1565"/>
    <mergeCell ref="K1560:K1565"/>
    <mergeCell ref="P1554:P1559"/>
    <mergeCell ref="A1560:A1565"/>
    <mergeCell ref="B1560:B1565"/>
    <mergeCell ref="C1560:C1565"/>
    <mergeCell ref="D1560:D1565"/>
    <mergeCell ref="E1560:E1565"/>
    <mergeCell ref="F1560:F1565"/>
    <mergeCell ref="J1554:J1559"/>
    <mergeCell ref="K1554:K1559"/>
    <mergeCell ref="L1554:L1559"/>
    <mergeCell ref="M1554:M1559"/>
    <mergeCell ref="N1554:N1559"/>
    <mergeCell ref="O1554:O1559"/>
    <mergeCell ref="F1554:F1559"/>
    <mergeCell ref="I1554:I1559"/>
    <mergeCell ref="N1547:N1552"/>
    <mergeCell ref="O1547:O1552"/>
    <mergeCell ref="P1547:P1552"/>
    <mergeCell ref="A1554:A1559"/>
    <mergeCell ref="B1554:B1559"/>
    <mergeCell ref="C1554:C1559"/>
    <mergeCell ref="D1554:D1559"/>
    <mergeCell ref="E1554:E1559"/>
    <mergeCell ref="I1547:I1552"/>
    <mergeCell ref="J1547:J1552"/>
    <mergeCell ref="K1547:K1552"/>
    <mergeCell ref="L1547:L1552"/>
    <mergeCell ref="M1547:M1552"/>
    <mergeCell ref="D1547:D1552"/>
    <mergeCell ref="E1547:E1552"/>
    <mergeCell ref="F1547:F1552"/>
    <mergeCell ref="A1547:A1552"/>
    <mergeCell ref="B1547:B1552"/>
    <mergeCell ref="C1547:C1552"/>
    <mergeCell ref="K1541:K1546"/>
    <mergeCell ref="L1541:L1546"/>
    <mergeCell ref="M1541:M1546"/>
    <mergeCell ref="N1541:N1546"/>
    <mergeCell ref="O1541:O1546"/>
    <mergeCell ref="P1541:P1546"/>
    <mergeCell ref="I1541:I1546"/>
    <mergeCell ref="J1541:J1546"/>
    <mergeCell ref="P1535:P1540"/>
    <mergeCell ref="A1541:A1546"/>
    <mergeCell ref="B1541:B1546"/>
    <mergeCell ref="C1541:C1546"/>
    <mergeCell ref="D1541:D1546"/>
    <mergeCell ref="E1541:E1546"/>
    <mergeCell ref="F1541:F1546"/>
    <mergeCell ref="J1535:J1540"/>
    <mergeCell ref="K1535:K1540"/>
    <mergeCell ref="L1535:L1540"/>
    <mergeCell ref="M1535:M1540"/>
    <mergeCell ref="N1535:N1540"/>
    <mergeCell ref="O1535:O1540"/>
    <mergeCell ref="F1535:F1540"/>
    <mergeCell ref="I1535:I1540"/>
    <mergeCell ref="O1529:O1534"/>
    <mergeCell ref="P1529:P1534"/>
    <mergeCell ref="A1535:A1540"/>
    <mergeCell ref="B1535:B1540"/>
    <mergeCell ref="C1535:C1540"/>
    <mergeCell ref="D1535:D1540"/>
    <mergeCell ref="E1535:E1540"/>
    <mergeCell ref="I1529:I1534"/>
    <mergeCell ref="J1529:J1534"/>
    <mergeCell ref="K1529:K1534"/>
    <mergeCell ref="L1529:L1534"/>
    <mergeCell ref="M1529:M1534"/>
    <mergeCell ref="N1529:N1534"/>
    <mergeCell ref="E1529:E1534"/>
    <mergeCell ref="F1529:F1534"/>
    <mergeCell ref="N1523:N1528"/>
    <mergeCell ref="O1523:O1528"/>
    <mergeCell ref="P1523:P1528"/>
    <mergeCell ref="A1529:A1534"/>
    <mergeCell ref="B1529:B1534"/>
    <mergeCell ref="C1529:C1534"/>
    <mergeCell ref="D1529:D1534"/>
    <mergeCell ref="I1523:I1528"/>
    <mergeCell ref="J1523:J1528"/>
    <mergeCell ref="K1523:K1528"/>
    <mergeCell ref="L1523:L1528"/>
    <mergeCell ref="M1523:M1528"/>
    <mergeCell ref="D1523:D1528"/>
    <mergeCell ref="E1523:E1528"/>
    <mergeCell ref="F1523:F1528"/>
    <mergeCell ref="L1517:L1522"/>
    <mergeCell ref="M1517:M1522"/>
    <mergeCell ref="N1517:N1522"/>
    <mergeCell ref="O1517:O1522"/>
    <mergeCell ref="P1517:P1522"/>
    <mergeCell ref="A1523:A1528"/>
    <mergeCell ref="B1523:B1528"/>
    <mergeCell ref="C1523:C1528"/>
    <mergeCell ref="I1517:I1522"/>
    <mergeCell ref="J1517:J1522"/>
    <mergeCell ref="K1517:K1522"/>
    <mergeCell ref="P1511:P1516"/>
    <mergeCell ref="A1517:A1522"/>
    <mergeCell ref="B1517:B1522"/>
    <mergeCell ref="C1517:C1522"/>
    <mergeCell ref="D1517:D1522"/>
    <mergeCell ref="E1517:E1522"/>
    <mergeCell ref="F1517:F1522"/>
    <mergeCell ref="J1511:J1516"/>
    <mergeCell ref="K1511:K1516"/>
    <mergeCell ref="L1511:L1516"/>
    <mergeCell ref="M1511:M1516"/>
    <mergeCell ref="N1511:N1516"/>
    <mergeCell ref="O1511:O1516"/>
    <mergeCell ref="F1511:F1516"/>
    <mergeCell ref="I1511:I1516"/>
    <mergeCell ref="N1505:N1510"/>
    <mergeCell ref="O1505:O1510"/>
    <mergeCell ref="P1505:P1510"/>
    <mergeCell ref="A1511:A1516"/>
    <mergeCell ref="B1511:B1516"/>
    <mergeCell ref="C1511:C1516"/>
    <mergeCell ref="D1511:D1516"/>
    <mergeCell ref="E1511:E1516"/>
    <mergeCell ref="I1505:I1510"/>
    <mergeCell ref="J1505:J1510"/>
    <mergeCell ref="K1505:K1510"/>
    <mergeCell ref="L1505:L1510"/>
    <mergeCell ref="M1505:M1510"/>
    <mergeCell ref="D1505:D1510"/>
    <mergeCell ref="E1505:E1510"/>
    <mergeCell ref="F1505:F1510"/>
    <mergeCell ref="L1499:L1504"/>
    <mergeCell ref="M1499:M1504"/>
    <mergeCell ref="N1499:N1504"/>
    <mergeCell ref="O1499:O1504"/>
    <mergeCell ref="P1499:P1504"/>
    <mergeCell ref="A1505:A1510"/>
    <mergeCell ref="B1505:B1510"/>
    <mergeCell ref="C1505:C1510"/>
    <mergeCell ref="I1499:I1504"/>
    <mergeCell ref="J1499:J1504"/>
    <mergeCell ref="K1499:K1504"/>
    <mergeCell ref="P1493:P1498"/>
    <mergeCell ref="A1499:A1504"/>
    <mergeCell ref="B1499:B1504"/>
    <mergeCell ref="C1499:C1504"/>
    <mergeCell ref="D1499:D1504"/>
    <mergeCell ref="E1499:E1504"/>
    <mergeCell ref="F1499:F1504"/>
    <mergeCell ref="J1493:J1498"/>
    <mergeCell ref="K1493:K1498"/>
    <mergeCell ref="L1493:L1498"/>
    <mergeCell ref="M1493:M1498"/>
    <mergeCell ref="N1493:N1498"/>
    <mergeCell ref="O1493:O1498"/>
    <mergeCell ref="F1493:F1498"/>
    <mergeCell ref="I1493:I1498"/>
    <mergeCell ref="N1487:N1492"/>
    <mergeCell ref="O1487:O1492"/>
    <mergeCell ref="P1487:P1492"/>
    <mergeCell ref="A1493:A1498"/>
    <mergeCell ref="B1493:B1498"/>
    <mergeCell ref="C1493:C1498"/>
    <mergeCell ref="D1493:D1498"/>
    <mergeCell ref="E1493:E1498"/>
    <mergeCell ref="I1487:I1492"/>
    <mergeCell ref="J1487:J1492"/>
    <mergeCell ref="K1487:K1492"/>
    <mergeCell ref="L1487:L1492"/>
    <mergeCell ref="M1487:M1492"/>
    <mergeCell ref="D1487:D1492"/>
    <mergeCell ref="E1487:E1492"/>
    <mergeCell ref="F1487:F1492"/>
    <mergeCell ref="L1481:L1486"/>
    <mergeCell ref="M1481:M1486"/>
    <mergeCell ref="N1481:N1486"/>
    <mergeCell ref="O1481:O1486"/>
    <mergeCell ref="P1481:P1486"/>
    <mergeCell ref="A1487:A1492"/>
    <mergeCell ref="B1487:B1492"/>
    <mergeCell ref="C1487:C1492"/>
    <mergeCell ref="I1481:I1486"/>
    <mergeCell ref="J1481:J1486"/>
    <mergeCell ref="K1481:K1486"/>
    <mergeCell ref="P1475:P1480"/>
    <mergeCell ref="A1481:A1486"/>
    <mergeCell ref="B1481:B1486"/>
    <mergeCell ref="C1481:C1486"/>
    <mergeCell ref="D1481:D1486"/>
    <mergeCell ref="E1481:E1486"/>
    <mergeCell ref="F1481:F1486"/>
    <mergeCell ref="I1475:I1480"/>
    <mergeCell ref="J1475:J1480"/>
    <mergeCell ref="K1475:K1480"/>
    <mergeCell ref="L1475:L1480"/>
    <mergeCell ref="M1475:M1480"/>
    <mergeCell ref="N1475:N1480"/>
    <mergeCell ref="E1475:E1480"/>
    <mergeCell ref="F1475:F1480"/>
    <mergeCell ref="P1469:P1474"/>
    <mergeCell ref="A1475:A1480"/>
    <mergeCell ref="B1475:B1480"/>
    <mergeCell ref="C1475:C1480"/>
    <mergeCell ref="D1475:D1480"/>
    <mergeCell ref="I1469:I1474"/>
    <mergeCell ref="J1469:J1474"/>
    <mergeCell ref="K1469:K1474"/>
    <mergeCell ref="L1469:L1474"/>
    <mergeCell ref="M1469:M1474"/>
    <mergeCell ref="N1469:N1474"/>
    <mergeCell ref="E1469:E1474"/>
    <mergeCell ref="F1469:F1474"/>
    <mergeCell ref="P1463:P1468"/>
    <mergeCell ref="A1469:A1474"/>
    <mergeCell ref="B1469:B1474"/>
    <mergeCell ref="C1469:C1474"/>
    <mergeCell ref="D1469:D1474"/>
    <mergeCell ref="I1463:I1468"/>
    <mergeCell ref="J1463:J1468"/>
    <mergeCell ref="K1463:K1468"/>
    <mergeCell ref="L1463:L1468"/>
    <mergeCell ref="M1463:M1468"/>
    <mergeCell ref="N1463:N1468"/>
    <mergeCell ref="E1463:E1468"/>
    <mergeCell ref="F1463:F1468"/>
    <mergeCell ref="P1456:P1461"/>
    <mergeCell ref="A1463:A1468"/>
    <mergeCell ref="B1463:B1468"/>
    <mergeCell ref="C1463:C1468"/>
    <mergeCell ref="D1463:D1468"/>
    <mergeCell ref="I1456:I1461"/>
    <mergeCell ref="J1456:J1461"/>
    <mergeCell ref="K1456:K1461"/>
    <mergeCell ref="L1456:L1461"/>
    <mergeCell ref="M1456:M1461"/>
    <mergeCell ref="N1456:N1461"/>
    <mergeCell ref="E1456:E1461"/>
    <mergeCell ref="F1456:F1461"/>
    <mergeCell ref="L1450:L1455"/>
    <mergeCell ref="M1450:M1455"/>
    <mergeCell ref="N1450:N1455"/>
    <mergeCell ref="P1450:P1455"/>
    <mergeCell ref="A1456:A1461"/>
    <mergeCell ref="B1456:B1461"/>
    <mergeCell ref="C1456:C1461"/>
    <mergeCell ref="D1456:D1461"/>
    <mergeCell ref="I1450:I1455"/>
    <mergeCell ref="J1450:J1455"/>
    <mergeCell ref="K1450:K1455"/>
    <mergeCell ref="P1444:P1449"/>
    <mergeCell ref="A1450:A1455"/>
    <mergeCell ref="B1450:B1455"/>
    <mergeCell ref="C1450:C1455"/>
    <mergeCell ref="D1450:D1455"/>
    <mergeCell ref="E1450:E1455"/>
    <mergeCell ref="F1450:F1455"/>
    <mergeCell ref="I1444:I1449"/>
    <mergeCell ref="J1444:J1449"/>
    <mergeCell ref="K1444:K1449"/>
    <mergeCell ref="L1444:L1449"/>
    <mergeCell ref="M1444:M1449"/>
    <mergeCell ref="N1444:N1449"/>
    <mergeCell ref="E1444:E1449"/>
    <mergeCell ref="F1444:F1449"/>
    <mergeCell ref="L1438:L1443"/>
    <mergeCell ref="M1438:M1443"/>
    <mergeCell ref="N1438:N1443"/>
    <mergeCell ref="P1438:P1443"/>
    <mergeCell ref="A1444:A1449"/>
    <mergeCell ref="B1444:B1449"/>
    <mergeCell ref="C1444:C1449"/>
    <mergeCell ref="D1444:D1449"/>
    <mergeCell ref="I1438:I1443"/>
    <mergeCell ref="J1438:J1443"/>
    <mergeCell ref="K1438:K1443"/>
    <mergeCell ref="P1432:P1437"/>
    <mergeCell ref="A1438:A1443"/>
    <mergeCell ref="B1438:B1443"/>
    <mergeCell ref="C1438:C1443"/>
    <mergeCell ref="D1438:D1443"/>
    <mergeCell ref="E1438:E1443"/>
    <mergeCell ref="F1438:F1443"/>
    <mergeCell ref="I1432:I1437"/>
    <mergeCell ref="J1432:J1437"/>
    <mergeCell ref="K1432:K1437"/>
    <mergeCell ref="L1432:L1437"/>
    <mergeCell ref="M1432:M1437"/>
    <mergeCell ref="N1432:N1437"/>
    <mergeCell ref="E1432:E1437"/>
    <mergeCell ref="F1432:F1437"/>
    <mergeCell ref="A1432:A1437"/>
    <mergeCell ref="B1432:B1437"/>
    <mergeCell ref="C1432:C1437"/>
    <mergeCell ref="D1432:D1437"/>
    <mergeCell ref="J1426:J1431"/>
    <mergeCell ref="K1426:K1431"/>
    <mergeCell ref="L1426:L1431"/>
    <mergeCell ref="M1426:M1431"/>
    <mergeCell ref="N1426:N1431"/>
    <mergeCell ref="P1426:P1431"/>
    <mergeCell ref="F1426:F1431"/>
    <mergeCell ref="I1426:I1431"/>
    <mergeCell ref="L1420:L1425"/>
    <mergeCell ref="M1420:M1425"/>
    <mergeCell ref="N1420:N1425"/>
    <mergeCell ref="P1420:P1425"/>
    <mergeCell ref="A1426:A1431"/>
    <mergeCell ref="B1426:B1431"/>
    <mergeCell ref="C1426:C1431"/>
    <mergeCell ref="D1426:D1431"/>
    <mergeCell ref="E1426:E1431"/>
    <mergeCell ref="I1420:I1425"/>
    <mergeCell ref="J1420:J1425"/>
    <mergeCell ref="K1420:K1425"/>
    <mergeCell ref="N1414:N1419"/>
    <mergeCell ref="P1414:P1419"/>
    <mergeCell ref="A1420:A1425"/>
    <mergeCell ref="B1420:B1425"/>
    <mergeCell ref="C1420:C1425"/>
    <mergeCell ref="D1420:D1425"/>
    <mergeCell ref="E1420:E1425"/>
    <mergeCell ref="F1420:F1425"/>
    <mergeCell ref="I1414:I1419"/>
    <mergeCell ref="J1414:J1419"/>
    <mergeCell ref="K1414:K1419"/>
    <mergeCell ref="L1414:L1419"/>
    <mergeCell ref="M1414:M1419"/>
    <mergeCell ref="D1414:D1419"/>
    <mergeCell ref="E1414:E1419"/>
    <mergeCell ref="F1414:F1419"/>
    <mergeCell ref="P1408:P1413"/>
    <mergeCell ref="O1409:O1410"/>
    <mergeCell ref="A1414:A1419"/>
    <mergeCell ref="B1414:B1419"/>
    <mergeCell ref="C1414:C1419"/>
    <mergeCell ref="I1408:I1413"/>
    <mergeCell ref="J1408:J1413"/>
    <mergeCell ref="K1408:K1413"/>
    <mergeCell ref="L1408:L1413"/>
    <mergeCell ref="M1408:M1413"/>
    <mergeCell ref="N1408:N1413"/>
    <mergeCell ref="E1408:E1413"/>
    <mergeCell ref="F1408:F1413"/>
    <mergeCell ref="P1402:P1407"/>
    <mergeCell ref="A1408:A1413"/>
    <mergeCell ref="B1408:B1413"/>
    <mergeCell ref="C1408:C1413"/>
    <mergeCell ref="D1408:D1413"/>
    <mergeCell ref="I1402:I1407"/>
    <mergeCell ref="J1402:J1407"/>
    <mergeCell ref="K1402:K1407"/>
    <mergeCell ref="L1402:L1407"/>
    <mergeCell ref="M1402:M1407"/>
    <mergeCell ref="N1402:N1407"/>
    <mergeCell ref="E1402:E1407"/>
    <mergeCell ref="F1402:F1407"/>
    <mergeCell ref="P1396:P1401"/>
    <mergeCell ref="A1402:A1407"/>
    <mergeCell ref="B1402:B1407"/>
    <mergeCell ref="C1402:C1407"/>
    <mergeCell ref="D1402:D1407"/>
    <mergeCell ref="I1396:I1401"/>
    <mergeCell ref="J1396:J1401"/>
    <mergeCell ref="K1396:K1401"/>
    <mergeCell ref="L1396:L1401"/>
    <mergeCell ref="M1396:M1401"/>
    <mergeCell ref="N1396:N1401"/>
    <mergeCell ref="E1396:E1401"/>
    <mergeCell ref="F1396:F1401"/>
    <mergeCell ref="P1390:P1395"/>
    <mergeCell ref="A1396:A1401"/>
    <mergeCell ref="B1396:B1401"/>
    <mergeCell ref="C1396:C1401"/>
    <mergeCell ref="D1396:D1401"/>
    <mergeCell ref="I1390:I1395"/>
    <mergeCell ref="J1390:J1395"/>
    <mergeCell ref="K1390:K1395"/>
    <mergeCell ref="L1390:L1395"/>
    <mergeCell ref="M1390:M1395"/>
    <mergeCell ref="N1390:N1395"/>
    <mergeCell ref="E1390:E1395"/>
    <mergeCell ref="F1390:F1395"/>
    <mergeCell ref="P1384:P1389"/>
    <mergeCell ref="A1390:A1395"/>
    <mergeCell ref="B1390:B1395"/>
    <mergeCell ref="C1390:C1395"/>
    <mergeCell ref="D1390:D1395"/>
    <mergeCell ref="I1384:I1389"/>
    <mergeCell ref="J1384:J1389"/>
    <mergeCell ref="K1384:K1389"/>
    <mergeCell ref="L1384:L1389"/>
    <mergeCell ref="M1384:M1389"/>
    <mergeCell ref="N1384:N1389"/>
    <mergeCell ref="E1384:E1389"/>
    <mergeCell ref="F1384:F1389"/>
    <mergeCell ref="P1378:P1383"/>
    <mergeCell ref="A1384:A1389"/>
    <mergeCell ref="B1384:B1389"/>
    <mergeCell ref="C1384:C1389"/>
    <mergeCell ref="D1384:D1389"/>
    <mergeCell ref="I1378:I1383"/>
    <mergeCell ref="J1378:J1383"/>
    <mergeCell ref="K1378:K1383"/>
    <mergeCell ref="L1378:L1383"/>
    <mergeCell ref="M1378:M1383"/>
    <mergeCell ref="N1378:N1383"/>
    <mergeCell ref="E1378:E1383"/>
    <mergeCell ref="F1378:F1383"/>
    <mergeCell ref="P1372:P1377"/>
    <mergeCell ref="A1378:A1383"/>
    <mergeCell ref="B1378:B1383"/>
    <mergeCell ref="C1378:C1383"/>
    <mergeCell ref="D1378:D1383"/>
    <mergeCell ref="I1372:I1377"/>
    <mergeCell ref="J1372:J1377"/>
    <mergeCell ref="K1372:K1377"/>
    <mergeCell ref="L1372:L1377"/>
    <mergeCell ref="M1372:M1377"/>
    <mergeCell ref="N1372:N1377"/>
    <mergeCell ref="E1372:E1377"/>
    <mergeCell ref="F1372:F1377"/>
    <mergeCell ref="P1366:P1371"/>
    <mergeCell ref="A1372:A1377"/>
    <mergeCell ref="B1372:B1377"/>
    <mergeCell ref="C1372:C1377"/>
    <mergeCell ref="D1372:D1377"/>
    <mergeCell ref="I1366:I1371"/>
    <mergeCell ref="J1366:J1371"/>
    <mergeCell ref="K1366:K1371"/>
    <mergeCell ref="L1366:L1371"/>
    <mergeCell ref="M1366:M1371"/>
    <mergeCell ref="N1366:N1371"/>
    <mergeCell ref="E1366:E1371"/>
    <mergeCell ref="F1366:F1371"/>
    <mergeCell ref="P1360:P1365"/>
    <mergeCell ref="A1366:A1371"/>
    <mergeCell ref="B1366:B1371"/>
    <mergeCell ref="C1366:C1371"/>
    <mergeCell ref="D1366:D1371"/>
    <mergeCell ref="I1360:I1365"/>
    <mergeCell ref="J1360:J1365"/>
    <mergeCell ref="K1360:K1365"/>
    <mergeCell ref="L1360:L1365"/>
    <mergeCell ref="M1360:M1365"/>
    <mergeCell ref="N1360:N1365"/>
    <mergeCell ref="E1360:E1365"/>
    <mergeCell ref="F1360:F1365"/>
    <mergeCell ref="P1354:P1359"/>
    <mergeCell ref="A1360:A1365"/>
    <mergeCell ref="B1360:B1365"/>
    <mergeCell ref="C1360:C1365"/>
    <mergeCell ref="D1360:D1365"/>
    <mergeCell ref="I1354:I1359"/>
    <mergeCell ref="J1354:J1359"/>
    <mergeCell ref="K1354:K1359"/>
    <mergeCell ref="L1354:L1359"/>
    <mergeCell ref="M1354:M1359"/>
    <mergeCell ref="N1354:N1359"/>
    <mergeCell ref="E1354:E1359"/>
    <mergeCell ref="F1354:F1359"/>
    <mergeCell ref="L1348:L1353"/>
    <mergeCell ref="M1348:M1353"/>
    <mergeCell ref="N1348:N1353"/>
    <mergeCell ref="P1348:P1353"/>
    <mergeCell ref="A1354:A1359"/>
    <mergeCell ref="B1354:B1359"/>
    <mergeCell ref="C1354:C1359"/>
    <mergeCell ref="D1354:D1359"/>
    <mergeCell ref="I1348:I1353"/>
    <mergeCell ref="J1348:J1353"/>
    <mergeCell ref="K1348:K1353"/>
    <mergeCell ref="P1342:P1347"/>
    <mergeCell ref="A1348:A1353"/>
    <mergeCell ref="B1348:B1353"/>
    <mergeCell ref="C1348:C1353"/>
    <mergeCell ref="D1348:D1353"/>
    <mergeCell ref="E1348:E1353"/>
    <mergeCell ref="F1348:F1353"/>
    <mergeCell ref="I1342:I1347"/>
    <mergeCell ref="J1342:J1347"/>
    <mergeCell ref="K1342:K1347"/>
    <mergeCell ref="L1342:L1347"/>
    <mergeCell ref="M1342:M1347"/>
    <mergeCell ref="N1342:N1347"/>
    <mergeCell ref="E1342:E1347"/>
    <mergeCell ref="F1342:F1347"/>
    <mergeCell ref="L1336:L1341"/>
    <mergeCell ref="M1336:M1341"/>
    <mergeCell ref="N1336:N1341"/>
    <mergeCell ref="P1336:P1341"/>
    <mergeCell ref="A1342:A1347"/>
    <mergeCell ref="B1342:B1347"/>
    <mergeCell ref="C1342:C1347"/>
    <mergeCell ref="D1342:D1347"/>
    <mergeCell ref="I1336:I1341"/>
    <mergeCell ref="J1336:J1341"/>
    <mergeCell ref="K1336:K1341"/>
    <mergeCell ref="P1330:P1335"/>
    <mergeCell ref="A1336:A1341"/>
    <mergeCell ref="B1336:B1341"/>
    <mergeCell ref="C1336:C1341"/>
    <mergeCell ref="D1336:D1341"/>
    <mergeCell ref="E1336:E1341"/>
    <mergeCell ref="F1336:F1341"/>
    <mergeCell ref="I1330:I1335"/>
    <mergeCell ref="J1330:J1335"/>
    <mergeCell ref="K1330:K1335"/>
    <mergeCell ref="L1330:L1335"/>
    <mergeCell ref="M1330:M1335"/>
    <mergeCell ref="N1330:N1335"/>
    <mergeCell ref="E1330:E1335"/>
    <mergeCell ref="F1330:F1335"/>
    <mergeCell ref="L1324:L1329"/>
    <mergeCell ref="M1324:M1329"/>
    <mergeCell ref="N1324:N1329"/>
    <mergeCell ref="P1324:P1329"/>
    <mergeCell ref="A1330:A1335"/>
    <mergeCell ref="B1330:B1335"/>
    <mergeCell ref="C1330:C1335"/>
    <mergeCell ref="D1330:D1335"/>
    <mergeCell ref="I1324:I1329"/>
    <mergeCell ref="J1324:J1329"/>
    <mergeCell ref="K1324:K1329"/>
    <mergeCell ref="B1324:B1329"/>
    <mergeCell ref="C1324:C1329"/>
    <mergeCell ref="D1324:D1329"/>
    <mergeCell ref="E1324:E1329"/>
    <mergeCell ref="F1324:F1329"/>
    <mergeCell ref="L1318:L1323"/>
    <mergeCell ref="M1318:M1323"/>
    <mergeCell ref="N1318:N1323"/>
    <mergeCell ref="P1318:P1323"/>
    <mergeCell ref="A1324:A1329"/>
    <mergeCell ref="I1318:I1323"/>
    <mergeCell ref="J1318:J1323"/>
    <mergeCell ref="K1318:K1323"/>
    <mergeCell ref="B1318:B1323"/>
    <mergeCell ref="C1318:C1323"/>
    <mergeCell ref="D1318:D1323"/>
    <mergeCell ref="E1318:E1323"/>
    <mergeCell ref="F1318:F1323"/>
    <mergeCell ref="A1318:A1323"/>
    <mergeCell ref="K1312:K1317"/>
    <mergeCell ref="L1312:L1317"/>
    <mergeCell ref="M1312:M1317"/>
    <mergeCell ref="N1312:N1317"/>
    <mergeCell ref="O1312:O1317"/>
    <mergeCell ref="P1312:P1317"/>
    <mergeCell ref="I1312:I1317"/>
    <mergeCell ref="J1312:J1317"/>
    <mergeCell ref="O1306:O1311"/>
    <mergeCell ref="P1306:P1311"/>
    <mergeCell ref="A1312:A1317"/>
    <mergeCell ref="B1312:B1317"/>
    <mergeCell ref="C1312:C1317"/>
    <mergeCell ref="D1312:D1317"/>
    <mergeCell ref="E1312:E1317"/>
    <mergeCell ref="F1312:F1317"/>
    <mergeCell ref="I1306:I1311"/>
    <mergeCell ref="J1306:J1311"/>
    <mergeCell ref="K1306:K1311"/>
    <mergeCell ref="L1306:L1311"/>
    <mergeCell ref="M1306:M1311"/>
    <mergeCell ref="N1306:N1311"/>
    <mergeCell ref="E1306:E1311"/>
    <mergeCell ref="F1306:F1311"/>
    <mergeCell ref="A1306:A1311"/>
    <mergeCell ref="B1306:B1311"/>
    <mergeCell ref="C1306:C1311"/>
    <mergeCell ref="D1306:D1311"/>
    <mergeCell ref="K1300:K1305"/>
    <mergeCell ref="L1300:L1305"/>
    <mergeCell ref="M1300:M1305"/>
    <mergeCell ref="N1300:N1305"/>
    <mergeCell ref="O1300:O1305"/>
    <mergeCell ref="P1300:P1305"/>
    <mergeCell ref="I1300:I1305"/>
    <mergeCell ref="J1300:J1305"/>
    <mergeCell ref="O1294:O1299"/>
    <mergeCell ref="P1294:P1299"/>
    <mergeCell ref="A1300:A1305"/>
    <mergeCell ref="B1300:B1305"/>
    <mergeCell ref="C1300:C1305"/>
    <mergeCell ref="D1300:D1305"/>
    <mergeCell ref="E1300:E1305"/>
    <mergeCell ref="F1300:F1305"/>
    <mergeCell ref="I1294:I1299"/>
    <mergeCell ref="J1294:J1299"/>
    <mergeCell ref="K1294:K1299"/>
    <mergeCell ref="L1294:L1299"/>
    <mergeCell ref="M1294:M1299"/>
    <mergeCell ref="N1294:N1299"/>
    <mergeCell ref="E1294:E1299"/>
    <mergeCell ref="F1294:F1299"/>
    <mergeCell ref="A1294:A1299"/>
    <mergeCell ref="B1294:B1299"/>
    <mergeCell ref="C1294:C1299"/>
    <mergeCell ref="D1294:D1299"/>
    <mergeCell ref="K1288:K1293"/>
    <mergeCell ref="L1288:L1293"/>
    <mergeCell ref="M1288:M1293"/>
    <mergeCell ref="N1288:N1293"/>
    <mergeCell ref="O1288:O1293"/>
    <mergeCell ref="P1288:P1293"/>
    <mergeCell ref="I1288:I1293"/>
    <mergeCell ref="J1288:J1293"/>
    <mergeCell ref="O1282:O1287"/>
    <mergeCell ref="A1288:A1293"/>
    <mergeCell ref="B1288:B1293"/>
    <mergeCell ref="C1288:C1293"/>
    <mergeCell ref="D1288:D1293"/>
    <mergeCell ref="E1288:E1293"/>
    <mergeCell ref="F1288:F1293"/>
    <mergeCell ref="I1282:I1287"/>
    <mergeCell ref="J1282:J1287"/>
    <mergeCell ref="K1282:K1287"/>
    <mergeCell ref="L1282:L1287"/>
    <mergeCell ref="M1282:M1287"/>
    <mergeCell ref="N1282:N1287"/>
    <mergeCell ref="E1282:E1287"/>
    <mergeCell ref="F1282:F1287"/>
    <mergeCell ref="M1276:M1281"/>
    <mergeCell ref="N1276:N1281"/>
    <mergeCell ref="P1276:P1281"/>
    <mergeCell ref="O1277:O1281"/>
    <mergeCell ref="A1282:A1287"/>
    <mergeCell ref="B1282:B1287"/>
    <mergeCell ref="C1282:C1287"/>
    <mergeCell ref="D1282:D1287"/>
    <mergeCell ref="I1276:I1281"/>
    <mergeCell ref="J1276:J1281"/>
    <mergeCell ref="K1276:K1281"/>
    <mergeCell ref="L1276:L1281"/>
    <mergeCell ref="C1276:C1281"/>
    <mergeCell ref="D1276:D1281"/>
    <mergeCell ref="E1276:E1281"/>
    <mergeCell ref="F1276:F1281"/>
    <mergeCell ref="N1268:N1273"/>
    <mergeCell ref="O1268:O1273"/>
    <mergeCell ref="P1268:P1273"/>
    <mergeCell ref="A1276:A1281"/>
    <mergeCell ref="B1276:B1281"/>
    <mergeCell ref="I1268:I1273"/>
    <mergeCell ref="J1268:J1273"/>
    <mergeCell ref="K1268:K1273"/>
    <mergeCell ref="L1268:L1273"/>
    <mergeCell ref="M1268:M1273"/>
    <mergeCell ref="D1268:D1273"/>
    <mergeCell ref="E1268:E1273"/>
    <mergeCell ref="F1268:F1273"/>
    <mergeCell ref="N1261:N1266"/>
    <mergeCell ref="P1261:P1266"/>
    <mergeCell ref="A1268:A1273"/>
    <mergeCell ref="B1268:B1273"/>
    <mergeCell ref="C1268:C1273"/>
    <mergeCell ref="I1261:I1266"/>
    <mergeCell ref="J1261:J1266"/>
    <mergeCell ref="K1261:K1266"/>
    <mergeCell ref="L1261:L1266"/>
    <mergeCell ref="M1261:M1266"/>
    <mergeCell ref="D1261:D1266"/>
    <mergeCell ref="E1261:E1266"/>
    <mergeCell ref="F1261:F1266"/>
    <mergeCell ref="N1255:N1260"/>
    <mergeCell ref="P1255:P1260"/>
    <mergeCell ref="A1261:A1266"/>
    <mergeCell ref="B1261:B1266"/>
    <mergeCell ref="C1261:C1266"/>
    <mergeCell ref="I1255:I1260"/>
    <mergeCell ref="J1255:J1260"/>
    <mergeCell ref="K1255:K1260"/>
    <mergeCell ref="L1255:L1260"/>
    <mergeCell ref="M1255:M1260"/>
    <mergeCell ref="D1255:D1260"/>
    <mergeCell ref="E1255:E1260"/>
    <mergeCell ref="F1255:F1260"/>
    <mergeCell ref="N1249:N1254"/>
    <mergeCell ref="P1249:P1254"/>
    <mergeCell ref="A1255:A1260"/>
    <mergeCell ref="B1255:B1260"/>
    <mergeCell ref="C1255:C1260"/>
    <mergeCell ref="I1249:I1254"/>
    <mergeCell ref="J1249:J1254"/>
    <mergeCell ref="K1249:K1254"/>
    <mergeCell ref="L1249:L1254"/>
    <mergeCell ref="M1249:M1254"/>
    <mergeCell ref="D1249:D1254"/>
    <mergeCell ref="E1249:E1254"/>
    <mergeCell ref="F1249:F1254"/>
    <mergeCell ref="N1243:N1248"/>
    <mergeCell ref="P1243:P1248"/>
    <mergeCell ref="A1249:A1254"/>
    <mergeCell ref="B1249:B1254"/>
    <mergeCell ref="C1249:C1254"/>
    <mergeCell ref="I1243:I1248"/>
    <mergeCell ref="J1243:J1248"/>
    <mergeCell ref="K1243:K1248"/>
    <mergeCell ref="L1243:L1248"/>
    <mergeCell ref="M1243:M1248"/>
    <mergeCell ref="D1243:D1248"/>
    <mergeCell ref="E1243:E1248"/>
    <mergeCell ref="F1243:F1248"/>
    <mergeCell ref="N1236:N1241"/>
    <mergeCell ref="P1236:P1241"/>
    <mergeCell ref="A1243:A1248"/>
    <mergeCell ref="B1243:B1248"/>
    <mergeCell ref="C1243:C1248"/>
    <mergeCell ref="I1236:I1241"/>
    <mergeCell ref="J1236:J1241"/>
    <mergeCell ref="K1236:K1241"/>
    <mergeCell ref="L1236:L1241"/>
    <mergeCell ref="M1236:M1241"/>
    <mergeCell ref="D1236:D1241"/>
    <mergeCell ref="E1236:E1241"/>
    <mergeCell ref="F1236:F1241"/>
    <mergeCell ref="J1230:J1235"/>
    <mergeCell ref="A1236:A1241"/>
    <mergeCell ref="B1236:B1241"/>
    <mergeCell ref="C1236:C1241"/>
    <mergeCell ref="P1224:P1235"/>
    <mergeCell ref="A1230:A1235"/>
    <mergeCell ref="B1230:B1235"/>
    <mergeCell ref="C1230:C1235"/>
    <mergeCell ref="D1230:D1235"/>
    <mergeCell ref="E1230:E1235"/>
    <mergeCell ref="F1230:F1235"/>
    <mergeCell ref="I1224:I1235"/>
    <mergeCell ref="J1224:J1229"/>
    <mergeCell ref="K1224:K1235"/>
    <mergeCell ref="L1224:L1235"/>
    <mergeCell ref="M1224:M1235"/>
    <mergeCell ref="N1224:N1235"/>
    <mergeCell ref="E1224:E1229"/>
    <mergeCell ref="F1224:F1229"/>
    <mergeCell ref="P1218:P1223"/>
    <mergeCell ref="A1224:A1229"/>
    <mergeCell ref="B1224:B1229"/>
    <mergeCell ref="C1224:C1229"/>
    <mergeCell ref="D1224:D1229"/>
    <mergeCell ref="I1218:I1223"/>
    <mergeCell ref="J1218:J1223"/>
    <mergeCell ref="K1218:K1223"/>
    <mergeCell ref="L1218:L1223"/>
    <mergeCell ref="M1218:M1223"/>
    <mergeCell ref="N1218:N1223"/>
    <mergeCell ref="E1218:E1223"/>
    <mergeCell ref="F1218:F1223"/>
    <mergeCell ref="P1212:P1217"/>
    <mergeCell ref="A1218:A1223"/>
    <mergeCell ref="B1218:B1223"/>
    <mergeCell ref="C1218:C1223"/>
    <mergeCell ref="D1218:D1223"/>
    <mergeCell ref="I1212:I1217"/>
    <mergeCell ref="J1212:J1217"/>
    <mergeCell ref="K1212:K1217"/>
    <mergeCell ref="L1212:L1217"/>
    <mergeCell ref="M1212:M1217"/>
    <mergeCell ref="N1212:N1217"/>
    <mergeCell ref="E1212:E1217"/>
    <mergeCell ref="F1212:F1217"/>
    <mergeCell ref="P1206:P1211"/>
    <mergeCell ref="A1212:A1217"/>
    <mergeCell ref="B1212:B1217"/>
    <mergeCell ref="C1212:C1217"/>
    <mergeCell ref="D1212:D1217"/>
    <mergeCell ref="I1206:I1211"/>
    <mergeCell ref="J1206:J1211"/>
    <mergeCell ref="K1206:K1211"/>
    <mergeCell ref="L1206:L1211"/>
    <mergeCell ref="M1206:M1211"/>
    <mergeCell ref="N1206:N1211"/>
    <mergeCell ref="E1206:E1211"/>
    <mergeCell ref="F1206:F1211"/>
    <mergeCell ref="P1198:P1203"/>
    <mergeCell ref="A1206:A1211"/>
    <mergeCell ref="B1206:B1211"/>
    <mergeCell ref="C1206:C1211"/>
    <mergeCell ref="D1206:D1211"/>
    <mergeCell ref="I1198:I1203"/>
    <mergeCell ref="J1198:J1203"/>
    <mergeCell ref="K1198:K1203"/>
    <mergeCell ref="L1198:L1203"/>
    <mergeCell ref="M1198:M1203"/>
    <mergeCell ref="N1198:N1203"/>
    <mergeCell ref="E1198:E1203"/>
    <mergeCell ref="F1198:F1203"/>
    <mergeCell ref="A1198:A1203"/>
    <mergeCell ref="B1198:B1203"/>
    <mergeCell ref="C1198:C1203"/>
    <mergeCell ref="D1198:D1203"/>
    <mergeCell ref="J1192:J1197"/>
    <mergeCell ref="K1192:K1197"/>
    <mergeCell ref="L1192:L1197"/>
    <mergeCell ref="M1192:M1197"/>
    <mergeCell ref="N1192:N1197"/>
    <mergeCell ref="P1192:P1197"/>
    <mergeCell ref="F1192:F1197"/>
    <mergeCell ref="I1192:I1197"/>
    <mergeCell ref="M1186:M1191"/>
    <mergeCell ref="N1186:N1191"/>
    <mergeCell ref="P1186:P1191"/>
    <mergeCell ref="A1192:A1197"/>
    <mergeCell ref="B1192:B1197"/>
    <mergeCell ref="C1192:C1197"/>
    <mergeCell ref="D1192:D1197"/>
    <mergeCell ref="E1192:E1197"/>
    <mergeCell ref="I1186:I1191"/>
    <mergeCell ref="J1186:J1191"/>
    <mergeCell ref="K1186:K1191"/>
    <mergeCell ref="L1186:L1191"/>
    <mergeCell ref="C1186:C1191"/>
    <mergeCell ref="D1186:D1191"/>
    <mergeCell ref="E1186:E1191"/>
    <mergeCell ref="F1186:F1191"/>
    <mergeCell ref="M1180:M1185"/>
    <mergeCell ref="N1180:N1185"/>
    <mergeCell ref="P1180:P1185"/>
    <mergeCell ref="A1186:A1191"/>
    <mergeCell ref="B1186:B1191"/>
    <mergeCell ref="I1180:I1185"/>
    <mergeCell ref="J1180:J1185"/>
    <mergeCell ref="K1180:K1185"/>
    <mergeCell ref="L1180:L1185"/>
    <mergeCell ref="C1180:C1185"/>
    <mergeCell ref="D1180:D1185"/>
    <mergeCell ref="E1180:E1185"/>
    <mergeCell ref="F1180:F1185"/>
    <mergeCell ref="N1173:N1178"/>
    <mergeCell ref="O1173:O1178"/>
    <mergeCell ref="P1173:P1178"/>
    <mergeCell ref="A1180:A1185"/>
    <mergeCell ref="B1180:B1185"/>
    <mergeCell ref="I1173:I1178"/>
    <mergeCell ref="J1173:J1178"/>
    <mergeCell ref="K1173:K1178"/>
    <mergeCell ref="L1173:L1178"/>
    <mergeCell ref="M1173:M1178"/>
    <mergeCell ref="D1173:D1178"/>
    <mergeCell ref="E1173:E1178"/>
    <mergeCell ref="F1173:F1178"/>
    <mergeCell ref="A1173:A1178"/>
    <mergeCell ref="B1173:B1178"/>
    <mergeCell ref="C1173:C1178"/>
    <mergeCell ref="K1167:K1172"/>
    <mergeCell ref="L1167:L1172"/>
    <mergeCell ref="M1167:M1172"/>
    <mergeCell ref="N1167:N1172"/>
    <mergeCell ref="O1167:O1172"/>
    <mergeCell ref="P1167:P1172"/>
    <mergeCell ref="I1167:I1172"/>
    <mergeCell ref="J1167:J1172"/>
    <mergeCell ref="O1161:O1166"/>
    <mergeCell ref="P1161:P1166"/>
    <mergeCell ref="A1167:A1172"/>
    <mergeCell ref="B1167:B1172"/>
    <mergeCell ref="C1167:C1172"/>
    <mergeCell ref="D1167:D1172"/>
    <mergeCell ref="E1167:E1172"/>
    <mergeCell ref="F1167:F1172"/>
    <mergeCell ref="I1161:I1166"/>
    <mergeCell ref="J1161:J1166"/>
    <mergeCell ref="K1161:K1166"/>
    <mergeCell ref="L1161:L1166"/>
    <mergeCell ref="M1161:M1166"/>
    <mergeCell ref="N1161:N1166"/>
    <mergeCell ref="E1161:E1166"/>
    <mergeCell ref="F1161:F1166"/>
    <mergeCell ref="A1161:A1166"/>
    <mergeCell ref="B1161:B1166"/>
    <mergeCell ref="C1161:C1166"/>
    <mergeCell ref="D1161:D1166"/>
    <mergeCell ref="K1155:K1160"/>
    <mergeCell ref="L1155:L1160"/>
    <mergeCell ref="M1155:M1160"/>
    <mergeCell ref="N1155:N1160"/>
    <mergeCell ref="O1155:O1160"/>
    <mergeCell ref="P1155:P1160"/>
    <mergeCell ref="I1155:I1160"/>
    <mergeCell ref="J1155:J1160"/>
    <mergeCell ref="O1149:O1154"/>
    <mergeCell ref="P1149:P1154"/>
    <mergeCell ref="A1155:A1160"/>
    <mergeCell ref="B1155:B1160"/>
    <mergeCell ref="C1155:C1160"/>
    <mergeCell ref="D1155:D1160"/>
    <mergeCell ref="E1155:E1160"/>
    <mergeCell ref="F1155:F1160"/>
    <mergeCell ref="I1149:I1154"/>
    <mergeCell ref="J1149:J1154"/>
    <mergeCell ref="K1149:K1154"/>
    <mergeCell ref="L1149:L1154"/>
    <mergeCell ref="M1149:M1154"/>
    <mergeCell ref="N1149:N1154"/>
    <mergeCell ref="E1149:E1154"/>
    <mergeCell ref="F1149:F1154"/>
    <mergeCell ref="A1149:A1154"/>
    <mergeCell ref="B1149:B1154"/>
    <mergeCell ref="C1149:C1154"/>
    <mergeCell ref="D1149:D1154"/>
    <mergeCell ref="K1143:K1148"/>
    <mergeCell ref="L1143:L1148"/>
    <mergeCell ref="M1143:M1148"/>
    <mergeCell ref="N1143:N1148"/>
    <mergeCell ref="O1143:O1148"/>
    <mergeCell ref="P1143:P1148"/>
    <mergeCell ref="I1143:I1148"/>
    <mergeCell ref="J1143:J1148"/>
    <mergeCell ref="O1137:O1142"/>
    <mergeCell ref="P1137:P1142"/>
    <mergeCell ref="A1143:A1148"/>
    <mergeCell ref="B1143:B1148"/>
    <mergeCell ref="C1143:C1148"/>
    <mergeCell ref="D1143:D1148"/>
    <mergeCell ref="E1143:E1148"/>
    <mergeCell ref="F1143:F1148"/>
    <mergeCell ref="I1137:I1142"/>
    <mergeCell ref="J1137:J1142"/>
    <mergeCell ref="K1137:K1142"/>
    <mergeCell ref="L1137:L1142"/>
    <mergeCell ref="M1137:M1142"/>
    <mergeCell ref="N1137:N1142"/>
    <mergeCell ref="E1137:E1142"/>
    <mergeCell ref="F1137:F1142"/>
    <mergeCell ref="L1131:L1136"/>
    <mergeCell ref="M1131:M1136"/>
    <mergeCell ref="N1131:N1136"/>
    <mergeCell ref="P1131:P1136"/>
    <mergeCell ref="A1137:A1142"/>
    <mergeCell ref="B1137:B1142"/>
    <mergeCell ref="C1137:C1142"/>
    <mergeCell ref="D1137:D1142"/>
    <mergeCell ref="I1131:I1136"/>
    <mergeCell ref="J1131:J1136"/>
    <mergeCell ref="K1131:K1136"/>
    <mergeCell ref="B1131:B1136"/>
    <mergeCell ref="C1131:C1136"/>
    <mergeCell ref="D1131:D1136"/>
    <mergeCell ref="E1131:E1136"/>
    <mergeCell ref="F1131:F1136"/>
    <mergeCell ref="L1125:L1130"/>
    <mergeCell ref="M1125:M1130"/>
    <mergeCell ref="N1125:N1130"/>
    <mergeCell ref="P1125:P1130"/>
    <mergeCell ref="A1131:A1136"/>
    <mergeCell ref="I1125:I1130"/>
    <mergeCell ref="J1125:J1130"/>
    <mergeCell ref="K1125:K1130"/>
    <mergeCell ref="B1125:B1130"/>
    <mergeCell ref="C1125:C1130"/>
    <mergeCell ref="D1125:D1130"/>
    <mergeCell ref="E1125:E1130"/>
    <mergeCell ref="F1125:F1130"/>
    <mergeCell ref="L1119:L1124"/>
    <mergeCell ref="M1119:M1124"/>
    <mergeCell ref="N1119:N1124"/>
    <mergeCell ref="P1119:P1124"/>
    <mergeCell ref="A1125:A1130"/>
    <mergeCell ref="I1119:I1124"/>
    <mergeCell ref="J1119:J1124"/>
    <mergeCell ref="K1119:K1124"/>
    <mergeCell ref="B1119:B1124"/>
    <mergeCell ref="C1119:C1124"/>
    <mergeCell ref="D1119:D1124"/>
    <mergeCell ref="E1119:E1124"/>
    <mergeCell ref="F1119:F1124"/>
    <mergeCell ref="L1113:L1118"/>
    <mergeCell ref="M1113:M1118"/>
    <mergeCell ref="N1113:N1118"/>
    <mergeCell ref="P1113:P1118"/>
    <mergeCell ref="A1119:A1124"/>
    <mergeCell ref="I1113:I1118"/>
    <mergeCell ref="J1113:J1118"/>
    <mergeCell ref="K1113:K1118"/>
    <mergeCell ref="B1113:B1118"/>
    <mergeCell ref="C1113:C1118"/>
    <mergeCell ref="D1113:D1118"/>
    <mergeCell ref="E1113:E1118"/>
    <mergeCell ref="F1113:F1118"/>
    <mergeCell ref="L1107:L1112"/>
    <mergeCell ref="M1107:M1112"/>
    <mergeCell ref="N1107:N1112"/>
    <mergeCell ref="P1107:P1112"/>
    <mergeCell ref="A1113:A1118"/>
    <mergeCell ref="I1107:I1112"/>
    <mergeCell ref="J1107:J1112"/>
    <mergeCell ref="K1107:K1112"/>
    <mergeCell ref="B1107:B1112"/>
    <mergeCell ref="C1107:C1112"/>
    <mergeCell ref="D1107:D1112"/>
    <mergeCell ref="E1107:E1112"/>
    <mergeCell ref="F1107:F1112"/>
    <mergeCell ref="L1101:L1106"/>
    <mergeCell ref="M1101:M1106"/>
    <mergeCell ref="N1101:N1106"/>
    <mergeCell ref="P1101:P1106"/>
    <mergeCell ref="A1107:A1112"/>
    <mergeCell ref="I1101:I1106"/>
    <mergeCell ref="J1101:J1106"/>
    <mergeCell ref="K1101:K1106"/>
    <mergeCell ref="B1101:B1106"/>
    <mergeCell ref="C1101:C1106"/>
    <mergeCell ref="D1101:D1106"/>
    <mergeCell ref="E1101:E1106"/>
    <mergeCell ref="F1101:F1106"/>
    <mergeCell ref="L1095:L1100"/>
    <mergeCell ref="M1095:M1100"/>
    <mergeCell ref="N1095:N1100"/>
    <mergeCell ref="P1095:P1100"/>
    <mergeCell ref="A1101:A1106"/>
    <mergeCell ref="I1095:I1100"/>
    <mergeCell ref="J1095:J1100"/>
    <mergeCell ref="K1095:K1100"/>
    <mergeCell ref="B1095:B1100"/>
    <mergeCell ref="C1095:C1100"/>
    <mergeCell ref="D1095:D1100"/>
    <mergeCell ref="E1095:E1100"/>
    <mergeCell ref="F1095:F1100"/>
    <mergeCell ref="A1095:A1100"/>
    <mergeCell ref="J1088:J1093"/>
    <mergeCell ref="K1088:K1093"/>
    <mergeCell ref="L1088:L1093"/>
    <mergeCell ref="M1088:M1093"/>
    <mergeCell ref="N1088:N1093"/>
    <mergeCell ref="P1088:P1093"/>
    <mergeCell ref="F1088:F1093"/>
    <mergeCell ref="I1088:I1093"/>
    <mergeCell ref="N1081:N1086"/>
    <mergeCell ref="P1081:P1086"/>
    <mergeCell ref="B1087:E1087"/>
    <mergeCell ref="A1088:A1093"/>
    <mergeCell ref="B1088:B1093"/>
    <mergeCell ref="C1088:C1093"/>
    <mergeCell ref="D1088:D1093"/>
    <mergeCell ref="E1088:E1093"/>
    <mergeCell ref="I1081:I1086"/>
    <mergeCell ref="J1081:J1086"/>
    <mergeCell ref="K1081:K1086"/>
    <mergeCell ref="L1081:L1086"/>
    <mergeCell ref="M1081:M1086"/>
    <mergeCell ref="D1081:D1086"/>
    <mergeCell ref="E1081:E1086"/>
    <mergeCell ref="F1081:F1086"/>
    <mergeCell ref="K1074:K1079"/>
    <mergeCell ref="L1074:L1079"/>
    <mergeCell ref="M1074:M1079"/>
    <mergeCell ref="N1074:N1079"/>
    <mergeCell ref="P1074:P1079"/>
    <mergeCell ref="A1081:A1086"/>
    <mergeCell ref="B1081:B1086"/>
    <mergeCell ref="C1081:C1086"/>
    <mergeCell ref="I1074:I1079"/>
    <mergeCell ref="J1074:J1079"/>
    <mergeCell ref="N1068:N1073"/>
    <mergeCell ref="P1068:P1073"/>
    <mergeCell ref="A1074:A1079"/>
    <mergeCell ref="B1074:B1079"/>
    <mergeCell ref="C1074:C1079"/>
    <mergeCell ref="D1074:D1079"/>
    <mergeCell ref="E1074:E1079"/>
    <mergeCell ref="F1074:F1079"/>
    <mergeCell ref="I1068:I1073"/>
    <mergeCell ref="J1068:J1073"/>
    <mergeCell ref="K1068:K1073"/>
    <mergeCell ref="L1068:L1073"/>
    <mergeCell ref="M1068:M1073"/>
    <mergeCell ref="D1068:D1073"/>
    <mergeCell ref="E1068:E1073"/>
    <mergeCell ref="F1068:F1073"/>
    <mergeCell ref="K1061:K1066"/>
    <mergeCell ref="L1061:L1066"/>
    <mergeCell ref="M1061:M1066"/>
    <mergeCell ref="N1061:N1066"/>
    <mergeCell ref="P1061:P1066"/>
    <mergeCell ref="A1068:A1073"/>
    <mergeCell ref="B1068:B1073"/>
    <mergeCell ref="C1068:C1073"/>
    <mergeCell ref="I1061:I1066"/>
    <mergeCell ref="J1061:J1066"/>
    <mergeCell ref="N1054:N1059"/>
    <mergeCell ref="P1054:P1059"/>
    <mergeCell ref="A1061:A1066"/>
    <mergeCell ref="B1061:B1066"/>
    <mergeCell ref="C1061:C1066"/>
    <mergeCell ref="D1061:D1066"/>
    <mergeCell ref="E1061:E1066"/>
    <mergeCell ref="F1061:F1066"/>
    <mergeCell ref="I1054:I1059"/>
    <mergeCell ref="J1054:J1059"/>
    <mergeCell ref="K1054:K1059"/>
    <mergeCell ref="L1054:L1059"/>
    <mergeCell ref="M1054:M1059"/>
    <mergeCell ref="D1054:D1059"/>
    <mergeCell ref="E1054:E1059"/>
    <mergeCell ref="F1054:F1059"/>
    <mergeCell ref="K1047:K1052"/>
    <mergeCell ref="L1047:L1052"/>
    <mergeCell ref="M1047:M1052"/>
    <mergeCell ref="N1047:N1052"/>
    <mergeCell ref="P1047:P1052"/>
    <mergeCell ref="A1054:A1059"/>
    <mergeCell ref="B1054:B1059"/>
    <mergeCell ref="C1054:C1059"/>
    <mergeCell ref="I1047:I1052"/>
    <mergeCell ref="J1047:J1052"/>
    <mergeCell ref="N1041:N1046"/>
    <mergeCell ref="P1041:P1046"/>
    <mergeCell ref="A1047:A1052"/>
    <mergeCell ref="B1047:B1052"/>
    <mergeCell ref="C1047:C1052"/>
    <mergeCell ref="D1047:D1052"/>
    <mergeCell ref="E1047:E1052"/>
    <mergeCell ref="F1047:F1052"/>
    <mergeCell ref="I1041:I1046"/>
    <mergeCell ref="J1041:J1046"/>
    <mergeCell ref="K1041:K1046"/>
    <mergeCell ref="L1041:L1046"/>
    <mergeCell ref="M1041:M1046"/>
    <mergeCell ref="D1041:D1046"/>
    <mergeCell ref="E1041:E1046"/>
    <mergeCell ref="F1041:F1046"/>
    <mergeCell ref="K1035:K1040"/>
    <mergeCell ref="L1035:L1040"/>
    <mergeCell ref="M1035:M1040"/>
    <mergeCell ref="N1035:N1040"/>
    <mergeCell ref="P1035:P1040"/>
    <mergeCell ref="A1041:A1046"/>
    <mergeCell ref="B1041:B1046"/>
    <mergeCell ref="C1041:C1046"/>
    <mergeCell ref="I1035:I1040"/>
    <mergeCell ref="J1035:J1040"/>
    <mergeCell ref="A1035:A1040"/>
    <mergeCell ref="B1035:B1040"/>
    <mergeCell ref="C1035:C1040"/>
    <mergeCell ref="D1035:D1040"/>
    <mergeCell ref="E1035:E1040"/>
    <mergeCell ref="F1035:F1040"/>
    <mergeCell ref="K1029:K1034"/>
    <mergeCell ref="L1029:L1034"/>
    <mergeCell ref="M1029:M1034"/>
    <mergeCell ref="N1029:N1034"/>
    <mergeCell ref="P1029:P1034"/>
    <mergeCell ref="I1029:I1034"/>
    <mergeCell ref="J1029:J1034"/>
    <mergeCell ref="A1029:A1034"/>
    <mergeCell ref="B1029:B1034"/>
    <mergeCell ref="C1029:C1034"/>
    <mergeCell ref="D1029:D1034"/>
    <mergeCell ref="E1029:E1034"/>
    <mergeCell ref="F1029:F1034"/>
    <mergeCell ref="K1022:K1027"/>
    <mergeCell ref="L1022:L1027"/>
    <mergeCell ref="M1022:M1027"/>
    <mergeCell ref="N1022:N1027"/>
    <mergeCell ref="P1022:P1027"/>
    <mergeCell ref="I1022:I1027"/>
    <mergeCell ref="J1022:J1027"/>
    <mergeCell ref="N1015:N1020"/>
    <mergeCell ref="P1015:P1020"/>
    <mergeCell ref="A1022:A1027"/>
    <mergeCell ref="B1022:B1027"/>
    <mergeCell ref="C1022:C1027"/>
    <mergeCell ref="D1022:D1027"/>
    <mergeCell ref="E1022:E1027"/>
    <mergeCell ref="F1022:F1027"/>
    <mergeCell ref="I1015:I1020"/>
    <mergeCell ref="J1015:J1020"/>
    <mergeCell ref="K1015:K1020"/>
    <mergeCell ref="L1015:L1020"/>
    <mergeCell ref="M1015:M1020"/>
    <mergeCell ref="D1015:D1020"/>
    <mergeCell ref="E1015:E1020"/>
    <mergeCell ref="F1015:F1020"/>
    <mergeCell ref="K1008:K1013"/>
    <mergeCell ref="L1008:L1013"/>
    <mergeCell ref="M1008:M1013"/>
    <mergeCell ref="N1008:N1013"/>
    <mergeCell ref="P1008:P1013"/>
    <mergeCell ref="A1015:A1020"/>
    <mergeCell ref="B1015:B1020"/>
    <mergeCell ref="C1015:C1020"/>
    <mergeCell ref="I1008:I1013"/>
    <mergeCell ref="J1008:J1013"/>
    <mergeCell ref="A1008:A1013"/>
    <mergeCell ref="B1008:B1013"/>
    <mergeCell ref="C1008:C1013"/>
    <mergeCell ref="D1008:D1013"/>
    <mergeCell ref="E1008:E1013"/>
    <mergeCell ref="F1008:F1013"/>
    <mergeCell ref="L1002:L1007"/>
    <mergeCell ref="M1002:M1007"/>
    <mergeCell ref="N1002:N1007"/>
    <mergeCell ref="P1002:P1007"/>
    <mergeCell ref="I1002:I1007"/>
    <mergeCell ref="J1002:J1007"/>
    <mergeCell ref="K1002:K1007"/>
    <mergeCell ref="B1002:B1007"/>
    <mergeCell ref="C1002:C1007"/>
    <mergeCell ref="D1002:D1007"/>
    <mergeCell ref="E1002:E1007"/>
    <mergeCell ref="F1002:F1007"/>
    <mergeCell ref="L996:L1001"/>
    <mergeCell ref="M996:M1001"/>
    <mergeCell ref="N996:N1001"/>
    <mergeCell ref="P996:P1001"/>
    <mergeCell ref="A1002:A1007"/>
    <mergeCell ref="I996:I1001"/>
    <mergeCell ref="J996:J1001"/>
    <mergeCell ref="K996:K1001"/>
    <mergeCell ref="B996:B1001"/>
    <mergeCell ref="C996:C1001"/>
    <mergeCell ref="D996:D1001"/>
    <mergeCell ref="E996:E1001"/>
    <mergeCell ref="F996:F1001"/>
    <mergeCell ref="L990:L995"/>
    <mergeCell ref="M990:M995"/>
    <mergeCell ref="N990:N995"/>
    <mergeCell ref="P990:P995"/>
    <mergeCell ref="A996:A1001"/>
    <mergeCell ref="I990:I995"/>
    <mergeCell ref="J990:J995"/>
    <mergeCell ref="K990:K995"/>
    <mergeCell ref="B990:B995"/>
    <mergeCell ref="C990:C995"/>
    <mergeCell ref="D990:D995"/>
    <mergeCell ref="E990:E995"/>
    <mergeCell ref="F990:F995"/>
    <mergeCell ref="L984:L989"/>
    <mergeCell ref="M984:M989"/>
    <mergeCell ref="N984:N989"/>
    <mergeCell ref="P984:P989"/>
    <mergeCell ref="A990:A995"/>
    <mergeCell ref="I984:I989"/>
    <mergeCell ref="J984:J989"/>
    <mergeCell ref="K984:K989"/>
    <mergeCell ref="B984:B989"/>
    <mergeCell ref="C984:C989"/>
    <mergeCell ref="D984:D989"/>
    <mergeCell ref="E984:E989"/>
    <mergeCell ref="F984:F989"/>
    <mergeCell ref="L978:L983"/>
    <mergeCell ref="M978:M983"/>
    <mergeCell ref="N978:N983"/>
    <mergeCell ref="P978:P983"/>
    <mergeCell ref="A984:A989"/>
    <mergeCell ref="I978:I983"/>
    <mergeCell ref="J978:J983"/>
    <mergeCell ref="K978:K983"/>
    <mergeCell ref="B978:B983"/>
    <mergeCell ref="C978:C983"/>
    <mergeCell ref="D978:D983"/>
    <mergeCell ref="E978:E983"/>
    <mergeCell ref="F978:F983"/>
    <mergeCell ref="A978:A983"/>
    <mergeCell ref="J972:J977"/>
    <mergeCell ref="K972:K977"/>
    <mergeCell ref="L972:L977"/>
    <mergeCell ref="M972:M977"/>
    <mergeCell ref="N972:N977"/>
    <mergeCell ref="P972:P977"/>
    <mergeCell ref="F972:F977"/>
    <mergeCell ref="I972:I977"/>
    <mergeCell ref="M966:M971"/>
    <mergeCell ref="N966:N971"/>
    <mergeCell ref="P966:P971"/>
    <mergeCell ref="A972:A977"/>
    <mergeCell ref="B972:B977"/>
    <mergeCell ref="C972:C977"/>
    <mergeCell ref="D972:D977"/>
    <mergeCell ref="E972:E977"/>
    <mergeCell ref="I966:I971"/>
    <mergeCell ref="J966:J971"/>
    <mergeCell ref="K966:K971"/>
    <mergeCell ref="L966:L971"/>
    <mergeCell ref="C966:C971"/>
    <mergeCell ref="D966:D971"/>
    <mergeCell ref="E966:E971"/>
    <mergeCell ref="F966:F971"/>
    <mergeCell ref="M960:M965"/>
    <mergeCell ref="N960:N965"/>
    <mergeCell ref="P960:P965"/>
    <mergeCell ref="A966:A971"/>
    <mergeCell ref="B966:B971"/>
    <mergeCell ref="I960:I965"/>
    <mergeCell ref="J960:J965"/>
    <mergeCell ref="K960:K965"/>
    <mergeCell ref="L960:L965"/>
    <mergeCell ref="C960:C965"/>
    <mergeCell ref="D960:D965"/>
    <mergeCell ref="E960:E965"/>
    <mergeCell ref="F960:F965"/>
    <mergeCell ref="M952:M957"/>
    <mergeCell ref="N952:N957"/>
    <mergeCell ref="P952:P957"/>
    <mergeCell ref="A960:A965"/>
    <mergeCell ref="B960:B965"/>
    <mergeCell ref="I952:I957"/>
    <mergeCell ref="J952:J957"/>
    <mergeCell ref="K952:K957"/>
    <mergeCell ref="L952:L957"/>
    <mergeCell ref="C952:C957"/>
    <mergeCell ref="D952:D957"/>
    <mergeCell ref="E952:E957"/>
    <mergeCell ref="F952:F957"/>
    <mergeCell ref="M946:M951"/>
    <mergeCell ref="N946:N951"/>
    <mergeCell ref="P946:P951"/>
    <mergeCell ref="A952:A957"/>
    <mergeCell ref="B952:B957"/>
    <mergeCell ref="I946:I951"/>
    <mergeCell ref="J946:J951"/>
    <mergeCell ref="K946:K951"/>
    <mergeCell ref="L946:L951"/>
    <mergeCell ref="C946:C951"/>
    <mergeCell ref="D946:D951"/>
    <mergeCell ref="E946:E951"/>
    <mergeCell ref="F946:F951"/>
    <mergeCell ref="M940:M945"/>
    <mergeCell ref="N940:N945"/>
    <mergeCell ref="P940:P945"/>
    <mergeCell ref="A946:A951"/>
    <mergeCell ref="B946:B951"/>
    <mergeCell ref="I940:I945"/>
    <mergeCell ref="J940:J945"/>
    <mergeCell ref="K940:K945"/>
    <mergeCell ref="L940:L945"/>
    <mergeCell ref="C940:C945"/>
    <mergeCell ref="D940:D945"/>
    <mergeCell ref="E940:E945"/>
    <mergeCell ref="F940:F945"/>
    <mergeCell ref="M934:M939"/>
    <mergeCell ref="N934:N939"/>
    <mergeCell ref="P934:P939"/>
    <mergeCell ref="A940:A945"/>
    <mergeCell ref="B940:B945"/>
    <mergeCell ref="I934:I939"/>
    <mergeCell ref="J934:J939"/>
    <mergeCell ref="K934:K939"/>
    <mergeCell ref="L934:L939"/>
    <mergeCell ref="C934:C939"/>
    <mergeCell ref="D934:D939"/>
    <mergeCell ref="E934:E939"/>
    <mergeCell ref="F934:F939"/>
    <mergeCell ref="N927:N932"/>
    <mergeCell ref="P927:P932"/>
    <mergeCell ref="A934:A939"/>
    <mergeCell ref="B934:B939"/>
    <mergeCell ref="I927:I932"/>
    <mergeCell ref="J927:J932"/>
    <mergeCell ref="K927:K932"/>
    <mergeCell ref="L927:L932"/>
    <mergeCell ref="M927:M932"/>
    <mergeCell ref="D927:D932"/>
    <mergeCell ref="E927:E932"/>
    <mergeCell ref="F927:F932"/>
    <mergeCell ref="P921:P926"/>
    <mergeCell ref="A927:A932"/>
    <mergeCell ref="B927:B932"/>
    <mergeCell ref="C927:C932"/>
    <mergeCell ref="I921:I926"/>
    <mergeCell ref="J921:J926"/>
    <mergeCell ref="K921:K926"/>
    <mergeCell ref="L921:L926"/>
    <mergeCell ref="M921:M926"/>
    <mergeCell ref="N921:N926"/>
    <mergeCell ref="E921:E926"/>
    <mergeCell ref="F921:F926"/>
    <mergeCell ref="O927:O928"/>
    <mergeCell ref="M915:M920"/>
    <mergeCell ref="N915:N920"/>
    <mergeCell ref="P915:P920"/>
    <mergeCell ref="A921:A926"/>
    <mergeCell ref="B921:B926"/>
    <mergeCell ref="C921:C926"/>
    <mergeCell ref="D921:D926"/>
    <mergeCell ref="I915:I920"/>
    <mergeCell ref="J915:J920"/>
    <mergeCell ref="K915:K920"/>
    <mergeCell ref="L915:L920"/>
    <mergeCell ref="C915:C920"/>
    <mergeCell ref="D915:D920"/>
    <mergeCell ref="E915:E920"/>
    <mergeCell ref="F915:F920"/>
    <mergeCell ref="O908:O913"/>
    <mergeCell ref="P908:P913"/>
    <mergeCell ref="A915:A920"/>
    <mergeCell ref="B915:B920"/>
    <mergeCell ref="I908:I913"/>
    <mergeCell ref="J908:J913"/>
    <mergeCell ref="K908:K913"/>
    <mergeCell ref="L908:L913"/>
    <mergeCell ref="M908:M913"/>
    <mergeCell ref="N908:N913"/>
    <mergeCell ref="E908:E913"/>
    <mergeCell ref="F908:F913"/>
    <mergeCell ref="O915:O916"/>
    <mergeCell ref="N902:N907"/>
    <mergeCell ref="O902:O907"/>
    <mergeCell ref="P902:P907"/>
    <mergeCell ref="A908:A913"/>
    <mergeCell ref="B908:B913"/>
    <mergeCell ref="C908:C913"/>
    <mergeCell ref="D908:D913"/>
    <mergeCell ref="I902:I907"/>
    <mergeCell ref="J902:J907"/>
    <mergeCell ref="K902:K907"/>
    <mergeCell ref="L902:L907"/>
    <mergeCell ref="M902:M907"/>
    <mergeCell ref="D902:D907"/>
    <mergeCell ref="E902:E907"/>
    <mergeCell ref="F902:F907"/>
    <mergeCell ref="L896:L901"/>
    <mergeCell ref="M896:M901"/>
    <mergeCell ref="N896:N901"/>
    <mergeCell ref="O896:O901"/>
    <mergeCell ref="P896:P901"/>
    <mergeCell ref="A902:A907"/>
    <mergeCell ref="B902:B907"/>
    <mergeCell ref="C902:C907"/>
    <mergeCell ref="I896:I901"/>
    <mergeCell ref="J896:J901"/>
    <mergeCell ref="K896:K901"/>
    <mergeCell ref="P889:P894"/>
    <mergeCell ref="A896:A901"/>
    <mergeCell ref="B896:B901"/>
    <mergeCell ref="C896:C901"/>
    <mergeCell ref="D896:D901"/>
    <mergeCell ref="E896:E901"/>
    <mergeCell ref="F896:F901"/>
    <mergeCell ref="J889:J894"/>
    <mergeCell ref="K889:K894"/>
    <mergeCell ref="L889:L894"/>
    <mergeCell ref="M889:M894"/>
    <mergeCell ref="N889:N894"/>
    <mergeCell ref="O889:O894"/>
    <mergeCell ref="F889:F894"/>
    <mergeCell ref="I889:I894"/>
    <mergeCell ref="N883:N888"/>
    <mergeCell ref="P883:P888"/>
    <mergeCell ref="A889:A894"/>
    <mergeCell ref="B889:B894"/>
    <mergeCell ref="C889:C894"/>
    <mergeCell ref="D889:D894"/>
    <mergeCell ref="E889:E894"/>
    <mergeCell ref="I883:I888"/>
    <mergeCell ref="J883:J888"/>
    <mergeCell ref="K883:K888"/>
    <mergeCell ref="L883:L888"/>
    <mergeCell ref="M883:M888"/>
    <mergeCell ref="D883:D888"/>
    <mergeCell ref="E883:E888"/>
    <mergeCell ref="F883:F888"/>
    <mergeCell ref="L877:L882"/>
    <mergeCell ref="M877:M882"/>
    <mergeCell ref="N877:N882"/>
    <mergeCell ref="P877:P882"/>
    <mergeCell ref="A883:A888"/>
    <mergeCell ref="B883:B888"/>
    <mergeCell ref="C883:C888"/>
    <mergeCell ref="I877:I882"/>
    <mergeCell ref="J877:J882"/>
    <mergeCell ref="K877:K882"/>
    <mergeCell ref="B877:B882"/>
    <mergeCell ref="C877:C882"/>
    <mergeCell ref="D877:D882"/>
    <mergeCell ref="E877:E882"/>
    <mergeCell ref="F877:F882"/>
    <mergeCell ref="M870:M875"/>
    <mergeCell ref="N870:N875"/>
    <mergeCell ref="P870:P875"/>
    <mergeCell ref="A877:A882"/>
    <mergeCell ref="I870:I875"/>
    <mergeCell ref="J870:J875"/>
    <mergeCell ref="K870:K875"/>
    <mergeCell ref="L870:L875"/>
    <mergeCell ref="C870:C875"/>
    <mergeCell ref="D870:D875"/>
    <mergeCell ref="E870:E875"/>
    <mergeCell ref="F870:F875"/>
    <mergeCell ref="O864:O869"/>
    <mergeCell ref="P864:P869"/>
    <mergeCell ref="A870:A875"/>
    <mergeCell ref="B870:B875"/>
    <mergeCell ref="I864:I869"/>
    <mergeCell ref="J864:J869"/>
    <mergeCell ref="K864:K869"/>
    <mergeCell ref="L864:L869"/>
    <mergeCell ref="M864:M869"/>
    <mergeCell ref="N864:N869"/>
    <mergeCell ref="E864:E869"/>
    <mergeCell ref="F864:F869"/>
    <mergeCell ref="N858:N863"/>
    <mergeCell ref="O858:O863"/>
    <mergeCell ref="P858:P863"/>
    <mergeCell ref="A864:A869"/>
    <mergeCell ref="B864:B869"/>
    <mergeCell ref="C864:C869"/>
    <mergeCell ref="D864:D869"/>
    <mergeCell ref="I858:I863"/>
    <mergeCell ref="J858:J863"/>
    <mergeCell ref="K858:K863"/>
    <mergeCell ref="L858:L863"/>
    <mergeCell ref="M858:M863"/>
    <mergeCell ref="D858:D863"/>
    <mergeCell ref="E858:E863"/>
    <mergeCell ref="F858:F863"/>
    <mergeCell ref="A858:A863"/>
    <mergeCell ref="B858:B863"/>
    <mergeCell ref="C858:C863"/>
    <mergeCell ref="J852:J857"/>
    <mergeCell ref="K852:K857"/>
    <mergeCell ref="L852:L857"/>
    <mergeCell ref="M852:M857"/>
    <mergeCell ref="N852:N857"/>
    <mergeCell ref="P852:P857"/>
    <mergeCell ref="F852:F857"/>
    <mergeCell ref="I852:I857"/>
    <mergeCell ref="A852:A857"/>
    <mergeCell ref="B852:B857"/>
    <mergeCell ref="C852:C857"/>
    <mergeCell ref="D852:D857"/>
    <mergeCell ref="E852:E857"/>
    <mergeCell ref="J845:J850"/>
    <mergeCell ref="K845:K850"/>
    <mergeCell ref="L845:L850"/>
    <mergeCell ref="M845:M850"/>
    <mergeCell ref="N845:N850"/>
    <mergeCell ref="F845:F850"/>
    <mergeCell ref="I845:I850"/>
    <mergeCell ref="O844:O850"/>
    <mergeCell ref="P844:P850"/>
    <mergeCell ref="A845:A850"/>
    <mergeCell ref="B845:B850"/>
    <mergeCell ref="C845:C850"/>
    <mergeCell ref="D845:D850"/>
    <mergeCell ref="E845:E850"/>
    <mergeCell ref="K838:K843"/>
    <mergeCell ref="L838:L843"/>
    <mergeCell ref="M838:M843"/>
    <mergeCell ref="N838:N843"/>
    <mergeCell ref="O838:O843"/>
    <mergeCell ref="P838:P843"/>
    <mergeCell ref="I838:I843"/>
    <mergeCell ref="J838:J843"/>
    <mergeCell ref="P832:P837"/>
    <mergeCell ref="A838:A843"/>
    <mergeCell ref="B838:B843"/>
    <mergeCell ref="C838:C843"/>
    <mergeCell ref="D838:D843"/>
    <mergeCell ref="E838:E843"/>
    <mergeCell ref="F838:F843"/>
    <mergeCell ref="I832:I837"/>
    <mergeCell ref="J832:J837"/>
    <mergeCell ref="K832:K837"/>
    <mergeCell ref="L832:L837"/>
    <mergeCell ref="M832:M837"/>
    <mergeCell ref="N832:N837"/>
    <mergeCell ref="E832:E837"/>
    <mergeCell ref="F832:F837"/>
    <mergeCell ref="M826:M831"/>
    <mergeCell ref="N826:N831"/>
    <mergeCell ref="P826:P831"/>
    <mergeCell ref="A832:A837"/>
    <mergeCell ref="B832:B837"/>
    <mergeCell ref="C832:C837"/>
    <mergeCell ref="D832:D837"/>
    <mergeCell ref="I826:I831"/>
    <mergeCell ref="J826:J831"/>
    <mergeCell ref="K826:K831"/>
    <mergeCell ref="L826:L831"/>
    <mergeCell ref="C826:C831"/>
    <mergeCell ref="D826:D831"/>
    <mergeCell ref="E826:E831"/>
    <mergeCell ref="F826:F831"/>
    <mergeCell ref="N820:N825"/>
    <mergeCell ref="P820:P825"/>
    <mergeCell ref="A826:A831"/>
    <mergeCell ref="B826:B831"/>
    <mergeCell ref="I820:I825"/>
    <mergeCell ref="J820:J825"/>
    <mergeCell ref="K820:K825"/>
    <mergeCell ref="L820:L825"/>
    <mergeCell ref="M820:M825"/>
    <mergeCell ref="D820:D825"/>
    <mergeCell ref="E820:E825"/>
    <mergeCell ref="F820:F825"/>
    <mergeCell ref="P814:P819"/>
    <mergeCell ref="A820:A825"/>
    <mergeCell ref="B820:B825"/>
    <mergeCell ref="C820:C825"/>
    <mergeCell ref="J814:J819"/>
    <mergeCell ref="K814:K819"/>
    <mergeCell ref="L814:L819"/>
    <mergeCell ref="M814:M819"/>
    <mergeCell ref="N814:N819"/>
    <mergeCell ref="O814:O819"/>
    <mergeCell ref="F814:F819"/>
    <mergeCell ref="I814:I819"/>
    <mergeCell ref="N808:N813"/>
    <mergeCell ref="P808:P813"/>
    <mergeCell ref="A814:A819"/>
    <mergeCell ref="B814:B819"/>
    <mergeCell ref="C814:C819"/>
    <mergeCell ref="D814:D819"/>
    <mergeCell ref="E814:E819"/>
    <mergeCell ref="I808:I813"/>
    <mergeCell ref="J808:J813"/>
    <mergeCell ref="K808:K813"/>
    <mergeCell ref="L808:L813"/>
    <mergeCell ref="M808:M813"/>
    <mergeCell ref="D808:D813"/>
    <mergeCell ref="E808:E813"/>
    <mergeCell ref="F808:F813"/>
    <mergeCell ref="P801:P806"/>
    <mergeCell ref="A808:A813"/>
    <mergeCell ref="B808:B813"/>
    <mergeCell ref="C808:C813"/>
    <mergeCell ref="J801:J806"/>
    <mergeCell ref="K801:K806"/>
    <mergeCell ref="L801:L806"/>
    <mergeCell ref="M801:M806"/>
    <mergeCell ref="N801:N806"/>
    <mergeCell ref="O801:O806"/>
    <mergeCell ref="F801:F806"/>
    <mergeCell ref="I801:I806"/>
    <mergeCell ref="O795:O800"/>
    <mergeCell ref="P795:P800"/>
    <mergeCell ref="A801:A806"/>
    <mergeCell ref="B801:B806"/>
    <mergeCell ref="C801:C806"/>
    <mergeCell ref="D801:D806"/>
    <mergeCell ref="E801:E806"/>
    <mergeCell ref="I795:I800"/>
    <mergeCell ref="J795:J800"/>
    <mergeCell ref="K795:K800"/>
    <mergeCell ref="L795:L800"/>
    <mergeCell ref="M795:M800"/>
    <mergeCell ref="N795:N800"/>
    <mergeCell ref="E795:E800"/>
    <mergeCell ref="F795:F800"/>
    <mergeCell ref="A795:A800"/>
    <mergeCell ref="B795:B800"/>
    <mergeCell ref="C795:C800"/>
    <mergeCell ref="D795:D800"/>
    <mergeCell ref="K789:K794"/>
    <mergeCell ref="L789:L794"/>
    <mergeCell ref="M789:M794"/>
    <mergeCell ref="N789:N794"/>
    <mergeCell ref="O789:O794"/>
    <mergeCell ref="P789:P794"/>
    <mergeCell ref="I789:I794"/>
    <mergeCell ref="J789:J794"/>
    <mergeCell ref="P782:P787"/>
    <mergeCell ref="A789:A794"/>
    <mergeCell ref="B789:B794"/>
    <mergeCell ref="C789:C794"/>
    <mergeCell ref="D789:D794"/>
    <mergeCell ref="E789:E794"/>
    <mergeCell ref="F789:F794"/>
    <mergeCell ref="J782:J787"/>
    <mergeCell ref="K782:K787"/>
    <mergeCell ref="L782:L787"/>
    <mergeCell ref="M782:M787"/>
    <mergeCell ref="N782:N787"/>
    <mergeCell ref="O782:O787"/>
    <mergeCell ref="F782:F787"/>
    <mergeCell ref="I782:I787"/>
    <mergeCell ref="N776:N781"/>
    <mergeCell ref="P776:P781"/>
    <mergeCell ref="A782:A787"/>
    <mergeCell ref="B782:B787"/>
    <mergeCell ref="C782:C787"/>
    <mergeCell ref="D782:D787"/>
    <mergeCell ref="E782:E787"/>
    <mergeCell ref="I776:I781"/>
    <mergeCell ref="J776:J781"/>
    <mergeCell ref="K776:K781"/>
    <mergeCell ref="L776:L781"/>
    <mergeCell ref="M776:M781"/>
    <mergeCell ref="D776:D781"/>
    <mergeCell ref="E776:E781"/>
    <mergeCell ref="F776:F781"/>
    <mergeCell ref="A776:A781"/>
    <mergeCell ref="B776:B781"/>
    <mergeCell ref="C776:C781"/>
    <mergeCell ref="J770:J775"/>
    <mergeCell ref="K770:K775"/>
    <mergeCell ref="L770:L775"/>
    <mergeCell ref="M770:M775"/>
    <mergeCell ref="N770:N775"/>
    <mergeCell ref="P770:P775"/>
    <mergeCell ref="F770:F775"/>
    <mergeCell ref="I770:I775"/>
    <mergeCell ref="N763:N768"/>
    <mergeCell ref="P763:P768"/>
    <mergeCell ref="A770:A775"/>
    <mergeCell ref="B770:B775"/>
    <mergeCell ref="C770:C775"/>
    <mergeCell ref="D770:D775"/>
    <mergeCell ref="E770:E775"/>
    <mergeCell ref="I763:I768"/>
    <mergeCell ref="J763:J768"/>
    <mergeCell ref="K763:K768"/>
    <mergeCell ref="L763:L768"/>
    <mergeCell ref="M763:M768"/>
    <mergeCell ref="D763:D768"/>
    <mergeCell ref="E763:E768"/>
    <mergeCell ref="F763:F768"/>
    <mergeCell ref="P757:P762"/>
    <mergeCell ref="A763:A768"/>
    <mergeCell ref="B763:B768"/>
    <mergeCell ref="C763:C768"/>
    <mergeCell ref="I757:I762"/>
    <mergeCell ref="J757:J762"/>
    <mergeCell ref="K757:K762"/>
    <mergeCell ref="L757:L762"/>
    <mergeCell ref="M757:M762"/>
    <mergeCell ref="N757:N762"/>
    <mergeCell ref="E757:E762"/>
    <mergeCell ref="F757:F762"/>
    <mergeCell ref="N751:N756"/>
    <mergeCell ref="O751:O756"/>
    <mergeCell ref="P751:P756"/>
    <mergeCell ref="A757:A762"/>
    <mergeCell ref="B757:B762"/>
    <mergeCell ref="C757:C762"/>
    <mergeCell ref="D757:D762"/>
    <mergeCell ref="I751:I756"/>
    <mergeCell ref="J751:J756"/>
    <mergeCell ref="K751:K756"/>
    <mergeCell ref="L751:L756"/>
    <mergeCell ref="M751:M756"/>
    <mergeCell ref="D751:D756"/>
    <mergeCell ref="E751:E756"/>
    <mergeCell ref="F751:F756"/>
    <mergeCell ref="A751:A756"/>
    <mergeCell ref="B751:B756"/>
    <mergeCell ref="C751:C756"/>
    <mergeCell ref="K745:K750"/>
    <mergeCell ref="L745:L750"/>
    <mergeCell ref="M745:M750"/>
    <mergeCell ref="N745:N750"/>
    <mergeCell ref="P745:P750"/>
    <mergeCell ref="O746:O747"/>
    <mergeCell ref="I745:I750"/>
    <mergeCell ref="J745:J750"/>
    <mergeCell ref="A745:A750"/>
    <mergeCell ref="B745:B750"/>
    <mergeCell ref="C745:C750"/>
    <mergeCell ref="D745:D750"/>
    <mergeCell ref="E745:E750"/>
    <mergeCell ref="F745:F750"/>
    <mergeCell ref="L739:L744"/>
    <mergeCell ref="M739:M744"/>
    <mergeCell ref="N739:N744"/>
    <mergeCell ref="P739:P744"/>
    <mergeCell ref="I739:I744"/>
    <mergeCell ref="J739:J744"/>
    <mergeCell ref="K739:K744"/>
    <mergeCell ref="B739:B744"/>
    <mergeCell ref="C739:C744"/>
    <mergeCell ref="D739:D744"/>
    <mergeCell ref="E739:E744"/>
    <mergeCell ref="F739:F744"/>
    <mergeCell ref="N733:N738"/>
    <mergeCell ref="O733:O738"/>
    <mergeCell ref="P733:P738"/>
    <mergeCell ref="A739:A744"/>
    <mergeCell ref="I733:I738"/>
    <mergeCell ref="J733:J738"/>
    <mergeCell ref="K733:K738"/>
    <mergeCell ref="L733:L738"/>
    <mergeCell ref="M733:M738"/>
    <mergeCell ref="D733:D738"/>
    <mergeCell ref="E733:E738"/>
    <mergeCell ref="F733:F738"/>
    <mergeCell ref="A733:A738"/>
    <mergeCell ref="B733:B738"/>
    <mergeCell ref="C733:C738"/>
    <mergeCell ref="J727:J732"/>
    <mergeCell ref="K727:K732"/>
    <mergeCell ref="L727:L732"/>
    <mergeCell ref="M727:M732"/>
    <mergeCell ref="N727:N732"/>
    <mergeCell ref="P727:P732"/>
    <mergeCell ref="F727:F732"/>
    <mergeCell ref="I727:I732"/>
    <mergeCell ref="A727:A732"/>
    <mergeCell ref="B727:B732"/>
    <mergeCell ref="C727:C732"/>
    <mergeCell ref="D727:D732"/>
    <mergeCell ref="E727:E732"/>
    <mergeCell ref="K719:K724"/>
    <mergeCell ref="L719:L724"/>
    <mergeCell ref="M719:M724"/>
    <mergeCell ref="N719:N724"/>
    <mergeCell ref="P719:P724"/>
    <mergeCell ref="I719:I724"/>
    <mergeCell ref="J719:J724"/>
    <mergeCell ref="A719:A724"/>
    <mergeCell ref="B719:B724"/>
    <mergeCell ref="C719:C724"/>
    <mergeCell ref="D719:D724"/>
    <mergeCell ref="E719:E724"/>
    <mergeCell ref="F719:F724"/>
    <mergeCell ref="J713:J718"/>
    <mergeCell ref="K713:K718"/>
    <mergeCell ref="L713:L718"/>
    <mergeCell ref="M713:M718"/>
    <mergeCell ref="N713:N718"/>
    <mergeCell ref="P713:P718"/>
    <mergeCell ref="F713:F718"/>
    <mergeCell ref="I713:I718"/>
    <mergeCell ref="A713:A718"/>
    <mergeCell ref="B713:B718"/>
    <mergeCell ref="C713:C718"/>
    <mergeCell ref="D713:D718"/>
    <mergeCell ref="E713:E718"/>
    <mergeCell ref="K707:K712"/>
    <mergeCell ref="L707:L712"/>
    <mergeCell ref="M707:M712"/>
    <mergeCell ref="N707:N712"/>
    <mergeCell ref="P707:P712"/>
    <mergeCell ref="I707:I712"/>
    <mergeCell ref="J707:J712"/>
    <mergeCell ref="A707:A712"/>
    <mergeCell ref="B707:B712"/>
    <mergeCell ref="C707:C712"/>
    <mergeCell ref="D707:D712"/>
    <mergeCell ref="E707:E712"/>
    <mergeCell ref="F707:F712"/>
    <mergeCell ref="M700:M705"/>
    <mergeCell ref="N700:N705"/>
    <mergeCell ref="P700:P705"/>
    <mergeCell ref="O701:O702"/>
    <mergeCell ref="I700:I705"/>
    <mergeCell ref="J700:J705"/>
    <mergeCell ref="K700:K705"/>
    <mergeCell ref="L700:L705"/>
    <mergeCell ref="C700:C705"/>
    <mergeCell ref="D700:D705"/>
    <mergeCell ref="E700:E705"/>
    <mergeCell ref="F700:F705"/>
    <mergeCell ref="K693:K698"/>
    <mergeCell ref="L693:L698"/>
    <mergeCell ref="M693:M698"/>
    <mergeCell ref="N693:N698"/>
    <mergeCell ref="P693:P698"/>
    <mergeCell ref="A700:A705"/>
    <mergeCell ref="B700:B705"/>
    <mergeCell ref="I693:I698"/>
    <mergeCell ref="J693:J698"/>
    <mergeCell ref="A693:A698"/>
    <mergeCell ref="B693:B698"/>
    <mergeCell ref="C693:C698"/>
    <mergeCell ref="D693:D698"/>
    <mergeCell ref="E693:E698"/>
    <mergeCell ref="F693:F698"/>
    <mergeCell ref="J686:J691"/>
    <mergeCell ref="K686:K691"/>
    <mergeCell ref="L686:L691"/>
    <mergeCell ref="M686:M691"/>
    <mergeCell ref="N686:N691"/>
    <mergeCell ref="P686:P691"/>
    <mergeCell ref="F686:F691"/>
    <mergeCell ref="I686:I691"/>
    <mergeCell ref="P679:P684"/>
    <mergeCell ref="O680:O681"/>
    <mergeCell ref="A686:A691"/>
    <mergeCell ref="B686:B691"/>
    <mergeCell ref="C686:C691"/>
    <mergeCell ref="D686:D691"/>
    <mergeCell ref="E686:E691"/>
    <mergeCell ref="I679:I684"/>
    <mergeCell ref="J679:J684"/>
    <mergeCell ref="K679:K684"/>
    <mergeCell ref="L679:L684"/>
    <mergeCell ref="M679:M684"/>
    <mergeCell ref="N679:N684"/>
    <mergeCell ref="E679:E684"/>
    <mergeCell ref="F679:F684"/>
    <mergeCell ref="N672:N677"/>
    <mergeCell ref="P672:P677"/>
    <mergeCell ref="O673:O674"/>
    <mergeCell ref="A679:A684"/>
    <mergeCell ref="B679:B684"/>
    <mergeCell ref="C679:C684"/>
    <mergeCell ref="D679:D684"/>
    <mergeCell ref="I672:I677"/>
    <mergeCell ref="J672:J677"/>
    <mergeCell ref="K672:K677"/>
    <mergeCell ref="L672:L677"/>
    <mergeCell ref="M672:M677"/>
    <mergeCell ref="D672:D677"/>
    <mergeCell ref="E672:E677"/>
    <mergeCell ref="F672:F677"/>
    <mergeCell ref="A672:A677"/>
    <mergeCell ref="B672:B677"/>
    <mergeCell ref="A665:A670"/>
    <mergeCell ref="B665:B670"/>
    <mergeCell ref="C665:C670"/>
    <mergeCell ref="D665:D670"/>
    <mergeCell ref="E665:E670"/>
    <mergeCell ref="K659:K664"/>
    <mergeCell ref="L659:L664"/>
    <mergeCell ref="M659:M664"/>
    <mergeCell ref="N659:N664"/>
    <mergeCell ref="P659:P664"/>
    <mergeCell ref="I659:I664"/>
    <mergeCell ref="J659:J664"/>
    <mergeCell ref="A659:A664"/>
    <mergeCell ref="B659:B664"/>
    <mergeCell ref="C659:C664"/>
    <mergeCell ref="D659:D664"/>
    <mergeCell ref="E659:E664"/>
    <mergeCell ref="F659:F664"/>
    <mergeCell ref="D652:D657"/>
    <mergeCell ref="E652:E657"/>
    <mergeCell ref="F652:F657"/>
    <mergeCell ref="K645:K650"/>
    <mergeCell ref="L645:L650"/>
    <mergeCell ref="M645:M650"/>
    <mergeCell ref="N645:N650"/>
    <mergeCell ref="P645:P650"/>
    <mergeCell ref="C672:C677"/>
    <mergeCell ref="J665:J670"/>
    <mergeCell ref="K665:K670"/>
    <mergeCell ref="L665:L670"/>
    <mergeCell ref="M665:M670"/>
    <mergeCell ref="N665:N670"/>
    <mergeCell ref="P665:P670"/>
    <mergeCell ref="F665:F670"/>
    <mergeCell ref="I665:I670"/>
    <mergeCell ref="A652:A657"/>
    <mergeCell ref="B652:B657"/>
    <mergeCell ref="I645:I650"/>
    <mergeCell ref="J645:J650"/>
    <mergeCell ref="P639:P644"/>
    <mergeCell ref="A645:A650"/>
    <mergeCell ref="B645:B650"/>
    <mergeCell ref="C645:C650"/>
    <mergeCell ref="D645:D650"/>
    <mergeCell ref="E645:E650"/>
    <mergeCell ref="F645:F650"/>
    <mergeCell ref="I639:I644"/>
    <mergeCell ref="J639:J644"/>
    <mergeCell ref="K639:K644"/>
    <mergeCell ref="L639:L644"/>
    <mergeCell ref="M639:M644"/>
    <mergeCell ref="N639:N644"/>
    <mergeCell ref="E639:E644"/>
    <mergeCell ref="F639:F644"/>
    <mergeCell ref="A639:A644"/>
    <mergeCell ref="B639:B644"/>
    <mergeCell ref="C639:C644"/>
    <mergeCell ref="D639:D644"/>
    <mergeCell ref="M652:M657"/>
    <mergeCell ref="N652:N657"/>
    <mergeCell ref="O652:O657"/>
    <mergeCell ref="P652:P657"/>
    <mergeCell ref="I652:I657"/>
    <mergeCell ref="J652:J657"/>
    <mergeCell ref="K652:K657"/>
    <mergeCell ref="L652:L657"/>
    <mergeCell ref="C652:C657"/>
    <mergeCell ref="J633:J638"/>
    <mergeCell ref="K633:K638"/>
    <mergeCell ref="L633:L638"/>
    <mergeCell ref="M633:M638"/>
    <mergeCell ref="N633:N638"/>
    <mergeCell ref="P633:P638"/>
    <mergeCell ref="F633:F638"/>
    <mergeCell ref="I633:I638"/>
    <mergeCell ref="A633:A638"/>
    <mergeCell ref="B633:B638"/>
    <mergeCell ref="C633:C638"/>
    <mergeCell ref="D633:D638"/>
    <mergeCell ref="E633:E638"/>
    <mergeCell ref="K625:K630"/>
    <mergeCell ref="L625:L630"/>
    <mergeCell ref="M625:M630"/>
    <mergeCell ref="N625:N630"/>
    <mergeCell ref="P625:P630"/>
    <mergeCell ref="I625:I630"/>
    <mergeCell ref="J625:J630"/>
    <mergeCell ref="A625:A630"/>
    <mergeCell ref="B625:B630"/>
    <mergeCell ref="C625:C630"/>
    <mergeCell ref="D625:D630"/>
    <mergeCell ref="E625:E630"/>
    <mergeCell ref="F625:F630"/>
    <mergeCell ref="K619:K624"/>
    <mergeCell ref="L619:L624"/>
    <mergeCell ref="M619:M624"/>
    <mergeCell ref="N619:N624"/>
    <mergeCell ref="P619:P624"/>
    <mergeCell ref="O620:O621"/>
    <mergeCell ref="I619:I624"/>
    <mergeCell ref="J619:J624"/>
    <mergeCell ref="A619:A624"/>
    <mergeCell ref="B619:B624"/>
    <mergeCell ref="C619:C624"/>
    <mergeCell ref="D619:D624"/>
    <mergeCell ref="E619:E624"/>
    <mergeCell ref="F619:F624"/>
    <mergeCell ref="J613:J618"/>
    <mergeCell ref="K613:K618"/>
    <mergeCell ref="L613:L618"/>
    <mergeCell ref="M613:M618"/>
    <mergeCell ref="N613:N618"/>
    <mergeCell ref="P613:P618"/>
    <mergeCell ref="F613:F618"/>
    <mergeCell ref="I613:I618"/>
    <mergeCell ref="A613:A618"/>
    <mergeCell ref="B613:B618"/>
    <mergeCell ref="C613:C618"/>
    <mergeCell ref="D613:D618"/>
    <mergeCell ref="E613:E618"/>
    <mergeCell ref="K607:K612"/>
    <mergeCell ref="L607:L612"/>
    <mergeCell ref="M607:M612"/>
    <mergeCell ref="N607:N612"/>
    <mergeCell ref="P607:P612"/>
    <mergeCell ref="I607:I612"/>
    <mergeCell ref="J607:J612"/>
    <mergeCell ref="A607:A612"/>
    <mergeCell ref="B607:B612"/>
    <mergeCell ref="C607:C612"/>
    <mergeCell ref="D607:D612"/>
    <mergeCell ref="E607:E612"/>
    <mergeCell ref="F607:F612"/>
    <mergeCell ref="J601:J606"/>
    <mergeCell ref="K601:K606"/>
    <mergeCell ref="L601:L606"/>
    <mergeCell ref="M601:M606"/>
    <mergeCell ref="N601:N606"/>
    <mergeCell ref="P601:P606"/>
    <mergeCell ref="F601:F606"/>
    <mergeCell ref="I601:I606"/>
    <mergeCell ref="A601:A606"/>
    <mergeCell ref="B601:B606"/>
    <mergeCell ref="C601:C606"/>
    <mergeCell ref="D601:D606"/>
    <mergeCell ref="E601:E606"/>
    <mergeCell ref="K595:K600"/>
    <mergeCell ref="L595:L600"/>
    <mergeCell ref="M595:M600"/>
    <mergeCell ref="N595:N600"/>
    <mergeCell ref="P595:P600"/>
    <mergeCell ref="I595:I600"/>
    <mergeCell ref="J595:J600"/>
    <mergeCell ref="A595:A600"/>
    <mergeCell ref="B595:B600"/>
    <mergeCell ref="C595:C600"/>
    <mergeCell ref="D595:D600"/>
    <mergeCell ref="E595:E600"/>
    <mergeCell ref="F595:F600"/>
    <mergeCell ref="J588:J593"/>
    <mergeCell ref="K588:K593"/>
    <mergeCell ref="L588:L593"/>
    <mergeCell ref="M588:M593"/>
    <mergeCell ref="N588:N593"/>
    <mergeCell ref="P588:P593"/>
    <mergeCell ref="F588:F593"/>
    <mergeCell ref="I588:I593"/>
    <mergeCell ref="O581:O586"/>
    <mergeCell ref="P581:P586"/>
    <mergeCell ref="A588:A593"/>
    <mergeCell ref="B588:B593"/>
    <mergeCell ref="C588:C593"/>
    <mergeCell ref="D588:D593"/>
    <mergeCell ref="E588:E593"/>
    <mergeCell ref="I581:I586"/>
    <mergeCell ref="J581:J586"/>
    <mergeCell ref="K581:K586"/>
    <mergeCell ref="L581:L586"/>
    <mergeCell ref="M581:M586"/>
    <mergeCell ref="N581:N586"/>
    <mergeCell ref="E581:E586"/>
    <mergeCell ref="F581:F586"/>
    <mergeCell ref="N575:N580"/>
    <mergeCell ref="O575:O580"/>
    <mergeCell ref="P575:P580"/>
    <mergeCell ref="A581:A586"/>
    <mergeCell ref="B581:B586"/>
    <mergeCell ref="C581:C586"/>
    <mergeCell ref="D581:D586"/>
    <mergeCell ref="I575:I580"/>
    <mergeCell ref="J575:J580"/>
    <mergeCell ref="K575:K580"/>
    <mergeCell ref="L575:L580"/>
    <mergeCell ref="M575:M580"/>
    <mergeCell ref="D575:D580"/>
    <mergeCell ref="E575:E580"/>
    <mergeCell ref="F575:F580"/>
    <mergeCell ref="A575:A580"/>
    <mergeCell ref="B575:B580"/>
    <mergeCell ref="C575:C580"/>
    <mergeCell ref="J568:J573"/>
    <mergeCell ref="K568:K573"/>
    <mergeCell ref="L568:L573"/>
    <mergeCell ref="M568:M573"/>
    <mergeCell ref="N568:N573"/>
    <mergeCell ref="P568:P573"/>
    <mergeCell ref="F568:F573"/>
    <mergeCell ref="I568:I573"/>
    <mergeCell ref="N561:N566"/>
    <mergeCell ref="P561:P566"/>
    <mergeCell ref="A568:A573"/>
    <mergeCell ref="B568:B573"/>
    <mergeCell ref="C568:C573"/>
    <mergeCell ref="D568:D573"/>
    <mergeCell ref="E568:E573"/>
    <mergeCell ref="I561:I566"/>
    <mergeCell ref="J561:J566"/>
    <mergeCell ref="K561:K566"/>
    <mergeCell ref="L561:L566"/>
    <mergeCell ref="M561:M566"/>
    <mergeCell ref="D561:D566"/>
    <mergeCell ref="E561:E566"/>
    <mergeCell ref="F561:F566"/>
    <mergeCell ref="M555:M560"/>
    <mergeCell ref="N555:N560"/>
    <mergeCell ref="O555:O560"/>
    <mergeCell ref="P555:P560"/>
    <mergeCell ref="A561:A566"/>
    <mergeCell ref="B561:B566"/>
    <mergeCell ref="C561:C566"/>
    <mergeCell ref="I555:I560"/>
    <mergeCell ref="J555:J560"/>
    <mergeCell ref="K555:K560"/>
    <mergeCell ref="L555:L560"/>
    <mergeCell ref="C555:C560"/>
    <mergeCell ref="D555:D560"/>
    <mergeCell ref="E555:E560"/>
    <mergeCell ref="F555:F560"/>
    <mergeCell ref="K548:K553"/>
    <mergeCell ref="L548:L553"/>
    <mergeCell ref="M548:M553"/>
    <mergeCell ref="N548:N553"/>
    <mergeCell ref="P548:P553"/>
    <mergeCell ref="A555:A560"/>
    <mergeCell ref="B555:B560"/>
    <mergeCell ref="I548:I553"/>
    <mergeCell ref="J548:J553"/>
    <mergeCell ref="A548:A553"/>
    <mergeCell ref="B548:B553"/>
    <mergeCell ref="C548:C553"/>
    <mergeCell ref="D548:D553"/>
    <mergeCell ref="E548:E553"/>
    <mergeCell ref="F548:F553"/>
    <mergeCell ref="L541:L546"/>
    <mergeCell ref="M541:M546"/>
    <mergeCell ref="N541:N546"/>
    <mergeCell ref="P541:P546"/>
    <mergeCell ref="I541:I546"/>
    <mergeCell ref="J541:J546"/>
    <mergeCell ref="K541:K546"/>
    <mergeCell ref="B541:B546"/>
    <mergeCell ref="C541:C546"/>
    <mergeCell ref="D541:D546"/>
    <mergeCell ref="E541:E546"/>
    <mergeCell ref="F541:F546"/>
    <mergeCell ref="M535:M540"/>
    <mergeCell ref="N535:N540"/>
    <mergeCell ref="P535:P540"/>
    <mergeCell ref="A541:A546"/>
    <mergeCell ref="I535:I540"/>
    <mergeCell ref="J535:J540"/>
    <mergeCell ref="K535:K540"/>
    <mergeCell ref="L535:L540"/>
    <mergeCell ref="C535:C540"/>
    <mergeCell ref="D535:D540"/>
    <mergeCell ref="E535:E540"/>
    <mergeCell ref="F535:F540"/>
    <mergeCell ref="P529:P534"/>
    <mergeCell ref="O530:O531"/>
    <mergeCell ref="A535:A540"/>
    <mergeCell ref="B535:B540"/>
    <mergeCell ref="I529:I534"/>
    <mergeCell ref="J529:J534"/>
    <mergeCell ref="K529:K534"/>
    <mergeCell ref="L529:L534"/>
    <mergeCell ref="M529:M534"/>
    <mergeCell ref="N529:N534"/>
    <mergeCell ref="E529:E534"/>
    <mergeCell ref="F529:F534"/>
    <mergeCell ref="L521:L526"/>
    <mergeCell ref="M521:M526"/>
    <mergeCell ref="N521:N526"/>
    <mergeCell ref="P521:P526"/>
    <mergeCell ref="A529:A534"/>
    <mergeCell ref="B529:B534"/>
    <mergeCell ref="C529:C534"/>
    <mergeCell ref="D529:D534"/>
    <mergeCell ref="I521:I526"/>
    <mergeCell ref="J521:J526"/>
    <mergeCell ref="K521:K526"/>
    <mergeCell ref="B521:B526"/>
    <mergeCell ref="C521:C526"/>
    <mergeCell ref="D521:D526"/>
    <mergeCell ref="E521:E526"/>
    <mergeCell ref="F521:F526"/>
    <mergeCell ref="L515:L520"/>
    <mergeCell ref="M515:M520"/>
    <mergeCell ref="N515:N520"/>
    <mergeCell ref="P515:P520"/>
    <mergeCell ref="A521:A526"/>
    <mergeCell ref="I515:I520"/>
    <mergeCell ref="J515:J520"/>
    <mergeCell ref="K515:K520"/>
    <mergeCell ref="B515:B520"/>
    <mergeCell ref="C515:C520"/>
    <mergeCell ref="D515:D520"/>
    <mergeCell ref="E515:E520"/>
    <mergeCell ref="F515:F520"/>
    <mergeCell ref="L509:L514"/>
    <mergeCell ref="M509:M514"/>
    <mergeCell ref="N509:N514"/>
    <mergeCell ref="P509:P514"/>
    <mergeCell ref="A515:A520"/>
    <mergeCell ref="I509:I514"/>
    <mergeCell ref="J509:J514"/>
    <mergeCell ref="K509:K514"/>
    <mergeCell ref="B509:B514"/>
    <mergeCell ref="C509:C514"/>
    <mergeCell ref="D509:D514"/>
    <mergeCell ref="E509:E514"/>
    <mergeCell ref="F509:F514"/>
    <mergeCell ref="L503:L508"/>
    <mergeCell ref="M503:M508"/>
    <mergeCell ref="N503:N508"/>
    <mergeCell ref="P503:P508"/>
    <mergeCell ref="A509:A514"/>
    <mergeCell ref="I503:I508"/>
    <mergeCell ref="J503:J508"/>
    <mergeCell ref="K503:K508"/>
    <mergeCell ref="B503:B508"/>
    <mergeCell ref="C503:C508"/>
    <mergeCell ref="D503:D508"/>
    <mergeCell ref="E503:E508"/>
    <mergeCell ref="F503:F508"/>
    <mergeCell ref="L496:L501"/>
    <mergeCell ref="M496:M501"/>
    <mergeCell ref="N496:N501"/>
    <mergeCell ref="P496:P501"/>
    <mergeCell ref="A503:A508"/>
    <mergeCell ref="I496:I501"/>
    <mergeCell ref="J496:J501"/>
    <mergeCell ref="K496:K501"/>
    <mergeCell ref="B496:B501"/>
    <mergeCell ref="C496:C501"/>
    <mergeCell ref="D496:D501"/>
    <mergeCell ref="E496:E501"/>
    <mergeCell ref="F496:F501"/>
    <mergeCell ref="L488:L493"/>
    <mergeCell ref="M488:M493"/>
    <mergeCell ref="N488:N493"/>
    <mergeCell ref="P488:P493"/>
    <mergeCell ref="A496:A501"/>
    <mergeCell ref="I488:I493"/>
    <mergeCell ref="J488:J493"/>
    <mergeCell ref="K488:K493"/>
    <mergeCell ref="B488:B493"/>
    <mergeCell ref="C488:C493"/>
    <mergeCell ref="D488:D493"/>
    <mergeCell ref="E488:E493"/>
    <mergeCell ref="F488:F493"/>
    <mergeCell ref="M482:M487"/>
    <mergeCell ref="N482:N487"/>
    <mergeCell ref="P482:P487"/>
    <mergeCell ref="A488:A493"/>
    <mergeCell ref="I482:I487"/>
    <mergeCell ref="J482:J487"/>
    <mergeCell ref="K482:K487"/>
    <mergeCell ref="L482:L487"/>
    <mergeCell ref="C482:C487"/>
    <mergeCell ref="D482:D487"/>
    <mergeCell ref="E482:E487"/>
    <mergeCell ref="F482:F487"/>
    <mergeCell ref="N476:N481"/>
    <mergeCell ref="P476:P481"/>
    <mergeCell ref="A482:A487"/>
    <mergeCell ref="B482:B487"/>
    <mergeCell ref="I476:I481"/>
    <mergeCell ref="J476:J481"/>
    <mergeCell ref="K476:K481"/>
    <mergeCell ref="L476:L481"/>
    <mergeCell ref="M476:M481"/>
    <mergeCell ref="D476:D481"/>
    <mergeCell ref="E476:E481"/>
    <mergeCell ref="F476:F481"/>
    <mergeCell ref="P470:P475"/>
    <mergeCell ref="A476:A481"/>
    <mergeCell ref="B476:B481"/>
    <mergeCell ref="C476:C481"/>
    <mergeCell ref="I470:I475"/>
    <mergeCell ref="J470:J475"/>
    <mergeCell ref="K470:K475"/>
    <mergeCell ref="L470:L475"/>
    <mergeCell ref="M470:M475"/>
    <mergeCell ref="N470:N475"/>
    <mergeCell ref="E470:E475"/>
    <mergeCell ref="F470:F475"/>
    <mergeCell ref="M464:M469"/>
    <mergeCell ref="N464:N469"/>
    <mergeCell ref="P464:P469"/>
    <mergeCell ref="A470:A475"/>
    <mergeCell ref="B470:B475"/>
    <mergeCell ref="C470:C475"/>
    <mergeCell ref="D470:D475"/>
    <mergeCell ref="I464:I469"/>
    <mergeCell ref="J464:J469"/>
    <mergeCell ref="K464:K469"/>
    <mergeCell ref="L464:L469"/>
    <mergeCell ref="C464:C469"/>
    <mergeCell ref="D464:D469"/>
    <mergeCell ref="E464:E469"/>
    <mergeCell ref="F464:F469"/>
    <mergeCell ref="K458:K463"/>
    <mergeCell ref="L458:L463"/>
    <mergeCell ref="M458:M463"/>
    <mergeCell ref="N458:N463"/>
    <mergeCell ref="P458:P463"/>
    <mergeCell ref="A464:A469"/>
    <mergeCell ref="B464:B469"/>
    <mergeCell ref="I458:I463"/>
    <mergeCell ref="J458:J463"/>
    <mergeCell ref="A458:A463"/>
    <mergeCell ref="B458:B463"/>
    <mergeCell ref="C458:C463"/>
    <mergeCell ref="D458:D463"/>
    <mergeCell ref="E458:E463"/>
    <mergeCell ref="F458:F463"/>
    <mergeCell ref="L451:L456"/>
    <mergeCell ref="M451:M456"/>
    <mergeCell ref="N451:N456"/>
    <mergeCell ref="O451:O456"/>
    <mergeCell ref="I451:I456"/>
    <mergeCell ref="J451:J456"/>
    <mergeCell ref="K451:K456"/>
    <mergeCell ref="A451:A456"/>
    <mergeCell ref="B451:B456"/>
    <mergeCell ref="C451:C456"/>
    <mergeCell ref="L444:L449"/>
    <mergeCell ref="M444:M449"/>
    <mergeCell ref="N444:N449"/>
    <mergeCell ref="P444:P449"/>
    <mergeCell ref="C450:E450"/>
    <mergeCell ref="P450:P456"/>
    <mergeCell ref="D451:D456"/>
    <mergeCell ref="E451:E456"/>
    <mergeCell ref="F451:F456"/>
    <mergeCell ref="I444:I449"/>
    <mergeCell ref="J444:J449"/>
    <mergeCell ref="K444:K449"/>
    <mergeCell ref="B444:B449"/>
    <mergeCell ref="C444:C449"/>
    <mergeCell ref="D444:D449"/>
    <mergeCell ref="E444:E449"/>
    <mergeCell ref="F444:F449"/>
    <mergeCell ref="O437:O442"/>
    <mergeCell ref="P437:P442"/>
    <mergeCell ref="C443:E443"/>
    <mergeCell ref="A444:A449"/>
    <mergeCell ref="I437:I442"/>
    <mergeCell ref="J437:J442"/>
    <mergeCell ref="K437:K442"/>
    <mergeCell ref="L437:L442"/>
    <mergeCell ref="M437:M442"/>
    <mergeCell ref="N437:N442"/>
    <mergeCell ref="E437:E442"/>
    <mergeCell ref="F437:F442"/>
    <mergeCell ref="N430:N435"/>
    <mergeCell ref="O430:O435"/>
    <mergeCell ref="P430:P435"/>
    <mergeCell ref="A437:A442"/>
    <mergeCell ref="B437:B442"/>
    <mergeCell ref="C437:C442"/>
    <mergeCell ref="D437:D442"/>
    <mergeCell ref="I430:I435"/>
    <mergeCell ref="J430:J435"/>
    <mergeCell ref="K430:K435"/>
    <mergeCell ref="L430:L435"/>
    <mergeCell ref="M430:M435"/>
    <mergeCell ref="D430:D435"/>
    <mergeCell ref="E430:E435"/>
    <mergeCell ref="F430:F435"/>
    <mergeCell ref="M424:M429"/>
    <mergeCell ref="N424:N429"/>
    <mergeCell ref="O424:O429"/>
    <mergeCell ref="P424:P429"/>
    <mergeCell ref="A430:A435"/>
    <mergeCell ref="B430:B435"/>
    <mergeCell ref="C430:C435"/>
    <mergeCell ref="I424:I429"/>
    <mergeCell ref="J424:J429"/>
    <mergeCell ref="K424:K429"/>
    <mergeCell ref="L424:L429"/>
    <mergeCell ref="C424:C429"/>
    <mergeCell ref="D424:D429"/>
    <mergeCell ref="E424:E429"/>
    <mergeCell ref="F424:F429"/>
    <mergeCell ref="K417:K422"/>
    <mergeCell ref="L417:L422"/>
    <mergeCell ref="M417:M422"/>
    <mergeCell ref="N417:N422"/>
    <mergeCell ref="O417:O422"/>
    <mergeCell ref="A424:A429"/>
    <mergeCell ref="B424:B429"/>
    <mergeCell ref="I417:I422"/>
    <mergeCell ref="J417:J422"/>
    <mergeCell ref="P416:P422"/>
    <mergeCell ref="A417:A422"/>
    <mergeCell ref="B417:B422"/>
    <mergeCell ref="C417:C422"/>
    <mergeCell ref="D417:D422"/>
    <mergeCell ref="E417:E422"/>
    <mergeCell ref="F417:F422"/>
    <mergeCell ref="J410:J415"/>
    <mergeCell ref="K410:K415"/>
    <mergeCell ref="L410:L415"/>
    <mergeCell ref="M410:M415"/>
    <mergeCell ref="N410:N415"/>
    <mergeCell ref="P410:P415"/>
    <mergeCell ref="F410:F415"/>
    <mergeCell ref="I410:I415"/>
    <mergeCell ref="A410:A415"/>
    <mergeCell ref="B410:B415"/>
    <mergeCell ref="C410:C415"/>
    <mergeCell ref="D410:D415"/>
    <mergeCell ref="E410:E415"/>
    <mergeCell ref="K403:K408"/>
    <mergeCell ref="L403:L408"/>
    <mergeCell ref="M403:M408"/>
    <mergeCell ref="N403:N408"/>
    <mergeCell ref="P403:P408"/>
    <mergeCell ref="I403:I408"/>
    <mergeCell ref="J403:J408"/>
    <mergeCell ref="A403:A408"/>
    <mergeCell ref="B403:B408"/>
    <mergeCell ref="C403:C408"/>
    <mergeCell ref="D403:D408"/>
    <mergeCell ref="E403:E408"/>
    <mergeCell ref="F403:F408"/>
    <mergeCell ref="K396:K401"/>
    <mergeCell ref="L396:L401"/>
    <mergeCell ref="M396:M401"/>
    <mergeCell ref="N396:N401"/>
    <mergeCell ref="O396:O401"/>
    <mergeCell ref="P396:P401"/>
    <mergeCell ref="I396:I401"/>
    <mergeCell ref="J396:J401"/>
    <mergeCell ref="P389:P394"/>
    <mergeCell ref="A396:A401"/>
    <mergeCell ref="B396:B401"/>
    <mergeCell ref="C396:C401"/>
    <mergeCell ref="D396:D401"/>
    <mergeCell ref="E396:E401"/>
    <mergeCell ref="F396:F401"/>
    <mergeCell ref="I389:I394"/>
    <mergeCell ref="J389:J394"/>
    <mergeCell ref="K389:K394"/>
    <mergeCell ref="L389:L394"/>
    <mergeCell ref="M389:M394"/>
    <mergeCell ref="N389:N394"/>
    <mergeCell ref="E389:E394"/>
    <mergeCell ref="F389:F394"/>
    <mergeCell ref="P383:P388"/>
    <mergeCell ref="A389:A394"/>
    <mergeCell ref="B389:B394"/>
    <mergeCell ref="C389:C394"/>
    <mergeCell ref="D389:D394"/>
    <mergeCell ref="I383:I388"/>
    <mergeCell ref="J383:J388"/>
    <mergeCell ref="K383:K388"/>
    <mergeCell ref="L383:L388"/>
    <mergeCell ref="M383:M388"/>
    <mergeCell ref="N383:N388"/>
    <mergeCell ref="E383:E388"/>
    <mergeCell ref="F383:F388"/>
    <mergeCell ref="M376:M381"/>
    <mergeCell ref="N376:N381"/>
    <mergeCell ref="P376:P381"/>
    <mergeCell ref="A383:A388"/>
    <mergeCell ref="B383:B388"/>
    <mergeCell ref="C383:C388"/>
    <mergeCell ref="D383:D388"/>
    <mergeCell ref="I376:I381"/>
    <mergeCell ref="J376:J381"/>
    <mergeCell ref="K376:K381"/>
    <mergeCell ref="L376:L381"/>
    <mergeCell ref="C376:C381"/>
    <mergeCell ref="D376:D381"/>
    <mergeCell ref="E376:E381"/>
    <mergeCell ref="F376:F381"/>
    <mergeCell ref="K370:K375"/>
    <mergeCell ref="L370:L375"/>
    <mergeCell ref="M370:M375"/>
    <mergeCell ref="N370:N375"/>
    <mergeCell ref="P370:P375"/>
    <mergeCell ref="A376:A381"/>
    <mergeCell ref="B376:B381"/>
    <mergeCell ref="I370:I375"/>
    <mergeCell ref="J370:J375"/>
    <mergeCell ref="N364:N369"/>
    <mergeCell ref="P364:P369"/>
    <mergeCell ref="A370:A375"/>
    <mergeCell ref="B370:B375"/>
    <mergeCell ref="C370:C375"/>
    <mergeCell ref="D370:D375"/>
    <mergeCell ref="E370:E375"/>
    <mergeCell ref="F370:F375"/>
    <mergeCell ref="I364:I369"/>
    <mergeCell ref="J364:J369"/>
    <mergeCell ref="K364:K369"/>
    <mergeCell ref="L364:L369"/>
    <mergeCell ref="M364:M369"/>
    <mergeCell ref="D364:D369"/>
    <mergeCell ref="E364:E369"/>
    <mergeCell ref="F364:F369"/>
    <mergeCell ref="L358:L363"/>
    <mergeCell ref="M358:M363"/>
    <mergeCell ref="N358:N363"/>
    <mergeCell ref="P358:P363"/>
    <mergeCell ref="A364:A369"/>
    <mergeCell ref="B364:B369"/>
    <mergeCell ref="C364:C369"/>
    <mergeCell ref="I358:I363"/>
    <mergeCell ref="J358:J363"/>
    <mergeCell ref="K358:K363"/>
    <mergeCell ref="B358:B363"/>
    <mergeCell ref="C358:C363"/>
    <mergeCell ref="D358:D363"/>
    <mergeCell ref="E358:E363"/>
    <mergeCell ref="F358:F363"/>
    <mergeCell ref="M352:M357"/>
    <mergeCell ref="N352:N357"/>
    <mergeCell ref="P352:P357"/>
    <mergeCell ref="A358:A363"/>
    <mergeCell ref="I352:I357"/>
    <mergeCell ref="J352:J357"/>
    <mergeCell ref="K352:K357"/>
    <mergeCell ref="L352:L357"/>
    <mergeCell ref="C352:C357"/>
    <mergeCell ref="D352:D357"/>
    <mergeCell ref="E352:E357"/>
    <mergeCell ref="F352:F357"/>
    <mergeCell ref="O346:O351"/>
    <mergeCell ref="P346:P351"/>
    <mergeCell ref="A352:A357"/>
    <mergeCell ref="B352:B357"/>
    <mergeCell ref="I346:I351"/>
    <mergeCell ref="J346:J351"/>
    <mergeCell ref="K346:K351"/>
    <mergeCell ref="L346:L351"/>
    <mergeCell ref="M346:M351"/>
    <mergeCell ref="N346:N351"/>
    <mergeCell ref="E346:E351"/>
    <mergeCell ref="F346:F351"/>
    <mergeCell ref="M340:M345"/>
    <mergeCell ref="N340:N345"/>
    <mergeCell ref="P340:P345"/>
    <mergeCell ref="A346:A351"/>
    <mergeCell ref="B346:B351"/>
    <mergeCell ref="C346:C351"/>
    <mergeCell ref="D346:D351"/>
    <mergeCell ref="I340:I345"/>
    <mergeCell ref="J340:J345"/>
    <mergeCell ref="K340:K345"/>
    <mergeCell ref="L340:L345"/>
    <mergeCell ref="C340:C345"/>
    <mergeCell ref="D340:D345"/>
    <mergeCell ref="E340:E345"/>
    <mergeCell ref="F340:F345"/>
    <mergeCell ref="O334:O339"/>
    <mergeCell ref="P334:P339"/>
    <mergeCell ref="A340:A345"/>
    <mergeCell ref="B340:B345"/>
    <mergeCell ref="I334:I339"/>
    <mergeCell ref="J334:J339"/>
    <mergeCell ref="K334:K339"/>
    <mergeCell ref="L334:L339"/>
    <mergeCell ref="M334:M339"/>
    <mergeCell ref="N334:N339"/>
    <mergeCell ref="E334:E339"/>
    <mergeCell ref="F334:F339"/>
    <mergeCell ref="N328:N333"/>
    <mergeCell ref="O328:O333"/>
    <mergeCell ref="P328:P333"/>
    <mergeCell ref="A334:A339"/>
    <mergeCell ref="B334:B339"/>
    <mergeCell ref="C334:C339"/>
    <mergeCell ref="D334:D339"/>
    <mergeCell ref="I328:I333"/>
    <mergeCell ref="J328:J333"/>
    <mergeCell ref="K328:K333"/>
    <mergeCell ref="L328:L333"/>
    <mergeCell ref="M328:M333"/>
    <mergeCell ref="D328:D333"/>
    <mergeCell ref="E328:E333"/>
    <mergeCell ref="F328:F333"/>
    <mergeCell ref="M322:M327"/>
    <mergeCell ref="N322:N327"/>
    <mergeCell ref="O322:O327"/>
    <mergeCell ref="P322:P327"/>
    <mergeCell ref="A328:A333"/>
    <mergeCell ref="B328:B333"/>
    <mergeCell ref="C328:C333"/>
    <mergeCell ref="I322:I327"/>
    <mergeCell ref="J322:J327"/>
    <mergeCell ref="K322:K327"/>
    <mergeCell ref="L322:L327"/>
    <mergeCell ref="C322:C327"/>
    <mergeCell ref="D322:D327"/>
    <mergeCell ref="E322:E327"/>
    <mergeCell ref="F322:F327"/>
    <mergeCell ref="K316:K321"/>
    <mergeCell ref="L316:L321"/>
    <mergeCell ref="M316:M321"/>
    <mergeCell ref="N316:N321"/>
    <mergeCell ref="P316:P321"/>
    <mergeCell ref="A322:A327"/>
    <mergeCell ref="B322:B327"/>
    <mergeCell ref="I316:I321"/>
    <mergeCell ref="J316:J321"/>
    <mergeCell ref="A316:A321"/>
    <mergeCell ref="B316:B321"/>
    <mergeCell ref="C316:C321"/>
    <mergeCell ref="D316:D321"/>
    <mergeCell ref="E316:E321"/>
    <mergeCell ref="F316:F321"/>
    <mergeCell ref="J308:J313"/>
    <mergeCell ref="K308:K313"/>
    <mergeCell ref="L308:L313"/>
    <mergeCell ref="M308:M313"/>
    <mergeCell ref="N308:N313"/>
    <mergeCell ref="P308:P313"/>
    <mergeCell ref="F308:F313"/>
    <mergeCell ref="I308:I313"/>
    <mergeCell ref="A308:A313"/>
    <mergeCell ref="B308:B313"/>
    <mergeCell ref="C308:C313"/>
    <mergeCell ref="D308:D313"/>
    <mergeCell ref="E308:E313"/>
    <mergeCell ref="K302:K307"/>
    <mergeCell ref="L302:L307"/>
    <mergeCell ref="M302:M307"/>
    <mergeCell ref="N302:N307"/>
    <mergeCell ref="P302:P307"/>
    <mergeCell ref="I302:I307"/>
    <mergeCell ref="J302:J307"/>
    <mergeCell ref="A302:A307"/>
    <mergeCell ref="B302:B307"/>
    <mergeCell ref="C302:C307"/>
    <mergeCell ref="D302:D307"/>
    <mergeCell ref="E302:E307"/>
    <mergeCell ref="F302:F307"/>
    <mergeCell ref="J296:J301"/>
    <mergeCell ref="K296:K301"/>
    <mergeCell ref="L296:L301"/>
    <mergeCell ref="M296:M301"/>
    <mergeCell ref="N296:N301"/>
    <mergeCell ref="P296:P301"/>
    <mergeCell ref="F296:F301"/>
    <mergeCell ref="I296:I301"/>
    <mergeCell ref="A296:A301"/>
    <mergeCell ref="B296:B301"/>
    <mergeCell ref="C296:C301"/>
    <mergeCell ref="D296:D301"/>
    <mergeCell ref="E296:E301"/>
    <mergeCell ref="K290:K295"/>
    <mergeCell ref="L290:L295"/>
    <mergeCell ref="M290:M295"/>
    <mergeCell ref="N290:N295"/>
    <mergeCell ref="P290:P295"/>
    <mergeCell ref="I290:I295"/>
    <mergeCell ref="J290:J295"/>
    <mergeCell ref="A290:A295"/>
    <mergeCell ref="B290:B295"/>
    <mergeCell ref="C290:C295"/>
    <mergeCell ref="D290:D295"/>
    <mergeCell ref="E290:E295"/>
    <mergeCell ref="F290:F295"/>
    <mergeCell ref="J284:J289"/>
    <mergeCell ref="K284:K289"/>
    <mergeCell ref="L284:L289"/>
    <mergeCell ref="M284:M289"/>
    <mergeCell ref="N284:N289"/>
    <mergeCell ref="P284:P289"/>
    <mergeCell ref="F284:F289"/>
    <mergeCell ref="I284:I289"/>
    <mergeCell ref="A284:A289"/>
    <mergeCell ref="B284:B289"/>
    <mergeCell ref="C284:C289"/>
    <mergeCell ref="D284:D289"/>
    <mergeCell ref="E284:E289"/>
    <mergeCell ref="K278:K283"/>
    <mergeCell ref="L278:L283"/>
    <mergeCell ref="M278:M283"/>
    <mergeCell ref="N278:N283"/>
    <mergeCell ref="P278:P283"/>
    <mergeCell ref="I278:I283"/>
    <mergeCell ref="J278:J283"/>
    <mergeCell ref="A278:A283"/>
    <mergeCell ref="B278:B283"/>
    <mergeCell ref="C278:C283"/>
    <mergeCell ref="D278:D283"/>
    <mergeCell ref="E278:E283"/>
    <mergeCell ref="F278:F283"/>
    <mergeCell ref="J272:J277"/>
    <mergeCell ref="K272:K277"/>
    <mergeCell ref="L272:L277"/>
    <mergeCell ref="M272:M277"/>
    <mergeCell ref="N272:N277"/>
    <mergeCell ref="P272:P277"/>
    <mergeCell ref="F272:F277"/>
    <mergeCell ref="I272:I277"/>
    <mergeCell ref="A272:A277"/>
    <mergeCell ref="B272:B277"/>
    <mergeCell ref="C272:C277"/>
    <mergeCell ref="D272:D277"/>
    <mergeCell ref="E272:E277"/>
    <mergeCell ref="K266:K271"/>
    <mergeCell ref="L266:L271"/>
    <mergeCell ref="M266:M271"/>
    <mergeCell ref="N266:N271"/>
    <mergeCell ref="P266:P271"/>
    <mergeCell ref="I266:I271"/>
    <mergeCell ref="J266:J271"/>
    <mergeCell ref="A266:A271"/>
    <mergeCell ref="B266:B271"/>
    <mergeCell ref="C266:C271"/>
    <mergeCell ref="D266:D271"/>
    <mergeCell ref="E266:E271"/>
    <mergeCell ref="F266:F271"/>
    <mergeCell ref="L260:L265"/>
    <mergeCell ref="M260:M265"/>
    <mergeCell ref="N260:N265"/>
    <mergeCell ref="P260:P265"/>
    <mergeCell ref="I260:I265"/>
    <mergeCell ref="J260:J265"/>
    <mergeCell ref="K260:K265"/>
    <mergeCell ref="B260:B265"/>
    <mergeCell ref="C260:C265"/>
    <mergeCell ref="D260:D265"/>
    <mergeCell ref="E260:E265"/>
    <mergeCell ref="F260:F265"/>
    <mergeCell ref="A260:A265"/>
    <mergeCell ref="J254:J259"/>
    <mergeCell ref="K254:K259"/>
    <mergeCell ref="L254:L259"/>
    <mergeCell ref="M254:M259"/>
    <mergeCell ref="N254:N259"/>
    <mergeCell ref="P254:P259"/>
    <mergeCell ref="F254:F259"/>
    <mergeCell ref="I254:I259"/>
    <mergeCell ref="A254:A259"/>
    <mergeCell ref="B254:B259"/>
    <mergeCell ref="C254:C259"/>
    <mergeCell ref="D254:D259"/>
    <mergeCell ref="E254:E259"/>
    <mergeCell ref="K248:K253"/>
    <mergeCell ref="L248:L253"/>
    <mergeCell ref="M248:M253"/>
    <mergeCell ref="N248:N253"/>
    <mergeCell ref="P248:P253"/>
    <mergeCell ref="I248:I253"/>
    <mergeCell ref="J248:J253"/>
    <mergeCell ref="A248:A253"/>
    <mergeCell ref="B248:B253"/>
    <mergeCell ref="C248:C253"/>
    <mergeCell ref="D248:D253"/>
    <mergeCell ref="E248:E253"/>
    <mergeCell ref="F248:F253"/>
    <mergeCell ref="J242:J247"/>
    <mergeCell ref="K242:K247"/>
    <mergeCell ref="L242:L247"/>
    <mergeCell ref="M242:M247"/>
    <mergeCell ref="N242:N247"/>
    <mergeCell ref="P242:P247"/>
    <mergeCell ref="F242:F247"/>
    <mergeCell ref="I242:I247"/>
    <mergeCell ref="A242:A247"/>
    <mergeCell ref="B242:B247"/>
    <mergeCell ref="C242:C247"/>
    <mergeCell ref="D242:D247"/>
    <mergeCell ref="E242:E247"/>
    <mergeCell ref="K236:K241"/>
    <mergeCell ref="L236:L241"/>
    <mergeCell ref="M236:M241"/>
    <mergeCell ref="N236:N241"/>
    <mergeCell ref="P236:P241"/>
    <mergeCell ref="I236:I241"/>
    <mergeCell ref="J236:J241"/>
    <mergeCell ref="A236:A241"/>
    <mergeCell ref="B236:B241"/>
    <mergeCell ref="C236:C241"/>
    <mergeCell ref="D236:D241"/>
    <mergeCell ref="E236:E241"/>
    <mergeCell ref="F236:F241"/>
    <mergeCell ref="J230:J235"/>
    <mergeCell ref="K230:K235"/>
    <mergeCell ref="L230:L235"/>
    <mergeCell ref="M230:M235"/>
    <mergeCell ref="N230:N235"/>
    <mergeCell ref="P230:P235"/>
    <mergeCell ref="F230:F235"/>
    <mergeCell ref="I230:I235"/>
    <mergeCell ref="A230:A235"/>
    <mergeCell ref="B230:B235"/>
    <mergeCell ref="C230:C235"/>
    <mergeCell ref="D230:D235"/>
    <mergeCell ref="E230:E235"/>
    <mergeCell ref="K224:K229"/>
    <mergeCell ref="L224:L229"/>
    <mergeCell ref="M224:M229"/>
    <mergeCell ref="N224:N229"/>
    <mergeCell ref="P224:P229"/>
    <mergeCell ref="I224:I229"/>
    <mergeCell ref="J224:J229"/>
    <mergeCell ref="A224:A229"/>
    <mergeCell ref="B224:B229"/>
    <mergeCell ref="C224:C229"/>
    <mergeCell ref="D224:D229"/>
    <mergeCell ref="E224:E229"/>
    <mergeCell ref="F224:F229"/>
    <mergeCell ref="J218:J223"/>
    <mergeCell ref="K218:K223"/>
    <mergeCell ref="L218:L223"/>
    <mergeCell ref="M218:M223"/>
    <mergeCell ref="N218:N223"/>
    <mergeCell ref="P218:P223"/>
    <mergeCell ref="F218:F223"/>
    <mergeCell ref="I218:I223"/>
    <mergeCell ref="A218:A223"/>
    <mergeCell ref="B218:B223"/>
    <mergeCell ref="C218:C223"/>
    <mergeCell ref="D218:D223"/>
    <mergeCell ref="E218:E223"/>
    <mergeCell ref="K212:K217"/>
    <mergeCell ref="L212:L217"/>
    <mergeCell ref="M212:M217"/>
    <mergeCell ref="N212:N217"/>
    <mergeCell ref="P212:P217"/>
    <mergeCell ref="I212:I217"/>
    <mergeCell ref="J212:J217"/>
    <mergeCell ref="A212:A217"/>
    <mergeCell ref="B212:B217"/>
    <mergeCell ref="C212:C217"/>
    <mergeCell ref="D212:D217"/>
    <mergeCell ref="E212:E217"/>
    <mergeCell ref="F212:F217"/>
    <mergeCell ref="J206:J211"/>
    <mergeCell ref="K206:K211"/>
    <mergeCell ref="L206:L211"/>
    <mergeCell ref="M206:M211"/>
    <mergeCell ref="N206:N211"/>
    <mergeCell ref="P206:P211"/>
    <mergeCell ref="F206:F211"/>
    <mergeCell ref="I206:I211"/>
    <mergeCell ref="A206:A211"/>
    <mergeCell ref="B206:B211"/>
    <mergeCell ref="C206:C211"/>
    <mergeCell ref="D206:D211"/>
    <mergeCell ref="E206:E211"/>
    <mergeCell ref="K200:K205"/>
    <mergeCell ref="L200:L205"/>
    <mergeCell ref="M200:M205"/>
    <mergeCell ref="N200:N205"/>
    <mergeCell ref="P200:P205"/>
    <mergeCell ref="I200:I205"/>
    <mergeCell ref="J200:J205"/>
    <mergeCell ref="A200:A205"/>
    <mergeCell ref="B200:B205"/>
    <mergeCell ref="C200:C205"/>
    <mergeCell ref="D200:D205"/>
    <mergeCell ref="E200:E205"/>
    <mergeCell ref="F200:F205"/>
    <mergeCell ref="J194:J199"/>
    <mergeCell ref="K194:K199"/>
    <mergeCell ref="L194:L199"/>
    <mergeCell ref="M194:M199"/>
    <mergeCell ref="N194:N199"/>
    <mergeCell ref="P194:P199"/>
    <mergeCell ref="F194:F199"/>
    <mergeCell ref="I194:I199"/>
    <mergeCell ref="A194:A199"/>
    <mergeCell ref="B194:B199"/>
    <mergeCell ref="C194:C199"/>
    <mergeCell ref="D194:D199"/>
    <mergeCell ref="E194:E199"/>
    <mergeCell ref="K188:K193"/>
    <mergeCell ref="L188:L193"/>
    <mergeCell ref="M188:M193"/>
    <mergeCell ref="N188:N193"/>
    <mergeCell ref="P188:P193"/>
    <mergeCell ref="I188:I193"/>
    <mergeCell ref="J188:J193"/>
    <mergeCell ref="A188:A193"/>
    <mergeCell ref="B188:B193"/>
    <mergeCell ref="C188:C193"/>
    <mergeCell ref="D188:D193"/>
    <mergeCell ref="E188:E193"/>
    <mergeCell ref="F188:F193"/>
    <mergeCell ref="M182:M187"/>
    <mergeCell ref="N182:N187"/>
    <mergeCell ref="O182:O187"/>
    <mergeCell ref="P182:P187"/>
    <mergeCell ref="I182:I187"/>
    <mergeCell ref="J182:J187"/>
    <mergeCell ref="K182:K187"/>
    <mergeCell ref="L182:L187"/>
    <mergeCell ref="C182:C187"/>
    <mergeCell ref="D182:D187"/>
    <mergeCell ref="E182:E187"/>
    <mergeCell ref="F182:F187"/>
    <mergeCell ref="O176:O181"/>
    <mergeCell ref="P176:P181"/>
    <mergeCell ref="A182:A187"/>
    <mergeCell ref="B182:B187"/>
    <mergeCell ref="I176:I181"/>
    <mergeCell ref="J176:J181"/>
    <mergeCell ref="K176:K181"/>
    <mergeCell ref="L176:L181"/>
    <mergeCell ref="M176:M181"/>
    <mergeCell ref="N176:N181"/>
    <mergeCell ref="E176:E181"/>
    <mergeCell ref="F176:F181"/>
    <mergeCell ref="O170:O175"/>
    <mergeCell ref="P170:P175"/>
    <mergeCell ref="A176:A181"/>
    <mergeCell ref="B176:B181"/>
    <mergeCell ref="C176:C181"/>
    <mergeCell ref="D176:D181"/>
    <mergeCell ref="I170:I175"/>
    <mergeCell ref="J170:J175"/>
    <mergeCell ref="K170:K175"/>
    <mergeCell ref="L170:L175"/>
    <mergeCell ref="M170:M175"/>
    <mergeCell ref="N170:N175"/>
    <mergeCell ref="E170:E175"/>
    <mergeCell ref="F170:F175"/>
    <mergeCell ref="N164:N169"/>
    <mergeCell ref="P164:P169"/>
    <mergeCell ref="A170:A175"/>
    <mergeCell ref="B170:B175"/>
    <mergeCell ref="C170:C175"/>
    <mergeCell ref="D170:D175"/>
    <mergeCell ref="I164:I169"/>
    <mergeCell ref="J164:J169"/>
    <mergeCell ref="K164:K169"/>
    <mergeCell ref="L164:L169"/>
    <mergeCell ref="M164:M169"/>
    <mergeCell ref="D164:D169"/>
    <mergeCell ref="E164:E169"/>
    <mergeCell ref="F164:F169"/>
    <mergeCell ref="P158:P163"/>
    <mergeCell ref="A164:A169"/>
    <mergeCell ref="B164:B169"/>
    <mergeCell ref="C164:C169"/>
    <mergeCell ref="I158:I163"/>
    <mergeCell ref="J158:J163"/>
    <mergeCell ref="K158:K163"/>
    <mergeCell ref="L158:L163"/>
    <mergeCell ref="M158:M163"/>
    <mergeCell ref="N158:N163"/>
    <mergeCell ref="E158:E163"/>
    <mergeCell ref="F158:F163"/>
    <mergeCell ref="L152:L157"/>
    <mergeCell ref="M152:M157"/>
    <mergeCell ref="N152:N157"/>
    <mergeCell ref="P152:P157"/>
    <mergeCell ref="A158:A163"/>
    <mergeCell ref="B158:B163"/>
    <mergeCell ref="C158:C163"/>
    <mergeCell ref="D158:D163"/>
    <mergeCell ref="I152:I157"/>
    <mergeCell ref="J152:J157"/>
    <mergeCell ref="K152:K157"/>
    <mergeCell ref="B152:B157"/>
    <mergeCell ref="C152:C157"/>
    <mergeCell ref="D152:D157"/>
    <mergeCell ref="E152:E157"/>
    <mergeCell ref="F152:F157"/>
    <mergeCell ref="N145:N150"/>
    <mergeCell ref="O145:O150"/>
    <mergeCell ref="P145:P150"/>
    <mergeCell ref="A152:A157"/>
    <mergeCell ref="I145:I150"/>
    <mergeCell ref="J145:J150"/>
    <mergeCell ref="K145:K150"/>
    <mergeCell ref="L145:L150"/>
    <mergeCell ref="M145:M150"/>
    <mergeCell ref="D145:D150"/>
    <mergeCell ref="E145:E150"/>
    <mergeCell ref="F145:F150"/>
    <mergeCell ref="P138:P143"/>
    <mergeCell ref="A145:A150"/>
    <mergeCell ref="B145:B150"/>
    <mergeCell ref="C145:C150"/>
    <mergeCell ref="J138:J143"/>
    <mergeCell ref="K138:K143"/>
    <mergeCell ref="L138:L143"/>
    <mergeCell ref="M138:M143"/>
    <mergeCell ref="N138:N143"/>
    <mergeCell ref="O138:O143"/>
    <mergeCell ref="F138:F143"/>
    <mergeCell ref="I138:I143"/>
    <mergeCell ref="M131:M136"/>
    <mergeCell ref="N131:N136"/>
    <mergeCell ref="P131:P136"/>
    <mergeCell ref="O132:O133"/>
    <mergeCell ref="A138:A143"/>
    <mergeCell ref="B138:B143"/>
    <mergeCell ref="C138:C143"/>
    <mergeCell ref="D138:D143"/>
    <mergeCell ref="E138:E143"/>
    <mergeCell ref="I131:I136"/>
    <mergeCell ref="J131:J136"/>
    <mergeCell ref="K131:K136"/>
    <mergeCell ref="L131:L136"/>
    <mergeCell ref="C131:C136"/>
    <mergeCell ref="D131:D136"/>
    <mergeCell ref="E131:E136"/>
    <mergeCell ref="F131:F136"/>
    <mergeCell ref="L124:L129"/>
    <mergeCell ref="M124:M129"/>
    <mergeCell ref="N124:N129"/>
    <mergeCell ref="O124:O129"/>
    <mergeCell ref="P124:P129"/>
    <mergeCell ref="A131:A136"/>
    <mergeCell ref="B131:B136"/>
    <mergeCell ref="I124:I129"/>
    <mergeCell ref="J124:J129"/>
    <mergeCell ref="K124:K129"/>
    <mergeCell ref="B124:B129"/>
    <mergeCell ref="C124:C129"/>
    <mergeCell ref="D124:D129"/>
    <mergeCell ref="E124:E129"/>
    <mergeCell ref="F124:F129"/>
    <mergeCell ref="L118:L123"/>
    <mergeCell ref="M118:M123"/>
    <mergeCell ref="N118:N123"/>
    <mergeCell ref="O118:O123"/>
    <mergeCell ref="P118:P123"/>
    <mergeCell ref="A124:A129"/>
    <mergeCell ref="I118:I123"/>
    <mergeCell ref="J118:J123"/>
    <mergeCell ref="K118:K123"/>
    <mergeCell ref="B118:B123"/>
    <mergeCell ref="C118:C123"/>
    <mergeCell ref="D118:D123"/>
    <mergeCell ref="E118:E123"/>
    <mergeCell ref="F118:F123"/>
    <mergeCell ref="C92:C97"/>
    <mergeCell ref="D92:D97"/>
    <mergeCell ref="E92:E97"/>
    <mergeCell ref="F92:F97"/>
    <mergeCell ref="L111:L116"/>
    <mergeCell ref="M111:M116"/>
    <mergeCell ref="N111:N116"/>
    <mergeCell ref="P111:P116"/>
    <mergeCell ref="O112:O113"/>
    <mergeCell ref="A118:A123"/>
    <mergeCell ref="I111:I116"/>
    <mergeCell ref="J111:J116"/>
    <mergeCell ref="K111:K116"/>
    <mergeCell ref="B111:B116"/>
    <mergeCell ref="C111:C116"/>
    <mergeCell ref="D111:D116"/>
    <mergeCell ref="E111:E116"/>
    <mergeCell ref="F111:F116"/>
    <mergeCell ref="M105:M110"/>
    <mergeCell ref="N105:N110"/>
    <mergeCell ref="P105:P110"/>
    <mergeCell ref="O106:O107"/>
    <mergeCell ref="A111:A116"/>
    <mergeCell ref="I105:I110"/>
    <mergeCell ref="J105:J110"/>
    <mergeCell ref="K105:K110"/>
    <mergeCell ref="L105:L110"/>
    <mergeCell ref="C105:C110"/>
    <mergeCell ref="D105:D110"/>
    <mergeCell ref="E105:E110"/>
    <mergeCell ref="F105:F110"/>
    <mergeCell ref="I79:I84"/>
    <mergeCell ref="J79:J84"/>
    <mergeCell ref="A79:A84"/>
    <mergeCell ref="B79:B84"/>
    <mergeCell ref="C79:C84"/>
    <mergeCell ref="D79:D84"/>
    <mergeCell ref="E79:E84"/>
    <mergeCell ref="F79:F84"/>
    <mergeCell ref="M99:M104"/>
    <mergeCell ref="N99:N104"/>
    <mergeCell ref="O99:O104"/>
    <mergeCell ref="P99:P104"/>
    <mergeCell ref="A105:A110"/>
    <mergeCell ref="B105:B110"/>
    <mergeCell ref="I99:I104"/>
    <mergeCell ref="J99:J104"/>
    <mergeCell ref="K99:K104"/>
    <mergeCell ref="L99:L104"/>
    <mergeCell ref="C99:C104"/>
    <mergeCell ref="D99:D104"/>
    <mergeCell ref="E99:E104"/>
    <mergeCell ref="F99:F104"/>
    <mergeCell ref="M92:M97"/>
    <mergeCell ref="N92:N97"/>
    <mergeCell ref="O92:O97"/>
    <mergeCell ref="P92:P97"/>
    <mergeCell ref="A99:A104"/>
    <mergeCell ref="B99:B104"/>
    <mergeCell ref="I92:I97"/>
    <mergeCell ref="J92:J97"/>
    <mergeCell ref="K92:K97"/>
    <mergeCell ref="L92:L97"/>
    <mergeCell ref="J73:J78"/>
    <mergeCell ref="K73:K78"/>
    <mergeCell ref="B73:B78"/>
    <mergeCell ref="C73:C78"/>
    <mergeCell ref="D73:D78"/>
    <mergeCell ref="E73:E78"/>
    <mergeCell ref="F73:F78"/>
    <mergeCell ref="M67:M72"/>
    <mergeCell ref="N67:N72"/>
    <mergeCell ref="O67:O72"/>
    <mergeCell ref="P67:P72"/>
    <mergeCell ref="M86:M91"/>
    <mergeCell ref="N86:N91"/>
    <mergeCell ref="O86:O91"/>
    <mergeCell ref="P86:P91"/>
    <mergeCell ref="A92:A97"/>
    <mergeCell ref="B92:B97"/>
    <mergeCell ref="I86:I91"/>
    <mergeCell ref="J86:J91"/>
    <mergeCell ref="K86:K91"/>
    <mergeCell ref="L86:L91"/>
    <mergeCell ref="C86:C91"/>
    <mergeCell ref="D86:D91"/>
    <mergeCell ref="E86:E91"/>
    <mergeCell ref="F86:F91"/>
    <mergeCell ref="K79:K84"/>
    <mergeCell ref="L79:L84"/>
    <mergeCell ref="M79:M84"/>
    <mergeCell ref="N79:N84"/>
    <mergeCell ref="P79:P84"/>
    <mergeCell ref="A86:A91"/>
    <mergeCell ref="B86:B91"/>
    <mergeCell ref="F49:F54"/>
    <mergeCell ref="A73:A78"/>
    <mergeCell ref="I67:I72"/>
    <mergeCell ref="J67:J72"/>
    <mergeCell ref="K67:K72"/>
    <mergeCell ref="L67:L72"/>
    <mergeCell ref="C67:C72"/>
    <mergeCell ref="D67:D72"/>
    <mergeCell ref="E67:E72"/>
    <mergeCell ref="F67:F72"/>
    <mergeCell ref="M61:M66"/>
    <mergeCell ref="N61:N66"/>
    <mergeCell ref="O61:O66"/>
    <mergeCell ref="P61:P66"/>
    <mergeCell ref="A67:A72"/>
    <mergeCell ref="B67:B72"/>
    <mergeCell ref="I61:I66"/>
    <mergeCell ref="J61:J66"/>
    <mergeCell ref="K61:K66"/>
    <mergeCell ref="L61:L66"/>
    <mergeCell ref="C61:C66"/>
    <mergeCell ref="D61:D66"/>
    <mergeCell ref="E61:E66"/>
    <mergeCell ref="F61:F66"/>
    <mergeCell ref="A61:A66"/>
    <mergeCell ref="B61:B66"/>
    <mergeCell ref="L73:L78"/>
    <mergeCell ref="M73:M78"/>
    <mergeCell ref="N73:N78"/>
    <mergeCell ref="O73:O78"/>
    <mergeCell ref="P73:P78"/>
    <mergeCell ref="I73:I78"/>
    <mergeCell ref="D37:D42"/>
    <mergeCell ref="E37:E42"/>
    <mergeCell ref="F37:F42"/>
    <mergeCell ref="A37:A42"/>
    <mergeCell ref="B37:B42"/>
    <mergeCell ref="C37:C42"/>
    <mergeCell ref="K55:K60"/>
    <mergeCell ref="L55:L60"/>
    <mergeCell ref="M55:M60"/>
    <mergeCell ref="N55:N60"/>
    <mergeCell ref="O55:O60"/>
    <mergeCell ref="P55:P60"/>
    <mergeCell ref="I55:I60"/>
    <mergeCell ref="J55:J60"/>
    <mergeCell ref="A55:A60"/>
    <mergeCell ref="B55:B60"/>
    <mergeCell ref="C55:C60"/>
    <mergeCell ref="D55:D60"/>
    <mergeCell ref="E55:E60"/>
    <mergeCell ref="F55:F60"/>
    <mergeCell ref="L49:L54"/>
    <mergeCell ref="M49:M54"/>
    <mergeCell ref="N49:N54"/>
    <mergeCell ref="P49:P54"/>
    <mergeCell ref="O50:O51"/>
    <mergeCell ref="I49:I54"/>
    <mergeCell ref="J49:J54"/>
    <mergeCell ref="K49:K54"/>
    <mergeCell ref="B49:B54"/>
    <mergeCell ref="C49:C54"/>
    <mergeCell ref="D49:D54"/>
    <mergeCell ref="E49:E54"/>
    <mergeCell ref="P25:P30"/>
    <mergeCell ref="O26:O27"/>
    <mergeCell ref="I25:I30"/>
    <mergeCell ref="J25:J30"/>
    <mergeCell ref="A25:A30"/>
    <mergeCell ref="B25:B30"/>
    <mergeCell ref="C25:C30"/>
    <mergeCell ref="D25:D30"/>
    <mergeCell ref="E25:E30"/>
    <mergeCell ref="F25:F30"/>
    <mergeCell ref="M43:M48"/>
    <mergeCell ref="N43:N48"/>
    <mergeCell ref="P43:P48"/>
    <mergeCell ref="A49:A54"/>
    <mergeCell ref="I43:I48"/>
    <mergeCell ref="J43:J48"/>
    <mergeCell ref="K43:K48"/>
    <mergeCell ref="L43:L48"/>
    <mergeCell ref="C43:C48"/>
    <mergeCell ref="D43:D48"/>
    <mergeCell ref="E43:E48"/>
    <mergeCell ref="F43:F48"/>
    <mergeCell ref="N37:N42"/>
    <mergeCell ref="O37:O42"/>
    <mergeCell ref="P37:P42"/>
    <mergeCell ref="A43:A48"/>
    <mergeCell ref="B43:B48"/>
    <mergeCell ref="I37:I42"/>
    <mergeCell ref="J37:J42"/>
    <mergeCell ref="K37:K42"/>
    <mergeCell ref="L37:L42"/>
    <mergeCell ref="M37:M42"/>
    <mergeCell ref="P13:P18"/>
    <mergeCell ref="O14:O15"/>
    <mergeCell ref="I13:I18"/>
    <mergeCell ref="J13:J18"/>
    <mergeCell ref="K13:K18"/>
    <mergeCell ref="B13:B18"/>
    <mergeCell ref="C13:C18"/>
    <mergeCell ref="D13:D18"/>
    <mergeCell ref="E13:E18"/>
    <mergeCell ref="F13:F18"/>
    <mergeCell ref="M8:M9"/>
    <mergeCell ref="N8:N9"/>
    <mergeCell ref="G10:H10"/>
    <mergeCell ref="A13:A18"/>
    <mergeCell ref="K31:K36"/>
    <mergeCell ref="L31:L36"/>
    <mergeCell ref="M31:M36"/>
    <mergeCell ref="N31:N36"/>
    <mergeCell ref="P31:P36"/>
    <mergeCell ref="O32:O33"/>
    <mergeCell ref="I31:I36"/>
    <mergeCell ref="J31:J36"/>
    <mergeCell ref="A31:A36"/>
    <mergeCell ref="B31:B36"/>
    <mergeCell ref="C31:C36"/>
    <mergeCell ref="D31:D36"/>
    <mergeCell ref="E31:E36"/>
    <mergeCell ref="F31:F36"/>
    <mergeCell ref="K25:K30"/>
    <mergeCell ref="L25:L30"/>
    <mergeCell ref="M25:M30"/>
    <mergeCell ref="N25:N30"/>
    <mergeCell ref="K7:K9"/>
    <mergeCell ref="L7:N7"/>
    <mergeCell ref="O7:O9"/>
    <mergeCell ref="P7:P9"/>
    <mergeCell ref="L8:L9"/>
    <mergeCell ref="I7:I9"/>
    <mergeCell ref="J7:J9"/>
    <mergeCell ref="C7:C9"/>
    <mergeCell ref="D7:D9"/>
    <mergeCell ref="E7:E9"/>
    <mergeCell ref="F7:F9"/>
    <mergeCell ref="G7:H9"/>
    <mergeCell ref="A7:A9"/>
    <mergeCell ref="B7:B9"/>
    <mergeCell ref="D3:L4"/>
    <mergeCell ref="J19:J24"/>
    <mergeCell ref="K19:K24"/>
    <mergeCell ref="L19:L24"/>
    <mergeCell ref="M19:M24"/>
    <mergeCell ref="N19:N24"/>
    <mergeCell ref="P19:P24"/>
    <mergeCell ref="O20:O21"/>
    <mergeCell ref="F19:F24"/>
    <mergeCell ref="I19:I24"/>
    <mergeCell ref="A19:A24"/>
    <mergeCell ref="B19:B24"/>
    <mergeCell ref="C19:C24"/>
    <mergeCell ref="D19:D24"/>
    <mergeCell ref="E19:E24"/>
    <mergeCell ref="L13:L18"/>
    <mergeCell ref="M13:M18"/>
    <mergeCell ref="N13:N18"/>
  </mergeCells>
  <conditionalFormatting sqref="F13:F18">
    <cfRule type="cellIs" dxfId="2736" priority="1585" operator="equal">
      <formula>"""подготовительные работы"""</formula>
    </cfRule>
    <cfRule type="colorScale" priority="1586">
      <colorScale>
        <cfvo type="min"/>
        <cfvo type="max"/>
        <color rgb="FFFF7128"/>
        <color rgb="FFFFEF9C"/>
      </colorScale>
    </cfRule>
  </conditionalFormatting>
  <pageMargins left="0.23622047244094491" right="0.23622047244094491" top="0.35433070866141736" bottom="0.15748031496062992" header="0.31496062992125984" footer="0.31496062992125984"/>
  <pageSetup paperSize="9" scale="69" fitToHeight="0" orientation="landscape" cellComments="asDisplayed" r:id="rId1"/>
  <rowBreaks count="33" manualBreakCount="33">
    <brk id="98" max="16383" man="1"/>
    <brk id="175" max="16383" man="1"/>
    <brk id="253" max="16383" man="1"/>
    <brk id="321" max="16383" man="1"/>
    <brk id="415" max="16383" man="1"/>
    <brk id="493" max="16383" man="1"/>
    <brk id="526" max="16383" man="1"/>
    <brk id="618" max="16383" man="1"/>
    <brk id="781" max="16383" man="1"/>
    <brk id="857" max="16383" man="1"/>
    <brk id="939" max="16383" man="1"/>
    <brk id="983" max="16383" man="1"/>
    <brk id="1052" max="16383" man="1"/>
    <brk id="1100" max="16383" man="1"/>
    <brk id="1160" max="16383" man="1"/>
    <brk id="1223" max="16383" man="1"/>
    <brk id="1323" max="16383" man="1"/>
    <brk id="1389" max="16383" man="1"/>
    <brk id="1474" max="16383" man="1"/>
    <brk id="1559" max="16383" man="1"/>
    <brk id="1687" max="16383" man="1"/>
    <brk id="1869" max="16383" man="1"/>
    <brk id="1954" max="16383" man="1"/>
    <brk id="2067" min="1" max="32" man="1"/>
    <brk id="2119" max="16383" man="1"/>
    <brk id="2191" max="16383" man="1"/>
    <brk id="2415" max="16383" man="1"/>
    <brk id="2463" max="16383" man="1"/>
    <brk id="2505" max="16383" man="1"/>
    <brk id="2547" max="16383" man="1"/>
    <brk id="2587" max="16383" man="1"/>
    <brk id="2679" max="16383" man="1"/>
    <brk id="2709" max="16383" man="1"/>
  </rowBreaks>
  <extLst>
    <ext xmlns:x14="http://schemas.microsoft.com/office/spreadsheetml/2009/9/main" uri="{78C0D931-6437-407d-A8EE-F0AAD7539E65}">
      <x14:conditionalFormattings>
        <x14:conditionalFormatting xmlns:xm="http://schemas.microsoft.com/office/excel/2006/main">
          <x14:cfRule type="containsText" priority="1588" operator="containsText" id="{CE7D94EB-D7FE-424D-A76F-A079B8EE01E2}">
            <xm:f>NOT(ISERROR(SEARCH(Статусы!#REF!,G7)))</xm:f>
            <xm:f>Статусы!#REF!</xm:f>
            <x14:dxf>
              <fill>
                <patternFill>
                  <bgColor theme="0" tint="-0.14996795556505021"/>
                </patternFill>
              </fill>
            </x14:dxf>
          </x14:cfRule>
          <xm:sqref>J2003:K2003 I2754:I1048576 I2252 J2200 J2723 J2729 J2735 I2661:J2661 I2741 I2710:I2711 I2704 I2692 I2667 I2643 I2637 I2624 I2612 I2594 I2588 I2582 I2576 I2561 I2554:I2555 I2506 I2500 I2409:I2410 I2403 I2396 I2390 I2378 I2372 I2366 I2354 I2348 I2342 I2336 I2328:I2330 I2309:I2310 I2258:I2259 I2239:I2240 I2226 I2213 I2206:I2207 I2192:I2194 I2186 I2156 I2150 I2144 I2138 I2132:J2132 I2126 I2108 I2102 I2096 I2090 I2064:I2065 I2009 I1937 I1930:I1931 I1840 I1833:I1834 I1766:I1767 I1688 I1681:I1682 I1596:I1597 I1475 I1469 I1462:I1463 I1414 I1402 I1396 I1384 I1366 I1360 I1324 I1318 I1274:I1276 I1267 I1261 I1249 I1242:I1243 I1236 I1224 I1218 I1212 I1204:I1206 I1179:I1180 I1125 I1119 I1113 I1107 I1101 I1094:I1095 I1067 I1060 I1053 I1035 I1028:I1029 I1021 I1014 I1008 I996 I990 I984 I978 I966 I958:I960 I952 I946 I940 I933:I934 I914:I915 I876:I877 I870 I851:I852 I826 I820 I807:I808 I769 I745 I725:I727 I719 I713 I706:I707 I699 I692:I693 I685 I658 I631:I633 I625 I619 I613 I607 I601 I594:I595 I574 I567 I554:I555 I547:I548 I521 I515 I509 I502:I503 I494:I496 I488 I476 I457:I458 I417 I409:I410 I395:I396 I389 I358 I352 I340 I314:I316 I79 I260 I254 I248 I242 I218 I212 I206 I200 I194 I188 I182 I164 I151:I152 I117 I111 I98 I49 I43 I31 I25 I19 I2747 I2570 I7:I12 I2631 I1694 I1724 K927 I1131 I1390 I1378 I1372 I2649 I444 G844:H844 I2233 I527:I528 I144:I145 I2618 I665</xm:sqref>
        </x14:conditionalFormatting>
        <x14:conditionalFormatting xmlns:xm="http://schemas.microsoft.com/office/excel/2006/main">
          <x14:cfRule type="containsText" priority="1587" operator="containsText" id="{9656DD39-B2D4-4C29-8910-5CC8B45E80BD}">
            <xm:f>NOT(ISERROR(SEARCH(Статусы!#REF!,B1)))</xm:f>
            <xm:f>Статусы!#REF!</xm:f>
            <x14:dxf>
              <fill>
                <patternFill>
                  <bgColor theme="0" tint="-0.14996795556505021"/>
                </patternFill>
              </fill>
            </x14:dxf>
          </x14:cfRule>
          <xm:sqref>G14:H15 H20:H21 H26:H28 H32:H34 H44:H46 H50:H52 H112:H116 H146:H150 H153:H157 H183:H187 H165:H169 H189:H193 H207:H211 H195:H199 H201:H205 H213:H217 H231:H235 H219:H223 H237:H241 H317:H339 H243:H247 H225:H229 H249:H253 H445:H450 H255:H259 H80:H84 H261:H265 H353:H357 H359:H363 H390:H394 H411:H415 H459:H475 H477:H481 H489:H493 H497:H501 H504:H508 H728:H738 H510:H514 H516:H520 H522:H526 H549:H553 H720:H724 H634:H638 H666:H670 H596:H600 H746:H750 H602:H606 H608:H612 H821:H825 H614:H618 H620:H624 H626:H630 H1138:H1142 H694:H698 H708:H712 H714:H718 H935:H939 H809:H813 H979:H983 H827:H831 H853:H857 H871:H875 H878:H882 H916:H920 H941:H945 H947:H951 H953:H957 H961:H965 H967:H971 H1120:H1124 H985:H989 H991:H995 H997:H1001 H1009:H1013 H1126:H1130 H1132:H1136 H1030:H1034 H1036:H1040 H1096:H1100 H1102:H1106 H1108:H1112 H1114:H1118 H1181:H1185 H1207:H1211 H1213:H1217 H1219:H1223 H1225:H1229 H1231:H1235 H1237:H1241 H1244:H1248 H1250:H1254 H1262:H1266 H1277:H1281 H1319:H1323 H1325:H1329 H1379:H1383 H1361:H1365 H1367:H1371 H1373:H1377 H1403:H1407 H1385:H1389 H1391:H1395 H1470:H1474 H1397:H1401 H1835:H1839 H1689:H1693 H1415:H1419 H1464:H1468 H1476:H1480 H1598:H1602 H1695:H1699 H1683:H1687 H1768:H1772 H1725:H1729 J2156 K2186 H1938:H1942 H1841:H1845 H1932:H1936 J2354 H2109:H2113 H2004:H2008 J2366 H2066:H2070 J2090:K2090 J2372 H1944:H1948 J2390 J2403 H2011:H2015 H2091:H2095 H2097:H2101 H2103:H2107 H2139:H2143 H2127:H2131 H2133:H2137 H2208:H2212 H2337:H2341 H2145:H2149 H2151:H2155 H2260:H2264 H2157:H2161 H2187:H2191 H2195:H2199 H2201:H2205 H2214:H2218 H2234:H2238 H2241:H2245 H2311:H2315 H2331:H2335 H2343:H2347 H2349:H2353 H2355:H2359 H2361:H2365 H2367:H2371 H2373:H2377 H2379:H2383 H2447:H2451 H2391:H2395 H2459:H2463 H2398:H2402 H2465:H2469 H2531:H2535 H2404:H2408 H2471:H2475 H2411:H2415 H2417:H2421 H2423:H2427 H2477:H2481 H2507:H2511 H2571:H2575 H2429:H2433 H2483:H2487 H2495:H2499 H2501:H2505 H2513:H2517 H2519:H2523 H2525:H2529 H2638:H2642 H2537:H2541 H2543:H2547 H2549:H2553 H2583:H2587 H2589:H2593 H2626:H2630 H2650:H2654 K2661 H2662:H2666 H2712:H2716 H2718:H2722 H2724:H2728 H2730:H2734 H2736:H2740 H2742:H2746 H2435:H2439 H2441:H2442 H2453:H2457 H2489:H2493 H2556:H2560 H2577:H2581 H2595:H2599 H2601:H2605 H2607:H2611 H2613:H2617 H2619:H2623 H2632:H2636 H2644:H2648 H2656:H2660 H2669:H2673 H2693:H2697 H2705:H2709 J2637 I13 I2464 I2360:J2360 I2416 I2422 I2428:J2428 I2200 I2476 I2518 I2548 I2434 I2440 I2446 I2452 I2458 I2542 I2470 I2482 I2488 I2494 I2512 I2524 I2530 I2536 I2735 I2729 I2668 I2686 J2378 J870 H740:H744 H1409:H1413 I266 H1950:H1954 I1949 H2059:H2063 H267:H271 H273:H277 I272 H309:H313 I308 H764:H768 H2564:H2568 I2569 H2073:H2076 H2078:H2082 I2089 I2077 H2085:H2088 I2083 I2016 H2017:H2021 J2252:K2252 H2253:H2257 H1187:H1191 H2273:H2277 I2271:I2272 H2292:H2296 I2290:I2291 I2284 H2266:H2270 I2265 H2221:H2225 I2219:I2220 J927 H928:H932 H2285:H2289 H2304:H2308 I2303 I1255 B2735 B2729 B2723 B2717 B713 B230 E2729 E2735 E2723 E2717 E713 E230 H1256:H1260 H452:H456 I451 H125:H129 H556:H560 H646:H650 H760:H762 H771:H775 H790:H794 I832 H815:H819 J858 H859:H863 H833:H837 H1016:H1020 H1062:H1066 H1048:H1052 H1055:H1059 H1069:H1073 H1089:H1093 I1088 H1847:H1851 H1780:H1782 G1553:H1553 H1774:H1776 H1289:H1293 H1707:H1711 H1313:H1317 H1307:H1311 H1301:H1305 H2298:H2302 H1604:H1608 I1639 H1640:H1644 H2228:H2232 H1295:H1299 I2297 H2115:H2118 H2323:H2327 H973:H977 H1331:H1335 H1337:H1341 H1343:H1347 H1349:H1353 H1355:H1359 I1481 H1482:H1486 I1487 I1493 H1494:H1498 H1500:H1504 I651 H1506:H1510 H1518:H1522 H783:H787 I1517 I776 H802:H806 H1023:H1027 H1555:H1559 H1561:H1565 H1567:H1571 H1719:H1723 H1591:H1595 H1713:H1717 H865:H869 J864 H1786:H1788 I1827 H1792 H1828 H562:H566 H1042:H1046 H839:H843 H1610:H1614 I1621 H1622:H1626 H1634:H1638 I1615 H1616:H1620 H1956:H1960 I1633 I561 H1628:H1632 H1853:H1857 H582:H586 H132:H136 I1852 H576:H580 H1889:H1893 H687:H691 I895 K575 H1075:H1079 H1859:H1863 H1865:H1869 H1871:H1875 H1877:H1881 I757 I1330 I1354 I1342 I1511 I1505 I1499 I1554 I1609 I1846 H341:H351 G2748:H2753 I1773 I1779 I1785 I1791 I1858 I1864 I1870 I1876 I1882 I1888 I1894 I1900 I1906 I1955:J1955 I645 I739 I788:I789 I1080:I1081 I1186 I1408 I1603 I1943:J1943 I2010:K2010 I2058 I2071 I2322 I2397:J2397 I2562:I2563 I2600 I2606 I2625 I2655:J2655 I2723 I2717:J2717 H2444:H2445 I908 G1087:H1087 I1:K2 H1082:H1086</xm:sqref>
        </x14:conditionalFormatting>
        <x14:conditionalFormatting xmlns:xm="http://schemas.microsoft.com/office/excel/2006/main">
          <x14:cfRule type="containsText" priority="1579" stopIfTrue="1" operator="containsText" id="{A2438494-4D66-419D-A6F6-90FBA957D92A}">
            <xm:f>NOT(ISERROR(SEARCH(Статусы!$A$10,F1)))</xm:f>
            <xm:f>Статусы!$A$10</xm:f>
            <x14:dxf>
              <fill>
                <patternFill>
                  <bgColor rgb="FFFFFF00"/>
                </patternFill>
              </fill>
            </x14:dxf>
          </x14:cfRule>
          <x14:cfRule type="containsText" priority="1580" operator="containsText" id="{CE8381D3-3B5B-44EA-99B9-F0602D181C1A}">
            <xm:f>NOT(ISERROR(SEARCH(Статусы!$A$4,F1)))</xm:f>
            <xm:f>Статусы!$A$4</xm:f>
            <x14:dxf>
              <font>
                <b/>
                <i val="0"/>
              </font>
              <fill>
                <patternFill>
                  <bgColor theme="0" tint="-0.14996795556505021"/>
                </patternFill>
              </fill>
            </x14:dxf>
          </x14:cfRule>
          <x14:cfRule type="containsText" priority="1581" operator="containsText" id="{770159C9-0CEC-4982-AB36-59B3881000A7}">
            <xm:f>NOT(ISERROR(SEARCH(Статусы!$A$3,F1)))</xm:f>
            <xm:f>Статусы!$A$3</xm:f>
            <x14:dxf>
              <font>
                <b/>
                <i val="0"/>
              </font>
              <fill>
                <patternFill>
                  <bgColor theme="0" tint="-0.14996795556505021"/>
                </patternFill>
              </fill>
            </x14:dxf>
          </x14:cfRule>
          <x14:cfRule type="containsText" priority="1582" operator="containsText" id="{419AEE36-DC1D-4E11-A134-E0C9500762B3}">
            <xm:f>NOT(ISERROR(SEARCH(Статусы!$A$9,F1)))</xm:f>
            <xm:f>Статусы!$A$9</xm:f>
            <x14:dxf>
              <fill>
                <patternFill>
                  <bgColor rgb="FFFF0000"/>
                </patternFill>
              </fill>
            </x14:dxf>
          </x14:cfRule>
          <x14:cfRule type="containsText" priority="1583" operator="containsText" id="{07DE2C5A-5119-4F72-9057-9E2773D5958E}">
            <xm:f>NOT(ISERROR(SEARCH(Статусы!$A$11,F1)))</xm:f>
            <xm:f>Статусы!$A$11</xm:f>
            <x14:dxf>
              <fill>
                <patternFill>
                  <bgColor theme="6" tint="0.59996337778862885"/>
                </patternFill>
              </fill>
            </x14:dxf>
          </x14:cfRule>
          <x14:cfRule type="containsText" priority="1584" operator="containsText" id="{D953F836-3F9C-4027-8CCE-1B4FD8213A1D}">
            <xm:f>NOT(ISERROR(SEARCH(Статусы!$A$2,F1)))</xm:f>
            <xm:f>Статусы!$A$2</xm:f>
            <x14:dxf>
              <fill>
                <patternFill>
                  <bgColor theme="3" tint="0.79998168889431442"/>
                </patternFill>
              </fill>
            </x14:dxf>
          </x14:cfRule>
          <xm:sqref>F43:F54 F706:F750 F757:F794 F2064:F2119 F111:F117 F182:F301 F376:F382 F457:F481 F389:F401 F574:F586 F1204:F1267 F1553:F1571 F645:F651 F144:F157 F2252:F2277 F164:F169 F1930:F1960 F1462:F1522 F1596:F1644 F1766:F1796 F2704:F1048576 F98 F79:F84 F124:F136 F547:F567 F2284:F2315 F914:F920 F658 F801:F895 F927:F1001 F1274:F1419 F1681:F1729 F2009:F2033 F2126:F2161 F2186:F2245 F2322:F2383 F2680:F2697 F1173:F1191 F685:F699 F665:F670 F308:F363 F594:F638 F488:F528 F409:F451 F1:F2 F1008:F1166 F1827:F1911 F2396:F2673 F5:F37</xm:sqref>
        </x14:conditionalFormatting>
        <x14:conditionalFormatting xmlns:xm="http://schemas.microsoft.com/office/excel/2006/main">
          <x14:cfRule type="containsText" priority="1578" operator="containsText" id="{78B55E85-AA02-4289-93AB-2C89CB2E2989}">
            <xm:f>NOT(ISERROR(SEARCH(Статусы!#REF!,H130)))</xm:f>
            <xm:f>Статусы!#REF!</xm:f>
            <x14:dxf>
              <fill>
                <patternFill>
                  <bgColor theme="0" tint="-0.14996795556505021"/>
                </patternFill>
              </fill>
            </x14:dxf>
          </x14:cfRule>
          <xm:sqref>K858 I1015 I1061 H1783:H1784 H1777:H1778 I1700 I2227 I2114 I972 I1336 I1348 H1488:H1492 H1512:H1516 H777:H781 I1022 I1590 K864 I1560 H1789:H1790 I1566 H909:H913 I1627 I130:I131 I575 I581 I686 I1074 I1706 I1712 I1718</xm:sqref>
        </x14:conditionalFormatting>
        <x14:conditionalFormatting xmlns:xm="http://schemas.microsoft.com/office/excel/2006/main">
          <x14:cfRule type="containsText" priority="1575" operator="containsText" id="{5A7D9781-AB97-4D1A-A761-D7B297435774}">
            <xm:f>NOT(ISERROR(SEARCH(Статусы!#REF!,H2022)))</xm:f>
            <xm:f>Статусы!#REF!</xm:f>
            <x14:dxf>
              <fill>
                <patternFill>
                  <bgColor theme="0" tint="-0.14996795556505021"/>
                </patternFill>
              </fill>
            </x14:dxf>
          </x14:cfRule>
          <xm:sqref>H2023:H2027 I2022</xm:sqref>
        </x14:conditionalFormatting>
        <x14:conditionalFormatting xmlns:xm="http://schemas.microsoft.com/office/excel/2006/main">
          <x14:cfRule type="containsText" priority="1557" stopIfTrue="1" operator="containsText" id="{F84E975F-BB30-4A00-80B7-3705DA1FB321}">
            <xm:f>NOT(ISERROR(SEARCH(Статусы!$A$10,F700)))</xm:f>
            <xm:f>Статусы!$A$10</xm:f>
            <x14:dxf>
              <fill>
                <patternFill>
                  <bgColor rgb="FFFFFF00"/>
                </patternFill>
              </fill>
            </x14:dxf>
          </x14:cfRule>
          <x14:cfRule type="containsText" priority="1558" operator="containsText" id="{845930D5-F569-4B4C-9886-BED556DAD1A5}">
            <xm:f>NOT(ISERROR(SEARCH(Статусы!$A$4,F700)))</xm:f>
            <xm:f>Статусы!$A$4</xm:f>
            <x14:dxf>
              <font>
                <b/>
                <i val="0"/>
              </font>
              <fill>
                <patternFill>
                  <bgColor theme="0" tint="-0.14996795556505021"/>
                </patternFill>
              </fill>
            </x14:dxf>
          </x14:cfRule>
          <x14:cfRule type="containsText" priority="1559" operator="containsText" id="{67D7A1A5-6415-4FDB-94E7-1A2AEE989B08}">
            <xm:f>NOT(ISERROR(SEARCH(Статусы!$A$3,F700)))</xm:f>
            <xm:f>Статусы!$A$3</xm:f>
            <x14:dxf>
              <font>
                <b/>
                <i val="0"/>
              </font>
              <fill>
                <patternFill>
                  <bgColor theme="0" tint="-0.14996795556505021"/>
                </patternFill>
              </fill>
            </x14:dxf>
          </x14:cfRule>
          <x14:cfRule type="containsText" priority="1560" operator="containsText" id="{B4F094A1-825B-487F-A55A-6AC1AC8C7263}">
            <xm:f>NOT(ISERROR(SEARCH(Статусы!$A$9,F700)))</xm:f>
            <xm:f>Статусы!$A$9</xm:f>
            <x14:dxf>
              <fill>
                <patternFill>
                  <bgColor rgb="FFFF0000"/>
                </patternFill>
              </fill>
            </x14:dxf>
          </x14:cfRule>
          <x14:cfRule type="containsText" priority="1561" operator="containsText" id="{82EF04AA-ABA7-4E17-B8A1-112C6501A282}">
            <xm:f>NOT(ISERROR(SEARCH(Статусы!$A$11,F700)))</xm:f>
            <xm:f>Статусы!$A$11</xm:f>
            <x14:dxf>
              <fill>
                <patternFill>
                  <bgColor theme="6" tint="0.59996337778862885"/>
                </patternFill>
              </fill>
            </x14:dxf>
          </x14:cfRule>
          <x14:cfRule type="containsText" priority="1562" operator="containsText" id="{27BA0670-1BFE-4200-8D64-B89840D59B68}">
            <xm:f>NOT(ISERROR(SEARCH(Статусы!$A$2,F700)))</xm:f>
            <xm:f>Статусы!$A$2</xm:f>
            <x14:dxf>
              <fill>
                <patternFill>
                  <bgColor theme="3" tint="0.79998168889431442"/>
                </patternFill>
              </fill>
            </x14:dxf>
          </x14:cfRule>
          <xm:sqref>F700:F705</xm:sqref>
        </x14:conditionalFormatting>
        <x14:conditionalFormatting xmlns:xm="http://schemas.microsoft.com/office/excel/2006/main">
          <x14:cfRule type="containsText" priority="1573" operator="containsText" id="{76B4557D-D9C5-4215-90C1-576A477D9754}">
            <xm:f>NOT(ISERROR(SEARCH(Статусы!#REF!,H2028)))</xm:f>
            <xm:f>Статусы!#REF!</xm:f>
            <x14:dxf>
              <fill>
                <patternFill>
                  <bgColor theme="0" tint="-0.14996795556505021"/>
                </patternFill>
              </fill>
            </x14:dxf>
          </x14:cfRule>
          <xm:sqref>H2029:H2033 I2028</xm:sqref>
        </x14:conditionalFormatting>
        <x14:conditionalFormatting xmlns:xm="http://schemas.microsoft.com/office/excel/2006/main">
          <x14:cfRule type="containsText" priority="1572" operator="containsText" id="{F9A25178-F7A2-476D-B2C3-828004197ABE}">
            <xm:f>NOT(ISERROR(SEARCH(Статусы!#REF!,K921)))</xm:f>
            <xm:f>Статусы!#REF!</xm:f>
            <x14:dxf>
              <fill>
                <patternFill>
                  <bgColor theme="0" tint="-0.14996795556505021"/>
                </patternFill>
              </fill>
            </x14:dxf>
          </x14:cfRule>
          <xm:sqref>K921</xm:sqref>
        </x14:conditionalFormatting>
        <x14:conditionalFormatting xmlns:xm="http://schemas.microsoft.com/office/excel/2006/main">
          <x14:cfRule type="containsText" priority="1571" operator="containsText" id="{987314EF-D40D-4AFE-AACD-E36B3844ABC9}">
            <xm:f>NOT(ISERROR(SEARCH(Статусы!#REF!,H921)))</xm:f>
            <xm:f>Статусы!#REF!</xm:f>
            <x14:dxf>
              <fill>
                <patternFill>
                  <bgColor theme="0" tint="-0.14996795556505021"/>
                </patternFill>
              </fill>
            </x14:dxf>
          </x14:cfRule>
          <xm:sqref>I921:J921 H922:H926</xm:sqref>
        </x14:conditionalFormatting>
        <x14:conditionalFormatting xmlns:xm="http://schemas.microsoft.com/office/excel/2006/main">
          <x14:cfRule type="containsText" priority="1565" stopIfTrue="1" operator="containsText" id="{A14724F8-633B-4407-8D4F-1FCDE58D3C9F}">
            <xm:f>NOT(ISERROR(SEARCH(Статусы!$A$10,F921)))</xm:f>
            <xm:f>Статусы!$A$10</xm:f>
            <x14:dxf>
              <fill>
                <patternFill>
                  <bgColor rgb="FFFFFF00"/>
                </patternFill>
              </fill>
            </x14:dxf>
          </x14:cfRule>
          <x14:cfRule type="containsText" priority="1566" operator="containsText" id="{F848DF29-1E2D-4AE1-966B-E79CD2C15E1F}">
            <xm:f>NOT(ISERROR(SEARCH(Статусы!$A$4,F921)))</xm:f>
            <xm:f>Статусы!$A$4</xm:f>
            <x14:dxf>
              <font>
                <b/>
                <i val="0"/>
              </font>
              <fill>
                <patternFill>
                  <bgColor theme="0" tint="-0.14996795556505021"/>
                </patternFill>
              </fill>
            </x14:dxf>
          </x14:cfRule>
          <x14:cfRule type="containsText" priority="1567" operator="containsText" id="{63CDB436-7611-4868-A102-50B9A3B763D0}">
            <xm:f>NOT(ISERROR(SEARCH(Статусы!$A$3,F921)))</xm:f>
            <xm:f>Статусы!$A$3</xm:f>
            <x14:dxf>
              <font>
                <b/>
                <i val="0"/>
              </font>
              <fill>
                <patternFill>
                  <bgColor theme="0" tint="-0.14996795556505021"/>
                </patternFill>
              </fill>
            </x14:dxf>
          </x14:cfRule>
          <x14:cfRule type="containsText" priority="1568" operator="containsText" id="{CD58B2F2-BD51-4AC8-98A3-12C35EA1FDDB}">
            <xm:f>NOT(ISERROR(SEARCH(Статусы!$A$9,F921)))</xm:f>
            <xm:f>Статусы!$A$9</xm:f>
            <x14:dxf>
              <fill>
                <patternFill>
                  <bgColor rgb="FFFF0000"/>
                </patternFill>
              </fill>
            </x14:dxf>
          </x14:cfRule>
          <x14:cfRule type="containsText" priority="1569" operator="containsText" id="{D1EE4F25-6483-45A3-A789-BB13904534E0}">
            <xm:f>NOT(ISERROR(SEARCH(Статусы!$A$11,F921)))</xm:f>
            <xm:f>Статусы!$A$11</xm:f>
            <x14:dxf>
              <fill>
                <patternFill>
                  <bgColor theme="6" tint="0.59996337778862885"/>
                </patternFill>
              </fill>
            </x14:dxf>
          </x14:cfRule>
          <x14:cfRule type="containsText" priority="1570" operator="containsText" id="{3A345107-FB96-4B11-8A92-794003CCAC1E}">
            <xm:f>NOT(ISERROR(SEARCH(Статусы!$A$2,F921)))</xm:f>
            <xm:f>Статусы!$A$2</xm:f>
            <x14:dxf>
              <fill>
                <patternFill>
                  <bgColor theme="3" tint="0.79998168889431442"/>
                </patternFill>
              </fill>
            </x14:dxf>
          </x14:cfRule>
          <xm:sqref>F921:F926</xm:sqref>
        </x14:conditionalFormatting>
        <x14:conditionalFormatting xmlns:xm="http://schemas.microsoft.com/office/excel/2006/main">
          <x14:cfRule type="containsText" priority="1564" operator="containsText" id="{5CD40FE3-2C24-44BF-8F0F-E836E3EA23A4}">
            <xm:f>NOT(ISERROR(SEARCH(Статусы!#REF!,I700)))</xm:f>
            <xm:f>Статусы!#REF!</xm:f>
            <x14:dxf>
              <fill>
                <patternFill>
                  <bgColor theme="0" tint="-0.14996795556505021"/>
                </patternFill>
              </fill>
            </x14:dxf>
          </x14:cfRule>
          <xm:sqref>I700</xm:sqref>
        </x14:conditionalFormatting>
        <x14:conditionalFormatting xmlns:xm="http://schemas.microsoft.com/office/excel/2006/main">
          <x14:cfRule type="containsText" priority="1563" operator="containsText" id="{25ACE18C-B8A9-4650-B646-9D829533AD81}">
            <xm:f>NOT(ISERROR(SEARCH(Статусы!#REF!,H701)))</xm:f>
            <xm:f>Статусы!#REF!</xm:f>
            <x14:dxf>
              <fill>
                <patternFill>
                  <bgColor theme="0" tint="-0.14996795556505021"/>
                </patternFill>
              </fill>
            </x14:dxf>
          </x14:cfRule>
          <xm:sqref>H701:H705</xm:sqref>
        </x14:conditionalFormatting>
        <x14:conditionalFormatting xmlns:xm="http://schemas.microsoft.com/office/excel/2006/main">
          <x14:cfRule type="containsText" priority="1549" stopIfTrue="1" operator="containsText" id="{9485EEB7-3BAC-4000-8069-92CD3BDA0932}">
            <xm:f>NOT(ISERROR(SEARCH(Статусы!$A$10,F170)))</xm:f>
            <xm:f>Статусы!$A$10</xm:f>
            <x14:dxf>
              <fill>
                <patternFill>
                  <bgColor rgb="FFFFFF00"/>
                </patternFill>
              </fill>
            </x14:dxf>
          </x14:cfRule>
          <x14:cfRule type="containsText" priority="1550" operator="containsText" id="{A7D02176-877B-40B6-8C8C-06044DA1C478}">
            <xm:f>NOT(ISERROR(SEARCH(Статусы!$A$4,F170)))</xm:f>
            <xm:f>Статусы!$A$4</xm:f>
            <x14:dxf>
              <font>
                <b/>
                <i val="0"/>
              </font>
              <fill>
                <patternFill>
                  <bgColor theme="0" tint="-0.14996795556505021"/>
                </patternFill>
              </fill>
            </x14:dxf>
          </x14:cfRule>
          <x14:cfRule type="containsText" priority="1551" operator="containsText" id="{526A5C49-823E-4D61-8B79-7B0CDCC13474}">
            <xm:f>NOT(ISERROR(SEARCH(Статусы!$A$3,F170)))</xm:f>
            <xm:f>Статусы!$A$3</xm:f>
            <x14:dxf>
              <font>
                <b/>
                <i val="0"/>
              </font>
              <fill>
                <patternFill>
                  <bgColor theme="0" tint="-0.14996795556505021"/>
                </patternFill>
              </fill>
            </x14:dxf>
          </x14:cfRule>
          <x14:cfRule type="containsText" priority="1552" operator="containsText" id="{D8140B8E-B100-4272-9155-F5AC6FE6C9BB}">
            <xm:f>NOT(ISERROR(SEARCH(Статусы!$A$9,F170)))</xm:f>
            <xm:f>Статусы!$A$9</xm:f>
            <x14:dxf>
              <fill>
                <patternFill>
                  <bgColor rgb="FFFF0000"/>
                </patternFill>
              </fill>
            </x14:dxf>
          </x14:cfRule>
          <x14:cfRule type="containsText" priority="1553" operator="containsText" id="{346035B8-E073-49AD-960D-4A5F67E94B75}">
            <xm:f>NOT(ISERROR(SEARCH(Статусы!$A$11,F170)))</xm:f>
            <xm:f>Статусы!$A$11</xm:f>
            <x14:dxf>
              <fill>
                <patternFill>
                  <bgColor theme="6" tint="0.59996337778862885"/>
                </patternFill>
              </fill>
            </x14:dxf>
          </x14:cfRule>
          <x14:cfRule type="containsText" priority="1554" operator="containsText" id="{41EB8283-488C-4178-AFEE-7EC05CB2CA8C}">
            <xm:f>NOT(ISERROR(SEARCH(Статусы!$A$2,F170)))</xm:f>
            <xm:f>Статусы!$A$2</xm:f>
            <x14:dxf>
              <fill>
                <patternFill>
                  <bgColor theme="3" tint="0.79998168889431442"/>
                </patternFill>
              </fill>
            </x14:dxf>
          </x14:cfRule>
          <xm:sqref>F170:F175</xm:sqref>
        </x14:conditionalFormatting>
        <x14:conditionalFormatting xmlns:xm="http://schemas.microsoft.com/office/excel/2006/main">
          <x14:cfRule type="containsText" priority="1556" operator="containsText" id="{9E0D4B8A-0E86-4F08-AA57-9244743F1459}">
            <xm:f>NOT(ISERROR(SEARCH(Статусы!#REF!,I170)))</xm:f>
            <xm:f>Статусы!#REF!</xm:f>
            <x14:dxf>
              <fill>
                <patternFill>
                  <bgColor theme="0" tint="-0.14996795556505021"/>
                </patternFill>
              </fill>
            </x14:dxf>
          </x14:cfRule>
          <xm:sqref>I170</xm:sqref>
        </x14:conditionalFormatting>
        <x14:conditionalFormatting xmlns:xm="http://schemas.microsoft.com/office/excel/2006/main">
          <x14:cfRule type="containsText" priority="1555" operator="containsText" id="{0065C075-61B4-41E1-91D5-8BC500682FFD}">
            <xm:f>NOT(ISERROR(SEARCH(Статусы!#REF!,H171)))</xm:f>
            <xm:f>Статусы!#REF!</xm:f>
            <x14:dxf>
              <fill>
                <patternFill>
                  <bgColor theme="0" tint="-0.14996795556505021"/>
                </patternFill>
              </fill>
            </x14:dxf>
          </x14:cfRule>
          <xm:sqref>H171:H175</xm:sqref>
        </x14:conditionalFormatting>
        <x14:conditionalFormatting xmlns:xm="http://schemas.microsoft.com/office/excel/2006/main">
          <x14:cfRule type="containsText" priority="1541" stopIfTrue="1" operator="containsText" id="{AE8AAE09-DC46-47B5-BCB3-3DD40231D950}">
            <xm:f>NOT(ISERROR(SEARCH(Статусы!$A$10,F176)))</xm:f>
            <xm:f>Статусы!$A$10</xm:f>
            <x14:dxf>
              <fill>
                <patternFill>
                  <bgColor rgb="FFFFFF00"/>
                </patternFill>
              </fill>
            </x14:dxf>
          </x14:cfRule>
          <x14:cfRule type="containsText" priority="1542" operator="containsText" id="{A0652B59-5A29-41A7-959B-C354FA8FA825}">
            <xm:f>NOT(ISERROR(SEARCH(Статусы!$A$4,F176)))</xm:f>
            <xm:f>Статусы!$A$4</xm:f>
            <x14:dxf>
              <font>
                <b/>
                <i val="0"/>
              </font>
              <fill>
                <patternFill>
                  <bgColor theme="0" tint="-0.14996795556505021"/>
                </patternFill>
              </fill>
            </x14:dxf>
          </x14:cfRule>
          <x14:cfRule type="containsText" priority="1543" operator="containsText" id="{A15CCE06-484A-4994-918D-247A13A32E3F}">
            <xm:f>NOT(ISERROR(SEARCH(Статусы!$A$3,F176)))</xm:f>
            <xm:f>Статусы!$A$3</xm:f>
            <x14:dxf>
              <font>
                <b/>
                <i val="0"/>
              </font>
              <fill>
                <patternFill>
                  <bgColor theme="0" tint="-0.14996795556505021"/>
                </patternFill>
              </fill>
            </x14:dxf>
          </x14:cfRule>
          <x14:cfRule type="containsText" priority="1544" operator="containsText" id="{3D009C45-33E2-424F-A36D-687353D12D52}">
            <xm:f>NOT(ISERROR(SEARCH(Статусы!$A$9,F176)))</xm:f>
            <xm:f>Статусы!$A$9</xm:f>
            <x14:dxf>
              <fill>
                <patternFill>
                  <bgColor rgb="FFFF0000"/>
                </patternFill>
              </fill>
            </x14:dxf>
          </x14:cfRule>
          <x14:cfRule type="containsText" priority="1545" operator="containsText" id="{E590E1F4-C43F-432B-B7F3-6C55C39A11E1}">
            <xm:f>NOT(ISERROR(SEARCH(Статусы!$A$11,F176)))</xm:f>
            <xm:f>Статусы!$A$11</xm:f>
            <x14:dxf>
              <fill>
                <patternFill>
                  <bgColor theme="6" tint="0.59996337778862885"/>
                </patternFill>
              </fill>
            </x14:dxf>
          </x14:cfRule>
          <x14:cfRule type="containsText" priority="1546" operator="containsText" id="{FA7018DA-FB68-4083-A933-D5E74749D651}">
            <xm:f>NOT(ISERROR(SEARCH(Статусы!$A$2,F176)))</xm:f>
            <xm:f>Статусы!$A$2</xm:f>
            <x14:dxf>
              <fill>
                <patternFill>
                  <bgColor theme="3" tint="0.79998168889431442"/>
                </patternFill>
              </fill>
            </x14:dxf>
          </x14:cfRule>
          <xm:sqref>F176:F181</xm:sqref>
        </x14:conditionalFormatting>
        <x14:conditionalFormatting xmlns:xm="http://schemas.microsoft.com/office/excel/2006/main">
          <x14:cfRule type="containsText" priority="1547" operator="containsText" id="{368AADD8-F2B3-4B4C-9B01-971C70F75D10}">
            <xm:f>NOT(ISERROR(SEARCH(Статусы!#REF!,H177)))</xm:f>
            <xm:f>Статусы!#REF!</xm:f>
            <x14:dxf>
              <fill>
                <patternFill>
                  <bgColor theme="0" tint="-0.14996795556505021"/>
                </patternFill>
              </fill>
            </x14:dxf>
          </x14:cfRule>
          <xm:sqref>H177:H181</xm:sqref>
        </x14:conditionalFormatting>
        <x14:conditionalFormatting xmlns:xm="http://schemas.microsoft.com/office/excel/2006/main">
          <x14:cfRule type="containsText" priority="1540" operator="containsText" id="{E80FA0DB-0CB4-438B-B6D7-48611DAAAAF7}">
            <xm:f>NOT(ISERROR(SEARCH(Статусы!#REF!,I176)))</xm:f>
            <xm:f>Статусы!#REF!</xm:f>
            <x14:dxf>
              <fill>
                <patternFill>
                  <bgColor theme="0" tint="-0.14996795556505021"/>
                </patternFill>
              </fill>
            </x14:dxf>
          </x14:cfRule>
          <xm:sqref>I176</xm:sqref>
        </x14:conditionalFormatting>
        <x14:conditionalFormatting xmlns:xm="http://schemas.microsoft.com/office/excel/2006/main">
          <x14:cfRule type="containsText" priority="1539" operator="containsText" id="{40340AFF-0B9D-4E77-B7E8-6F42441600B5}">
            <xm:f>NOT(ISERROR(SEARCH(Статусы!#REF!,H106)))</xm:f>
            <xm:f>Статусы!#REF!</xm:f>
            <x14:dxf>
              <fill>
                <patternFill>
                  <bgColor theme="0" tint="-0.14996795556505021"/>
                </patternFill>
              </fill>
            </x14:dxf>
          </x14:cfRule>
          <xm:sqref>H106:H110</xm:sqref>
        </x14:conditionalFormatting>
        <x14:conditionalFormatting xmlns:xm="http://schemas.microsoft.com/office/excel/2006/main">
          <x14:cfRule type="containsText" priority="1533" stopIfTrue="1" operator="containsText" id="{5ADC34CD-ADDB-4087-BF4F-033DD3363E4C}">
            <xm:f>NOT(ISERROR(SEARCH(Статусы!$A$10,F105)))</xm:f>
            <xm:f>Статусы!$A$10</xm:f>
            <x14:dxf>
              <fill>
                <patternFill>
                  <bgColor rgb="FFFFFF00"/>
                </patternFill>
              </fill>
            </x14:dxf>
          </x14:cfRule>
          <x14:cfRule type="containsText" priority="1534" operator="containsText" id="{0CF85282-B719-4E0F-9C19-9334D7FDA72D}">
            <xm:f>NOT(ISERROR(SEARCH(Статусы!$A$4,F105)))</xm:f>
            <xm:f>Статусы!$A$4</xm:f>
            <x14:dxf>
              <font>
                <b/>
                <i val="0"/>
              </font>
              <fill>
                <patternFill>
                  <bgColor theme="0" tint="-0.14996795556505021"/>
                </patternFill>
              </fill>
            </x14:dxf>
          </x14:cfRule>
          <x14:cfRule type="containsText" priority="1535" operator="containsText" id="{D26A02AA-C6BC-4573-B953-88790D6439FB}">
            <xm:f>NOT(ISERROR(SEARCH(Статусы!$A$3,F105)))</xm:f>
            <xm:f>Статусы!$A$3</xm:f>
            <x14:dxf>
              <font>
                <b/>
                <i val="0"/>
              </font>
              <fill>
                <patternFill>
                  <bgColor theme="0" tint="-0.14996795556505021"/>
                </patternFill>
              </fill>
            </x14:dxf>
          </x14:cfRule>
          <x14:cfRule type="containsText" priority="1536" operator="containsText" id="{B54C38B5-ACAC-4A21-BDDD-A0BAEA3B9DD1}">
            <xm:f>NOT(ISERROR(SEARCH(Статусы!$A$9,F105)))</xm:f>
            <xm:f>Статусы!$A$9</xm:f>
            <x14:dxf>
              <fill>
                <patternFill>
                  <bgColor rgb="FFFF0000"/>
                </patternFill>
              </fill>
            </x14:dxf>
          </x14:cfRule>
          <x14:cfRule type="containsText" priority="1537" operator="containsText" id="{D97EDF68-FD9F-4023-A49F-4455C15648BC}">
            <xm:f>NOT(ISERROR(SEARCH(Статусы!$A$11,F105)))</xm:f>
            <xm:f>Статусы!$A$11</xm:f>
            <x14:dxf>
              <fill>
                <patternFill>
                  <bgColor theme="6" tint="0.59996337778862885"/>
                </patternFill>
              </fill>
            </x14:dxf>
          </x14:cfRule>
          <x14:cfRule type="containsText" priority="1538" operator="containsText" id="{A06AD458-6D36-42AE-8059-6556860EB679}">
            <xm:f>NOT(ISERROR(SEARCH(Статусы!$A$2,F105)))</xm:f>
            <xm:f>Статусы!$A$2</xm:f>
            <x14:dxf>
              <fill>
                <patternFill>
                  <bgColor theme="3" tint="0.79998168889431442"/>
                </patternFill>
              </fill>
            </x14:dxf>
          </x14:cfRule>
          <xm:sqref>F105:F110</xm:sqref>
        </x14:conditionalFormatting>
        <x14:conditionalFormatting xmlns:xm="http://schemas.microsoft.com/office/excel/2006/main">
          <x14:cfRule type="containsText" priority="1532" operator="containsText" id="{2F9D4F0F-1168-40F6-849D-4B9C45C8C1BC}">
            <xm:f>NOT(ISERROR(SEARCH(Статусы!#REF!,H99)))</xm:f>
            <xm:f>Статусы!#REF!</xm:f>
            <x14:dxf>
              <fill>
                <patternFill>
                  <bgColor theme="0" tint="-0.14996795556505021"/>
                </patternFill>
              </fill>
            </x14:dxf>
          </x14:cfRule>
          <xm:sqref>H100:H104 I99</xm:sqref>
        </x14:conditionalFormatting>
        <x14:conditionalFormatting xmlns:xm="http://schemas.microsoft.com/office/excel/2006/main">
          <x14:cfRule type="containsText" priority="1526" stopIfTrue="1" operator="containsText" id="{33BF62C4-A969-4FBE-A436-FABB45ABB4D8}">
            <xm:f>NOT(ISERROR(SEARCH(Статусы!$A$10,F99)))</xm:f>
            <xm:f>Статусы!$A$10</xm:f>
            <x14:dxf>
              <fill>
                <patternFill>
                  <bgColor rgb="FFFFFF00"/>
                </patternFill>
              </fill>
            </x14:dxf>
          </x14:cfRule>
          <x14:cfRule type="containsText" priority="1527" operator="containsText" id="{5FA9578C-0761-40A2-9DE4-D0985833844C}">
            <xm:f>NOT(ISERROR(SEARCH(Статусы!$A$4,F99)))</xm:f>
            <xm:f>Статусы!$A$4</xm:f>
            <x14:dxf>
              <font>
                <b/>
                <i val="0"/>
              </font>
              <fill>
                <patternFill>
                  <bgColor theme="0" tint="-0.14996795556505021"/>
                </patternFill>
              </fill>
            </x14:dxf>
          </x14:cfRule>
          <x14:cfRule type="containsText" priority="1528" operator="containsText" id="{6DE9241E-627B-4D29-BD6B-C28E7E179108}">
            <xm:f>NOT(ISERROR(SEARCH(Статусы!$A$3,F99)))</xm:f>
            <xm:f>Статусы!$A$3</xm:f>
            <x14:dxf>
              <font>
                <b/>
                <i val="0"/>
              </font>
              <fill>
                <patternFill>
                  <bgColor theme="0" tint="-0.14996795556505021"/>
                </patternFill>
              </fill>
            </x14:dxf>
          </x14:cfRule>
          <x14:cfRule type="containsText" priority="1529" operator="containsText" id="{268B83C6-4EA9-4CE0-8317-CF64FD9C8D80}">
            <xm:f>NOT(ISERROR(SEARCH(Статусы!$A$9,F99)))</xm:f>
            <xm:f>Статусы!$A$9</xm:f>
            <x14:dxf>
              <fill>
                <patternFill>
                  <bgColor rgb="FFFF0000"/>
                </patternFill>
              </fill>
            </x14:dxf>
          </x14:cfRule>
          <x14:cfRule type="containsText" priority="1530" operator="containsText" id="{ED86B7E0-0227-4BA6-A81E-1ED6E36D674B}">
            <xm:f>NOT(ISERROR(SEARCH(Статусы!$A$11,F99)))</xm:f>
            <xm:f>Статусы!$A$11</xm:f>
            <x14:dxf>
              <fill>
                <patternFill>
                  <bgColor theme="6" tint="0.59996337778862885"/>
                </patternFill>
              </fill>
            </x14:dxf>
          </x14:cfRule>
          <x14:cfRule type="containsText" priority="1531" operator="containsText" id="{B09A266B-FAF2-42FC-B0D4-094DA6C1297F}">
            <xm:f>NOT(ISERROR(SEARCH(Статусы!$A$2,F99)))</xm:f>
            <xm:f>Статусы!$A$2</xm:f>
            <x14:dxf>
              <fill>
                <patternFill>
                  <bgColor theme="3" tint="0.79998168889431442"/>
                </patternFill>
              </fill>
            </x14:dxf>
          </x14:cfRule>
          <xm:sqref>F99:F104</xm:sqref>
        </x14:conditionalFormatting>
        <x14:conditionalFormatting xmlns:xm="http://schemas.microsoft.com/office/excel/2006/main">
          <x14:cfRule type="containsText" priority="1525" operator="containsText" id="{C74D66DA-6C36-4529-A49E-6C736E7D8824}">
            <xm:f>NOT(ISERROR(SEARCH(Статусы!#REF!,I568)))</xm:f>
            <xm:f>Статусы!#REF!</xm:f>
            <x14:dxf>
              <fill>
                <patternFill>
                  <bgColor theme="0" tint="-0.14996795556505021"/>
                </patternFill>
              </fill>
            </x14:dxf>
          </x14:cfRule>
          <xm:sqref>I568</xm:sqref>
        </x14:conditionalFormatting>
        <x14:conditionalFormatting xmlns:xm="http://schemas.microsoft.com/office/excel/2006/main">
          <x14:cfRule type="containsText" priority="1524" operator="containsText" id="{AA20C818-9497-45B3-BFCC-DEE0E9B2C0DA}">
            <xm:f>NOT(ISERROR(SEARCH(Статусы!#REF!,H568)))</xm:f>
            <xm:f>Статусы!#REF!</xm:f>
            <x14:dxf>
              <fill>
                <patternFill>
                  <bgColor theme="0" tint="-0.14996795556505021"/>
                </patternFill>
              </fill>
            </x14:dxf>
          </x14:cfRule>
          <xm:sqref>K568 H569:H573</xm:sqref>
        </x14:conditionalFormatting>
        <x14:conditionalFormatting xmlns:xm="http://schemas.microsoft.com/office/excel/2006/main">
          <x14:cfRule type="containsText" priority="1518" stopIfTrue="1" operator="containsText" id="{7666FF40-49F2-435E-B528-26DC645A8234}">
            <xm:f>NOT(ISERROR(SEARCH(Статусы!$A$10,F568)))</xm:f>
            <xm:f>Статусы!$A$10</xm:f>
            <x14:dxf>
              <fill>
                <patternFill>
                  <bgColor rgb="FFFFFF00"/>
                </patternFill>
              </fill>
            </x14:dxf>
          </x14:cfRule>
          <x14:cfRule type="containsText" priority="1519" operator="containsText" id="{CC10B58F-926A-4EA0-9F06-E26BE1647C9D}">
            <xm:f>NOT(ISERROR(SEARCH(Статусы!$A$4,F568)))</xm:f>
            <xm:f>Статусы!$A$4</xm:f>
            <x14:dxf>
              <font>
                <b/>
                <i val="0"/>
              </font>
              <fill>
                <patternFill>
                  <bgColor theme="0" tint="-0.14996795556505021"/>
                </patternFill>
              </fill>
            </x14:dxf>
          </x14:cfRule>
          <x14:cfRule type="containsText" priority="1520" operator="containsText" id="{E33A6510-F3B3-4E23-9FBC-BFC668B6E69A}">
            <xm:f>NOT(ISERROR(SEARCH(Статусы!$A$3,F568)))</xm:f>
            <xm:f>Статусы!$A$3</xm:f>
            <x14:dxf>
              <font>
                <b/>
                <i val="0"/>
              </font>
              <fill>
                <patternFill>
                  <bgColor theme="0" tint="-0.14996795556505021"/>
                </patternFill>
              </fill>
            </x14:dxf>
          </x14:cfRule>
          <x14:cfRule type="containsText" priority="1521" operator="containsText" id="{C488C2A4-14C7-4EF1-94FF-A4AB742458B5}">
            <xm:f>NOT(ISERROR(SEARCH(Статусы!$A$9,F568)))</xm:f>
            <xm:f>Статусы!$A$9</xm:f>
            <x14:dxf>
              <fill>
                <patternFill>
                  <bgColor rgb="FFFF0000"/>
                </patternFill>
              </fill>
            </x14:dxf>
          </x14:cfRule>
          <x14:cfRule type="containsText" priority="1522" operator="containsText" id="{20A0D489-798C-43B6-BDEE-38DD656B31B3}">
            <xm:f>NOT(ISERROR(SEARCH(Статусы!$A$11,F568)))</xm:f>
            <xm:f>Статусы!$A$11</xm:f>
            <x14:dxf>
              <fill>
                <patternFill>
                  <bgColor theme="6" tint="0.59996337778862885"/>
                </patternFill>
              </fill>
            </x14:dxf>
          </x14:cfRule>
          <x14:cfRule type="containsText" priority="1523" operator="containsText" id="{52DD2832-7FE2-45EF-A0B7-CF732A2CAAF7}">
            <xm:f>NOT(ISERROR(SEARCH(Статусы!$A$2,F568)))</xm:f>
            <xm:f>Статусы!$A$2</xm:f>
            <x14:dxf>
              <fill>
                <patternFill>
                  <bgColor theme="3" tint="0.79998168889431442"/>
                </patternFill>
              </fill>
            </x14:dxf>
          </x14:cfRule>
          <xm:sqref>F568:F573</xm:sqref>
        </x14:conditionalFormatting>
        <x14:conditionalFormatting xmlns:xm="http://schemas.microsoft.com/office/excel/2006/main">
          <x14:cfRule type="containsText" priority="1516" operator="containsText" id="{9CA54C20-545B-411E-A2F1-851B8FCA77C4}">
            <xm:f>NOT(ISERROR(SEARCH(Статусы!#REF!,H1676)))</xm:f>
            <xm:f>Статусы!#REF!</xm:f>
            <x14:dxf>
              <fill>
                <patternFill>
                  <bgColor theme="0" tint="-0.14996795556505021"/>
                </patternFill>
              </fill>
            </x14:dxf>
          </x14:cfRule>
          <xm:sqref>H1676:H1680</xm:sqref>
        </x14:conditionalFormatting>
        <x14:conditionalFormatting xmlns:xm="http://schemas.microsoft.com/office/excel/2006/main">
          <x14:cfRule type="containsText" priority="1515" operator="containsText" id="{6E2424F1-8151-4321-8983-3D3AFE9CA96D}">
            <xm:f>NOT(ISERROR(SEARCH(Статусы!$A$9,F1)))</xm:f>
            <xm:f>Статусы!$A$9</xm:f>
            <x14:dxf>
              <font>
                <b/>
                <i val="0"/>
              </font>
              <fill>
                <patternFill>
                  <bgColor theme="9" tint="0.39994506668294322"/>
                </patternFill>
              </fill>
            </x14:dxf>
          </x14:cfRule>
          <xm:sqref>F757:F794 F376:F382 F389:F401 F1204:F1267 F1553:F1571 F645:F651 F144:F157 F2252:F2277 F164:F301 F1930:F1960 F1462:F1522 F1596:F1644 F1766:F1796 F2704:F1048576 F79:F84 F124:F136 F547:F586 F2284:F2315 F98:F117 F658 F801:F895 F914:F1001 F1274:F1419 F1681:F1729 F2009:F2033 F2064:F2119 F2126:F2161 F2186:F2245 F2322:F2383 F2680:F2697 F1173:F1191 F685:F750 F665:F670 F308:F363 F594:F638 F488:F528 F409:F481 F1:F2 F1008:F1166 F1827:F1911 F2396:F2673 F5:F54</xm:sqref>
        </x14:conditionalFormatting>
        <x14:conditionalFormatting xmlns:xm="http://schemas.microsoft.com/office/excel/2006/main">
          <x14:cfRule type="containsText" priority="1514" operator="containsText" id="{846BF00A-7262-466A-B909-9EEEE446E8A6}">
            <xm:f>NOT(ISERROR(SEARCH(Статусы!#REF!,H2121)))</xm:f>
            <xm:f>Статусы!#REF!</xm:f>
            <x14:dxf>
              <fill>
                <patternFill>
                  <bgColor theme="0" tint="-0.14996795556505021"/>
                </patternFill>
              </fill>
            </x14:dxf>
          </x14:cfRule>
          <xm:sqref>H2121:H2125</xm:sqref>
        </x14:conditionalFormatting>
        <x14:conditionalFormatting xmlns:xm="http://schemas.microsoft.com/office/excel/2006/main">
          <x14:cfRule type="containsText" priority="1508" stopIfTrue="1" operator="containsText" id="{EA49E51E-6B96-4B36-8283-C2609B94AD71}">
            <xm:f>NOT(ISERROR(SEARCH(Статусы!$A$10,F2120)))</xm:f>
            <xm:f>Статусы!$A$10</xm:f>
            <x14:dxf>
              <fill>
                <patternFill>
                  <bgColor rgb="FFFFFF00"/>
                </patternFill>
              </fill>
            </x14:dxf>
          </x14:cfRule>
          <x14:cfRule type="containsText" priority="1509" operator="containsText" id="{FEC3E526-39A4-46E1-8075-7EEBB22DBFA4}">
            <xm:f>NOT(ISERROR(SEARCH(Статусы!$A$4,F2120)))</xm:f>
            <xm:f>Статусы!$A$4</xm:f>
            <x14:dxf>
              <font>
                <b/>
                <i val="0"/>
              </font>
              <fill>
                <patternFill>
                  <bgColor theme="0" tint="-0.14996795556505021"/>
                </patternFill>
              </fill>
            </x14:dxf>
          </x14:cfRule>
          <x14:cfRule type="containsText" priority="1510" operator="containsText" id="{356AAA77-B819-4DEA-B4A4-32312B677506}">
            <xm:f>NOT(ISERROR(SEARCH(Статусы!$A$3,F2120)))</xm:f>
            <xm:f>Статусы!$A$3</xm:f>
            <x14:dxf>
              <font>
                <b/>
                <i val="0"/>
              </font>
              <fill>
                <patternFill>
                  <bgColor theme="0" tint="-0.14996795556505021"/>
                </patternFill>
              </fill>
            </x14:dxf>
          </x14:cfRule>
          <x14:cfRule type="containsText" priority="1511" operator="containsText" id="{9A5A6C0E-FC44-458E-81C7-37A41DC0ACBA}">
            <xm:f>NOT(ISERROR(SEARCH(Статусы!$A$9,F2120)))</xm:f>
            <xm:f>Статусы!$A$9</xm:f>
            <x14:dxf>
              <fill>
                <patternFill>
                  <bgColor rgb="FFFF0000"/>
                </patternFill>
              </fill>
            </x14:dxf>
          </x14:cfRule>
          <x14:cfRule type="containsText" priority="1512" operator="containsText" id="{E7821144-367D-43F1-A8FB-48D1A432523C}">
            <xm:f>NOT(ISERROR(SEARCH(Статусы!$A$11,F2120)))</xm:f>
            <xm:f>Статусы!$A$11</xm:f>
            <x14:dxf>
              <fill>
                <patternFill>
                  <bgColor theme="6" tint="0.59996337778862885"/>
                </patternFill>
              </fill>
            </x14:dxf>
          </x14:cfRule>
          <x14:cfRule type="containsText" priority="1513" operator="containsText" id="{86FCD4B4-0FBA-48FB-8156-371EA1EA57F8}">
            <xm:f>NOT(ISERROR(SEARCH(Статусы!$A$2,F2120)))</xm:f>
            <xm:f>Статусы!$A$2</xm:f>
            <x14:dxf>
              <fill>
                <patternFill>
                  <bgColor theme="3" tint="0.79998168889431442"/>
                </patternFill>
              </fill>
            </x14:dxf>
          </x14:cfRule>
          <xm:sqref>F2120:F2125</xm:sqref>
        </x14:conditionalFormatting>
        <x14:conditionalFormatting xmlns:xm="http://schemas.microsoft.com/office/excel/2006/main">
          <x14:cfRule type="containsText" priority="1507" operator="containsText" id="{F5B69175-4B17-436C-B9EE-2C41F07B8528}">
            <xm:f>NOT(ISERROR(SEARCH(Статусы!#REF!,I2120)))</xm:f>
            <xm:f>Статусы!#REF!</xm:f>
            <x14:dxf>
              <fill>
                <patternFill>
                  <bgColor theme="0" tint="-0.14996795556505021"/>
                </patternFill>
              </fill>
            </x14:dxf>
          </x14:cfRule>
          <xm:sqref>I2120</xm:sqref>
        </x14:conditionalFormatting>
        <x14:conditionalFormatting xmlns:xm="http://schemas.microsoft.com/office/excel/2006/main">
          <x14:cfRule type="containsText" priority="1506" operator="containsText" id="{15151FBE-405D-4119-B101-44A12FD98C41}">
            <xm:f>NOT(ISERROR(SEARCH(Статусы!$A$9,F2120)))</xm:f>
            <xm:f>Статусы!$A$9</xm:f>
            <x14:dxf>
              <font>
                <b/>
                <i val="0"/>
              </font>
              <fill>
                <patternFill>
                  <bgColor theme="9" tint="0.39994506668294322"/>
                </patternFill>
              </fill>
            </x14:dxf>
          </x14:cfRule>
          <xm:sqref>F2120:F2125</xm:sqref>
        </x14:conditionalFormatting>
        <x14:conditionalFormatting xmlns:xm="http://schemas.microsoft.com/office/excel/2006/main">
          <x14:cfRule type="containsText" priority="1504" operator="containsText" id="{E9179F4B-48CE-4964-AA9B-D7015B689E25}">
            <xm:f>NOT(ISERROR(SEARCH(Статусы!#REF!,H1192)))</xm:f>
            <xm:f>Статусы!#REF!</xm:f>
            <x14:dxf>
              <fill>
                <patternFill>
                  <bgColor theme="0" tint="-0.14996795556505021"/>
                </patternFill>
              </fill>
            </x14:dxf>
          </x14:cfRule>
          <xm:sqref>H1193:H1197 I1198 I1192</xm:sqref>
        </x14:conditionalFormatting>
        <x14:conditionalFormatting xmlns:xm="http://schemas.microsoft.com/office/excel/2006/main">
          <x14:cfRule type="containsText" priority="1498" stopIfTrue="1" operator="containsText" id="{804977EF-16A2-447F-93F9-A1DFC992E99F}">
            <xm:f>NOT(ISERROR(SEARCH(Статусы!$A$10,F1192)))</xm:f>
            <xm:f>Статусы!$A$10</xm:f>
            <x14:dxf>
              <fill>
                <patternFill>
                  <bgColor rgb="FFFFFF00"/>
                </patternFill>
              </fill>
            </x14:dxf>
          </x14:cfRule>
          <x14:cfRule type="containsText" priority="1499" operator="containsText" id="{B88A68C0-50A7-47F8-B09B-DAF97773B048}">
            <xm:f>NOT(ISERROR(SEARCH(Статусы!$A$4,F1192)))</xm:f>
            <xm:f>Статусы!$A$4</xm:f>
            <x14:dxf>
              <font>
                <b/>
                <i val="0"/>
              </font>
              <fill>
                <patternFill>
                  <bgColor theme="0" tint="-0.14996795556505021"/>
                </patternFill>
              </fill>
            </x14:dxf>
          </x14:cfRule>
          <x14:cfRule type="containsText" priority="1500" operator="containsText" id="{910682CD-27F5-4C95-879C-0892CC7CBFEC}">
            <xm:f>NOT(ISERROR(SEARCH(Статусы!$A$3,F1192)))</xm:f>
            <xm:f>Статусы!$A$3</xm:f>
            <x14:dxf>
              <font>
                <b/>
                <i val="0"/>
              </font>
              <fill>
                <patternFill>
                  <bgColor theme="0" tint="-0.14996795556505021"/>
                </patternFill>
              </fill>
            </x14:dxf>
          </x14:cfRule>
          <x14:cfRule type="containsText" priority="1501" operator="containsText" id="{A71984F1-914F-40B7-800B-5CC03D4C83F0}">
            <xm:f>NOT(ISERROR(SEARCH(Статусы!$A$9,F1192)))</xm:f>
            <xm:f>Статусы!$A$9</xm:f>
            <x14:dxf>
              <fill>
                <patternFill>
                  <bgColor rgb="FFFF0000"/>
                </patternFill>
              </fill>
            </x14:dxf>
          </x14:cfRule>
          <x14:cfRule type="containsText" priority="1502" operator="containsText" id="{8504373B-2124-4D3A-A9DF-89095312148E}">
            <xm:f>NOT(ISERROR(SEARCH(Статусы!$A$11,F1192)))</xm:f>
            <xm:f>Статусы!$A$11</xm:f>
            <x14:dxf>
              <fill>
                <patternFill>
                  <bgColor theme="6" tint="0.59996337778862885"/>
                </patternFill>
              </fill>
            </x14:dxf>
          </x14:cfRule>
          <x14:cfRule type="containsText" priority="1503" operator="containsText" id="{89F974CC-6676-4E63-8254-1B05D2226E7B}">
            <xm:f>NOT(ISERROR(SEARCH(Статусы!$A$2,F1192)))</xm:f>
            <xm:f>Статусы!$A$2</xm:f>
            <x14:dxf>
              <fill>
                <patternFill>
                  <bgColor theme="3" tint="0.79998168889431442"/>
                </patternFill>
              </fill>
            </x14:dxf>
          </x14:cfRule>
          <xm:sqref>F1192:F1197</xm:sqref>
        </x14:conditionalFormatting>
        <x14:conditionalFormatting xmlns:xm="http://schemas.microsoft.com/office/excel/2006/main">
          <x14:cfRule type="containsText" priority="1497" operator="containsText" id="{304012E1-10B1-47DA-8802-40405DE37805}">
            <xm:f>NOT(ISERROR(SEARCH(Статусы!$A$9,F1192)))</xm:f>
            <xm:f>Статусы!$A$9</xm:f>
            <x14:dxf>
              <font>
                <b/>
                <i val="0"/>
              </font>
              <fill>
                <patternFill>
                  <bgColor theme="9" tint="0.39994506668294322"/>
                </patternFill>
              </fill>
            </x14:dxf>
          </x14:cfRule>
          <xm:sqref>F1192:F1197</xm:sqref>
        </x14:conditionalFormatting>
        <x14:conditionalFormatting xmlns:xm="http://schemas.microsoft.com/office/excel/2006/main">
          <x14:cfRule type="containsText" priority="1488" operator="containsText" id="{2358AEB4-D851-4CE5-99F0-CFC09DEF4F1F}">
            <xm:f>NOT(ISERROR(SEARCH(Статусы!$A$9,F1198)))</xm:f>
            <xm:f>Статусы!$A$9</xm:f>
            <x14:dxf>
              <font>
                <b/>
                <i val="0"/>
              </font>
              <fill>
                <patternFill>
                  <bgColor theme="9" tint="0.39994506668294322"/>
                </patternFill>
              </fill>
            </x14:dxf>
          </x14:cfRule>
          <xm:sqref>F1198:F1203</xm:sqref>
        </x14:conditionalFormatting>
        <x14:conditionalFormatting xmlns:xm="http://schemas.microsoft.com/office/excel/2006/main">
          <x14:cfRule type="containsText" priority="1496" operator="containsText" id="{A164A75F-236D-467B-864E-826BF250F0EA}">
            <xm:f>NOT(ISERROR(SEARCH(Статусы!#REF!,H1199)))</xm:f>
            <xm:f>Статусы!#REF!</xm:f>
            <x14:dxf>
              <fill>
                <patternFill>
                  <bgColor theme="0" tint="-0.14996795556505021"/>
                </patternFill>
              </fill>
            </x14:dxf>
          </x14:cfRule>
          <xm:sqref>H1199:H1203</xm:sqref>
        </x14:conditionalFormatting>
        <x14:conditionalFormatting xmlns:xm="http://schemas.microsoft.com/office/excel/2006/main">
          <x14:cfRule type="containsText" priority="1490" stopIfTrue="1" operator="containsText" id="{A1BE5FC0-B099-4334-BBA9-245D07BB9CF5}">
            <xm:f>NOT(ISERROR(SEARCH(Статусы!$A$10,F1198)))</xm:f>
            <xm:f>Статусы!$A$10</xm:f>
            <x14:dxf>
              <fill>
                <patternFill>
                  <bgColor rgb="FFFFFF00"/>
                </patternFill>
              </fill>
            </x14:dxf>
          </x14:cfRule>
          <x14:cfRule type="containsText" priority="1491" operator="containsText" id="{66557065-1F92-43B7-82B6-2E4E0D096030}">
            <xm:f>NOT(ISERROR(SEARCH(Статусы!$A$4,F1198)))</xm:f>
            <xm:f>Статусы!$A$4</xm:f>
            <x14:dxf>
              <font>
                <b/>
                <i val="0"/>
              </font>
              <fill>
                <patternFill>
                  <bgColor theme="0" tint="-0.14996795556505021"/>
                </patternFill>
              </fill>
            </x14:dxf>
          </x14:cfRule>
          <x14:cfRule type="containsText" priority="1492" operator="containsText" id="{CBDB9E86-913B-4DEC-B91D-C2C1F14B073A}">
            <xm:f>NOT(ISERROR(SEARCH(Статусы!$A$3,F1198)))</xm:f>
            <xm:f>Статусы!$A$3</xm:f>
            <x14:dxf>
              <font>
                <b/>
                <i val="0"/>
              </font>
              <fill>
                <patternFill>
                  <bgColor theme="0" tint="-0.14996795556505021"/>
                </patternFill>
              </fill>
            </x14:dxf>
          </x14:cfRule>
          <x14:cfRule type="containsText" priority="1493" operator="containsText" id="{1EB8990B-01AD-46B5-8AB4-2029E896AA4A}">
            <xm:f>NOT(ISERROR(SEARCH(Статусы!$A$9,F1198)))</xm:f>
            <xm:f>Статусы!$A$9</xm:f>
            <x14:dxf>
              <fill>
                <patternFill>
                  <bgColor rgb="FFFF0000"/>
                </patternFill>
              </fill>
            </x14:dxf>
          </x14:cfRule>
          <x14:cfRule type="containsText" priority="1494" operator="containsText" id="{B779516D-64F7-44D2-A624-9C0A8E727919}">
            <xm:f>NOT(ISERROR(SEARCH(Статусы!$A$11,F1198)))</xm:f>
            <xm:f>Статусы!$A$11</xm:f>
            <x14:dxf>
              <fill>
                <patternFill>
                  <bgColor theme="6" tint="0.59996337778862885"/>
                </patternFill>
              </fill>
            </x14:dxf>
          </x14:cfRule>
          <x14:cfRule type="containsText" priority="1495" operator="containsText" id="{2213B93C-FD58-4202-BDC1-69E131F2DE6D}">
            <xm:f>NOT(ISERROR(SEARCH(Статусы!$A$2,F1198)))</xm:f>
            <xm:f>Статусы!$A$2</xm:f>
            <x14:dxf>
              <fill>
                <patternFill>
                  <bgColor theme="3" tint="0.79998168889431442"/>
                </patternFill>
              </fill>
            </x14:dxf>
          </x14:cfRule>
          <xm:sqref>F1198:F1203</xm:sqref>
        </x14:conditionalFormatting>
        <x14:conditionalFormatting xmlns:xm="http://schemas.microsoft.com/office/excel/2006/main">
          <x14:cfRule type="containsText" priority="1470" operator="containsText" id="{0E76EFD0-65C3-44E9-B279-C22FC3BF2845}">
            <xm:f>NOT(ISERROR(SEARCH(Статусы!$A$9,F2246)))</xm:f>
            <xm:f>Статусы!$A$9</xm:f>
            <x14:dxf>
              <font>
                <b/>
                <i val="0"/>
              </font>
              <fill>
                <patternFill>
                  <bgColor theme="9" tint="0.39994506668294322"/>
                </patternFill>
              </fill>
            </x14:dxf>
          </x14:cfRule>
          <xm:sqref>F2246:F2251</xm:sqref>
        </x14:conditionalFormatting>
        <x14:conditionalFormatting xmlns:xm="http://schemas.microsoft.com/office/excel/2006/main">
          <x14:cfRule type="containsText" priority="1487" operator="containsText" id="{CCCB6904-3477-4CC2-9667-31CE45EEA92C}">
            <xm:f>NOT(ISERROR(SEARCH(Статусы!#REF!,H653)))</xm:f>
            <xm:f>Статусы!#REF!</xm:f>
            <x14:dxf>
              <fill>
                <patternFill>
                  <bgColor theme="0" tint="-0.14996795556505021"/>
                </patternFill>
              </fill>
            </x14:dxf>
          </x14:cfRule>
          <xm:sqref>H653:H657</xm:sqref>
        </x14:conditionalFormatting>
        <x14:conditionalFormatting xmlns:xm="http://schemas.microsoft.com/office/excel/2006/main">
          <x14:cfRule type="containsText" priority="1481" stopIfTrue="1" operator="containsText" id="{115CCAA2-D75F-4EBB-A870-78891FBA07BF}">
            <xm:f>NOT(ISERROR(SEARCH(Статусы!$A$10,F652)))</xm:f>
            <xm:f>Статусы!$A$10</xm:f>
            <x14:dxf>
              <fill>
                <patternFill>
                  <bgColor rgb="FFFFFF00"/>
                </patternFill>
              </fill>
            </x14:dxf>
          </x14:cfRule>
          <x14:cfRule type="containsText" priority="1482" operator="containsText" id="{1D2D5109-6AFC-4F69-A2F2-AB02ECA7B361}">
            <xm:f>NOT(ISERROR(SEARCH(Статусы!$A$4,F652)))</xm:f>
            <xm:f>Статусы!$A$4</xm:f>
            <x14:dxf>
              <font>
                <b/>
                <i val="0"/>
              </font>
              <fill>
                <patternFill>
                  <bgColor theme="0" tint="-0.14996795556505021"/>
                </patternFill>
              </fill>
            </x14:dxf>
          </x14:cfRule>
          <x14:cfRule type="containsText" priority="1483" operator="containsText" id="{62607D4E-A308-4811-A29C-12E599C8C01E}">
            <xm:f>NOT(ISERROR(SEARCH(Статусы!$A$3,F652)))</xm:f>
            <xm:f>Статусы!$A$3</xm:f>
            <x14:dxf>
              <font>
                <b/>
                <i val="0"/>
              </font>
              <fill>
                <patternFill>
                  <bgColor theme="0" tint="-0.14996795556505021"/>
                </patternFill>
              </fill>
            </x14:dxf>
          </x14:cfRule>
          <x14:cfRule type="containsText" priority="1484" operator="containsText" id="{CFC104B0-CB8D-4857-9F74-C732C92510E7}">
            <xm:f>NOT(ISERROR(SEARCH(Статусы!$A$9,F652)))</xm:f>
            <xm:f>Статусы!$A$9</xm:f>
            <x14:dxf>
              <fill>
                <patternFill>
                  <bgColor rgb="FFFF0000"/>
                </patternFill>
              </fill>
            </x14:dxf>
          </x14:cfRule>
          <x14:cfRule type="containsText" priority="1485" operator="containsText" id="{0A0D7DE2-6F2E-487F-9142-F20591DAD7C4}">
            <xm:f>NOT(ISERROR(SEARCH(Статусы!$A$11,F652)))</xm:f>
            <xm:f>Статусы!$A$11</xm:f>
            <x14:dxf>
              <fill>
                <patternFill>
                  <bgColor theme="6" tint="0.59996337778862885"/>
                </patternFill>
              </fill>
            </x14:dxf>
          </x14:cfRule>
          <x14:cfRule type="containsText" priority="1486" operator="containsText" id="{D02498AE-008A-4401-8052-7217A9913DAE}">
            <xm:f>NOT(ISERROR(SEARCH(Статусы!$A$2,F652)))</xm:f>
            <xm:f>Статусы!$A$2</xm:f>
            <x14:dxf>
              <fill>
                <patternFill>
                  <bgColor theme="3" tint="0.79998168889431442"/>
                </patternFill>
              </fill>
            </x14:dxf>
          </x14:cfRule>
          <xm:sqref>F652:F657</xm:sqref>
        </x14:conditionalFormatting>
        <x14:conditionalFormatting xmlns:xm="http://schemas.microsoft.com/office/excel/2006/main">
          <x14:cfRule type="containsText" priority="1480" operator="containsText" id="{1634D464-9166-4EA1-9400-53D025BB467A}">
            <xm:f>NOT(ISERROR(SEARCH(Статусы!#REF!,I652)))</xm:f>
            <xm:f>Статусы!#REF!</xm:f>
            <x14:dxf>
              <fill>
                <patternFill>
                  <bgColor theme="0" tint="-0.14996795556505021"/>
                </patternFill>
              </fill>
            </x14:dxf>
          </x14:cfRule>
          <xm:sqref>I652</xm:sqref>
        </x14:conditionalFormatting>
        <x14:conditionalFormatting xmlns:xm="http://schemas.microsoft.com/office/excel/2006/main">
          <x14:cfRule type="containsText" priority="1479" operator="containsText" id="{6C04C20C-E275-436A-937E-504EA4A20423}">
            <xm:f>NOT(ISERROR(SEARCH(Статусы!$A$9,F652)))</xm:f>
            <xm:f>Статусы!$A$9</xm:f>
            <x14:dxf>
              <font>
                <b/>
                <i val="0"/>
              </font>
              <fill>
                <patternFill>
                  <bgColor theme="9" tint="0.39994506668294322"/>
                </patternFill>
              </fill>
            </x14:dxf>
          </x14:cfRule>
          <xm:sqref>F652:F657</xm:sqref>
        </x14:conditionalFormatting>
        <x14:conditionalFormatting xmlns:xm="http://schemas.microsoft.com/office/excel/2006/main">
          <x14:cfRule type="containsText" priority="1478" operator="containsText" id="{5A1FEA55-7478-4983-BBB8-01D9106DD1CD}">
            <xm:f>NOT(ISERROR(SEARCH(Статусы!#REF!,H2246)))</xm:f>
            <xm:f>Статусы!#REF!</xm:f>
            <x14:dxf>
              <fill>
                <patternFill>
                  <bgColor theme="0" tint="-0.14996795556505021"/>
                </patternFill>
              </fill>
            </x14:dxf>
          </x14:cfRule>
          <xm:sqref>H2247:H2251 I2246</xm:sqref>
        </x14:conditionalFormatting>
        <x14:conditionalFormatting xmlns:xm="http://schemas.microsoft.com/office/excel/2006/main">
          <x14:cfRule type="containsText" priority="1472" stopIfTrue="1" operator="containsText" id="{BA1020F4-B225-4CAF-8231-B8512A349159}">
            <xm:f>NOT(ISERROR(SEARCH(Статусы!$A$10,F2246)))</xm:f>
            <xm:f>Статусы!$A$10</xm:f>
            <x14:dxf>
              <fill>
                <patternFill>
                  <bgColor rgb="FFFFFF00"/>
                </patternFill>
              </fill>
            </x14:dxf>
          </x14:cfRule>
          <x14:cfRule type="containsText" priority="1473" operator="containsText" id="{CCCCB5EA-EEBF-4EDE-8529-F847C60FE6D7}">
            <xm:f>NOT(ISERROR(SEARCH(Статусы!$A$4,F2246)))</xm:f>
            <xm:f>Статусы!$A$4</xm:f>
            <x14:dxf>
              <font>
                <b/>
                <i val="0"/>
              </font>
              <fill>
                <patternFill>
                  <bgColor theme="0" tint="-0.14996795556505021"/>
                </patternFill>
              </fill>
            </x14:dxf>
          </x14:cfRule>
          <x14:cfRule type="containsText" priority="1474" operator="containsText" id="{8710E3FE-CA50-44E4-A708-C76FAE858EAC}">
            <xm:f>NOT(ISERROR(SEARCH(Статусы!$A$3,F2246)))</xm:f>
            <xm:f>Статусы!$A$3</xm:f>
            <x14:dxf>
              <font>
                <b/>
                <i val="0"/>
              </font>
              <fill>
                <patternFill>
                  <bgColor theme="0" tint="-0.14996795556505021"/>
                </patternFill>
              </fill>
            </x14:dxf>
          </x14:cfRule>
          <x14:cfRule type="containsText" priority="1475" operator="containsText" id="{4C1070CD-4F27-4699-8FB8-7ADE6127137C}">
            <xm:f>NOT(ISERROR(SEARCH(Статусы!$A$9,F2246)))</xm:f>
            <xm:f>Статусы!$A$9</xm:f>
            <x14:dxf>
              <fill>
                <patternFill>
                  <bgColor rgb="FFFF0000"/>
                </patternFill>
              </fill>
            </x14:dxf>
          </x14:cfRule>
          <x14:cfRule type="containsText" priority="1476" operator="containsText" id="{19A5B48D-7219-4A7D-ACD4-5B60C1F887E1}">
            <xm:f>NOT(ISERROR(SEARCH(Статусы!$A$11,F2246)))</xm:f>
            <xm:f>Статусы!$A$11</xm:f>
            <x14:dxf>
              <fill>
                <patternFill>
                  <bgColor theme="6" tint="0.59996337778862885"/>
                </patternFill>
              </fill>
            </x14:dxf>
          </x14:cfRule>
          <x14:cfRule type="containsText" priority="1477" operator="containsText" id="{C16469E5-8BC7-4835-BC81-8AB65E8D5BFB}">
            <xm:f>NOT(ISERROR(SEARCH(Статусы!$A$2,F2246)))</xm:f>
            <xm:f>Статусы!$A$2</xm:f>
            <x14:dxf>
              <fill>
                <patternFill>
                  <bgColor theme="3" tint="0.79998168889431442"/>
                </patternFill>
              </fill>
            </x14:dxf>
          </x14:cfRule>
          <xm:sqref>F2246:F2251</xm:sqref>
        </x14:conditionalFormatting>
        <x14:conditionalFormatting xmlns:xm="http://schemas.microsoft.com/office/excel/2006/main">
          <x14:cfRule type="containsText" priority="1464" stopIfTrue="1" operator="containsText" id="{17B6F41A-B4C1-439A-AE77-86B68CDA1B6D}">
            <xm:f>NOT(ISERROR(SEARCH(Статусы!$A$10,F1906)))</xm:f>
            <xm:f>Статусы!$A$10</xm:f>
            <x14:dxf>
              <fill>
                <patternFill>
                  <bgColor rgb="FFFFFF00"/>
                </patternFill>
              </fill>
            </x14:dxf>
          </x14:cfRule>
          <x14:cfRule type="containsText" priority="1465" operator="containsText" id="{D09499AB-1B74-4DC3-85A2-D6D5A4076818}">
            <xm:f>NOT(ISERROR(SEARCH(Статусы!$A$4,F1906)))</xm:f>
            <xm:f>Статусы!$A$4</xm:f>
            <x14:dxf>
              <font>
                <b/>
                <i val="0"/>
              </font>
              <fill>
                <patternFill>
                  <bgColor theme="0" tint="-0.14996795556505021"/>
                </patternFill>
              </fill>
            </x14:dxf>
          </x14:cfRule>
          <x14:cfRule type="containsText" priority="1466" operator="containsText" id="{375C4BF9-8399-462C-AA4A-7F93F658A198}">
            <xm:f>NOT(ISERROR(SEARCH(Статусы!$A$3,F1906)))</xm:f>
            <xm:f>Статусы!$A$3</xm:f>
            <x14:dxf>
              <font>
                <b/>
                <i val="0"/>
              </font>
              <fill>
                <patternFill>
                  <bgColor theme="0" tint="-0.14996795556505021"/>
                </patternFill>
              </fill>
            </x14:dxf>
          </x14:cfRule>
          <x14:cfRule type="containsText" priority="1467" operator="containsText" id="{74E1FC03-E2A0-484E-A00C-AAB3301B3E88}">
            <xm:f>NOT(ISERROR(SEARCH(Статусы!$A$9,F1906)))</xm:f>
            <xm:f>Статусы!$A$9</xm:f>
            <x14:dxf>
              <fill>
                <patternFill>
                  <bgColor rgb="FFFF0000"/>
                </patternFill>
              </fill>
            </x14:dxf>
          </x14:cfRule>
          <x14:cfRule type="containsText" priority="1468" operator="containsText" id="{FC8FCBE2-8D3A-460F-AF78-B724992A2D3D}">
            <xm:f>NOT(ISERROR(SEARCH(Статусы!$A$11,F1906)))</xm:f>
            <xm:f>Статусы!$A$11</xm:f>
            <x14:dxf>
              <fill>
                <patternFill>
                  <bgColor theme="6" tint="0.59996337778862885"/>
                </patternFill>
              </fill>
            </x14:dxf>
          </x14:cfRule>
          <x14:cfRule type="containsText" priority="1469" operator="containsText" id="{5B0A1F60-0C66-4E38-8CD9-255C3FA57627}">
            <xm:f>NOT(ISERROR(SEARCH(Статусы!$A$2,F1906)))</xm:f>
            <xm:f>Статусы!$A$2</xm:f>
            <x14:dxf>
              <fill>
                <patternFill>
                  <bgColor theme="3" tint="0.79998168889431442"/>
                </patternFill>
              </fill>
            </x14:dxf>
          </x14:cfRule>
          <xm:sqref>F1906:F1911</xm:sqref>
        </x14:conditionalFormatting>
        <x14:conditionalFormatting xmlns:xm="http://schemas.microsoft.com/office/excel/2006/main">
          <x14:cfRule type="containsText" priority="1463" operator="containsText" id="{92FBB3F7-9EB4-4FD2-84A0-BEEBFBAEE6B1}">
            <xm:f>NOT(ISERROR(SEARCH(Статусы!$A$9,F1906)))</xm:f>
            <xm:f>Статусы!$A$9</xm:f>
            <x14:dxf>
              <font>
                <b/>
                <i val="0"/>
              </font>
              <fill>
                <patternFill>
                  <bgColor theme="9" tint="0.39994506668294322"/>
                </patternFill>
              </fill>
            </x14:dxf>
          </x14:cfRule>
          <xm:sqref>F1906:F1911</xm:sqref>
        </x14:conditionalFormatting>
        <x14:conditionalFormatting xmlns:xm="http://schemas.microsoft.com/office/excel/2006/main">
          <x14:cfRule type="containsText" priority="1462" operator="containsText" id="{A27F4F5B-5D06-42E4-ACE8-15E77E6D7051}">
            <xm:f>NOT(ISERROR(SEARCH(Статусы!#REF!,H751)))</xm:f>
            <xm:f>Статусы!#REF!</xm:f>
            <x14:dxf>
              <fill>
                <patternFill>
                  <bgColor theme="0" tint="-0.14996795556505021"/>
                </patternFill>
              </fill>
            </x14:dxf>
          </x14:cfRule>
          <xm:sqref>H752:H756 I751</xm:sqref>
        </x14:conditionalFormatting>
        <x14:conditionalFormatting xmlns:xm="http://schemas.microsoft.com/office/excel/2006/main">
          <x14:cfRule type="containsText" priority="1456" stopIfTrue="1" operator="containsText" id="{E0500ADD-B8A5-4D37-90D4-85CA7BC050FA}">
            <xm:f>NOT(ISERROR(SEARCH(Статусы!$A$10,F751)))</xm:f>
            <xm:f>Статусы!$A$10</xm:f>
            <x14:dxf>
              <fill>
                <patternFill>
                  <bgColor rgb="FFFFFF00"/>
                </patternFill>
              </fill>
            </x14:dxf>
          </x14:cfRule>
          <x14:cfRule type="containsText" priority="1457" operator="containsText" id="{AA50F07E-B8A5-4C59-AF59-DA4DA646F093}">
            <xm:f>NOT(ISERROR(SEARCH(Статусы!$A$4,F751)))</xm:f>
            <xm:f>Статусы!$A$4</xm:f>
            <x14:dxf>
              <font>
                <b/>
                <i val="0"/>
              </font>
              <fill>
                <patternFill>
                  <bgColor theme="0" tint="-0.14996795556505021"/>
                </patternFill>
              </fill>
            </x14:dxf>
          </x14:cfRule>
          <x14:cfRule type="containsText" priority="1458" operator="containsText" id="{22CF8F2A-8C34-4E3D-8924-52FD00B3FBD0}">
            <xm:f>NOT(ISERROR(SEARCH(Статусы!$A$3,F751)))</xm:f>
            <xm:f>Статусы!$A$3</xm:f>
            <x14:dxf>
              <font>
                <b/>
                <i val="0"/>
              </font>
              <fill>
                <patternFill>
                  <bgColor theme="0" tint="-0.14996795556505021"/>
                </patternFill>
              </fill>
            </x14:dxf>
          </x14:cfRule>
          <x14:cfRule type="containsText" priority="1459" operator="containsText" id="{43C5A1EF-D88C-4EC1-B15E-D8D4C4328C00}">
            <xm:f>NOT(ISERROR(SEARCH(Статусы!$A$9,F751)))</xm:f>
            <xm:f>Статусы!$A$9</xm:f>
            <x14:dxf>
              <fill>
                <patternFill>
                  <bgColor rgb="FFFF0000"/>
                </patternFill>
              </fill>
            </x14:dxf>
          </x14:cfRule>
          <x14:cfRule type="containsText" priority="1460" operator="containsText" id="{9BAEFF5A-CC0F-4A73-81B9-E32B5CA1EFBC}">
            <xm:f>NOT(ISERROR(SEARCH(Статусы!$A$11,F751)))</xm:f>
            <xm:f>Статусы!$A$11</xm:f>
            <x14:dxf>
              <fill>
                <patternFill>
                  <bgColor theme="6" tint="0.59996337778862885"/>
                </patternFill>
              </fill>
            </x14:dxf>
          </x14:cfRule>
          <x14:cfRule type="containsText" priority="1461" operator="containsText" id="{E7EC054D-2F09-46B7-8E36-90004C60A5BC}">
            <xm:f>NOT(ISERROR(SEARCH(Статусы!$A$2,F751)))</xm:f>
            <xm:f>Статусы!$A$2</xm:f>
            <x14:dxf>
              <fill>
                <patternFill>
                  <bgColor theme="3" tint="0.79998168889431442"/>
                </patternFill>
              </fill>
            </x14:dxf>
          </x14:cfRule>
          <xm:sqref>F751:F756</xm:sqref>
        </x14:conditionalFormatting>
        <x14:conditionalFormatting xmlns:xm="http://schemas.microsoft.com/office/excel/2006/main">
          <x14:cfRule type="containsText" priority="1454" operator="containsText" id="{983EC621-8D06-4B46-A2B2-BB6A86C35CCC}">
            <xm:f>NOT(ISERROR(SEARCH(Статусы!$A$9,F751)))</xm:f>
            <xm:f>Статусы!$A$9</xm:f>
            <x14:dxf>
              <font>
                <b/>
                <i val="0"/>
              </font>
              <fill>
                <patternFill>
                  <bgColor theme="9" tint="0.39994506668294322"/>
                </patternFill>
              </fill>
            </x14:dxf>
          </x14:cfRule>
          <xm:sqref>F751:F756</xm:sqref>
        </x14:conditionalFormatting>
        <x14:conditionalFormatting xmlns:xm="http://schemas.microsoft.com/office/excel/2006/main">
          <x14:cfRule type="containsText" priority="1453" operator="containsText" id="{8626D608-3BAB-4800-9280-74D3D214D0CB}">
            <xm:f>NOT(ISERROR(SEARCH(Статусы!#REF!,I763)))</xm:f>
            <xm:f>Статусы!#REF!</xm:f>
            <x14:dxf>
              <fill>
                <patternFill>
                  <bgColor theme="0" tint="-0.14996795556505021"/>
                </patternFill>
              </fill>
            </x14:dxf>
          </x14:cfRule>
          <xm:sqref>I763</xm:sqref>
        </x14:conditionalFormatting>
        <x14:conditionalFormatting xmlns:xm="http://schemas.microsoft.com/office/excel/2006/main">
          <x14:cfRule type="containsText" priority="1446" stopIfTrue="1" operator="containsText" id="{ED55F903-63DA-4939-8034-C9EC3CC344E8}">
            <xm:f>NOT(ISERROR(SEARCH(Статусы!$A$10,F364)))</xm:f>
            <xm:f>Статусы!$A$10</xm:f>
            <x14:dxf>
              <fill>
                <patternFill>
                  <bgColor rgb="FFFFFF00"/>
                </patternFill>
              </fill>
            </x14:dxf>
          </x14:cfRule>
          <x14:cfRule type="containsText" priority="1447" operator="containsText" id="{6F3E875B-82FE-4832-97AC-F2CE9823ACFF}">
            <xm:f>NOT(ISERROR(SEARCH(Статусы!$A$4,F364)))</xm:f>
            <xm:f>Статусы!$A$4</xm:f>
            <x14:dxf>
              <font>
                <b/>
                <i val="0"/>
              </font>
              <fill>
                <patternFill>
                  <bgColor theme="0" tint="-0.14996795556505021"/>
                </patternFill>
              </fill>
            </x14:dxf>
          </x14:cfRule>
          <x14:cfRule type="containsText" priority="1448" operator="containsText" id="{FE2BC52D-4438-49B9-9316-F401E17C144B}">
            <xm:f>NOT(ISERROR(SEARCH(Статусы!$A$3,F364)))</xm:f>
            <xm:f>Статусы!$A$3</xm:f>
            <x14:dxf>
              <font>
                <b/>
                <i val="0"/>
              </font>
              <fill>
                <patternFill>
                  <bgColor theme="0" tint="-0.14996795556505021"/>
                </patternFill>
              </fill>
            </x14:dxf>
          </x14:cfRule>
          <x14:cfRule type="containsText" priority="1449" operator="containsText" id="{3121E014-F409-46CA-8A0A-23A78B16B1D4}">
            <xm:f>NOT(ISERROR(SEARCH(Статусы!$A$9,F364)))</xm:f>
            <xm:f>Статусы!$A$9</xm:f>
            <x14:dxf>
              <fill>
                <patternFill>
                  <bgColor rgb="FFFF0000"/>
                </patternFill>
              </fill>
            </x14:dxf>
          </x14:cfRule>
          <x14:cfRule type="containsText" priority="1450" operator="containsText" id="{034C90A8-06A3-4632-87EB-80A098B86C13}">
            <xm:f>NOT(ISERROR(SEARCH(Статусы!$A$11,F364)))</xm:f>
            <xm:f>Статусы!$A$11</xm:f>
            <x14:dxf>
              <fill>
                <patternFill>
                  <bgColor theme="6" tint="0.59996337778862885"/>
                </patternFill>
              </fill>
            </x14:dxf>
          </x14:cfRule>
          <x14:cfRule type="containsText" priority="1451" operator="containsText" id="{FD1B438C-7869-4E6A-A903-41963CEEFBC5}">
            <xm:f>NOT(ISERROR(SEARCH(Статусы!$A$2,F364)))</xm:f>
            <xm:f>Статусы!$A$2</xm:f>
            <x14:dxf>
              <fill>
                <patternFill>
                  <bgColor theme="3" tint="0.79998168889431442"/>
                </patternFill>
              </fill>
            </x14:dxf>
          </x14:cfRule>
          <xm:sqref>F364:F369</xm:sqref>
        </x14:conditionalFormatting>
        <x14:conditionalFormatting xmlns:xm="http://schemas.microsoft.com/office/excel/2006/main">
          <x14:cfRule type="containsText" priority="1445" operator="containsText" id="{BA0EB46C-3C5D-450B-B815-E7EBE0FAB763}">
            <xm:f>NOT(ISERROR(SEARCH(Статусы!$A$9,F364)))</xm:f>
            <xm:f>Статусы!$A$9</xm:f>
            <x14:dxf>
              <font>
                <b/>
                <i val="0"/>
              </font>
              <fill>
                <patternFill>
                  <bgColor theme="9" tint="0.39994506668294322"/>
                </patternFill>
              </fill>
            </x14:dxf>
          </x14:cfRule>
          <xm:sqref>F364:F369</xm:sqref>
        </x14:conditionalFormatting>
        <x14:conditionalFormatting xmlns:xm="http://schemas.microsoft.com/office/excel/2006/main">
          <x14:cfRule type="containsText" priority="1444" operator="containsText" id="{9C32211C-2A9A-4099-9D90-86916DFBB5A4}">
            <xm:f>NOT(ISERROR(SEARCH(Статусы!$A$7,F1)))</xm:f>
            <xm:f>Статусы!$A$7</xm:f>
            <x14:dxf/>
          </x14:cfRule>
          <xm:sqref>F389:F401 F144:F157 F164:F301 F376:F382 F1930:F1960 F1462:F1522 F1596:F1644 F1766:F1796 F2704:F1048576 F79:F84 F124:F136 F547:F586 F2284:F2315 F98:F117 F645:F658 F801:F895 F914:F1001 F1274:F1419 F1553:F1571 F1681:F1729 F2009:F2033 F2064:F2161 F2186:F2277 F2322:F2383 F2680:F2697 F1173:F1267 F685:F794 F665:F670 F308:F369 F594:F638 F488:F528 F409:F481 F1:F2 F1008:F1166 F1827:F1911 F2396:F2673 F5:F54</xm:sqref>
        </x14:conditionalFormatting>
        <x14:conditionalFormatting xmlns:xm="http://schemas.microsoft.com/office/excel/2006/main">
          <x14:cfRule type="containsText" priority="1443" operator="containsText" id="{CB2A9D3F-A1D4-4377-ABBC-70BF348E486B}">
            <xm:f>NOT(ISERROR(SEARCH(Статусы!#REF!,I424)))</xm:f>
            <xm:f>Статусы!#REF!</xm:f>
            <x14:dxf>
              <fill>
                <patternFill>
                  <bgColor theme="0" tint="-0.14996795556505021"/>
                </patternFill>
              </fill>
            </x14:dxf>
          </x14:cfRule>
          <xm:sqref>I424</xm:sqref>
        </x14:conditionalFormatting>
        <x14:conditionalFormatting xmlns:xm="http://schemas.microsoft.com/office/excel/2006/main">
          <x14:cfRule type="containsText" priority="1442" operator="containsText" id="{F9AB3FC7-16FD-4776-9D1D-411C5EC135CF}">
            <xm:f>NOT(ISERROR(SEARCH(Статусы!#REF!,I430)))</xm:f>
            <xm:f>Статусы!#REF!</xm:f>
            <x14:dxf>
              <fill>
                <patternFill>
                  <bgColor theme="0" tint="-0.14996795556505021"/>
                </patternFill>
              </fill>
            </x14:dxf>
          </x14:cfRule>
          <xm:sqref>I430</xm:sqref>
        </x14:conditionalFormatting>
        <x14:conditionalFormatting xmlns:xm="http://schemas.microsoft.com/office/excel/2006/main">
          <x14:cfRule type="containsText" priority="1441" operator="containsText" id="{F05AFF86-D902-4909-BFE9-DEFC63519448}">
            <xm:f>NOT(ISERROR(SEARCH(Статусы!#REF!,I437)))</xm:f>
            <xm:f>Статусы!#REF!</xm:f>
            <x14:dxf>
              <fill>
                <patternFill>
                  <bgColor theme="0" tint="-0.14996795556505021"/>
                </patternFill>
              </fill>
            </x14:dxf>
          </x14:cfRule>
          <xm:sqref>I437</xm:sqref>
        </x14:conditionalFormatting>
        <x14:conditionalFormatting xmlns:xm="http://schemas.microsoft.com/office/excel/2006/main">
          <x14:cfRule type="containsText" priority="1440" operator="containsText" id="{D89144FA-1843-4D63-80E1-0DB9B4ED0A21}">
            <xm:f>NOT(ISERROR(SEARCH(Статусы!#REF!,I383)))</xm:f>
            <xm:f>Статусы!#REF!</xm:f>
            <x14:dxf>
              <fill>
                <patternFill>
                  <bgColor theme="0" tint="-0.14996795556505021"/>
                </patternFill>
              </fill>
            </x14:dxf>
          </x14:cfRule>
          <xm:sqref>I383</xm:sqref>
        </x14:conditionalFormatting>
        <x14:conditionalFormatting xmlns:xm="http://schemas.microsoft.com/office/excel/2006/main">
          <x14:cfRule type="containsText" priority="1439" operator="containsText" id="{4ECDF76B-58EF-48C7-A136-01513C94023C}">
            <xm:f>NOT(ISERROR(SEARCH(Статусы!#REF!,H384)))</xm:f>
            <xm:f>Статусы!#REF!</xm:f>
            <x14:dxf>
              <fill>
                <patternFill>
                  <bgColor theme="0" tint="-0.14996795556505021"/>
                </patternFill>
              </fill>
            </x14:dxf>
          </x14:cfRule>
          <xm:sqref>H384:H388</xm:sqref>
        </x14:conditionalFormatting>
        <x14:conditionalFormatting xmlns:xm="http://schemas.microsoft.com/office/excel/2006/main">
          <x14:cfRule type="containsText" priority="1433" stopIfTrue="1" operator="containsText" id="{351D3F54-8461-4158-B543-B07B1456CF6A}">
            <xm:f>NOT(ISERROR(SEARCH(Статусы!$A$10,F383)))</xm:f>
            <xm:f>Статусы!$A$10</xm:f>
            <x14:dxf>
              <fill>
                <patternFill>
                  <bgColor rgb="FFFFFF00"/>
                </patternFill>
              </fill>
            </x14:dxf>
          </x14:cfRule>
          <x14:cfRule type="containsText" priority="1434" operator="containsText" id="{A4FD1397-8130-4565-ABC4-3B003BCB1973}">
            <xm:f>NOT(ISERROR(SEARCH(Статусы!$A$4,F383)))</xm:f>
            <xm:f>Статусы!$A$4</xm:f>
            <x14:dxf>
              <font>
                <b/>
                <i val="0"/>
              </font>
              <fill>
                <patternFill>
                  <bgColor theme="0" tint="-0.14996795556505021"/>
                </patternFill>
              </fill>
            </x14:dxf>
          </x14:cfRule>
          <x14:cfRule type="containsText" priority="1435" operator="containsText" id="{6779DB03-E358-4F39-8D63-AD4EEC3ECD5C}">
            <xm:f>NOT(ISERROR(SEARCH(Статусы!$A$3,F383)))</xm:f>
            <xm:f>Статусы!$A$3</xm:f>
            <x14:dxf>
              <font>
                <b/>
                <i val="0"/>
              </font>
              <fill>
                <patternFill>
                  <bgColor theme="0" tint="-0.14996795556505021"/>
                </patternFill>
              </fill>
            </x14:dxf>
          </x14:cfRule>
          <x14:cfRule type="containsText" priority="1436" operator="containsText" id="{C137AB64-8B1C-4997-8225-FAC98DDACD62}">
            <xm:f>NOT(ISERROR(SEARCH(Статусы!$A$9,F383)))</xm:f>
            <xm:f>Статусы!$A$9</xm:f>
            <x14:dxf>
              <fill>
                <patternFill>
                  <bgColor rgb="FFFF0000"/>
                </patternFill>
              </fill>
            </x14:dxf>
          </x14:cfRule>
          <x14:cfRule type="containsText" priority="1437" operator="containsText" id="{1F163A32-B1F8-4C61-ADB1-A3545E5B53B2}">
            <xm:f>NOT(ISERROR(SEARCH(Статусы!$A$11,F383)))</xm:f>
            <xm:f>Статусы!$A$11</xm:f>
            <x14:dxf>
              <fill>
                <patternFill>
                  <bgColor theme="6" tint="0.59996337778862885"/>
                </patternFill>
              </fill>
            </x14:dxf>
          </x14:cfRule>
          <x14:cfRule type="containsText" priority="1438" operator="containsText" id="{6294B442-7281-4B62-BD11-69D5D4FC21E4}">
            <xm:f>NOT(ISERROR(SEARCH(Статусы!$A$2,F383)))</xm:f>
            <xm:f>Статусы!$A$2</xm:f>
            <x14:dxf>
              <fill>
                <patternFill>
                  <bgColor theme="3" tint="0.79998168889431442"/>
                </patternFill>
              </fill>
            </x14:dxf>
          </x14:cfRule>
          <xm:sqref>F383:F388</xm:sqref>
        </x14:conditionalFormatting>
        <x14:conditionalFormatting xmlns:xm="http://schemas.microsoft.com/office/excel/2006/main">
          <x14:cfRule type="containsText" priority="1432" operator="containsText" id="{9E11B1B0-B696-41D3-B284-6F5A59CC1762}">
            <xm:f>NOT(ISERROR(SEARCH(Статусы!$A$9,F383)))</xm:f>
            <xm:f>Статусы!$A$9</xm:f>
            <x14:dxf>
              <font>
                <b/>
                <i val="0"/>
              </font>
              <fill>
                <patternFill>
                  <bgColor theme="9" tint="0.39994506668294322"/>
                </patternFill>
              </fill>
            </x14:dxf>
          </x14:cfRule>
          <xm:sqref>F383:F388</xm:sqref>
        </x14:conditionalFormatting>
        <x14:conditionalFormatting xmlns:xm="http://schemas.microsoft.com/office/excel/2006/main">
          <x14:cfRule type="containsText" priority="1431" operator="containsText" id="{185C7B96-C1DC-4CEC-8C4B-56F3E3F69642}">
            <xm:f>NOT(ISERROR(SEARCH(Статусы!$A$7,F383)))</xm:f>
            <xm:f>Статусы!$A$7</xm:f>
            <x14:dxf/>
          </x14:cfRule>
          <xm:sqref>F383:F388</xm:sqref>
        </x14:conditionalFormatting>
        <x14:conditionalFormatting xmlns:xm="http://schemas.microsoft.com/office/excel/2006/main">
          <x14:cfRule type="containsText" priority="1430" operator="containsText" id="{B3B1FC7A-2AAE-4894-93BF-9340C99A1F10}">
            <xm:f>NOT(ISERROR(SEARCH(Статусы!#REF!,I105)))</xm:f>
            <xm:f>Статусы!#REF!</xm:f>
            <x14:dxf>
              <fill>
                <patternFill>
                  <bgColor theme="0" tint="-0.14996795556505021"/>
                </patternFill>
              </fill>
            </x14:dxf>
          </x14:cfRule>
          <xm:sqref>I105</xm:sqref>
        </x14:conditionalFormatting>
        <x14:conditionalFormatting xmlns:xm="http://schemas.microsoft.com/office/excel/2006/main">
          <x14:cfRule type="containsText" priority="1429" operator="containsText" id="{1B6C795F-7B16-474F-B4E7-4B8356A494EB}">
            <xm:f>NOT(ISERROR(SEARCH(Статусы!#REF!,I770)))</xm:f>
            <xm:f>Статусы!#REF!</xm:f>
            <x14:dxf>
              <fill>
                <patternFill>
                  <bgColor theme="0" tint="-0.14996795556505021"/>
                </patternFill>
              </fill>
            </x14:dxf>
          </x14:cfRule>
          <xm:sqref>I770</xm:sqref>
        </x14:conditionalFormatting>
        <x14:conditionalFormatting xmlns:xm="http://schemas.microsoft.com/office/excel/2006/main">
          <x14:cfRule type="containsText" priority="1428" operator="containsText" id="{EB8C2217-6351-4F73-B3EA-CEA8E85F617F}">
            <xm:f>NOT(ISERROR(SEARCH(Статусы!#REF!,I782)))</xm:f>
            <xm:f>Статусы!#REF!</xm:f>
            <x14:dxf>
              <fill>
                <patternFill>
                  <bgColor theme="0" tint="-0.14996795556505021"/>
                </patternFill>
              </fill>
            </x14:dxf>
          </x14:cfRule>
          <xm:sqref>I782</xm:sqref>
        </x14:conditionalFormatting>
        <x14:conditionalFormatting xmlns:xm="http://schemas.microsoft.com/office/excel/2006/main">
          <x14:cfRule type="containsText" priority="1427" operator="containsText" id="{920D511E-636C-4488-BBC1-3B250314AE5F}">
            <xm:f>NOT(ISERROR(SEARCH(Статусы!#REF!,I801)))</xm:f>
            <xm:f>Статусы!#REF!</xm:f>
            <x14:dxf>
              <fill>
                <patternFill>
                  <bgColor theme="0" tint="-0.14996795556505021"/>
                </patternFill>
              </fill>
            </x14:dxf>
          </x14:cfRule>
          <xm:sqref>I801</xm:sqref>
        </x14:conditionalFormatting>
        <x14:conditionalFormatting xmlns:xm="http://schemas.microsoft.com/office/excel/2006/main">
          <x14:cfRule type="containsText" priority="1426" operator="containsText" id="{F1E56E92-8876-468A-8CD9-C66F54BFFD06}">
            <xm:f>NOT(ISERROR(SEARCH(Статусы!#REF!,I814)))</xm:f>
            <xm:f>Статусы!#REF!</xm:f>
            <x14:dxf>
              <fill>
                <patternFill>
                  <bgColor theme="0" tint="-0.14996795556505021"/>
                </patternFill>
              </fill>
            </x14:dxf>
          </x14:cfRule>
          <xm:sqref>I814</xm:sqref>
        </x14:conditionalFormatting>
        <x14:conditionalFormatting xmlns:xm="http://schemas.microsoft.com/office/excel/2006/main">
          <x14:cfRule type="containsText" priority="1425" operator="containsText" id="{86D65838-8E5E-48A3-9400-A1EC96B675A6}">
            <xm:f>NOT(ISERROR(SEARCH(Статусы!#REF!,I838)))</xm:f>
            <xm:f>Статусы!#REF!</xm:f>
            <x14:dxf>
              <fill>
                <patternFill>
                  <bgColor theme="0" tint="-0.14996795556505021"/>
                </patternFill>
              </fill>
            </x14:dxf>
          </x14:cfRule>
          <xm:sqref>I838</xm:sqref>
        </x14:conditionalFormatting>
        <x14:conditionalFormatting xmlns:xm="http://schemas.microsoft.com/office/excel/2006/main">
          <x14:cfRule type="containsText" priority="1424" operator="containsText" id="{12EDE65F-F8D4-493E-A8EB-6F6198D9AF91}">
            <xm:f>NOT(ISERROR(SEARCH(Статусы!#REF!,I858)))</xm:f>
            <xm:f>Статусы!#REF!</xm:f>
            <x14:dxf>
              <fill>
                <patternFill>
                  <bgColor theme="0" tint="-0.14996795556505021"/>
                </patternFill>
              </fill>
            </x14:dxf>
          </x14:cfRule>
          <xm:sqref>I858</xm:sqref>
        </x14:conditionalFormatting>
        <x14:conditionalFormatting xmlns:xm="http://schemas.microsoft.com/office/excel/2006/main">
          <x14:cfRule type="containsText" priority="1423" operator="containsText" id="{5B6A8264-9023-4A6F-876C-483F7BEE4B29}">
            <xm:f>NOT(ISERROR(SEARCH(Статусы!#REF!,I864)))</xm:f>
            <xm:f>Статусы!#REF!</xm:f>
            <x14:dxf>
              <fill>
                <patternFill>
                  <bgColor theme="0" tint="-0.14996795556505021"/>
                </patternFill>
              </fill>
            </x14:dxf>
          </x14:cfRule>
          <xm:sqref>I864</xm:sqref>
        </x14:conditionalFormatting>
        <x14:conditionalFormatting xmlns:xm="http://schemas.microsoft.com/office/excel/2006/main">
          <x14:cfRule type="containsText" priority="1422" operator="containsText" id="{FE9D33F0-2173-4021-8E2E-A32090E4CBDF}">
            <xm:f>NOT(ISERROR(SEARCH(Статусы!#REF!,I889)))</xm:f>
            <xm:f>Статусы!#REF!</xm:f>
            <x14:dxf>
              <fill>
                <patternFill>
                  <bgColor theme="0" tint="-0.14996795556505021"/>
                </patternFill>
              </fill>
            </x14:dxf>
          </x14:cfRule>
          <xm:sqref>I889</xm:sqref>
        </x14:conditionalFormatting>
        <x14:conditionalFormatting xmlns:xm="http://schemas.microsoft.com/office/excel/2006/main">
          <x14:cfRule type="containsText" priority="1421" operator="containsText" id="{2B25D821-F27E-4D49-91A2-4F4803AC5F5B}">
            <xm:f>NOT(ISERROR(SEARCH(Статусы!#REF!,I927)))</xm:f>
            <xm:f>Статусы!#REF!</xm:f>
            <x14:dxf>
              <fill>
                <patternFill>
                  <bgColor theme="0" tint="-0.14996795556505021"/>
                </patternFill>
              </fill>
            </x14:dxf>
          </x14:cfRule>
          <xm:sqref>I927</xm:sqref>
        </x14:conditionalFormatting>
        <x14:conditionalFormatting xmlns:xm="http://schemas.microsoft.com/office/excel/2006/main">
          <x14:cfRule type="containsText" priority="1420" operator="containsText" id="{1F45FABA-A706-4275-A2AB-701CD525E6B4}">
            <xm:f>NOT(ISERROR(SEARCH(Статусы!#REF!,I1041)))</xm:f>
            <xm:f>Статусы!#REF!</xm:f>
            <x14:dxf>
              <fill>
                <patternFill>
                  <bgColor theme="0" tint="-0.14996795556505021"/>
                </patternFill>
              </fill>
            </x14:dxf>
          </x14:cfRule>
          <xm:sqref>I1041</xm:sqref>
        </x14:conditionalFormatting>
        <x14:conditionalFormatting xmlns:xm="http://schemas.microsoft.com/office/excel/2006/main">
          <x14:cfRule type="containsText" priority="1419" operator="containsText" id="{A99F9A31-568F-40C1-8248-A63CE1CF7539}">
            <xm:f>NOT(ISERROR(SEARCH(Статусы!#REF!,I1047)))</xm:f>
            <xm:f>Статусы!#REF!</xm:f>
            <x14:dxf>
              <fill>
                <patternFill>
                  <bgColor theme="0" tint="-0.14996795556505021"/>
                </patternFill>
              </fill>
            </x14:dxf>
          </x14:cfRule>
          <xm:sqref>I1047</xm:sqref>
        </x14:conditionalFormatting>
        <x14:conditionalFormatting xmlns:xm="http://schemas.microsoft.com/office/excel/2006/main">
          <x14:cfRule type="containsText" priority="1418" operator="containsText" id="{262C40CB-0729-44D6-95FD-3CD0C6AF64EF}">
            <xm:f>NOT(ISERROR(SEARCH(Статусы!#REF!,I1054)))</xm:f>
            <xm:f>Статусы!#REF!</xm:f>
            <x14:dxf>
              <fill>
                <patternFill>
                  <bgColor theme="0" tint="-0.14996795556505021"/>
                </patternFill>
              </fill>
            </x14:dxf>
          </x14:cfRule>
          <xm:sqref>I1054</xm:sqref>
        </x14:conditionalFormatting>
        <x14:conditionalFormatting xmlns:xm="http://schemas.microsoft.com/office/excel/2006/main">
          <x14:cfRule type="containsText" priority="1417" operator="containsText" id="{0503CAE8-2392-4B61-8B98-2F07B6B44FFC}">
            <xm:f>NOT(ISERROR(SEARCH(Статусы!#REF!,I1068)))</xm:f>
            <xm:f>Статусы!#REF!</xm:f>
            <x14:dxf>
              <fill>
                <patternFill>
                  <bgColor theme="0" tint="-0.14996795556505021"/>
                </patternFill>
              </fill>
            </x14:dxf>
          </x14:cfRule>
          <xm:sqref>I1068</xm:sqref>
        </x14:conditionalFormatting>
        <x14:conditionalFormatting xmlns:xm="http://schemas.microsoft.com/office/excel/2006/main">
          <x14:cfRule type="containsText" priority="1415" operator="containsText" id="{00AB5A39-D060-4EC5-8847-914F85121600}">
            <xm:f>NOT(ISERROR(SEARCH(Статусы!#REF!,H2681)))</xm:f>
            <xm:f>Статусы!#REF!</xm:f>
            <x14:dxf>
              <fill>
                <patternFill>
                  <bgColor theme="0" tint="-0.14996795556505021"/>
                </patternFill>
              </fill>
            </x14:dxf>
          </x14:cfRule>
          <xm:sqref>H2681:H2685</xm:sqref>
        </x14:conditionalFormatting>
        <x14:conditionalFormatting xmlns:xm="http://schemas.microsoft.com/office/excel/2006/main">
          <x14:cfRule type="containsText" priority="1414" operator="containsText" id="{50894A72-FB88-4AD2-8802-52B933FDE922}">
            <xm:f>NOT(ISERROR(SEARCH(Статусы!#REF!,H758)))</xm:f>
            <xm:f>Статусы!#REF!</xm:f>
            <x14:dxf>
              <fill>
                <patternFill>
                  <bgColor theme="0" tint="-0.14996795556505021"/>
                </patternFill>
              </fill>
            </x14:dxf>
          </x14:cfRule>
          <xm:sqref>H758:H759</xm:sqref>
        </x14:conditionalFormatting>
        <x14:conditionalFormatting xmlns:xm="http://schemas.microsoft.com/office/excel/2006/main">
          <x14:cfRule type="containsText" priority="1350" operator="containsText" id="{4D5E2F1B-CC72-43DB-9B2C-ABD6F6D67CA6}">
            <xm:f>NOT(ISERROR(SEARCH(Статусы!#REF!,H639)))</xm:f>
            <xm:f>Статусы!#REF!</xm:f>
            <x14:dxf>
              <fill>
                <patternFill>
                  <bgColor theme="0" tint="-0.14996795556505021"/>
                </patternFill>
              </fill>
            </x14:dxf>
          </x14:cfRule>
          <xm:sqref>H640:H644 I639</xm:sqref>
        </x14:conditionalFormatting>
        <x14:conditionalFormatting xmlns:xm="http://schemas.microsoft.com/office/excel/2006/main">
          <x14:cfRule type="containsText" priority="1344" stopIfTrue="1" operator="containsText" id="{A3CCA168-E43D-402A-87EA-136AD659B8CA}">
            <xm:f>NOT(ISERROR(SEARCH(Статусы!$A$10,F639)))</xm:f>
            <xm:f>Статусы!$A$10</xm:f>
            <x14:dxf>
              <fill>
                <patternFill>
                  <bgColor rgb="FFFFFF00"/>
                </patternFill>
              </fill>
            </x14:dxf>
          </x14:cfRule>
          <x14:cfRule type="containsText" priority="1345" operator="containsText" id="{B7287AA3-A542-4208-9644-DB9F8B15DF4E}">
            <xm:f>NOT(ISERROR(SEARCH(Статусы!$A$4,F639)))</xm:f>
            <xm:f>Статусы!$A$4</xm:f>
            <x14:dxf>
              <font>
                <b/>
                <i val="0"/>
              </font>
              <fill>
                <patternFill>
                  <bgColor theme="0" tint="-0.14996795556505021"/>
                </patternFill>
              </fill>
            </x14:dxf>
          </x14:cfRule>
          <x14:cfRule type="containsText" priority="1346" operator="containsText" id="{49BEDDEC-658F-4B13-8726-82F41C24A300}">
            <xm:f>NOT(ISERROR(SEARCH(Статусы!$A$3,F639)))</xm:f>
            <xm:f>Статусы!$A$3</xm:f>
            <x14:dxf>
              <font>
                <b/>
                <i val="0"/>
              </font>
              <fill>
                <patternFill>
                  <bgColor theme="0" tint="-0.14996795556505021"/>
                </patternFill>
              </fill>
            </x14:dxf>
          </x14:cfRule>
          <x14:cfRule type="containsText" priority="1347" operator="containsText" id="{247D5631-28AB-49F7-97B9-7E9F9D3315D0}">
            <xm:f>NOT(ISERROR(SEARCH(Статусы!$A$9,F639)))</xm:f>
            <xm:f>Статусы!$A$9</xm:f>
            <x14:dxf>
              <fill>
                <patternFill>
                  <bgColor rgb="FFFF0000"/>
                </patternFill>
              </fill>
            </x14:dxf>
          </x14:cfRule>
          <x14:cfRule type="containsText" priority="1348" operator="containsText" id="{83A25E4A-8B07-43FB-868C-120E1B708DD5}">
            <xm:f>NOT(ISERROR(SEARCH(Статусы!$A$11,F639)))</xm:f>
            <xm:f>Статусы!$A$11</xm:f>
            <x14:dxf>
              <fill>
                <patternFill>
                  <bgColor theme="6" tint="0.59996337778862885"/>
                </patternFill>
              </fill>
            </x14:dxf>
          </x14:cfRule>
          <x14:cfRule type="containsText" priority="1349" operator="containsText" id="{BC4CCEAC-03C6-4B89-A376-201B8DC5360A}">
            <xm:f>NOT(ISERROR(SEARCH(Статусы!$A$2,F639)))</xm:f>
            <xm:f>Статусы!$A$2</xm:f>
            <x14:dxf>
              <fill>
                <patternFill>
                  <bgColor theme="3" tint="0.79998168889431442"/>
                </patternFill>
              </fill>
            </x14:dxf>
          </x14:cfRule>
          <xm:sqref>F639:F644</xm:sqref>
        </x14:conditionalFormatting>
        <x14:conditionalFormatting xmlns:xm="http://schemas.microsoft.com/office/excel/2006/main">
          <x14:cfRule type="containsText" priority="1343" operator="containsText" id="{1F615EAD-46F0-4F17-AE43-A5E860CAA456}">
            <xm:f>NOT(ISERROR(SEARCH(Статусы!$A$9,F639)))</xm:f>
            <xm:f>Статусы!$A$9</xm:f>
            <x14:dxf>
              <font>
                <b/>
                <i val="0"/>
              </font>
              <fill>
                <patternFill>
                  <bgColor theme="9" tint="0.39994506668294322"/>
                </patternFill>
              </fill>
            </x14:dxf>
          </x14:cfRule>
          <xm:sqref>F639:F644</xm:sqref>
        </x14:conditionalFormatting>
        <x14:conditionalFormatting xmlns:xm="http://schemas.microsoft.com/office/excel/2006/main">
          <x14:cfRule type="containsText" priority="1342" operator="containsText" id="{EC16C545-9559-4CA0-B0B6-796AB047DB0B}">
            <xm:f>NOT(ISERROR(SEARCH(Статусы!$A$7,F639)))</xm:f>
            <xm:f>Статусы!$A$7</xm:f>
            <x14:dxf/>
          </x14:cfRule>
          <xm:sqref>F639:F644</xm:sqref>
        </x14:conditionalFormatting>
        <x14:conditionalFormatting xmlns:xm="http://schemas.microsoft.com/office/excel/2006/main">
          <x14:cfRule type="containsText" priority="1312" operator="containsText" id="{177987D0-7A8B-48C3-B03B-DD23284C3A38}">
            <xm:f>NOT(ISERROR(SEARCH(Статусы!#REF!,H796)))</xm:f>
            <xm:f>Статусы!#REF!</xm:f>
            <x14:dxf>
              <fill>
                <patternFill>
                  <bgColor theme="0" tint="-0.14996795556505021"/>
                </patternFill>
              </fill>
            </x14:dxf>
          </x14:cfRule>
          <xm:sqref>H796:H800</xm:sqref>
        </x14:conditionalFormatting>
        <x14:conditionalFormatting xmlns:xm="http://schemas.microsoft.com/office/excel/2006/main">
          <x14:cfRule type="containsText" priority="1306" stopIfTrue="1" operator="containsText" id="{ED2A8C07-88D5-4492-832C-9D50F4612320}">
            <xm:f>NOT(ISERROR(SEARCH(Статусы!$A$10,F795)))</xm:f>
            <xm:f>Статусы!$A$10</xm:f>
            <x14:dxf>
              <fill>
                <patternFill>
                  <bgColor rgb="FFFFFF00"/>
                </patternFill>
              </fill>
            </x14:dxf>
          </x14:cfRule>
          <x14:cfRule type="containsText" priority="1307" operator="containsText" id="{03BD196C-4E61-44DC-865B-FA4F25749EAA}">
            <xm:f>NOT(ISERROR(SEARCH(Статусы!$A$4,F795)))</xm:f>
            <xm:f>Статусы!$A$4</xm:f>
            <x14:dxf>
              <font>
                <b/>
                <i val="0"/>
              </font>
              <fill>
                <patternFill>
                  <bgColor theme="0" tint="-0.14996795556505021"/>
                </patternFill>
              </fill>
            </x14:dxf>
          </x14:cfRule>
          <x14:cfRule type="containsText" priority="1308" operator="containsText" id="{331B2467-B9EE-4443-9673-D11BBBA65858}">
            <xm:f>NOT(ISERROR(SEARCH(Статусы!$A$3,F795)))</xm:f>
            <xm:f>Статусы!$A$3</xm:f>
            <x14:dxf>
              <font>
                <b/>
                <i val="0"/>
              </font>
              <fill>
                <patternFill>
                  <bgColor theme="0" tint="-0.14996795556505021"/>
                </patternFill>
              </fill>
            </x14:dxf>
          </x14:cfRule>
          <x14:cfRule type="containsText" priority="1309" operator="containsText" id="{B30C152C-1187-47C4-949E-819D8424EE75}">
            <xm:f>NOT(ISERROR(SEARCH(Статусы!$A$9,F795)))</xm:f>
            <xm:f>Статусы!$A$9</xm:f>
            <x14:dxf>
              <fill>
                <patternFill>
                  <bgColor rgb="FFFF0000"/>
                </patternFill>
              </fill>
            </x14:dxf>
          </x14:cfRule>
          <x14:cfRule type="containsText" priority="1310" operator="containsText" id="{5E23961C-0C3F-450D-93E7-07FAA4B82109}">
            <xm:f>NOT(ISERROR(SEARCH(Статусы!$A$11,F795)))</xm:f>
            <xm:f>Статусы!$A$11</xm:f>
            <x14:dxf>
              <fill>
                <patternFill>
                  <bgColor theme="6" tint="0.59996337778862885"/>
                </patternFill>
              </fill>
            </x14:dxf>
          </x14:cfRule>
          <x14:cfRule type="containsText" priority="1311" operator="containsText" id="{EA35E000-384C-4AD1-AC67-F82F1A4F7144}">
            <xm:f>NOT(ISERROR(SEARCH(Статусы!$A$2,F795)))</xm:f>
            <xm:f>Статусы!$A$2</xm:f>
            <x14:dxf>
              <fill>
                <patternFill>
                  <bgColor theme="3" tint="0.79998168889431442"/>
                </patternFill>
              </fill>
            </x14:dxf>
          </x14:cfRule>
          <xm:sqref>F795:F800</xm:sqref>
        </x14:conditionalFormatting>
        <x14:conditionalFormatting xmlns:xm="http://schemas.microsoft.com/office/excel/2006/main">
          <x14:cfRule type="containsText" priority="1305" operator="containsText" id="{4B495185-8476-4393-8B29-C97AD9948C79}">
            <xm:f>NOT(ISERROR(SEARCH(Статусы!$A$9,F795)))</xm:f>
            <xm:f>Статусы!$A$9</xm:f>
            <x14:dxf>
              <font>
                <b/>
                <i val="0"/>
              </font>
              <fill>
                <patternFill>
                  <bgColor theme="9" tint="0.39994506668294322"/>
                </patternFill>
              </fill>
            </x14:dxf>
          </x14:cfRule>
          <xm:sqref>F795:F800</xm:sqref>
        </x14:conditionalFormatting>
        <x14:conditionalFormatting xmlns:xm="http://schemas.microsoft.com/office/excel/2006/main">
          <x14:cfRule type="containsText" priority="1304" operator="containsText" id="{2AD1B1BF-A796-4A08-B712-ADF2A84F7935}">
            <xm:f>NOT(ISERROR(SEARCH(Статусы!$A$7,F795)))</xm:f>
            <xm:f>Статусы!$A$7</xm:f>
            <x14:dxf/>
          </x14:cfRule>
          <xm:sqref>F795:F800</xm:sqref>
        </x14:conditionalFormatting>
        <x14:conditionalFormatting xmlns:xm="http://schemas.microsoft.com/office/excel/2006/main">
          <x14:cfRule type="containsText" priority="1303" operator="containsText" id="{FC266786-A3DB-45BE-98DA-66CA986C4E3A}">
            <xm:f>NOT(ISERROR(SEARCH(Статусы!#REF!,I795)))</xm:f>
            <xm:f>Статусы!#REF!</xm:f>
            <x14:dxf>
              <fill>
                <patternFill>
                  <bgColor theme="0" tint="-0.14996795556505021"/>
                </patternFill>
              </fill>
            </x14:dxf>
          </x14:cfRule>
          <xm:sqref>I795</xm:sqref>
        </x14:conditionalFormatting>
        <x14:conditionalFormatting xmlns:xm="http://schemas.microsoft.com/office/excel/2006/main">
          <x14:cfRule type="containsText" priority="1295" operator="containsText" id="{A555909C-65F2-4B48-B743-74ED8E0356B4}">
            <xm:f>NOT(ISERROR(SEARCH(Статусы!#REF!,I1420)))</xm:f>
            <xm:f>Статусы!#REF!</xm:f>
            <x14:dxf>
              <fill>
                <patternFill>
                  <bgColor theme="0" tint="-0.14996795556505021"/>
                </patternFill>
              </fill>
            </x14:dxf>
          </x14:cfRule>
          <xm:sqref>I1420</xm:sqref>
        </x14:conditionalFormatting>
        <x14:conditionalFormatting xmlns:xm="http://schemas.microsoft.com/office/excel/2006/main">
          <x14:cfRule type="containsText" priority="1294" operator="containsText" id="{AE061553-5BCD-4008-B284-F556BCAD8164}">
            <xm:f>NOT(ISERROR(SEARCH(Статусы!#REF!,H1421)))</xm:f>
            <xm:f>Статусы!#REF!</xm:f>
            <x14:dxf>
              <fill>
                <patternFill>
                  <bgColor theme="0" tint="-0.14996795556505021"/>
                </patternFill>
              </fill>
            </x14:dxf>
          </x14:cfRule>
          <xm:sqref>H1421:H1425</xm:sqref>
        </x14:conditionalFormatting>
        <x14:conditionalFormatting xmlns:xm="http://schemas.microsoft.com/office/excel/2006/main">
          <x14:cfRule type="containsText" priority="1288" stopIfTrue="1" operator="containsText" id="{92BBB4AE-8A8A-494F-9AAB-EEC02F7855B4}">
            <xm:f>NOT(ISERROR(SEARCH(Статусы!$A$10,F1420)))</xm:f>
            <xm:f>Статусы!$A$10</xm:f>
            <x14:dxf>
              <fill>
                <patternFill>
                  <bgColor rgb="FFFFFF00"/>
                </patternFill>
              </fill>
            </x14:dxf>
          </x14:cfRule>
          <x14:cfRule type="containsText" priority="1289" operator="containsText" id="{25548841-E9D2-4561-B40F-1D9025FB4D67}">
            <xm:f>NOT(ISERROR(SEARCH(Статусы!$A$4,F1420)))</xm:f>
            <xm:f>Статусы!$A$4</xm:f>
            <x14:dxf>
              <font>
                <b/>
                <i val="0"/>
              </font>
              <fill>
                <patternFill>
                  <bgColor theme="0" tint="-0.14996795556505021"/>
                </patternFill>
              </fill>
            </x14:dxf>
          </x14:cfRule>
          <x14:cfRule type="containsText" priority="1290" operator="containsText" id="{0EA8A6A3-271C-4DA4-A874-7A94A2BA605D}">
            <xm:f>NOT(ISERROR(SEARCH(Статусы!$A$3,F1420)))</xm:f>
            <xm:f>Статусы!$A$3</xm:f>
            <x14:dxf>
              <font>
                <b/>
                <i val="0"/>
              </font>
              <fill>
                <patternFill>
                  <bgColor theme="0" tint="-0.14996795556505021"/>
                </patternFill>
              </fill>
            </x14:dxf>
          </x14:cfRule>
          <x14:cfRule type="containsText" priority="1291" operator="containsText" id="{01B85C91-9E3F-4FB2-8D0C-C4287A1392E8}">
            <xm:f>NOT(ISERROR(SEARCH(Статусы!$A$9,F1420)))</xm:f>
            <xm:f>Статусы!$A$9</xm:f>
            <x14:dxf>
              <fill>
                <patternFill>
                  <bgColor rgb="FFFF0000"/>
                </patternFill>
              </fill>
            </x14:dxf>
          </x14:cfRule>
          <x14:cfRule type="containsText" priority="1292" operator="containsText" id="{05C1FFD2-1FC6-4FFD-80AD-097A623E09FB}">
            <xm:f>NOT(ISERROR(SEARCH(Статусы!$A$11,F1420)))</xm:f>
            <xm:f>Статусы!$A$11</xm:f>
            <x14:dxf>
              <fill>
                <patternFill>
                  <bgColor theme="6" tint="0.59996337778862885"/>
                </patternFill>
              </fill>
            </x14:dxf>
          </x14:cfRule>
          <x14:cfRule type="containsText" priority="1293" operator="containsText" id="{2F5AEC0D-BE81-4AA9-BBE8-C002112DA2FB}">
            <xm:f>NOT(ISERROR(SEARCH(Статусы!$A$2,F1420)))</xm:f>
            <xm:f>Статусы!$A$2</xm:f>
            <x14:dxf>
              <fill>
                <patternFill>
                  <bgColor theme="3" tint="0.79998168889431442"/>
                </patternFill>
              </fill>
            </x14:dxf>
          </x14:cfRule>
          <xm:sqref>F1420:F1425</xm:sqref>
        </x14:conditionalFormatting>
        <x14:conditionalFormatting xmlns:xm="http://schemas.microsoft.com/office/excel/2006/main">
          <x14:cfRule type="containsText" priority="1287" operator="containsText" id="{9D963423-80D6-4CF1-8C23-87A8207B90DB}">
            <xm:f>NOT(ISERROR(SEARCH(Статусы!$A$9,F1420)))</xm:f>
            <xm:f>Статусы!$A$9</xm:f>
            <x14:dxf>
              <font>
                <b/>
                <i val="0"/>
              </font>
              <fill>
                <patternFill>
                  <bgColor theme="9" tint="0.39994506668294322"/>
                </patternFill>
              </fill>
            </x14:dxf>
          </x14:cfRule>
          <xm:sqref>F1420:F1425</xm:sqref>
        </x14:conditionalFormatting>
        <x14:conditionalFormatting xmlns:xm="http://schemas.microsoft.com/office/excel/2006/main">
          <x14:cfRule type="containsText" priority="1286" operator="containsText" id="{41373149-C45F-4869-BB3E-B9B220501F2F}">
            <xm:f>NOT(ISERROR(SEARCH(Статусы!$A$7,F1420)))</xm:f>
            <xm:f>Статусы!$A$7</xm:f>
            <x14:dxf/>
          </x14:cfRule>
          <xm:sqref>F1420:F1425</xm:sqref>
        </x14:conditionalFormatting>
        <x14:conditionalFormatting xmlns:xm="http://schemas.microsoft.com/office/excel/2006/main">
          <x14:cfRule type="containsText" priority="1276" operator="containsText" id="{A1A1D379-A530-469D-B229-DFA48D907608}">
            <xm:f>NOT(ISERROR(SEARCH(#REF!,H1793)))</xm:f>
            <xm:f>#REF!</xm:f>
            <x14:dxf>
              <fill>
                <patternFill>
                  <bgColor theme="0" tint="-0.14996795556505021"/>
                </patternFill>
              </fill>
            </x14:dxf>
          </x14:cfRule>
          <xm:sqref>H1793:H1794</xm:sqref>
        </x14:conditionalFormatting>
        <x14:conditionalFormatting xmlns:xm="http://schemas.microsoft.com/office/excel/2006/main">
          <x14:cfRule type="containsText" priority="1275" operator="containsText" id="{5A829511-E596-4702-9605-20A17CAE4F1C}">
            <xm:f>NOT(ISERROR(SEARCH(#REF!,H1795)))</xm:f>
            <xm:f>#REF!</xm:f>
            <x14:dxf>
              <fill>
                <patternFill>
                  <bgColor theme="0" tint="-0.14996795556505021"/>
                </patternFill>
              </fill>
            </x14:dxf>
          </x14:cfRule>
          <xm:sqref>H1795:H1796</xm:sqref>
        </x14:conditionalFormatting>
        <x14:conditionalFormatting xmlns:xm="http://schemas.microsoft.com/office/excel/2006/main">
          <x14:cfRule type="containsText" priority="1274" operator="containsText" id="{39642313-DF67-4817-BDDC-B246E62982C0}">
            <xm:f>NOT(ISERROR(SEARCH(#REF!,H1829)))</xm:f>
            <xm:f>#REF!</xm:f>
            <x14:dxf>
              <fill>
                <patternFill>
                  <bgColor theme="0" tint="-0.14996795556505021"/>
                </patternFill>
              </fill>
            </x14:dxf>
          </x14:cfRule>
          <xm:sqref>H1829:H1830</xm:sqref>
        </x14:conditionalFormatting>
        <x14:conditionalFormatting xmlns:xm="http://schemas.microsoft.com/office/excel/2006/main">
          <x14:cfRule type="containsText" priority="1273" operator="containsText" id="{B4484D5E-0BFD-4854-A0D2-973A7BE0193B}">
            <xm:f>NOT(ISERROR(SEARCH(#REF!,H1831)))</xm:f>
            <xm:f>#REF!</xm:f>
            <x14:dxf>
              <fill>
                <patternFill>
                  <bgColor theme="0" tint="-0.14996795556505021"/>
                </patternFill>
              </fill>
            </x14:dxf>
          </x14:cfRule>
          <xm:sqref>H1831:H1832</xm:sqref>
        </x14:conditionalFormatting>
        <x14:conditionalFormatting xmlns:xm="http://schemas.microsoft.com/office/excel/2006/main">
          <x14:cfRule type="containsText" priority="1272" operator="containsText" id="{B9FDC30D-438F-42D0-BE71-FE8B6CA9E4C4}">
            <xm:f>NOT(ISERROR(SEARCH(Статусы!#REF!,H1797)))</xm:f>
            <xm:f>Статусы!#REF!</xm:f>
            <x14:dxf>
              <fill>
                <patternFill>
                  <bgColor theme="0" tint="-0.14996795556505021"/>
                </patternFill>
              </fill>
            </x14:dxf>
          </x14:cfRule>
          <xm:sqref>I1797 H1798</xm:sqref>
        </x14:conditionalFormatting>
        <x14:conditionalFormatting xmlns:xm="http://schemas.microsoft.com/office/excel/2006/main">
          <x14:cfRule type="containsText" priority="1266" stopIfTrue="1" operator="containsText" id="{BBDDA488-F9A3-48A9-A800-D3B52869689B}">
            <xm:f>NOT(ISERROR(SEARCH(Статусы!$A$10,F1797)))</xm:f>
            <xm:f>Статусы!$A$10</xm:f>
            <x14:dxf>
              <fill>
                <patternFill>
                  <bgColor rgb="FFFFFF00"/>
                </patternFill>
              </fill>
            </x14:dxf>
          </x14:cfRule>
          <x14:cfRule type="containsText" priority="1267" operator="containsText" id="{18D48082-4807-4300-8FC4-2E0EFFBBED06}">
            <xm:f>NOT(ISERROR(SEARCH(Статусы!$A$4,F1797)))</xm:f>
            <xm:f>Статусы!$A$4</xm:f>
            <x14:dxf>
              <font>
                <b/>
                <i val="0"/>
              </font>
              <fill>
                <patternFill>
                  <bgColor theme="0" tint="-0.14996795556505021"/>
                </patternFill>
              </fill>
            </x14:dxf>
          </x14:cfRule>
          <x14:cfRule type="containsText" priority="1268" operator="containsText" id="{01253A70-DDBE-41A2-8DCB-534060DF6BA9}">
            <xm:f>NOT(ISERROR(SEARCH(Статусы!$A$3,F1797)))</xm:f>
            <xm:f>Статусы!$A$3</xm:f>
            <x14:dxf>
              <font>
                <b/>
                <i val="0"/>
              </font>
              <fill>
                <patternFill>
                  <bgColor theme="0" tint="-0.14996795556505021"/>
                </patternFill>
              </fill>
            </x14:dxf>
          </x14:cfRule>
          <x14:cfRule type="containsText" priority="1269" operator="containsText" id="{F789C863-1BA0-4A70-B916-F46EC853BB92}">
            <xm:f>NOT(ISERROR(SEARCH(Статусы!$A$9,F1797)))</xm:f>
            <xm:f>Статусы!$A$9</xm:f>
            <x14:dxf>
              <fill>
                <patternFill>
                  <bgColor rgb="FFFF0000"/>
                </patternFill>
              </fill>
            </x14:dxf>
          </x14:cfRule>
          <x14:cfRule type="containsText" priority="1270" operator="containsText" id="{86748038-722F-4D18-9928-B9E8B41E6B12}">
            <xm:f>NOT(ISERROR(SEARCH(Статусы!$A$11,F1797)))</xm:f>
            <xm:f>Статусы!$A$11</xm:f>
            <x14:dxf>
              <fill>
                <patternFill>
                  <bgColor theme="6" tint="0.59996337778862885"/>
                </patternFill>
              </fill>
            </x14:dxf>
          </x14:cfRule>
          <x14:cfRule type="containsText" priority="1271" operator="containsText" id="{69EE4F3E-D91D-490E-831A-7FDF3457EA94}">
            <xm:f>NOT(ISERROR(SEARCH(Статусы!$A$2,F1797)))</xm:f>
            <xm:f>Статусы!$A$2</xm:f>
            <x14:dxf>
              <fill>
                <patternFill>
                  <bgColor theme="3" tint="0.79998168889431442"/>
                </patternFill>
              </fill>
            </x14:dxf>
          </x14:cfRule>
          <xm:sqref>F1797:F1802</xm:sqref>
        </x14:conditionalFormatting>
        <x14:conditionalFormatting xmlns:xm="http://schemas.microsoft.com/office/excel/2006/main">
          <x14:cfRule type="containsText" priority="1264" operator="containsText" id="{5DC1EBB0-2410-47AE-B919-9C94C65ADAEC}">
            <xm:f>NOT(ISERROR(SEARCH(Статусы!$A$9,F1797)))</xm:f>
            <xm:f>Статусы!$A$9</xm:f>
            <x14:dxf>
              <font>
                <b/>
                <i val="0"/>
              </font>
              <fill>
                <patternFill>
                  <bgColor theme="9" tint="0.39994506668294322"/>
                </patternFill>
              </fill>
            </x14:dxf>
          </x14:cfRule>
          <xm:sqref>F1797:F1802</xm:sqref>
        </x14:conditionalFormatting>
        <x14:conditionalFormatting xmlns:xm="http://schemas.microsoft.com/office/excel/2006/main">
          <x14:cfRule type="containsText" priority="1263" operator="containsText" id="{8EAA6102-1871-4DBB-A431-AD1F7F008791}">
            <xm:f>NOT(ISERROR(SEARCH(Статусы!$A$7,F1797)))</xm:f>
            <xm:f>Статусы!$A$7</xm:f>
            <x14:dxf/>
          </x14:cfRule>
          <xm:sqref>F1797:F1802</xm:sqref>
        </x14:conditionalFormatting>
        <x14:conditionalFormatting xmlns:xm="http://schemas.microsoft.com/office/excel/2006/main">
          <x14:cfRule type="containsText" priority="1262" operator="containsText" id="{19C730AD-3604-4E23-80A2-7E11DBD1010A}">
            <xm:f>NOT(ISERROR(SEARCH(#REF!,H1799)))</xm:f>
            <xm:f>#REF!</xm:f>
            <x14:dxf>
              <fill>
                <patternFill>
                  <bgColor theme="0" tint="-0.14996795556505021"/>
                </patternFill>
              </fill>
            </x14:dxf>
          </x14:cfRule>
          <xm:sqref>H1799:H1800</xm:sqref>
        </x14:conditionalFormatting>
        <x14:conditionalFormatting xmlns:xm="http://schemas.microsoft.com/office/excel/2006/main">
          <x14:cfRule type="containsText" priority="1261" operator="containsText" id="{DB1E3533-6173-4803-8383-425F6386ADF0}">
            <xm:f>NOT(ISERROR(SEARCH(#REF!,H1801)))</xm:f>
            <xm:f>#REF!</xm:f>
            <x14:dxf>
              <fill>
                <patternFill>
                  <bgColor theme="0" tint="-0.14996795556505021"/>
                </patternFill>
              </fill>
            </x14:dxf>
          </x14:cfRule>
          <xm:sqref>H1801:H1802</xm:sqref>
        </x14:conditionalFormatting>
        <x14:conditionalFormatting xmlns:xm="http://schemas.microsoft.com/office/excel/2006/main">
          <x14:cfRule type="containsText" priority="1260" operator="containsText" id="{7D0875C4-BDD7-421E-B547-CD7EF617094F}">
            <xm:f>NOT(ISERROR(SEARCH(Статусы!#REF!,H1803)))</xm:f>
            <xm:f>Статусы!#REF!</xm:f>
            <x14:dxf>
              <fill>
                <patternFill>
                  <bgColor theme="0" tint="-0.14996795556505021"/>
                </patternFill>
              </fill>
            </x14:dxf>
          </x14:cfRule>
          <xm:sqref>I1803 H1804</xm:sqref>
        </x14:conditionalFormatting>
        <x14:conditionalFormatting xmlns:xm="http://schemas.microsoft.com/office/excel/2006/main">
          <x14:cfRule type="containsText" priority="1254" stopIfTrue="1" operator="containsText" id="{9E2C6BD1-BA8F-4DFF-880B-1D58CEE51EE4}">
            <xm:f>NOT(ISERROR(SEARCH(Статусы!$A$10,F1803)))</xm:f>
            <xm:f>Статусы!$A$10</xm:f>
            <x14:dxf>
              <fill>
                <patternFill>
                  <bgColor rgb="FFFFFF00"/>
                </patternFill>
              </fill>
            </x14:dxf>
          </x14:cfRule>
          <x14:cfRule type="containsText" priority="1255" operator="containsText" id="{CE2E746F-ED51-422D-B27D-ABB8330B598C}">
            <xm:f>NOT(ISERROR(SEARCH(Статусы!$A$4,F1803)))</xm:f>
            <xm:f>Статусы!$A$4</xm:f>
            <x14:dxf>
              <font>
                <b/>
                <i val="0"/>
              </font>
              <fill>
                <patternFill>
                  <bgColor theme="0" tint="-0.14996795556505021"/>
                </patternFill>
              </fill>
            </x14:dxf>
          </x14:cfRule>
          <x14:cfRule type="containsText" priority="1256" operator="containsText" id="{9FC553B2-629B-4868-835A-9023402C8B98}">
            <xm:f>NOT(ISERROR(SEARCH(Статусы!$A$3,F1803)))</xm:f>
            <xm:f>Статусы!$A$3</xm:f>
            <x14:dxf>
              <font>
                <b/>
                <i val="0"/>
              </font>
              <fill>
                <patternFill>
                  <bgColor theme="0" tint="-0.14996795556505021"/>
                </patternFill>
              </fill>
            </x14:dxf>
          </x14:cfRule>
          <x14:cfRule type="containsText" priority="1257" operator="containsText" id="{F46539B6-F25A-4BE5-99E7-EB2198A8DF1C}">
            <xm:f>NOT(ISERROR(SEARCH(Статусы!$A$9,F1803)))</xm:f>
            <xm:f>Статусы!$A$9</xm:f>
            <x14:dxf>
              <fill>
                <patternFill>
                  <bgColor rgb="FFFF0000"/>
                </patternFill>
              </fill>
            </x14:dxf>
          </x14:cfRule>
          <x14:cfRule type="containsText" priority="1258" operator="containsText" id="{E3CCEC9B-652B-4D42-8C2D-0CD949A68D07}">
            <xm:f>NOT(ISERROR(SEARCH(Статусы!$A$11,F1803)))</xm:f>
            <xm:f>Статусы!$A$11</xm:f>
            <x14:dxf>
              <fill>
                <patternFill>
                  <bgColor theme="6" tint="0.59996337778862885"/>
                </patternFill>
              </fill>
            </x14:dxf>
          </x14:cfRule>
          <x14:cfRule type="containsText" priority="1259" operator="containsText" id="{E6D80582-2F3C-4033-8550-0D69E5A9081E}">
            <xm:f>NOT(ISERROR(SEARCH(Статусы!$A$2,F1803)))</xm:f>
            <xm:f>Статусы!$A$2</xm:f>
            <x14:dxf>
              <fill>
                <patternFill>
                  <bgColor theme="3" tint="0.79998168889431442"/>
                </patternFill>
              </fill>
            </x14:dxf>
          </x14:cfRule>
          <xm:sqref>F1803:F1808</xm:sqref>
        </x14:conditionalFormatting>
        <x14:conditionalFormatting xmlns:xm="http://schemas.microsoft.com/office/excel/2006/main">
          <x14:cfRule type="containsText" priority="1252" operator="containsText" id="{B797FCEA-0F43-4D17-999A-4D2ADB08F1BC}">
            <xm:f>NOT(ISERROR(SEARCH(Статусы!$A$9,F1803)))</xm:f>
            <xm:f>Статусы!$A$9</xm:f>
            <x14:dxf>
              <font>
                <b/>
                <i val="0"/>
              </font>
              <fill>
                <patternFill>
                  <bgColor theme="9" tint="0.39994506668294322"/>
                </patternFill>
              </fill>
            </x14:dxf>
          </x14:cfRule>
          <xm:sqref>F1803:F1808</xm:sqref>
        </x14:conditionalFormatting>
        <x14:conditionalFormatting xmlns:xm="http://schemas.microsoft.com/office/excel/2006/main">
          <x14:cfRule type="containsText" priority="1251" operator="containsText" id="{F020C6EC-2268-4202-A8E8-5479DDF2520D}">
            <xm:f>NOT(ISERROR(SEARCH(Статусы!$A$7,F1803)))</xm:f>
            <xm:f>Статусы!$A$7</xm:f>
            <x14:dxf/>
          </x14:cfRule>
          <xm:sqref>F1803:F1808</xm:sqref>
        </x14:conditionalFormatting>
        <x14:conditionalFormatting xmlns:xm="http://schemas.microsoft.com/office/excel/2006/main">
          <x14:cfRule type="containsText" priority="1249" operator="containsText" id="{20DC1DF9-397C-4A94-AB7D-0B265799BDCC}">
            <xm:f>NOT(ISERROR(SEARCH(#REF!,H1805)))</xm:f>
            <xm:f>#REF!</xm:f>
            <x14:dxf>
              <fill>
                <patternFill>
                  <bgColor theme="0" tint="-0.14996795556505021"/>
                </patternFill>
              </fill>
            </x14:dxf>
          </x14:cfRule>
          <xm:sqref>H1805:H1806</xm:sqref>
        </x14:conditionalFormatting>
        <x14:conditionalFormatting xmlns:xm="http://schemas.microsoft.com/office/excel/2006/main">
          <x14:cfRule type="containsText" priority="1248" operator="containsText" id="{CA7F449C-F7C7-4742-A43F-8BEDA3B36314}">
            <xm:f>NOT(ISERROR(SEARCH(#REF!,H1807)))</xm:f>
            <xm:f>#REF!</xm:f>
            <x14:dxf>
              <fill>
                <patternFill>
                  <bgColor theme="0" tint="-0.14996795556505021"/>
                </patternFill>
              </fill>
            </x14:dxf>
          </x14:cfRule>
          <xm:sqref>H1807:H1808</xm:sqref>
        </x14:conditionalFormatting>
        <x14:conditionalFormatting xmlns:xm="http://schemas.microsoft.com/office/excel/2006/main">
          <x14:cfRule type="containsText" priority="1245" operator="containsText" id="{886EEC71-8DCE-46BB-AAFC-94DBBCA8DF3A}">
            <xm:f>NOT(ISERROR(SEARCH(Статусы!#REF!,I1924)))</xm:f>
            <xm:f>Статусы!#REF!</xm:f>
            <x14:dxf>
              <fill>
                <patternFill>
                  <bgColor theme="0" tint="-0.14996795556505021"/>
                </patternFill>
              </fill>
            </x14:dxf>
          </x14:cfRule>
          <xm:sqref>I1924</xm:sqref>
        </x14:conditionalFormatting>
        <x14:conditionalFormatting xmlns:xm="http://schemas.microsoft.com/office/excel/2006/main">
          <x14:cfRule type="containsText" priority="1244" operator="containsText" id="{33C74B06-92D0-4D03-8ADF-13716F95AF58}">
            <xm:f>NOT(ISERROR(SEARCH(Статусы!#REF!,H1925)))</xm:f>
            <xm:f>Статусы!#REF!</xm:f>
            <x14:dxf>
              <fill>
                <patternFill>
                  <bgColor theme="0" tint="-0.14996795556505021"/>
                </patternFill>
              </fill>
            </x14:dxf>
          </x14:cfRule>
          <xm:sqref>H1925:H1929</xm:sqref>
        </x14:conditionalFormatting>
        <x14:conditionalFormatting xmlns:xm="http://schemas.microsoft.com/office/excel/2006/main">
          <x14:cfRule type="containsText" priority="1241" operator="containsText" id="{23E23A54-0A2E-48CB-9410-47AECF4D8608}">
            <xm:f>NOT(ISERROR(SEARCH(Статусы!#REF!,J1961)))</xm:f>
            <xm:f>Статусы!#REF!</xm:f>
            <x14:dxf>
              <fill>
                <patternFill>
                  <bgColor theme="0" tint="-0.14996795556505021"/>
                </patternFill>
              </fill>
            </x14:dxf>
          </x14:cfRule>
          <xm:sqref>J1961:K1961</xm:sqref>
        </x14:conditionalFormatting>
        <x14:conditionalFormatting xmlns:xm="http://schemas.microsoft.com/office/excel/2006/main">
          <x14:cfRule type="containsText" priority="1240" operator="containsText" id="{8E97A404-C443-4552-A368-359679AA1090}">
            <xm:f>NOT(ISERROR(SEARCH(Статусы!#REF!,H1961)))</xm:f>
            <xm:f>Статусы!#REF!</xm:f>
            <x14:dxf>
              <fill>
                <patternFill>
                  <bgColor theme="0" tint="-0.14996795556505021"/>
                </patternFill>
              </fill>
            </x14:dxf>
          </x14:cfRule>
          <xm:sqref>H1962:H1966 I1961</xm:sqref>
        </x14:conditionalFormatting>
        <x14:conditionalFormatting xmlns:xm="http://schemas.microsoft.com/office/excel/2006/main">
          <x14:cfRule type="containsText" priority="1234" stopIfTrue="1" operator="containsText" id="{320B91FE-14CA-4B4D-AA93-7A552A106498}">
            <xm:f>NOT(ISERROR(SEARCH(Статусы!$A$10,F1961)))</xm:f>
            <xm:f>Статусы!$A$10</xm:f>
            <x14:dxf>
              <fill>
                <patternFill>
                  <bgColor rgb="FFFFFF00"/>
                </patternFill>
              </fill>
            </x14:dxf>
          </x14:cfRule>
          <x14:cfRule type="containsText" priority="1235" operator="containsText" id="{1CF0609B-F9A1-4577-BB27-92DDE6823B1E}">
            <xm:f>NOT(ISERROR(SEARCH(Статусы!$A$4,F1961)))</xm:f>
            <xm:f>Статусы!$A$4</xm:f>
            <x14:dxf>
              <font>
                <b/>
                <i val="0"/>
              </font>
              <fill>
                <patternFill>
                  <bgColor theme="0" tint="-0.14996795556505021"/>
                </patternFill>
              </fill>
            </x14:dxf>
          </x14:cfRule>
          <x14:cfRule type="containsText" priority="1236" operator="containsText" id="{E88B5304-2D58-4652-A7F9-AFD1919EA89A}">
            <xm:f>NOT(ISERROR(SEARCH(Статусы!$A$3,F1961)))</xm:f>
            <xm:f>Статусы!$A$3</xm:f>
            <x14:dxf>
              <font>
                <b/>
                <i val="0"/>
              </font>
              <fill>
                <patternFill>
                  <bgColor theme="0" tint="-0.14996795556505021"/>
                </patternFill>
              </fill>
            </x14:dxf>
          </x14:cfRule>
          <x14:cfRule type="containsText" priority="1237" operator="containsText" id="{19A49E2C-648D-4609-849A-02B43A65D436}">
            <xm:f>NOT(ISERROR(SEARCH(Статусы!$A$9,F1961)))</xm:f>
            <xm:f>Статусы!$A$9</xm:f>
            <x14:dxf>
              <fill>
                <patternFill>
                  <bgColor rgb="FFFF0000"/>
                </patternFill>
              </fill>
            </x14:dxf>
          </x14:cfRule>
          <x14:cfRule type="containsText" priority="1238" operator="containsText" id="{3A3F4563-1ECA-4F91-A7AB-FA657D9964A6}">
            <xm:f>NOT(ISERROR(SEARCH(Статусы!$A$11,F1961)))</xm:f>
            <xm:f>Статусы!$A$11</xm:f>
            <x14:dxf>
              <fill>
                <patternFill>
                  <bgColor theme="6" tint="0.59996337778862885"/>
                </patternFill>
              </fill>
            </x14:dxf>
          </x14:cfRule>
          <x14:cfRule type="containsText" priority="1239" operator="containsText" id="{86A4CD19-55B8-4165-BD5D-8CC1C3560D06}">
            <xm:f>NOT(ISERROR(SEARCH(Статусы!$A$2,F1961)))</xm:f>
            <xm:f>Статусы!$A$2</xm:f>
            <x14:dxf>
              <fill>
                <patternFill>
                  <bgColor theme="3" tint="0.79998168889431442"/>
                </patternFill>
              </fill>
            </x14:dxf>
          </x14:cfRule>
          <xm:sqref>F1961:F1966</xm:sqref>
        </x14:conditionalFormatting>
        <x14:conditionalFormatting xmlns:xm="http://schemas.microsoft.com/office/excel/2006/main">
          <x14:cfRule type="containsText" priority="1233" operator="containsText" id="{FE675065-E497-4A0B-9E5F-13F896E852FA}">
            <xm:f>NOT(ISERROR(SEARCH(Статусы!$A$9,F1961)))</xm:f>
            <xm:f>Статусы!$A$9</xm:f>
            <x14:dxf>
              <font>
                <b/>
                <i val="0"/>
              </font>
              <fill>
                <patternFill>
                  <bgColor theme="9" tint="0.39994506668294322"/>
                </patternFill>
              </fill>
            </x14:dxf>
          </x14:cfRule>
          <xm:sqref>F1961:F1966</xm:sqref>
        </x14:conditionalFormatting>
        <x14:conditionalFormatting xmlns:xm="http://schemas.microsoft.com/office/excel/2006/main">
          <x14:cfRule type="containsText" priority="1232" operator="containsText" id="{82F51B33-56EE-48D8-8882-BF890A6068FA}">
            <xm:f>NOT(ISERROR(SEARCH(Статусы!$A$7,F1961)))</xm:f>
            <xm:f>Статусы!$A$7</xm:f>
            <x14:dxf/>
          </x14:cfRule>
          <xm:sqref>F1961:F1966</xm:sqref>
        </x14:conditionalFormatting>
        <x14:conditionalFormatting xmlns:xm="http://schemas.microsoft.com/office/excel/2006/main">
          <x14:cfRule type="containsText" priority="1230" operator="containsText" id="{9D0AB099-6DD8-4578-AE0B-3830714B0762}">
            <xm:f>NOT(ISERROR(SEARCH(Статусы!#REF!,J1967)))</xm:f>
            <xm:f>Статусы!#REF!</xm:f>
            <x14:dxf>
              <fill>
                <patternFill>
                  <bgColor theme="0" tint="-0.14996795556505021"/>
                </patternFill>
              </fill>
            </x14:dxf>
          </x14:cfRule>
          <xm:sqref>J1967:K1967</xm:sqref>
        </x14:conditionalFormatting>
        <x14:conditionalFormatting xmlns:xm="http://schemas.microsoft.com/office/excel/2006/main">
          <x14:cfRule type="containsText" priority="1229" operator="containsText" id="{F4A6D0F4-F14E-4411-9517-0DE6E966CDA1}">
            <xm:f>NOT(ISERROR(SEARCH(Статусы!#REF!,H1967)))</xm:f>
            <xm:f>Статусы!#REF!</xm:f>
            <x14:dxf>
              <fill>
                <patternFill>
                  <bgColor theme="0" tint="-0.14996795556505021"/>
                </patternFill>
              </fill>
            </x14:dxf>
          </x14:cfRule>
          <xm:sqref>H1968:H1972 I1967</xm:sqref>
        </x14:conditionalFormatting>
        <x14:conditionalFormatting xmlns:xm="http://schemas.microsoft.com/office/excel/2006/main">
          <x14:cfRule type="containsText" priority="1223" stopIfTrue="1" operator="containsText" id="{2C80FE2A-D5B8-4D3C-89A6-7738D69ADB83}">
            <xm:f>NOT(ISERROR(SEARCH(Статусы!$A$10,F1967)))</xm:f>
            <xm:f>Статусы!$A$10</xm:f>
            <x14:dxf>
              <fill>
                <patternFill>
                  <bgColor rgb="FFFFFF00"/>
                </patternFill>
              </fill>
            </x14:dxf>
          </x14:cfRule>
          <x14:cfRule type="containsText" priority="1224" operator="containsText" id="{1F91B7EF-4636-436D-AB8D-BF856D217E75}">
            <xm:f>NOT(ISERROR(SEARCH(Статусы!$A$4,F1967)))</xm:f>
            <xm:f>Статусы!$A$4</xm:f>
            <x14:dxf>
              <font>
                <b/>
                <i val="0"/>
              </font>
              <fill>
                <patternFill>
                  <bgColor theme="0" tint="-0.14996795556505021"/>
                </patternFill>
              </fill>
            </x14:dxf>
          </x14:cfRule>
          <x14:cfRule type="containsText" priority="1225" operator="containsText" id="{F6B794ED-F273-4E42-BB90-7057793988C7}">
            <xm:f>NOT(ISERROR(SEARCH(Статусы!$A$3,F1967)))</xm:f>
            <xm:f>Статусы!$A$3</xm:f>
            <x14:dxf>
              <font>
                <b/>
                <i val="0"/>
              </font>
              <fill>
                <patternFill>
                  <bgColor theme="0" tint="-0.14996795556505021"/>
                </patternFill>
              </fill>
            </x14:dxf>
          </x14:cfRule>
          <x14:cfRule type="containsText" priority="1226" operator="containsText" id="{91464388-AD05-4DEF-A80E-C3F4115A829D}">
            <xm:f>NOT(ISERROR(SEARCH(Статусы!$A$9,F1967)))</xm:f>
            <xm:f>Статусы!$A$9</xm:f>
            <x14:dxf>
              <fill>
                <patternFill>
                  <bgColor rgb="FFFF0000"/>
                </patternFill>
              </fill>
            </x14:dxf>
          </x14:cfRule>
          <x14:cfRule type="containsText" priority="1227" operator="containsText" id="{B4234D37-69D3-45C7-8FE5-4D32B615741E}">
            <xm:f>NOT(ISERROR(SEARCH(Статусы!$A$11,F1967)))</xm:f>
            <xm:f>Статусы!$A$11</xm:f>
            <x14:dxf>
              <fill>
                <patternFill>
                  <bgColor theme="6" tint="0.59996337778862885"/>
                </patternFill>
              </fill>
            </x14:dxf>
          </x14:cfRule>
          <x14:cfRule type="containsText" priority="1228" operator="containsText" id="{435542E9-A968-419C-B75F-56900C237A33}">
            <xm:f>NOT(ISERROR(SEARCH(Статусы!$A$2,F1967)))</xm:f>
            <xm:f>Статусы!$A$2</xm:f>
            <x14:dxf>
              <fill>
                <patternFill>
                  <bgColor theme="3" tint="0.79998168889431442"/>
                </patternFill>
              </fill>
            </x14:dxf>
          </x14:cfRule>
          <xm:sqref>F1967:F1972</xm:sqref>
        </x14:conditionalFormatting>
        <x14:conditionalFormatting xmlns:xm="http://schemas.microsoft.com/office/excel/2006/main">
          <x14:cfRule type="containsText" priority="1222" operator="containsText" id="{4477D669-BEA9-4172-8F12-E722CA181839}">
            <xm:f>NOT(ISERROR(SEARCH(Статусы!$A$9,F1967)))</xm:f>
            <xm:f>Статусы!$A$9</xm:f>
            <x14:dxf>
              <font>
                <b/>
                <i val="0"/>
              </font>
              <fill>
                <patternFill>
                  <bgColor theme="9" tint="0.39994506668294322"/>
                </patternFill>
              </fill>
            </x14:dxf>
          </x14:cfRule>
          <xm:sqref>F1967:F1972</xm:sqref>
        </x14:conditionalFormatting>
        <x14:conditionalFormatting xmlns:xm="http://schemas.microsoft.com/office/excel/2006/main">
          <x14:cfRule type="containsText" priority="1221" operator="containsText" id="{05A238AA-C763-416C-B7FF-3DBDD5B61AED}">
            <xm:f>NOT(ISERROR(SEARCH(Статусы!$A$7,F1967)))</xm:f>
            <xm:f>Статусы!$A$7</xm:f>
            <x14:dxf/>
          </x14:cfRule>
          <xm:sqref>F1967:F1972</xm:sqref>
        </x14:conditionalFormatting>
        <x14:conditionalFormatting xmlns:xm="http://schemas.microsoft.com/office/excel/2006/main">
          <x14:cfRule type="containsText" priority="1216" operator="containsText" id="{E5C98478-2507-4709-9C4E-B690F66158DC}">
            <xm:f>NOT(ISERROR(SEARCH(Статусы!#REF!,I137)))</xm:f>
            <xm:f>Статусы!#REF!</xm:f>
            <x14:dxf>
              <fill>
                <patternFill>
                  <bgColor theme="0" tint="-0.14996795556505021"/>
                </patternFill>
              </fill>
            </x14:dxf>
          </x14:cfRule>
          <xm:sqref>I137:I138</xm:sqref>
        </x14:conditionalFormatting>
        <x14:conditionalFormatting xmlns:xm="http://schemas.microsoft.com/office/excel/2006/main">
          <x14:cfRule type="containsText" priority="1215" operator="containsText" id="{166442CD-4274-409B-A16F-E9C8ED32B5E3}">
            <xm:f>NOT(ISERROR(SEARCH(Статусы!#REF!,H139)))</xm:f>
            <xm:f>Статусы!#REF!</xm:f>
            <x14:dxf>
              <fill>
                <patternFill>
                  <bgColor theme="0" tint="-0.14996795556505021"/>
                </patternFill>
              </fill>
            </x14:dxf>
          </x14:cfRule>
          <xm:sqref>H139:H143</xm:sqref>
        </x14:conditionalFormatting>
        <x14:conditionalFormatting xmlns:xm="http://schemas.microsoft.com/office/excel/2006/main">
          <x14:cfRule type="containsText" priority="1209" stopIfTrue="1" operator="containsText" id="{C0F413AB-31FB-4ED2-9BA9-BC0875B9085B}">
            <xm:f>NOT(ISERROR(SEARCH(Статусы!$A$10,F137)))</xm:f>
            <xm:f>Статусы!$A$10</xm:f>
            <x14:dxf>
              <fill>
                <patternFill>
                  <bgColor rgb="FFFFFF00"/>
                </patternFill>
              </fill>
            </x14:dxf>
          </x14:cfRule>
          <x14:cfRule type="containsText" priority="1210" operator="containsText" id="{46471BEA-BE36-41FA-A8F5-8492E39BE6AE}">
            <xm:f>NOT(ISERROR(SEARCH(Статусы!$A$4,F137)))</xm:f>
            <xm:f>Статусы!$A$4</xm:f>
            <x14:dxf>
              <font>
                <b/>
                <i val="0"/>
              </font>
              <fill>
                <patternFill>
                  <bgColor theme="0" tint="-0.14996795556505021"/>
                </patternFill>
              </fill>
            </x14:dxf>
          </x14:cfRule>
          <x14:cfRule type="containsText" priority="1211" operator="containsText" id="{66FBFC34-49CD-4649-BA2D-B0D8AA02D791}">
            <xm:f>NOT(ISERROR(SEARCH(Статусы!$A$3,F137)))</xm:f>
            <xm:f>Статусы!$A$3</xm:f>
            <x14:dxf>
              <font>
                <b/>
                <i val="0"/>
              </font>
              <fill>
                <patternFill>
                  <bgColor theme="0" tint="-0.14996795556505021"/>
                </patternFill>
              </fill>
            </x14:dxf>
          </x14:cfRule>
          <x14:cfRule type="containsText" priority="1212" operator="containsText" id="{227F8A5F-7B14-42CD-8A2D-5E197EE94C47}">
            <xm:f>NOT(ISERROR(SEARCH(Статусы!$A$9,F137)))</xm:f>
            <xm:f>Статусы!$A$9</xm:f>
            <x14:dxf>
              <fill>
                <patternFill>
                  <bgColor rgb="FFFF0000"/>
                </patternFill>
              </fill>
            </x14:dxf>
          </x14:cfRule>
          <x14:cfRule type="containsText" priority="1213" operator="containsText" id="{C9FA6730-46BD-46B3-AC8B-71F449DAB09C}">
            <xm:f>NOT(ISERROR(SEARCH(Статусы!$A$11,F137)))</xm:f>
            <xm:f>Статусы!$A$11</xm:f>
            <x14:dxf>
              <fill>
                <patternFill>
                  <bgColor theme="6" tint="0.59996337778862885"/>
                </patternFill>
              </fill>
            </x14:dxf>
          </x14:cfRule>
          <x14:cfRule type="containsText" priority="1214" operator="containsText" id="{224538AA-72C5-4645-A8A3-4B81586A5713}">
            <xm:f>NOT(ISERROR(SEARCH(Статусы!$A$2,F137)))</xm:f>
            <xm:f>Статусы!$A$2</xm:f>
            <x14:dxf>
              <fill>
                <patternFill>
                  <bgColor theme="3" tint="0.79998168889431442"/>
                </patternFill>
              </fill>
            </x14:dxf>
          </x14:cfRule>
          <xm:sqref>F137:F143</xm:sqref>
        </x14:conditionalFormatting>
        <x14:conditionalFormatting xmlns:xm="http://schemas.microsoft.com/office/excel/2006/main">
          <x14:cfRule type="containsText" priority="1208" operator="containsText" id="{F810BA81-1E83-41EF-901C-1008DFCAF853}">
            <xm:f>NOT(ISERROR(SEARCH(Статусы!$A$9,F137)))</xm:f>
            <xm:f>Статусы!$A$9</xm:f>
            <x14:dxf>
              <font>
                <b/>
                <i val="0"/>
              </font>
              <fill>
                <patternFill>
                  <bgColor theme="9" tint="0.39994506668294322"/>
                </patternFill>
              </fill>
            </x14:dxf>
          </x14:cfRule>
          <xm:sqref>F137:F143</xm:sqref>
        </x14:conditionalFormatting>
        <x14:conditionalFormatting xmlns:xm="http://schemas.microsoft.com/office/excel/2006/main">
          <x14:cfRule type="containsText" priority="1207" operator="containsText" id="{C8E6C04E-7B2D-4375-8B63-4067A46AED4B}">
            <xm:f>NOT(ISERROR(SEARCH(Статусы!$A$7,F137)))</xm:f>
            <xm:f>Статусы!$A$7</xm:f>
            <x14:dxf/>
          </x14:cfRule>
          <xm:sqref>F137:F143</xm:sqref>
        </x14:conditionalFormatting>
        <x14:conditionalFormatting xmlns:xm="http://schemas.microsoft.com/office/excel/2006/main">
          <x14:cfRule type="containsText" priority="1202" operator="containsText" id="{0A7722C2-6A35-44B9-9A3C-443E92B436E3}">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2.xlsx]Статусы'!#REF!,H2443)))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H2443</xm:sqref>
        </x14:conditionalFormatting>
        <x14:conditionalFormatting xmlns:xm="http://schemas.microsoft.com/office/excel/2006/main">
          <x14:cfRule type="containsText" priority="1185" stopIfTrue="1" operator="containsText" id="{D6B97E05-2698-42A0-980E-FA4CC2008E08}">
            <xm:f>NOT(ISERROR(SEARCH(Статусы!$A$10,F2674)))</xm:f>
            <xm:f>Статусы!$A$10</xm:f>
            <x14:dxf>
              <fill>
                <patternFill>
                  <bgColor rgb="FFFFFF00"/>
                </patternFill>
              </fill>
            </x14:dxf>
          </x14:cfRule>
          <x14:cfRule type="containsText" priority="1186" operator="containsText" id="{3D6493F9-0BCC-42E0-A9F6-0014A2C93B8B}">
            <xm:f>NOT(ISERROR(SEARCH(Статусы!$A$4,F2674)))</xm:f>
            <xm:f>Статусы!$A$4</xm:f>
            <x14:dxf>
              <font>
                <b/>
                <i val="0"/>
              </font>
              <fill>
                <patternFill>
                  <bgColor theme="0" tint="-0.14996795556505021"/>
                </patternFill>
              </fill>
            </x14:dxf>
          </x14:cfRule>
          <x14:cfRule type="containsText" priority="1187" operator="containsText" id="{38129F0F-BF1D-4ECF-958C-8531EA6FD62A}">
            <xm:f>NOT(ISERROR(SEARCH(Статусы!$A$3,F2674)))</xm:f>
            <xm:f>Статусы!$A$3</xm:f>
            <x14:dxf>
              <font>
                <b/>
                <i val="0"/>
              </font>
              <fill>
                <patternFill>
                  <bgColor theme="0" tint="-0.14996795556505021"/>
                </patternFill>
              </fill>
            </x14:dxf>
          </x14:cfRule>
          <x14:cfRule type="containsText" priority="1188" operator="containsText" id="{FE4D036D-13F5-4A2F-975E-947B7ADC39B7}">
            <xm:f>NOT(ISERROR(SEARCH(Статусы!$A$9,F2674)))</xm:f>
            <xm:f>Статусы!$A$9</xm:f>
            <x14:dxf>
              <fill>
                <patternFill>
                  <bgColor rgb="FFFF0000"/>
                </patternFill>
              </fill>
            </x14:dxf>
          </x14:cfRule>
          <x14:cfRule type="containsText" priority="1189" operator="containsText" id="{223AAE35-507F-4B01-9F66-93F409C70A3A}">
            <xm:f>NOT(ISERROR(SEARCH(Статусы!$A$11,F2674)))</xm:f>
            <xm:f>Статусы!$A$11</xm:f>
            <x14:dxf>
              <fill>
                <patternFill>
                  <bgColor theme="6" tint="0.59996337778862885"/>
                </patternFill>
              </fill>
            </x14:dxf>
          </x14:cfRule>
          <x14:cfRule type="containsText" priority="1190" operator="containsText" id="{268F51FF-0663-478D-8E2B-E3E3E13DDBF2}">
            <xm:f>NOT(ISERROR(SEARCH(Статусы!$A$2,F2674)))</xm:f>
            <xm:f>Статусы!$A$2</xm:f>
            <x14:dxf>
              <fill>
                <patternFill>
                  <bgColor theme="3" tint="0.79998168889431442"/>
                </patternFill>
              </fill>
            </x14:dxf>
          </x14:cfRule>
          <xm:sqref>F2674:F2679</xm:sqref>
        </x14:conditionalFormatting>
        <x14:conditionalFormatting xmlns:xm="http://schemas.microsoft.com/office/excel/2006/main">
          <x14:cfRule type="containsText" priority="1184" operator="containsText" id="{9284A726-492B-467F-8410-293D78E6D7F6}">
            <xm:f>NOT(ISERROR(SEARCH(Статусы!$A$9,F2674)))</xm:f>
            <xm:f>Статусы!$A$9</xm:f>
            <x14:dxf>
              <font>
                <b/>
                <i val="0"/>
              </font>
              <fill>
                <patternFill>
                  <bgColor theme="9" tint="0.39994506668294322"/>
                </patternFill>
              </fill>
            </x14:dxf>
          </x14:cfRule>
          <xm:sqref>F2674:F2679</xm:sqref>
        </x14:conditionalFormatting>
        <x14:conditionalFormatting xmlns:xm="http://schemas.microsoft.com/office/excel/2006/main">
          <x14:cfRule type="containsText" priority="1183" operator="containsText" id="{CF9BB48D-0C92-408F-851B-7B634BBD171D}">
            <xm:f>NOT(ISERROR(SEARCH(Статусы!$A$7,F2674)))</xm:f>
            <xm:f>Статусы!$A$7</xm:f>
            <x14:dxf/>
          </x14:cfRule>
          <xm:sqref>F2674:F2679</xm:sqref>
        </x14:conditionalFormatting>
        <x14:conditionalFormatting xmlns:xm="http://schemas.microsoft.com/office/excel/2006/main">
          <x14:cfRule type="containsText" priority="1181" operator="containsText" id="{6361CC6A-54D9-4205-AF3F-E8BBD82BF773}">
            <xm:f>NOT(ISERROR(SEARCH(Статусы!#REF!,H2675)))</xm:f>
            <xm:f>Статусы!#REF!</xm:f>
            <x14:dxf>
              <fill>
                <patternFill>
                  <bgColor theme="0" tint="-0.14996795556505021"/>
                </patternFill>
              </fill>
            </x14:dxf>
          </x14:cfRule>
          <xm:sqref>H2675:H2679</xm:sqref>
        </x14:conditionalFormatting>
        <x14:conditionalFormatting xmlns:xm="http://schemas.microsoft.com/office/excel/2006/main">
          <x14:cfRule type="containsText" priority="1176" operator="containsText" id="{535E2DE0-C20D-45ED-8D88-FB34F30DED4F}">
            <xm:f>NOT(ISERROR(SEARCH(Статусы!#REF!,J1973)))</xm:f>
            <xm:f>Статусы!#REF!</xm:f>
            <x14:dxf>
              <fill>
                <patternFill>
                  <bgColor theme="0" tint="-0.14996795556505021"/>
                </patternFill>
              </fill>
            </x14:dxf>
          </x14:cfRule>
          <xm:sqref>J1973:K1973</xm:sqref>
        </x14:conditionalFormatting>
        <x14:conditionalFormatting xmlns:xm="http://schemas.microsoft.com/office/excel/2006/main">
          <x14:cfRule type="containsText" priority="1175" operator="containsText" id="{43B33BF7-F2B8-46E9-9085-3835F5147B53}">
            <xm:f>NOT(ISERROR(SEARCH(Статусы!#REF!,H1974)))</xm:f>
            <xm:f>Статусы!#REF!</xm:f>
            <x14:dxf>
              <fill>
                <patternFill>
                  <bgColor theme="0" tint="-0.14996795556505021"/>
                </patternFill>
              </fill>
            </x14:dxf>
          </x14:cfRule>
          <xm:sqref>H1974:H1978</xm:sqref>
        </x14:conditionalFormatting>
        <x14:conditionalFormatting xmlns:xm="http://schemas.microsoft.com/office/excel/2006/main">
          <x14:cfRule type="containsText" priority="1169" stopIfTrue="1" operator="containsText" id="{ABF99E74-4388-40CC-ADBE-FB8D0CBC486A}">
            <xm:f>NOT(ISERROR(SEARCH(Статусы!$A$10,F1973)))</xm:f>
            <xm:f>Статусы!$A$10</xm:f>
            <x14:dxf>
              <fill>
                <patternFill>
                  <bgColor rgb="FFFFFF00"/>
                </patternFill>
              </fill>
            </x14:dxf>
          </x14:cfRule>
          <x14:cfRule type="containsText" priority="1170" operator="containsText" id="{F8461500-1771-48A3-85FB-962728BE80C9}">
            <xm:f>NOT(ISERROR(SEARCH(Статусы!$A$4,F1973)))</xm:f>
            <xm:f>Статусы!$A$4</xm:f>
            <x14:dxf>
              <font>
                <b/>
                <i val="0"/>
              </font>
              <fill>
                <patternFill>
                  <bgColor theme="0" tint="-0.14996795556505021"/>
                </patternFill>
              </fill>
            </x14:dxf>
          </x14:cfRule>
          <x14:cfRule type="containsText" priority="1171" operator="containsText" id="{6B097D79-0CE2-4452-9C47-155B9E2D5E43}">
            <xm:f>NOT(ISERROR(SEARCH(Статусы!$A$3,F1973)))</xm:f>
            <xm:f>Статусы!$A$3</xm:f>
            <x14:dxf>
              <font>
                <b/>
                <i val="0"/>
              </font>
              <fill>
                <patternFill>
                  <bgColor theme="0" tint="-0.14996795556505021"/>
                </patternFill>
              </fill>
            </x14:dxf>
          </x14:cfRule>
          <x14:cfRule type="containsText" priority="1172" operator="containsText" id="{6F3EFC6F-43FB-4D6E-A39D-E42AA1FD8D34}">
            <xm:f>NOT(ISERROR(SEARCH(Статусы!$A$9,F1973)))</xm:f>
            <xm:f>Статусы!$A$9</xm:f>
            <x14:dxf>
              <fill>
                <patternFill>
                  <bgColor rgb="FFFF0000"/>
                </patternFill>
              </fill>
            </x14:dxf>
          </x14:cfRule>
          <x14:cfRule type="containsText" priority="1173" operator="containsText" id="{239B92FD-F99E-4623-9CB3-717DBD69B148}">
            <xm:f>NOT(ISERROR(SEARCH(Статусы!$A$11,F1973)))</xm:f>
            <xm:f>Статусы!$A$11</xm:f>
            <x14:dxf>
              <fill>
                <patternFill>
                  <bgColor theme="6" tint="0.59996337778862885"/>
                </patternFill>
              </fill>
            </x14:dxf>
          </x14:cfRule>
          <x14:cfRule type="containsText" priority="1174" operator="containsText" id="{A7DB09CD-D76E-42C7-AB98-1F4AE76681C0}">
            <xm:f>NOT(ISERROR(SEARCH(Статусы!$A$2,F1973)))</xm:f>
            <xm:f>Статусы!$A$2</xm:f>
            <x14:dxf>
              <fill>
                <patternFill>
                  <bgColor theme="3" tint="0.79998168889431442"/>
                </patternFill>
              </fill>
            </x14:dxf>
          </x14:cfRule>
          <xm:sqref>F1973:F1978</xm:sqref>
        </x14:conditionalFormatting>
        <x14:conditionalFormatting xmlns:xm="http://schemas.microsoft.com/office/excel/2006/main">
          <x14:cfRule type="containsText" priority="1168" operator="containsText" id="{C1C2A050-A715-4757-BD38-CE8F04E1FB79}">
            <xm:f>NOT(ISERROR(SEARCH(Статусы!$A$9,F1973)))</xm:f>
            <xm:f>Статусы!$A$9</xm:f>
            <x14:dxf>
              <font>
                <b/>
                <i val="0"/>
              </font>
              <fill>
                <patternFill>
                  <bgColor theme="9" tint="0.39994506668294322"/>
                </patternFill>
              </fill>
            </x14:dxf>
          </x14:cfRule>
          <xm:sqref>F1973:F1978</xm:sqref>
        </x14:conditionalFormatting>
        <x14:conditionalFormatting xmlns:xm="http://schemas.microsoft.com/office/excel/2006/main">
          <x14:cfRule type="containsText" priority="1167" operator="containsText" id="{B685834E-0D55-4300-BDB6-DCFB04EE15A6}">
            <xm:f>NOT(ISERROR(SEARCH(Статусы!$A$7,F1973)))</xm:f>
            <xm:f>Статусы!$A$7</xm:f>
            <x14:dxf/>
          </x14:cfRule>
          <xm:sqref>F1973:F1978</xm:sqref>
        </x14:conditionalFormatting>
        <x14:conditionalFormatting xmlns:xm="http://schemas.microsoft.com/office/excel/2006/main">
          <x14:cfRule type="containsText" priority="1166" operator="containsText" id="{BE398EF7-3501-476F-826A-A5B469C2E3E2}">
            <xm:f>NOT(ISERROR(SEARCH(Статусы!#REF!,I2168)))</xm:f>
            <xm:f>Статусы!#REF!</xm:f>
            <x14:dxf>
              <fill>
                <patternFill>
                  <bgColor theme="0" tint="-0.14996795556505021"/>
                </patternFill>
              </fill>
            </x14:dxf>
          </x14:cfRule>
          <xm:sqref>I2168</xm:sqref>
        </x14:conditionalFormatting>
        <x14:conditionalFormatting xmlns:xm="http://schemas.microsoft.com/office/excel/2006/main">
          <x14:cfRule type="containsText" priority="1165" operator="containsText" id="{67792AEA-C6C0-4110-8D89-CA4E3A15D275}">
            <xm:f>NOT(ISERROR(SEARCH(Статусы!#REF!,H2168)))</xm:f>
            <xm:f>Статусы!#REF!</xm:f>
            <x14:dxf>
              <fill>
                <patternFill>
                  <bgColor theme="0" tint="-0.14996795556505021"/>
                </patternFill>
              </fill>
            </x14:dxf>
          </x14:cfRule>
          <xm:sqref>K2168 H2169:H2173</xm:sqref>
        </x14:conditionalFormatting>
        <x14:conditionalFormatting xmlns:xm="http://schemas.microsoft.com/office/excel/2006/main">
          <x14:cfRule type="containsText" priority="1164" operator="containsText" id="{FEB9F56E-F486-4D18-A830-2439732ED817}">
            <xm:f>NOT(ISERROR(SEARCH(Статусы!#REF!,I2162)))</xm:f>
            <xm:f>Статусы!#REF!</xm:f>
            <x14:dxf>
              <fill>
                <patternFill>
                  <bgColor theme="0" tint="-0.14996795556505021"/>
                </patternFill>
              </fill>
            </x14:dxf>
          </x14:cfRule>
          <xm:sqref>I2162</xm:sqref>
        </x14:conditionalFormatting>
        <x14:conditionalFormatting xmlns:xm="http://schemas.microsoft.com/office/excel/2006/main">
          <x14:cfRule type="containsText" priority="1163" operator="containsText" id="{99EAD773-2EE7-49EC-9DEF-9767280965AC}">
            <xm:f>NOT(ISERROR(SEARCH(Статусы!#REF!,H2162)))</xm:f>
            <xm:f>Статусы!#REF!</xm:f>
            <x14:dxf>
              <fill>
                <patternFill>
                  <bgColor theme="0" tint="-0.14996795556505021"/>
                </patternFill>
              </fill>
            </x14:dxf>
          </x14:cfRule>
          <xm:sqref>K2162 H2163:H2167</xm:sqref>
        </x14:conditionalFormatting>
        <x14:conditionalFormatting xmlns:xm="http://schemas.microsoft.com/office/excel/2006/main">
          <x14:cfRule type="containsText" priority="1161" operator="containsText" id="{C6E80B43-1F73-4A3C-AC43-588714D4FA31}">
            <xm:f>NOT(ISERROR(SEARCH(Статусы!#REF!,I158)))</xm:f>
            <xm:f>Статусы!#REF!</xm:f>
            <x14:dxf>
              <fill>
                <patternFill>
                  <bgColor theme="0" tint="-0.14996795556505021"/>
                </patternFill>
              </fill>
            </x14:dxf>
          </x14:cfRule>
          <xm:sqref>I158</xm:sqref>
        </x14:conditionalFormatting>
        <x14:conditionalFormatting xmlns:xm="http://schemas.microsoft.com/office/excel/2006/main">
          <x14:cfRule type="containsText" priority="1160" operator="containsText" id="{E97AC08A-A0E3-4961-93C8-12E6B1BF5F87}">
            <xm:f>NOT(ISERROR(SEARCH(Статусы!#REF!,H159)))</xm:f>
            <xm:f>Статусы!#REF!</xm:f>
            <x14:dxf>
              <fill>
                <patternFill>
                  <bgColor theme="0" tint="-0.14996795556505021"/>
                </patternFill>
              </fill>
            </x14:dxf>
          </x14:cfRule>
          <xm:sqref>H159:H163</xm:sqref>
        </x14:conditionalFormatting>
        <x14:conditionalFormatting xmlns:xm="http://schemas.microsoft.com/office/excel/2006/main">
          <x14:cfRule type="containsText" priority="1154" stopIfTrue="1" operator="containsText" id="{6CE9D791-74DC-48DC-A63E-CABE6DF593FD}">
            <xm:f>NOT(ISERROR(SEARCH(Статусы!$A$10,F158)))</xm:f>
            <xm:f>Статусы!$A$10</xm:f>
            <x14:dxf>
              <fill>
                <patternFill>
                  <bgColor rgb="FFFFFF00"/>
                </patternFill>
              </fill>
            </x14:dxf>
          </x14:cfRule>
          <x14:cfRule type="containsText" priority="1155" operator="containsText" id="{7A76F7BD-0963-424E-A38B-651A1E393DD8}">
            <xm:f>NOT(ISERROR(SEARCH(Статусы!$A$4,F158)))</xm:f>
            <xm:f>Статусы!$A$4</xm:f>
            <x14:dxf>
              <font>
                <b/>
                <i val="0"/>
              </font>
              <fill>
                <patternFill>
                  <bgColor theme="0" tint="-0.14996795556505021"/>
                </patternFill>
              </fill>
            </x14:dxf>
          </x14:cfRule>
          <x14:cfRule type="containsText" priority="1156" operator="containsText" id="{46556AF2-2FCD-41A7-8441-63DCDB47E241}">
            <xm:f>NOT(ISERROR(SEARCH(Статусы!$A$3,F158)))</xm:f>
            <xm:f>Статусы!$A$3</xm:f>
            <x14:dxf>
              <font>
                <b/>
                <i val="0"/>
              </font>
              <fill>
                <patternFill>
                  <bgColor theme="0" tint="-0.14996795556505021"/>
                </patternFill>
              </fill>
            </x14:dxf>
          </x14:cfRule>
          <x14:cfRule type="containsText" priority="1157" operator="containsText" id="{41D36AB4-6386-451A-9A4C-1DB09C4A5FA1}">
            <xm:f>NOT(ISERROR(SEARCH(Статусы!$A$9,F158)))</xm:f>
            <xm:f>Статусы!$A$9</xm:f>
            <x14:dxf>
              <fill>
                <patternFill>
                  <bgColor rgb="FFFF0000"/>
                </patternFill>
              </fill>
            </x14:dxf>
          </x14:cfRule>
          <x14:cfRule type="containsText" priority="1158" operator="containsText" id="{8FF9BBF6-25CA-439A-BD85-2AAD28CBEC6B}">
            <xm:f>NOT(ISERROR(SEARCH(Статусы!$A$11,F158)))</xm:f>
            <xm:f>Статусы!$A$11</xm:f>
            <x14:dxf>
              <fill>
                <patternFill>
                  <bgColor theme="6" tint="0.59996337778862885"/>
                </patternFill>
              </fill>
            </x14:dxf>
          </x14:cfRule>
          <x14:cfRule type="containsText" priority="1159" operator="containsText" id="{F8DD0BDD-3868-4CC3-8A60-75765583E73F}">
            <xm:f>NOT(ISERROR(SEARCH(Статусы!$A$2,F158)))</xm:f>
            <xm:f>Статусы!$A$2</xm:f>
            <x14:dxf>
              <fill>
                <patternFill>
                  <bgColor theme="3" tint="0.79998168889431442"/>
                </patternFill>
              </fill>
            </x14:dxf>
          </x14:cfRule>
          <xm:sqref>F158:F163</xm:sqref>
        </x14:conditionalFormatting>
        <x14:conditionalFormatting xmlns:xm="http://schemas.microsoft.com/office/excel/2006/main">
          <x14:cfRule type="containsText" priority="1153" operator="containsText" id="{B6F82E09-B9B8-4851-8195-00BEC034FAE9}">
            <xm:f>NOT(ISERROR(SEARCH(Статусы!$A$9,F158)))</xm:f>
            <xm:f>Статусы!$A$9</xm:f>
            <x14:dxf>
              <font>
                <b/>
                <i val="0"/>
              </font>
              <fill>
                <patternFill>
                  <bgColor theme="9" tint="0.39994506668294322"/>
                </patternFill>
              </fill>
            </x14:dxf>
          </x14:cfRule>
          <xm:sqref>F158:F163</xm:sqref>
        </x14:conditionalFormatting>
        <x14:conditionalFormatting xmlns:xm="http://schemas.microsoft.com/office/excel/2006/main">
          <x14:cfRule type="containsText" priority="1152" operator="containsText" id="{041D0774-9169-4B79-9AB8-77B2EAB6D48D}">
            <xm:f>NOT(ISERROR(SEARCH(Статусы!$A$7,F158)))</xm:f>
            <xm:f>Статусы!$A$7</xm:f>
            <x14:dxf/>
          </x14:cfRule>
          <xm:sqref>F158:F163</xm:sqref>
        </x14:conditionalFormatting>
        <x14:conditionalFormatting xmlns:xm="http://schemas.microsoft.com/office/excel/2006/main">
          <x14:cfRule type="containsText" priority="1146" stopIfTrue="1" operator="containsText" id="{89B658D5-429B-4C8B-B947-9B19A32FB7A8}">
            <xm:f>NOT(ISERROR(SEARCH(Статусы!$A$10,F370)))</xm:f>
            <xm:f>Статусы!$A$10</xm:f>
            <x14:dxf>
              <fill>
                <patternFill>
                  <bgColor rgb="FFFFFF00"/>
                </patternFill>
              </fill>
            </x14:dxf>
          </x14:cfRule>
          <x14:cfRule type="containsText" priority="1147" operator="containsText" id="{C82278AB-2414-4B9C-BD90-41805F72E032}">
            <xm:f>NOT(ISERROR(SEARCH(Статусы!$A$4,F370)))</xm:f>
            <xm:f>Статусы!$A$4</xm:f>
            <x14:dxf>
              <font>
                <b/>
                <i val="0"/>
              </font>
              <fill>
                <patternFill>
                  <bgColor theme="0" tint="-0.14996795556505021"/>
                </patternFill>
              </fill>
            </x14:dxf>
          </x14:cfRule>
          <x14:cfRule type="containsText" priority="1148" operator="containsText" id="{F6C6A1F8-79CD-4139-AC4F-80F86C09BF41}">
            <xm:f>NOT(ISERROR(SEARCH(Статусы!$A$3,F370)))</xm:f>
            <xm:f>Статусы!$A$3</xm:f>
            <x14:dxf>
              <font>
                <b/>
                <i val="0"/>
              </font>
              <fill>
                <patternFill>
                  <bgColor theme="0" tint="-0.14996795556505021"/>
                </patternFill>
              </fill>
            </x14:dxf>
          </x14:cfRule>
          <x14:cfRule type="containsText" priority="1149" operator="containsText" id="{28BFA78B-C43C-41A5-8803-3B395111E629}">
            <xm:f>NOT(ISERROR(SEARCH(Статусы!$A$9,F370)))</xm:f>
            <xm:f>Статусы!$A$9</xm:f>
            <x14:dxf>
              <fill>
                <patternFill>
                  <bgColor rgb="FFFF0000"/>
                </patternFill>
              </fill>
            </x14:dxf>
          </x14:cfRule>
          <x14:cfRule type="containsText" priority="1150" operator="containsText" id="{711DEFFD-A5CE-477B-BFCA-10D8110040D7}">
            <xm:f>NOT(ISERROR(SEARCH(Статусы!$A$11,F370)))</xm:f>
            <xm:f>Статусы!$A$11</xm:f>
            <x14:dxf>
              <fill>
                <patternFill>
                  <bgColor theme="6" tint="0.59996337778862885"/>
                </patternFill>
              </fill>
            </x14:dxf>
          </x14:cfRule>
          <x14:cfRule type="containsText" priority="1151" operator="containsText" id="{B94DE078-6B56-4C3A-830B-3766B7A7D692}">
            <xm:f>NOT(ISERROR(SEARCH(Статусы!$A$2,F370)))</xm:f>
            <xm:f>Статусы!$A$2</xm:f>
            <x14:dxf>
              <fill>
                <patternFill>
                  <bgColor theme="3" tint="0.79998168889431442"/>
                </patternFill>
              </fill>
            </x14:dxf>
          </x14:cfRule>
          <xm:sqref>F370:F375</xm:sqref>
        </x14:conditionalFormatting>
        <x14:conditionalFormatting xmlns:xm="http://schemas.microsoft.com/office/excel/2006/main">
          <x14:cfRule type="containsText" priority="1145" operator="containsText" id="{BA115845-842D-435D-823E-045C491A747F}">
            <xm:f>NOT(ISERROR(SEARCH(Статусы!$A$9,F370)))</xm:f>
            <xm:f>Статусы!$A$9</xm:f>
            <x14:dxf>
              <font>
                <b/>
                <i val="0"/>
              </font>
              <fill>
                <patternFill>
                  <bgColor theme="9" tint="0.39994506668294322"/>
                </patternFill>
              </fill>
            </x14:dxf>
          </x14:cfRule>
          <xm:sqref>F370:F375</xm:sqref>
        </x14:conditionalFormatting>
        <x14:conditionalFormatting xmlns:xm="http://schemas.microsoft.com/office/excel/2006/main">
          <x14:cfRule type="containsText" priority="1144" operator="containsText" id="{10E7E749-B065-4839-B3BD-AF10CA327502}">
            <xm:f>NOT(ISERROR(SEARCH(Статусы!$A$7,F370)))</xm:f>
            <xm:f>Статусы!$A$7</xm:f>
            <x14:dxf/>
          </x14:cfRule>
          <xm:sqref>F370:F375</xm:sqref>
        </x14:conditionalFormatting>
        <x14:conditionalFormatting xmlns:xm="http://schemas.microsoft.com/office/excel/2006/main">
          <x14:cfRule type="containsText" priority="1143" operator="containsText" id="{5A4EBBEA-BC0B-4520-9DEF-7522C6ACE810}">
            <xm:f>NOT(ISERROR(SEARCH(Статусы!#REF!,H2316)))</xm:f>
            <xm:f>Статусы!#REF!</xm:f>
            <x14:dxf>
              <fill>
                <patternFill>
                  <bgColor theme="0" tint="-0.14996795556505021"/>
                </patternFill>
              </fill>
            </x14:dxf>
          </x14:cfRule>
          <xm:sqref>H2317:H2321 I2316</xm:sqref>
        </x14:conditionalFormatting>
        <x14:conditionalFormatting xmlns:xm="http://schemas.microsoft.com/office/excel/2006/main">
          <x14:cfRule type="containsText" priority="1137" stopIfTrue="1" operator="containsText" id="{29ACD411-E77A-49B9-AB5C-42C44A1FEC32}">
            <xm:f>NOT(ISERROR(SEARCH(Статусы!$A$10,F2316)))</xm:f>
            <xm:f>Статусы!$A$10</xm:f>
            <x14:dxf>
              <fill>
                <patternFill>
                  <bgColor rgb="FFFFFF00"/>
                </patternFill>
              </fill>
            </x14:dxf>
          </x14:cfRule>
          <x14:cfRule type="containsText" priority="1138" operator="containsText" id="{5246530C-BD94-4F06-8604-2133D104C89E}">
            <xm:f>NOT(ISERROR(SEARCH(Статусы!$A$4,F2316)))</xm:f>
            <xm:f>Статусы!$A$4</xm:f>
            <x14:dxf>
              <font>
                <b/>
                <i val="0"/>
              </font>
              <fill>
                <patternFill>
                  <bgColor theme="0" tint="-0.14996795556505021"/>
                </patternFill>
              </fill>
            </x14:dxf>
          </x14:cfRule>
          <x14:cfRule type="containsText" priority="1139" operator="containsText" id="{95C7E314-1554-42B7-BDE1-7741DD59EE7F}">
            <xm:f>NOT(ISERROR(SEARCH(Статусы!$A$3,F2316)))</xm:f>
            <xm:f>Статусы!$A$3</xm:f>
            <x14:dxf>
              <font>
                <b/>
                <i val="0"/>
              </font>
              <fill>
                <patternFill>
                  <bgColor theme="0" tint="-0.14996795556505021"/>
                </patternFill>
              </fill>
            </x14:dxf>
          </x14:cfRule>
          <x14:cfRule type="containsText" priority="1140" operator="containsText" id="{188BE7FF-FEDD-45AD-AEF0-32A0FCDE0A72}">
            <xm:f>NOT(ISERROR(SEARCH(Статусы!$A$9,F2316)))</xm:f>
            <xm:f>Статусы!$A$9</xm:f>
            <x14:dxf>
              <fill>
                <patternFill>
                  <bgColor rgb="FFFF0000"/>
                </patternFill>
              </fill>
            </x14:dxf>
          </x14:cfRule>
          <x14:cfRule type="containsText" priority="1141" operator="containsText" id="{AD1271BB-CB4F-4748-A2C4-82C579B3AE39}">
            <xm:f>NOT(ISERROR(SEARCH(Статусы!$A$11,F2316)))</xm:f>
            <xm:f>Статусы!$A$11</xm:f>
            <x14:dxf>
              <fill>
                <patternFill>
                  <bgColor theme="6" tint="0.59996337778862885"/>
                </patternFill>
              </fill>
            </x14:dxf>
          </x14:cfRule>
          <x14:cfRule type="containsText" priority="1142" operator="containsText" id="{5A97995D-263B-42AE-9596-27E22C1C2A3F}">
            <xm:f>NOT(ISERROR(SEARCH(Статусы!$A$2,F2316)))</xm:f>
            <xm:f>Статусы!$A$2</xm:f>
            <x14:dxf>
              <fill>
                <patternFill>
                  <bgColor theme="3" tint="0.79998168889431442"/>
                </patternFill>
              </fill>
            </x14:dxf>
          </x14:cfRule>
          <xm:sqref>F2316:F2321</xm:sqref>
        </x14:conditionalFormatting>
        <x14:conditionalFormatting xmlns:xm="http://schemas.microsoft.com/office/excel/2006/main">
          <x14:cfRule type="containsText" priority="1136" operator="containsText" id="{81A362DD-A61C-4D56-8C78-C61F083C62F5}">
            <xm:f>NOT(ISERROR(SEARCH(Статусы!$A$9,F2316)))</xm:f>
            <xm:f>Статусы!$A$9</xm:f>
            <x14:dxf>
              <font>
                <b/>
                <i val="0"/>
              </font>
              <fill>
                <patternFill>
                  <bgColor theme="9" tint="0.39994506668294322"/>
                </patternFill>
              </fill>
            </x14:dxf>
          </x14:cfRule>
          <xm:sqref>F2316:F2321</xm:sqref>
        </x14:conditionalFormatting>
        <x14:conditionalFormatting xmlns:xm="http://schemas.microsoft.com/office/excel/2006/main">
          <x14:cfRule type="containsText" priority="1135" operator="containsText" id="{811250A1-C721-4851-8C8D-E3F026C3FFFB}">
            <xm:f>NOT(ISERROR(SEARCH(Статусы!$A$7,F2316)))</xm:f>
            <xm:f>Статусы!$A$7</xm:f>
            <x14:dxf/>
          </x14:cfRule>
          <xm:sqref>F2316:F2321</xm:sqref>
        </x14:conditionalFormatting>
        <x14:conditionalFormatting xmlns:xm="http://schemas.microsoft.com/office/excel/2006/main">
          <x14:cfRule type="containsText" priority="1133" operator="containsText" id="{38DBABF7-C548-4749-8D5A-C272F7594B4F}">
            <xm:f>NOT(ISERROR(SEARCH(Статусы!#REF!,I2174)))</xm:f>
            <xm:f>Статусы!#REF!</xm:f>
            <x14:dxf>
              <fill>
                <patternFill>
                  <bgColor theme="0" tint="-0.14996795556505021"/>
                </patternFill>
              </fill>
            </x14:dxf>
          </x14:cfRule>
          <xm:sqref>I2174</xm:sqref>
        </x14:conditionalFormatting>
        <x14:conditionalFormatting xmlns:xm="http://schemas.microsoft.com/office/excel/2006/main">
          <x14:cfRule type="containsText" priority="1132" operator="containsText" id="{5AF2693C-CB85-4221-A4D9-12E2689098C2}">
            <xm:f>NOT(ISERROR(SEARCH(Статусы!#REF!,H2174)))</xm:f>
            <xm:f>Статусы!#REF!</xm:f>
            <x14:dxf>
              <fill>
                <patternFill>
                  <bgColor theme="0" tint="-0.14996795556505021"/>
                </patternFill>
              </fill>
            </x14:dxf>
          </x14:cfRule>
          <xm:sqref>K2174 H2175:H2179</xm:sqref>
        </x14:conditionalFormatting>
        <x14:conditionalFormatting xmlns:xm="http://schemas.microsoft.com/office/excel/2006/main">
          <x14:cfRule type="containsText" priority="1126" stopIfTrue="1" operator="containsText" id="{EC1563FA-F6A9-4663-B46F-63AA60F6DA66}">
            <xm:f>NOT(ISERROR(SEARCH(Статусы!$A$10,F2162)))</xm:f>
            <xm:f>Статусы!$A$10</xm:f>
            <x14:dxf>
              <fill>
                <patternFill>
                  <bgColor rgb="FFFFFF00"/>
                </patternFill>
              </fill>
            </x14:dxf>
          </x14:cfRule>
          <x14:cfRule type="containsText" priority="1127" operator="containsText" id="{CA434BCC-6F23-4135-BACB-B7F3D0430DA6}">
            <xm:f>NOT(ISERROR(SEARCH(Статусы!$A$4,F2162)))</xm:f>
            <xm:f>Статусы!$A$4</xm:f>
            <x14:dxf>
              <font>
                <b/>
                <i val="0"/>
              </font>
              <fill>
                <patternFill>
                  <bgColor theme="0" tint="-0.14996795556505021"/>
                </patternFill>
              </fill>
            </x14:dxf>
          </x14:cfRule>
          <x14:cfRule type="containsText" priority="1128" operator="containsText" id="{7948E2CB-F8F9-49DE-8436-7BF4264204DD}">
            <xm:f>NOT(ISERROR(SEARCH(Статусы!$A$3,F2162)))</xm:f>
            <xm:f>Статусы!$A$3</xm:f>
            <x14:dxf>
              <font>
                <b/>
                <i val="0"/>
              </font>
              <fill>
                <patternFill>
                  <bgColor theme="0" tint="-0.14996795556505021"/>
                </patternFill>
              </fill>
            </x14:dxf>
          </x14:cfRule>
          <x14:cfRule type="containsText" priority="1129" operator="containsText" id="{6BC772E3-A10B-4F61-9CFC-0FB3B098E5F1}">
            <xm:f>NOT(ISERROR(SEARCH(Статусы!$A$9,F2162)))</xm:f>
            <xm:f>Статусы!$A$9</xm:f>
            <x14:dxf>
              <fill>
                <patternFill>
                  <bgColor rgb="FFFF0000"/>
                </patternFill>
              </fill>
            </x14:dxf>
          </x14:cfRule>
          <x14:cfRule type="containsText" priority="1130" operator="containsText" id="{9B769E21-DD60-4B03-A60F-1AFB432E3F8A}">
            <xm:f>NOT(ISERROR(SEARCH(Статусы!$A$11,F2162)))</xm:f>
            <xm:f>Статусы!$A$11</xm:f>
            <x14:dxf>
              <fill>
                <patternFill>
                  <bgColor theme="6" tint="0.59996337778862885"/>
                </patternFill>
              </fill>
            </x14:dxf>
          </x14:cfRule>
          <x14:cfRule type="containsText" priority="1131" operator="containsText" id="{BCC7395C-3F1F-40E2-B29D-3DA5E2994AD7}">
            <xm:f>NOT(ISERROR(SEARCH(Статусы!$A$2,F2162)))</xm:f>
            <xm:f>Статусы!$A$2</xm:f>
            <x14:dxf>
              <fill>
                <patternFill>
                  <bgColor theme="3" tint="0.79998168889431442"/>
                </patternFill>
              </fill>
            </x14:dxf>
          </x14:cfRule>
          <xm:sqref>F2162:F2179</xm:sqref>
        </x14:conditionalFormatting>
        <x14:conditionalFormatting xmlns:xm="http://schemas.microsoft.com/office/excel/2006/main">
          <x14:cfRule type="containsText" priority="1125" operator="containsText" id="{AAFCC88A-B770-4B22-BA4C-FF8871F52539}">
            <xm:f>NOT(ISERROR(SEARCH(Статусы!$A$9,F2162)))</xm:f>
            <xm:f>Статусы!$A$9</xm:f>
            <x14:dxf>
              <font>
                <b/>
                <i val="0"/>
              </font>
              <fill>
                <patternFill>
                  <bgColor theme="9" tint="0.39994506668294322"/>
                </patternFill>
              </fill>
            </x14:dxf>
          </x14:cfRule>
          <xm:sqref>F2162:F2179</xm:sqref>
        </x14:conditionalFormatting>
        <x14:conditionalFormatting xmlns:xm="http://schemas.microsoft.com/office/excel/2006/main">
          <x14:cfRule type="containsText" priority="1124" operator="containsText" id="{107BADCA-4265-4C84-A90A-C60C54AF326B}">
            <xm:f>NOT(ISERROR(SEARCH(Статусы!$A$7,F2162)))</xm:f>
            <xm:f>Статусы!$A$7</xm:f>
            <x14:dxf/>
          </x14:cfRule>
          <xm:sqref>F2162:F2179</xm:sqref>
        </x14:conditionalFormatting>
        <x14:conditionalFormatting xmlns:xm="http://schemas.microsoft.com/office/excel/2006/main">
          <x14:cfRule type="containsText" priority="1123" operator="containsText" id="{EC98599C-00C2-4FAA-B25E-6F10B2014ACF}">
            <xm:f>NOT(ISERROR(SEARCH(Статусы!#REF!,H1573)))</xm:f>
            <xm:f>Статусы!#REF!</xm:f>
            <x14:dxf>
              <fill>
                <patternFill>
                  <bgColor theme="0" tint="-0.14996795556505021"/>
                </patternFill>
              </fill>
            </x14:dxf>
          </x14:cfRule>
          <xm:sqref>H1573:H1577</xm:sqref>
        </x14:conditionalFormatting>
        <x14:conditionalFormatting xmlns:xm="http://schemas.microsoft.com/office/excel/2006/main">
          <x14:cfRule type="containsText" priority="1117" stopIfTrue="1" operator="containsText" id="{199B3D2E-59CD-4B04-A57C-8765ED602447}">
            <xm:f>NOT(ISERROR(SEARCH(Статусы!$A$10,F1572)))</xm:f>
            <xm:f>Статусы!$A$10</xm:f>
            <x14:dxf>
              <fill>
                <patternFill>
                  <bgColor rgb="FFFFFF00"/>
                </patternFill>
              </fill>
            </x14:dxf>
          </x14:cfRule>
          <x14:cfRule type="containsText" priority="1118" operator="containsText" id="{CE8E0818-18DE-408A-9640-75CF73046749}">
            <xm:f>NOT(ISERROR(SEARCH(Статусы!$A$4,F1572)))</xm:f>
            <xm:f>Статусы!$A$4</xm:f>
            <x14:dxf>
              <font>
                <b/>
                <i val="0"/>
              </font>
              <fill>
                <patternFill>
                  <bgColor theme="0" tint="-0.14996795556505021"/>
                </patternFill>
              </fill>
            </x14:dxf>
          </x14:cfRule>
          <x14:cfRule type="containsText" priority="1119" operator="containsText" id="{6FE15A03-99D5-46C7-AEA0-9CFD52F534C6}">
            <xm:f>NOT(ISERROR(SEARCH(Статусы!$A$3,F1572)))</xm:f>
            <xm:f>Статусы!$A$3</xm:f>
            <x14:dxf>
              <font>
                <b/>
                <i val="0"/>
              </font>
              <fill>
                <patternFill>
                  <bgColor theme="0" tint="-0.14996795556505021"/>
                </patternFill>
              </fill>
            </x14:dxf>
          </x14:cfRule>
          <x14:cfRule type="containsText" priority="1120" operator="containsText" id="{CAEDEE4A-C1B8-4986-9CE8-4D755F992C3B}">
            <xm:f>NOT(ISERROR(SEARCH(Статусы!$A$9,F1572)))</xm:f>
            <xm:f>Статусы!$A$9</xm:f>
            <x14:dxf>
              <fill>
                <patternFill>
                  <bgColor rgb="FFFF0000"/>
                </patternFill>
              </fill>
            </x14:dxf>
          </x14:cfRule>
          <x14:cfRule type="containsText" priority="1121" operator="containsText" id="{E5D967F3-2108-48F3-9442-44FA7ABFA93C}">
            <xm:f>NOT(ISERROR(SEARCH(Статусы!$A$11,F1572)))</xm:f>
            <xm:f>Статусы!$A$11</xm:f>
            <x14:dxf>
              <fill>
                <patternFill>
                  <bgColor theme="6" tint="0.59996337778862885"/>
                </patternFill>
              </fill>
            </x14:dxf>
          </x14:cfRule>
          <x14:cfRule type="containsText" priority="1122" operator="containsText" id="{3FB88397-FAC3-447B-B2B5-512276BA1948}">
            <xm:f>NOT(ISERROR(SEARCH(Статусы!$A$2,F1572)))</xm:f>
            <xm:f>Статусы!$A$2</xm:f>
            <x14:dxf>
              <fill>
                <patternFill>
                  <bgColor theme="3" tint="0.79998168889431442"/>
                </patternFill>
              </fill>
            </x14:dxf>
          </x14:cfRule>
          <xm:sqref>F1572:F1577</xm:sqref>
        </x14:conditionalFormatting>
        <x14:conditionalFormatting xmlns:xm="http://schemas.microsoft.com/office/excel/2006/main">
          <x14:cfRule type="containsText" priority="1116" operator="containsText" id="{B6EDE3EA-0114-48C9-A115-D0DF9FC8A2D3}">
            <xm:f>NOT(ISERROR(SEARCH(Статусы!#REF!,I1572)))</xm:f>
            <xm:f>Статусы!#REF!</xm:f>
            <x14:dxf>
              <fill>
                <patternFill>
                  <bgColor theme="0" tint="-0.14996795556505021"/>
                </patternFill>
              </fill>
            </x14:dxf>
          </x14:cfRule>
          <xm:sqref>I1572</xm:sqref>
        </x14:conditionalFormatting>
        <x14:conditionalFormatting xmlns:xm="http://schemas.microsoft.com/office/excel/2006/main">
          <x14:cfRule type="containsText" priority="1115" operator="containsText" id="{D0946500-AAD6-433B-A144-DED635AF3C81}">
            <xm:f>NOT(ISERROR(SEARCH(Статусы!$A$9,F1572)))</xm:f>
            <xm:f>Статусы!$A$9</xm:f>
            <x14:dxf>
              <font>
                <b/>
                <i val="0"/>
              </font>
              <fill>
                <patternFill>
                  <bgColor theme="9" tint="0.39994506668294322"/>
                </patternFill>
              </fill>
            </x14:dxf>
          </x14:cfRule>
          <xm:sqref>F1572:F1577</xm:sqref>
        </x14:conditionalFormatting>
        <x14:conditionalFormatting xmlns:xm="http://schemas.microsoft.com/office/excel/2006/main">
          <x14:cfRule type="containsText" priority="1114" operator="containsText" id="{EA183817-7954-4ECE-9210-450F653C6BBB}">
            <xm:f>NOT(ISERROR(SEARCH(Статусы!$A$7,F1572)))</xm:f>
            <xm:f>Статусы!$A$7</xm:f>
            <x14:dxf/>
          </x14:cfRule>
          <xm:sqref>F1572:F1577</xm:sqref>
        </x14:conditionalFormatting>
        <x14:conditionalFormatting xmlns:xm="http://schemas.microsoft.com/office/excel/2006/main">
          <x14:cfRule type="containsText" priority="1112" operator="containsText" id="{241BE921-4FC8-44E5-A16F-6613FA933168}">
            <xm:f>NOT(ISERROR(SEARCH(Статусы!#REF!,H1548)))</xm:f>
            <xm:f>Статусы!#REF!</xm:f>
            <x14:dxf>
              <fill>
                <patternFill>
                  <bgColor theme="0" tint="-0.14996795556505021"/>
                </patternFill>
              </fill>
            </x14:dxf>
          </x14:cfRule>
          <xm:sqref>H1548:H1552</xm:sqref>
        </x14:conditionalFormatting>
        <x14:conditionalFormatting xmlns:xm="http://schemas.microsoft.com/office/excel/2006/main">
          <x14:cfRule type="containsText" priority="1111" operator="containsText" id="{705B4FCA-ECB1-4549-8FAA-590A4896BB5F}">
            <xm:f>NOT(ISERROR(SEARCH(Статусы!#REF!,I1547)))</xm:f>
            <xm:f>Статусы!#REF!</xm:f>
            <x14:dxf>
              <fill>
                <patternFill>
                  <bgColor theme="0" tint="-0.14996795556505021"/>
                </patternFill>
              </fill>
            </x14:dxf>
          </x14:cfRule>
          <xm:sqref>I1547</xm:sqref>
        </x14:conditionalFormatting>
        <x14:conditionalFormatting xmlns:xm="http://schemas.microsoft.com/office/excel/2006/main">
          <x14:cfRule type="containsText" priority="1109" operator="containsText" id="{48BD152A-7867-4638-98CC-5BFDE17E273F}">
            <xm:f>NOT(ISERROR(SEARCH(Статусы!#REF!,I1730)))</xm:f>
            <xm:f>Статусы!#REF!</xm:f>
            <x14:dxf>
              <fill>
                <patternFill>
                  <bgColor theme="0" tint="-0.14996795556505021"/>
                </patternFill>
              </fill>
            </x14:dxf>
          </x14:cfRule>
          <xm:sqref>I1730</xm:sqref>
        </x14:conditionalFormatting>
        <x14:conditionalFormatting xmlns:xm="http://schemas.microsoft.com/office/excel/2006/main">
          <x14:cfRule type="containsText" priority="1108" operator="containsText" id="{0F3A2079-C4AB-46F1-AD4E-FB57CCD18041}">
            <xm:f>NOT(ISERROR(SEARCH(Статусы!#REF!,H1730)))</xm:f>
            <xm:f>Статусы!#REF!</xm:f>
            <x14:dxf>
              <fill>
                <patternFill>
                  <bgColor theme="0" tint="-0.14996795556505021"/>
                </patternFill>
              </fill>
            </x14:dxf>
          </x14:cfRule>
          <xm:sqref>J1730 H1731:H1735</xm:sqref>
        </x14:conditionalFormatting>
        <x14:conditionalFormatting xmlns:xm="http://schemas.microsoft.com/office/excel/2006/main">
          <x14:cfRule type="containsText" priority="1102" stopIfTrue="1" operator="containsText" id="{F047C2F7-1280-4020-B56B-FDA3718D8B10}">
            <xm:f>NOT(ISERROR(SEARCH(Статусы!$A$10,F1730)))</xm:f>
            <xm:f>Статусы!$A$10</xm:f>
            <x14:dxf>
              <fill>
                <patternFill>
                  <bgColor rgb="FFFFFF00"/>
                </patternFill>
              </fill>
            </x14:dxf>
          </x14:cfRule>
          <x14:cfRule type="containsText" priority="1103" operator="containsText" id="{957C9BA0-C344-4179-A587-0BD83C79FA36}">
            <xm:f>NOT(ISERROR(SEARCH(Статусы!$A$4,F1730)))</xm:f>
            <xm:f>Статусы!$A$4</xm:f>
            <x14:dxf>
              <font>
                <b/>
                <i val="0"/>
              </font>
              <fill>
                <patternFill>
                  <bgColor theme="0" tint="-0.14996795556505021"/>
                </patternFill>
              </fill>
            </x14:dxf>
          </x14:cfRule>
          <x14:cfRule type="containsText" priority="1104" operator="containsText" id="{35671F75-1174-429C-AF82-7D03296C78C2}">
            <xm:f>NOT(ISERROR(SEARCH(Статусы!$A$3,F1730)))</xm:f>
            <xm:f>Статусы!$A$3</xm:f>
            <x14:dxf>
              <font>
                <b/>
                <i val="0"/>
              </font>
              <fill>
                <patternFill>
                  <bgColor theme="0" tint="-0.14996795556505021"/>
                </patternFill>
              </fill>
            </x14:dxf>
          </x14:cfRule>
          <x14:cfRule type="containsText" priority="1105" operator="containsText" id="{537C766B-2938-4954-B2A2-EB22C1B62C90}">
            <xm:f>NOT(ISERROR(SEARCH(Статусы!$A$9,F1730)))</xm:f>
            <xm:f>Статусы!$A$9</xm:f>
            <x14:dxf>
              <fill>
                <patternFill>
                  <bgColor rgb="FFFF0000"/>
                </patternFill>
              </fill>
            </x14:dxf>
          </x14:cfRule>
          <x14:cfRule type="containsText" priority="1106" operator="containsText" id="{A56601A5-0C85-4DE0-BD94-3F85309C7AFB}">
            <xm:f>NOT(ISERROR(SEARCH(Статусы!$A$11,F1730)))</xm:f>
            <xm:f>Статусы!$A$11</xm:f>
            <x14:dxf>
              <fill>
                <patternFill>
                  <bgColor theme="6" tint="0.59996337778862885"/>
                </patternFill>
              </fill>
            </x14:dxf>
          </x14:cfRule>
          <x14:cfRule type="containsText" priority="1107" operator="containsText" id="{51C85626-BF4B-4409-91CD-31128A6479EE}">
            <xm:f>NOT(ISERROR(SEARCH(Статусы!$A$2,F1730)))</xm:f>
            <xm:f>Статусы!$A$2</xm:f>
            <x14:dxf>
              <fill>
                <patternFill>
                  <bgColor theme="3" tint="0.79998168889431442"/>
                </patternFill>
              </fill>
            </x14:dxf>
          </x14:cfRule>
          <xm:sqref>F1730:F1735</xm:sqref>
        </x14:conditionalFormatting>
        <x14:conditionalFormatting xmlns:xm="http://schemas.microsoft.com/office/excel/2006/main">
          <x14:cfRule type="containsText" priority="1101" operator="containsText" id="{0D42630A-2064-4663-8F54-7E3C5F9C9E33}">
            <xm:f>NOT(ISERROR(SEARCH(Статусы!$A$9,F1730)))</xm:f>
            <xm:f>Статусы!$A$9</xm:f>
            <x14:dxf>
              <font>
                <b/>
                <i val="0"/>
              </font>
              <fill>
                <patternFill>
                  <bgColor theme="9" tint="0.39994506668294322"/>
                </patternFill>
              </fill>
            </x14:dxf>
          </x14:cfRule>
          <xm:sqref>F1730:F1735</xm:sqref>
        </x14:conditionalFormatting>
        <x14:conditionalFormatting xmlns:xm="http://schemas.microsoft.com/office/excel/2006/main">
          <x14:cfRule type="containsText" priority="1100" operator="containsText" id="{396915FB-003A-4DE5-B2F8-7AD70A5B227B}">
            <xm:f>NOT(ISERROR(SEARCH(Статусы!$A$7,F1730)))</xm:f>
            <xm:f>Статусы!$A$7</xm:f>
            <x14:dxf/>
          </x14:cfRule>
          <xm:sqref>F1730:F1735</xm:sqref>
        </x14:conditionalFormatting>
        <x14:conditionalFormatting xmlns:xm="http://schemas.microsoft.com/office/excel/2006/main">
          <x14:cfRule type="containsText" priority="1097" operator="containsText" id="{8FA0039B-9678-4CCB-A84F-D70C97478F37}">
            <xm:f>NOT(ISERROR(SEARCH(Статусы!#REF!,H2034)))</xm:f>
            <xm:f>Статусы!#REF!</xm:f>
            <x14:dxf>
              <fill>
                <patternFill>
                  <bgColor theme="0" tint="-0.14996795556505021"/>
                </patternFill>
              </fill>
            </x14:dxf>
          </x14:cfRule>
          <xm:sqref>H2035:H2039 I2034</xm:sqref>
        </x14:conditionalFormatting>
        <x14:conditionalFormatting xmlns:xm="http://schemas.microsoft.com/office/excel/2006/main">
          <x14:cfRule type="containsText" priority="1091" stopIfTrue="1" operator="containsText" id="{1779F93B-8CA4-4838-BDF5-252B5DEEB960}">
            <xm:f>NOT(ISERROR(SEARCH(Статусы!$A$10,F2034)))</xm:f>
            <xm:f>Статусы!$A$10</xm:f>
            <x14:dxf>
              <fill>
                <patternFill>
                  <bgColor rgb="FFFFFF00"/>
                </patternFill>
              </fill>
            </x14:dxf>
          </x14:cfRule>
          <x14:cfRule type="containsText" priority="1092" operator="containsText" id="{604F398F-17C5-47D7-B711-A04EAADB78A8}">
            <xm:f>NOT(ISERROR(SEARCH(Статусы!$A$4,F2034)))</xm:f>
            <xm:f>Статусы!$A$4</xm:f>
            <x14:dxf>
              <font>
                <b/>
                <i val="0"/>
              </font>
              <fill>
                <patternFill>
                  <bgColor theme="0" tint="-0.14996795556505021"/>
                </patternFill>
              </fill>
            </x14:dxf>
          </x14:cfRule>
          <x14:cfRule type="containsText" priority="1093" operator="containsText" id="{D16CC152-4AE0-4A63-9D8D-9E48650ADAD4}">
            <xm:f>NOT(ISERROR(SEARCH(Статусы!$A$3,F2034)))</xm:f>
            <xm:f>Статусы!$A$3</xm:f>
            <x14:dxf>
              <font>
                <b/>
                <i val="0"/>
              </font>
              <fill>
                <patternFill>
                  <bgColor theme="0" tint="-0.14996795556505021"/>
                </patternFill>
              </fill>
            </x14:dxf>
          </x14:cfRule>
          <x14:cfRule type="containsText" priority="1094" operator="containsText" id="{919752EA-1C91-4E49-A437-82787EA0AF0B}">
            <xm:f>NOT(ISERROR(SEARCH(Статусы!$A$9,F2034)))</xm:f>
            <xm:f>Статусы!$A$9</xm:f>
            <x14:dxf>
              <fill>
                <patternFill>
                  <bgColor rgb="FFFF0000"/>
                </patternFill>
              </fill>
            </x14:dxf>
          </x14:cfRule>
          <x14:cfRule type="containsText" priority="1095" operator="containsText" id="{9FC1D79E-A4EE-4CE1-B5F9-C1CAD303928F}">
            <xm:f>NOT(ISERROR(SEARCH(Статусы!$A$11,F2034)))</xm:f>
            <xm:f>Статусы!$A$11</xm:f>
            <x14:dxf>
              <fill>
                <patternFill>
                  <bgColor theme="6" tint="0.59996337778862885"/>
                </patternFill>
              </fill>
            </x14:dxf>
          </x14:cfRule>
          <x14:cfRule type="containsText" priority="1096" operator="containsText" id="{5C0A3833-4A12-43A2-8F00-1DD6F9A04337}">
            <xm:f>NOT(ISERROR(SEARCH(Статусы!$A$2,F2034)))</xm:f>
            <xm:f>Статусы!$A$2</xm:f>
            <x14:dxf>
              <fill>
                <patternFill>
                  <bgColor theme="3" tint="0.79998168889431442"/>
                </patternFill>
              </fill>
            </x14:dxf>
          </x14:cfRule>
          <xm:sqref>F2034:F2039</xm:sqref>
        </x14:conditionalFormatting>
        <x14:conditionalFormatting xmlns:xm="http://schemas.microsoft.com/office/excel/2006/main">
          <x14:cfRule type="containsText" priority="1090" operator="containsText" id="{4A201550-E4D4-44BB-B04D-9DAE266B7D4E}">
            <xm:f>NOT(ISERROR(SEARCH(Статусы!$A$9,F2034)))</xm:f>
            <xm:f>Статусы!$A$9</xm:f>
            <x14:dxf>
              <font>
                <b/>
                <i val="0"/>
              </font>
              <fill>
                <patternFill>
                  <bgColor theme="9" tint="0.39994506668294322"/>
                </patternFill>
              </fill>
            </x14:dxf>
          </x14:cfRule>
          <xm:sqref>F2034:F2039</xm:sqref>
        </x14:conditionalFormatting>
        <x14:conditionalFormatting xmlns:xm="http://schemas.microsoft.com/office/excel/2006/main">
          <x14:cfRule type="containsText" priority="1089" operator="containsText" id="{CABCBBF8-03E9-4A6B-B238-70F7B0460F99}">
            <xm:f>NOT(ISERROR(SEARCH(Статусы!$A$7,F2034)))</xm:f>
            <xm:f>Статусы!$A$7</xm:f>
            <x14:dxf/>
          </x14:cfRule>
          <xm:sqref>F2034:F2039</xm:sqref>
        </x14:conditionalFormatting>
        <x14:conditionalFormatting xmlns:xm="http://schemas.microsoft.com/office/excel/2006/main">
          <x14:cfRule type="containsText" priority="1087" operator="containsText" id="{AA719330-6415-4E49-90BB-155AA0D43FBC}">
            <xm:f>NOT(ISERROR(SEARCH(Статусы!#REF!,I2698)))</xm:f>
            <xm:f>Статусы!#REF!</xm:f>
            <x14:dxf>
              <fill>
                <patternFill>
                  <bgColor theme="0" tint="-0.14996795556505021"/>
                </patternFill>
              </fill>
            </x14:dxf>
          </x14:cfRule>
          <xm:sqref>I2698</xm:sqref>
        </x14:conditionalFormatting>
        <x14:conditionalFormatting xmlns:xm="http://schemas.microsoft.com/office/excel/2006/main">
          <x14:cfRule type="containsText" priority="1086" operator="containsText" id="{9EA6D623-CCA7-49E8-AF60-7634D866A05F}">
            <xm:f>NOT(ISERROR(SEARCH(Статусы!#REF!,H2699)))</xm:f>
            <xm:f>Статусы!#REF!</xm:f>
            <x14:dxf>
              <fill>
                <patternFill>
                  <bgColor theme="0" tint="-0.14996795556505021"/>
                </patternFill>
              </fill>
            </x14:dxf>
          </x14:cfRule>
          <xm:sqref>H2699:H2703</xm:sqref>
        </x14:conditionalFormatting>
        <x14:conditionalFormatting xmlns:xm="http://schemas.microsoft.com/office/excel/2006/main">
          <x14:cfRule type="containsText" priority="1080" stopIfTrue="1" operator="containsText" id="{3C4C0C71-0261-408E-86F0-23D075222B95}">
            <xm:f>NOT(ISERROR(SEARCH(Статусы!$A$10,F2698)))</xm:f>
            <xm:f>Статусы!$A$10</xm:f>
            <x14:dxf>
              <fill>
                <patternFill>
                  <bgColor rgb="FFFFFF00"/>
                </patternFill>
              </fill>
            </x14:dxf>
          </x14:cfRule>
          <x14:cfRule type="containsText" priority="1081" operator="containsText" id="{F64B1C59-FC44-4345-9FD0-CE377296AB50}">
            <xm:f>NOT(ISERROR(SEARCH(Статусы!$A$4,F2698)))</xm:f>
            <xm:f>Статусы!$A$4</xm:f>
            <x14:dxf>
              <font>
                <b/>
                <i val="0"/>
              </font>
              <fill>
                <patternFill>
                  <bgColor theme="0" tint="-0.14996795556505021"/>
                </patternFill>
              </fill>
            </x14:dxf>
          </x14:cfRule>
          <x14:cfRule type="containsText" priority="1082" operator="containsText" id="{1241C217-4796-448B-B77B-A47FCD80A292}">
            <xm:f>NOT(ISERROR(SEARCH(Статусы!$A$3,F2698)))</xm:f>
            <xm:f>Статусы!$A$3</xm:f>
            <x14:dxf>
              <font>
                <b/>
                <i val="0"/>
              </font>
              <fill>
                <patternFill>
                  <bgColor theme="0" tint="-0.14996795556505021"/>
                </patternFill>
              </fill>
            </x14:dxf>
          </x14:cfRule>
          <x14:cfRule type="containsText" priority="1083" operator="containsText" id="{06D3ED25-E4D5-421F-BB62-9697EE824DE5}">
            <xm:f>NOT(ISERROR(SEARCH(Статусы!$A$9,F2698)))</xm:f>
            <xm:f>Статусы!$A$9</xm:f>
            <x14:dxf>
              <fill>
                <patternFill>
                  <bgColor rgb="FFFF0000"/>
                </patternFill>
              </fill>
            </x14:dxf>
          </x14:cfRule>
          <x14:cfRule type="containsText" priority="1084" operator="containsText" id="{5E821C06-B437-44DD-A3A4-8191734EB773}">
            <xm:f>NOT(ISERROR(SEARCH(Статусы!$A$11,F2698)))</xm:f>
            <xm:f>Статусы!$A$11</xm:f>
            <x14:dxf>
              <fill>
                <patternFill>
                  <bgColor theme="6" tint="0.59996337778862885"/>
                </patternFill>
              </fill>
            </x14:dxf>
          </x14:cfRule>
          <x14:cfRule type="containsText" priority="1085" operator="containsText" id="{76B9AF57-B8F9-4802-B556-99BC8344CE82}">
            <xm:f>NOT(ISERROR(SEARCH(Статусы!$A$2,F2698)))</xm:f>
            <xm:f>Статусы!$A$2</xm:f>
            <x14:dxf>
              <fill>
                <patternFill>
                  <bgColor theme="3" tint="0.79998168889431442"/>
                </patternFill>
              </fill>
            </x14:dxf>
          </x14:cfRule>
          <xm:sqref>F2698:F2703</xm:sqref>
        </x14:conditionalFormatting>
        <x14:conditionalFormatting xmlns:xm="http://schemas.microsoft.com/office/excel/2006/main">
          <x14:cfRule type="containsText" priority="1079" operator="containsText" id="{92C4110D-C25A-482B-B705-A2C9779CDF56}">
            <xm:f>NOT(ISERROR(SEARCH(Статусы!$A$9,F2698)))</xm:f>
            <xm:f>Статусы!$A$9</xm:f>
            <x14:dxf>
              <font>
                <b/>
                <i val="0"/>
              </font>
              <fill>
                <patternFill>
                  <bgColor theme="9" tint="0.39994506668294322"/>
                </patternFill>
              </fill>
            </x14:dxf>
          </x14:cfRule>
          <xm:sqref>F2698:F2703</xm:sqref>
        </x14:conditionalFormatting>
        <x14:conditionalFormatting xmlns:xm="http://schemas.microsoft.com/office/excel/2006/main">
          <x14:cfRule type="containsText" priority="1078" operator="containsText" id="{C8E5CE96-E0F6-4098-B700-7E78F22BAEBF}">
            <xm:f>NOT(ISERROR(SEARCH(Статусы!$A$7,F2698)))</xm:f>
            <xm:f>Статусы!$A$7</xm:f>
            <x14:dxf/>
          </x14:cfRule>
          <xm:sqref>F2698:F2703</xm:sqref>
        </x14:conditionalFormatting>
        <x14:conditionalFormatting xmlns:xm="http://schemas.microsoft.com/office/excel/2006/main">
          <x14:cfRule type="containsText" priority="1067" operator="containsText" id="{D7F47A74-F99F-466D-9561-5C375C26A9BC}">
            <xm:f>NOT(ISERROR(SEARCH(Статусы!$A$7,F85)))</xm:f>
            <xm:f>Статусы!$A$7</xm:f>
            <x14:dxf/>
          </x14:cfRule>
          <xm:sqref>F85</xm:sqref>
        </x14:conditionalFormatting>
        <x14:conditionalFormatting xmlns:xm="http://schemas.microsoft.com/office/excel/2006/main">
          <x14:cfRule type="containsText" priority="1076" operator="containsText" id="{1175B936-AC00-44D6-956E-B863B9E47014}">
            <xm:f>NOT(ISERROR(SEARCH(Статусы!#REF!,I85)))</xm:f>
            <xm:f>Статусы!#REF!</xm:f>
            <x14:dxf>
              <fill>
                <patternFill>
                  <bgColor theme="0" tint="-0.14996795556505021"/>
                </patternFill>
              </fill>
            </x14:dxf>
          </x14:cfRule>
          <xm:sqref>I85</xm:sqref>
        </x14:conditionalFormatting>
        <x14:conditionalFormatting xmlns:xm="http://schemas.microsoft.com/office/excel/2006/main">
          <x14:cfRule type="containsText" priority="1070" stopIfTrue="1" operator="containsText" id="{65FDED31-2823-491A-A3C0-39BA6326CC69}">
            <xm:f>NOT(ISERROR(SEARCH(Статусы!$A$10,F85)))</xm:f>
            <xm:f>Статусы!$A$10</xm:f>
            <x14:dxf>
              <fill>
                <patternFill>
                  <bgColor rgb="FFFFFF00"/>
                </patternFill>
              </fill>
            </x14:dxf>
          </x14:cfRule>
          <x14:cfRule type="containsText" priority="1071" operator="containsText" id="{83D987D0-D02F-42D2-BA90-CB48CF62A985}">
            <xm:f>NOT(ISERROR(SEARCH(Статусы!$A$4,F85)))</xm:f>
            <xm:f>Статусы!$A$4</xm:f>
            <x14:dxf>
              <font>
                <b/>
                <i val="0"/>
              </font>
              <fill>
                <patternFill>
                  <bgColor theme="0" tint="-0.14996795556505021"/>
                </patternFill>
              </fill>
            </x14:dxf>
          </x14:cfRule>
          <x14:cfRule type="containsText" priority="1072" operator="containsText" id="{11D2BAD1-1739-4A31-87B4-21367E215F11}">
            <xm:f>NOT(ISERROR(SEARCH(Статусы!$A$3,F85)))</xm:f>
            <xm:f>Статусы!$A$3</xm:f>
            <x14:dxf>
              <font>
                <b/>
                <i val="0"/>
              </font>
              <fill>
                <patternFill>
                  <bgColor theme="0" tint="-0.14996795556505021"/>
                </patternFill>
              </fill>
            </x14:dxf>
          </x14:cfRule>
          <x14:cfRule type="containsText" priority="1073" operator="containsText" id="{3E6464F0-2013-4F81-98A1-117813C3759F}">
            <xm:f>NOT(ISERROR(SEARCH(Статусы!$A$9,F85)))</xm:f>
            <xm:f>Статусы!$A$9</xm:f>
            <x14:dxf>
              <fill>
                <patternFill>
                  <bgColor rgb="FFFF0000"/>
                </patternFill>
              </fill>
            </x14:dxf>
          </x14:cfRule>
          <x14:cfRule type="containsText" priority="1074" operator="containsText" id="{0C50C800-6081-4327-9BF7-670DBD672544}">
            <xm:f>NOT(ISERROR(SEARCH(Статусы!$A$11,F85)))</xm:f>
            <xm:f>Статусы!$A$11</xm:f>
            <x14:dxf>
              <fill>
                <patternFill>
                  <bgColor theme="6" tint="0.59996337778862885"/>
                </patternFill>
              </fill>
            </x14:dxf>
          </x14:cfRule>
          <x14:cfRule type="containsText" priority="1075" operator="containsText" id="{A6554625-E735-4BFB-91F4-80407ED2AC2F}">
            <xm:f>NOT(ISERROR(SEARCH(Статусы!$A$2,F85)))</xm:f>
            <xm:f>Статусы!$A$2</xm:f>
            <x14:dxf>
              <fill>
                <patternFill>
                  <bgColor theme="3" tint="0.79998168889431442"/>
                </patternFill>
              </fill>
            </x14:dxf>
          </x14:cfRule>
          <xm:sqref>F85</xm:sqref>
        </x14:conditionalFormatting>
        <x14:conditionalFormatting xmlns:xm="http://schemas.microsoft.com/office/excel/2006/main">
          <x14:cfRule type="containsText" priority="1069" operator="containsText" id="{C8FD7E65-17C9-473B-87A1-3DFD398F8A4E}">
            <xm:f>NOT(ISERROR(SEARCH(Статусы!#REF!,H93)))</xm:f>
            <xm:f>Статусы!#REF!</xm:f>
            <x14:dxf>
              <fill>
                <patternFill>
                  <bgColor theme="0" tint="-0.14996795556505021"/>
                </patternFill>
              </fill>
            </x14:dxf>
          </x14:cfRule>
          <xm:sqref>H93:H97</xm:sqref>
        </x14:conditionalFormatting>
        <x14:conditionalFormatting xmlns:xm="http://schemas.microsoft.com/office/excel/2006/main">
          <x14:cfRule type="containsText" priority="1068" operator="containsText" id="{26C6BD80-C15D-444A-91AB-9E8ACC8032E5}">
            <xm:f>NOT(ISERROR(SEARCH(Статусы!$A$9,F85)))</xm:f>
            <xm:f>Статусы!$A$9</xm:f>
            <x14:dxf>
              <font>
                <b/>
                <i val="0"/>
              </font>
              <fill>
                <patternFill>
                  <bgColor theme="9" tint="0.39994506668294322"/>
                </patternFill>
              </fill>
            </x14:dxf>
          </x14:cfRule>
          <xm:sqref>F85</xm:sqref>
        </x14:conditionalFormatting>
        <x14:conditionalFormatting xmlns:xm="http://schemas.microsoft.com/office/excel/2006/main">
          <x14:cfRule type="containsText" priority="1066" operator="containsText" id="{1D448493-BB63-49AC-B7E5-FF64BDDB7A9A}">
            <xm:f>NOT(ISERROR(SEARCH(Статусы!#REF!,I73)))</xm:f>
            <xm:f>Статусы!#REF!</xm:f>
            <x14:dxf>
              <fill>
                <patternFill>
                  <bgColor theme="0" tint="-0.14996795556505021"/>
                </patternFill>
              </fill>
            </x14:dxf>
          </x14:cfRule>
          <xm:sqref>I73</xm:sqref>
        </x14:conditionalFormatting>
        <x14:conditionalFormatting xmlns:xm="http://schemas.microsoft.com/office/excel/2006/main">
          <x14:cfRule type="containsText" priority="1065" operator="containsText" id="{739554FC-EF08-49BF-8FF7-B03FF583FB68}">
            <xm:f>NOT(ISERROR(SEARCH(Статусы!#REF!,H74)))</xm:f>
            <xm:f>Статусы!#REF!</xm:f>
            <x14:dxf>
              <fill>
                <patternFill>
                  <bgColor theme="0" tint="-0.14996795556505021"/>
                </patternFill>
              </fill>
            </x14:dxf>
          </x14:cfRule>
          <xm:sqref>H74:H78</xm:sqref>
        </x14:conditionalFormatting>
        <x14:conditionalFormatting xmlns:xm="http://schemas.microsoft.com/office/excel/2006/main">
          <x14:cfRule type="containsText" priority="1055" operator="containsText" id="{327502F6-5257-4A99-BD8E-FAB8603981AF}">
            <xm:f>NOT(ISERROR(SEARCH(Статусы!$A$7,F118)))</xm:f>
            <xm:f>Статусы!$A$7</xm:f>
            <x14:dxf/>
          </x14:cfRule>
          <xm:sqref>F118:F123</xm:sqref>
        </x14:conditionalFormatting>
        <x14:conditionalFormatting xmlns:xm="http://schemas.microsoft.com/office/excel/2006/main">
          <x14:cfRule type="containsText" priority="1064" operator="containsText" id="{2F46008B-0D62-4CE6-8E35-D6373CF4AD04}">
            <xm:f>NOT(ISERROR(SEARCH(Статусы!#REF!,I118)))</xm:f>
            <xm:f>Статусы!#REF!</xm:f>
            <x14:dxf>
              <fill>
                <patternFill>
                  <bgColor theme="0" tint="-0.14996795556505021"/>
                </patternFill>
              </fill>
            </x14:dxf>
          </x14:cfRule>
          <xm:sqref>I118</xm:sqref>
        </x14:conditionalFormatting>
        <x14:conditionalFormatting xmlns:xm="http://schemas.microsoft.com/office/excel/2006/main">
          <x14:cfRule type="containsText" priority="1063" operator="containsText" id="{DF55B6C5-F5A3-4D52-B3CB-7DF5B88808ED}">
            <xm:f>NOT(ISERROR(SEARCH(Статусы!#REF!,H119)))</xm:f>
            <xm:f>Статусы!#REF!</xm:f>
            <x14:dxf>
              <fill>
                <patternFill>
                  <bgColor theme="0" tint="-0.14996795556505021"/>
                </patternFill>
              </fill>
            </x14:dxf>
          </x14:cfRule>
          <xm:sqref>H119:H123</xm:sqref>
        </x14:conditionalFormatting>
        <x14:conditionalFormatting xmlns:xm="http://schemas.microsoft.com/office/excel/2006/main">
          <x14:cfRule type="containsText" priority="1057" stopIfTrue="1" operator="containsText" id="{2414D8BF-48E1-4C92-80F6-32B3109C289B}">
            <xm:f>NOT(ISERROR(SEARCH(Статусы!$A$10,F118)))</xm:f>
            <xm:f>Статусы!$A$10</xm:f>
            <x14:dxf>
              <fill>
                <patternFill>
                  <bgColor rgb="FFFFFF00"/>
                </patternFill>
              </fill>
            </x14:dxf>
          </x14:cfRule>
          <x14:cfRule type="containsText" priority="1058" operator="containsText" id="{2C62FF57-DFD8-456E-875F-69FEC45BC37E}">
            <xm:f>NOT(ISERROR(SEARCH(Статусы!$A$4,F118)))</xm:f>
            <xm:f>Статусы!$A$4</xm:f>
            <x14:dxf>
              <font>
                <b/>
                <i val="0"/>
              </font>
              <fill>
                <patternFill>
                  <bgColor theme="0" tint="-0.14996795556505021"/>
                </patternFill>
              </fill>
            </x14:dxf>
          </x14:cfRule>
          <x14:cfRule type="containsText" priority="1059" operator="containsText" id="{60575F96-FAAA-4EB3-8F20-63F26390B845}">
            <xm:f>NOT(ISERROR(SEARCH(Статусы!$A$3,F118)))</xm:f>
            <xm:f>Статусы!$A$3</xm:f>
            <x14:dxf>
              <font>
                <b/>
                <i val="0"/>
              </font>
              <fill>
                <patternFill>
                  <bgColor theme="0" tint="-0.14996795556505021"/>
                </patternFill>
              </fill>
            </x14:dxf>
          </x14:cfRule>
          <x14:cfRule type="containsText" priority="1060" operator="containsText" id="{01E4A055-B471-4826-BAD4-411031E6BC8C}">
            <xm:f>NOT(ISERROR(SEARCH(Статусы!$A$9,F118)))</xm:f>
            <xm:f>Статусы!$A$9</xm:f>
            <x14:dxf>
              <fill>
                <patternFill>
                  <bgColor rgb="FFFF0000"/>
                </patternFill>
              </fill>
            </x14:dxf>
          </x14:cfRule>
          <x14:cfRule type="containsText" priority="1061" operator="containsText" id="{AD174885-B336-4B6E-8342-5C13EB1DC868}">
            <xm:f>NOT(ISERROR(SEARCH(Статусы!$A$11,F118)))</xm:f>
            <xm:f>Статусы!$A$11</xm:f>
            <x14:dxf>
              <fill>
                <patternFill>
                  <bgColor theme="6" tint="0.59996337778862885"/>
                </patternFill>
              </fill>
            </x14:dxf>
          </x14:cfRule>
          <x14:cfRule type="containsText" priority="1062" operator="containsText" id="{1560D1B4-20F2-468D-8F91-91B33F10C1EC}">
            <xm:f>NOT(ISERROR(SEARCH(Статусы!$A$2,F118)))</xm:f>
            <xm:f>Статусы!$A$2</xm:f>
            <x14:dxf>
              <fill>
                <patternFill>
                  <bgColor theme="3" tint="0.79998168889431442"/>
                </patternFill>
              </fill>
            </x14:dxf>
          </x14:cfRule>
          <xm:sqref>F118:F123</xm:sqref>
        </x14:conditionalFormatting>
        <x14:conditionalFormatting xmlns:xm="http://schemas.microsoft.com/office/excel/2006/main">
          <x14:cfRule type="containsText" priority="1056" operator="containsText" id="{CF183624-5BD0-46FE-97B6-B9ED9D410B0E}">
            <xm:f>NOT(ISERROR(SEARCH(Статусы!$A$9,F118)))</xm:f>
            <xm:f>Статусы!$A$9</xm:f>
            <x14:dxf>
              <font>
                <b/>
                <i val="0"/>
              </font>
              <fill>
                <patternFill>
                  <bgColor theme="9" tint="0.39994506668294322"/>
                </patternFill>
              </fill>
            </x14:dxf>
          </x14:cfRule>
          <xm:sqref>F118:F123</xm:sqref>
        </x14:conditionalFormatting>
        <x14:conditionalFormatting xmlns:xm="http://schemas.microsoft.com/office/excel/2006/main">
          <x14:cfRule type="containsText" priority="1044" operator="containsText" id="{9156FD67-BD0B-4C42-BCDF-916ED4795BB3}">
            <xm:f>NOT(ISERROR(SEARCH(Статусы!$A$7,F55)))</xm:f>
            <xm:f>Статусы!$A$7</xm:f>
            <x14:dxf/>
          </x14:cfRule>
          <xm:sqref>F55:F78</xm:sqref>
        </x14:conditionalFormatting>
        <x14:conditionalFormatting xmlns:xm="http://schemas.microsoft.com/office/excel/2006/main">
          <x14:cfRule type="containsText" priority="1054" operator="containsText" id="{C00349F8-7CE7-4B40-BC4C-757517CD878D}">
            <xm:f>NOT(ISERROR(SEARCH(Статусы!#REF!,H87)))</xm:f>
            <xm:f>Статусы!#REF!</xm:f>
            <x14:dxf>
              <fill>
                <patternFill>
                  <bgColor theme="0" tint="-0.14996795556505021"/>
                </patternFill>
              </fill>
            </x14:dxf>
          </x14:cfRule>
          <xm:sqref>H87:H91</xm:sqref>
        </x14:conditionalFormatting>
        <x14:conditionalFormatting xmlns:xm="http://schemas.microsoft.com/office/excel/2006/main">
          <x14:cfRule type="containsText" priority="1053" operator="containsText" id="{89A02D79-A312-43B9-AB29-C1672D7B0853}">
            <xm:f>NOT(ISERROR(SEARCH(Статусы!#REF!,I55)))</xm:f>
            <xm:f>Статусы!#REF!</xm:f>
            <x14:dxf>
              <fill>
                <patternFill>
                  <bgColor theme="0" tint="-0.14996795556505021"/>
                </patternFill>
              </fill>
            </x14:dxf>
          </x14:cfRule>
          <xm:sqref>I55</xm:sqref>
        </x14:conditionalFormatting>
        <x14:conditionalFormatting xmlns:xm="http://schemas.microsoft.com/office/excel/2006/main">
          <x14:cfRule type="containsText" priority="1052" operator="containsText" id="{CC7FFD8D-23E1-46B2-BEE4-D5EE9B9AD9EE}">
            <xm:f>NOT(ISERROR(SEARCH(Статусы!#REF!,H56)))</xm:f>
            <xm:f>Статусы!#REF!</xm:f>
            <x14:dxf>
              <fill>
                <patternFill>
                  <bgColor theme="0" tint="-0.14996795556505021"/>
                </patternFill>
              </fill>
            </x14:dxf>
          </x14:cfRule>
          <xm:sqref>H56:H60</xm:sqref>
        </x14:conditionalFormatting>
        <x14:conditionalFormatting xmlns:xm="http://schemas.microsoft.com/office/excel/2006/main">
          <x14:cfRule type="containsText" priority="1046" stopIfTrue="1" operator="containsText" id="{970526BF-3715-4BA2-9BCE-BC25B3334D68}">
            <xm:f>NOT(ISERROR(SEARCH(Статусы!$A$10,F55)))</xm:f>
            <xm:f>Статусы!$A$10</xm:f>
            <x14:dxf>
              <fill>
                <patternFill>
                  <bgColor rgb="FFFFFF00"/>
                </patternFill>
              </fill>
            </x14:dxf>
          </x14:cfRule>
          <x14:cfRule type="containsText" priority="1047" operator="containsText" id="{EC263DB0-5B96-44EC-B5AD-12A3ED27AC62}">
            <xm:f>NOT(ISERROR(SEARCH(Статусы!$A$4,F55)))</xm:f>
            <xm:f>Статусы!$A$4</xm:f>
            <x14:dxf>
              <font>
                <b/>
                <i val="0"/>
              </font>
              <fill>
                <patternFill>
                  <bgColor theme="0" tint="-0.14996795556505021"/>
                </patternFill>
              </fill>
            </x14:dxf>
          </x14:cfRule>
          <x14:cfRule type="containsText" priority="1048" operator="containsText" id="{7F38AC3D-7E10-484B-A376-F20D661DC797}">
            <xm:f>NOT(ISERROR(SEARCH(Статусы!$A$3,F55)))</xm:f>
            <xm:f>Статусы!$A$3</xm:f>
            <x14:dxf>
              <font>
                <b/>
                <i val="0"/>
              </font>
              <fill>
                <patternFill>
                  <bgColor theme="0" tint="-0.14996795556505021"/>
                </patternFill>
              </fill>
            </x14:dxf>
          </x14:cfRule>
          <x14:cfRule type="containsText" priority="1049" operator="containsText" id="{63A13448-5A1C-415E-BD23-56C63845B806}">
            <xm:f>NOT(ISERROR(SEARCH(Статусы!$A$9,F55)))</xm:f>
            <xm:f>Статусы!$A$9</xm:f>
            <x14:dxf>
              <fill>
                <patternFill>
                  <bgColor rgb="FFFF0000"/>
                </patternFill>
              </fill>
            </x14:dxf>
          </x14:cfRule>
          <x14:cfRule type="containsText" priority="1050" operator="containsText" id="{BE256B84-12CC-4CEC-975D-982E174CE65E}">
            <xm:f>NOT(ISERROR(SEARCH(Статусы!$A$11,F55)))</xm:f>
            <xm:f>Статусы!$A$11</xm:f>
            <x14:dxf>
              <fill>
                <patternFill>
                  <bgColor theme="6" tint="0.59996337778862885"/>
                </patternFill>
              </fill>
            </x14:dxf>
          </x14:cfRule>
          <x14:cfRule type="containsText" priority="1051" operator="containsText" id="{75F9EECF-71EF-4622-8824-6BFBEA894838}">
            <xm:f>NOT(ISERROR(SEARCH(Статусы!$A$2,F55)))</xm:f>
            <xm:f>Статусы!$A$2</xm:f>
            <x14:dxf>
              <fill>
                <patternFill>
                  <bgColor theme="3" tint="0.79998168889431442"/>
                </patternFill>
              </fill>
            </x14:dxf>
          </x14:cfRule>
          <xm:sqref>F55:F78</xm:sqref>
        </x14:conditionalFormatting>
        <x14:conditionalFormatting xmlns:xm="http://schemas.microsoft.com/office/excel/2006/main">
          <x14:cfRule type="containsText" priority="1045" operator="containsText" id="{D53D9EC7-AACF-4637-B0E0-2F3F66B7D780}">
            <xm:f>NOT(ISERROR(SEARCH(Статусы!$A$9,F55)))</xm:f>
            <xm:f>Статусы!$A$9</xm:f>
            <x14:dxf>
              <font>
                <b/>
                <i val="0"/>
              </font>
              <fill>
                <patternFill>
                  <bgColor theme="9" tint="0.39994506668294322"/>
                </patternFill>
              </fill>
            </x14:dxf>
          </x14:cfRule>
          <xm:sqref>F55:F78</xm:sqref>
        </x14:conditionalFormatting>
        <x14:conditionalFormatting xmlns:xm="http://schemas.microsoft.com/office/excel/2006/main">
          <x14:cfRule type="containsText" priority="1043" operator="containsText" id="{7216787D-4D7C-4383-9492-FBBAE1FC6686}">
            <xm:f>NOT(ISERROR(SEARCH(Статусы!#REF!,I61)))</xm:f>
            <xm:f>Статусы!#REF!</xm:f>
            <x14:dxf>
              <fill>
                <patternFill>
                  <bgColor theme="0" tint="-0.14996795556505021"/>
                </patternFill>
              </fill>
            </x14:dxf>
          </x14:cfRule>
          <xm:sqref>I61</xm:sqref>
        </x14:conditionalFormatting>
        <x14:conditionalFormatting xmlns:xm="http://schemas.microsoft.com/office/excel/2006/main">
          <x14:cfRule type="containsText" priority="1042" operator="containsText" id="{6FB6F1D2-9981-4564-B056-FEAB9A1376DE}">
            <xm:f>NOT(ISERROR(SEARCH(Статусы!#REF!,H62)))</xm:f>
            <xm:f>Статусы!#REF!</xm:f>
            <x14:dxf>
              <fill>
                <patternFill>
                  <bgColor theme="0" tint="-0.14996795556505021"/>
                </patternFill>
              </fill>
            </x14:dxf>
          </x14:cfRule>
          <xm:sqref>H62:H66</xm:sqref>
        </x14:conditionalFormatting>
        <x14:conditionalFormatting xmlns:xm="http://schemas.microsoft.com/office/excel/2006/main">
          <x14:cfRule type="containsText" priority="1041" operator="containsText" id="{0A27B829-AC5D-4E8F-ABDF-0E0BF584D5F8}">
            <xm:f>NOT(ISERROR(SEARCH(Статусы!#REF!,I67)))</xm:f>
            <xm:f>Статусы!#REF!</xm:f>
            <x14:dxf>
              <fill>
                <patternFill>
                  <bgColor theme="0" tint="-0.14996795556505021"/>
                </patternFill>
              </fill>
            </x14:dxf>
          </x14:cfRule>
          <xm:sqref>I67</xm:sqref>
        </x14:conditionalFormatting>
        <x14:conditionalFormatting xmlns:xm="http://schemas.microsoft.com/office/excel/2006/main">
          <x14:cfRule type="containsText" priority="1040" operator="containsText" id="{F013F371-C78B-4B63-9A1E-6A063C037346}">
            <xm:f>NOT(ISERROR(SEARCH(Статусы!#REF!,H68)))</xm:f>
            <xm:f>Статусы!#REF!</xm:f>
            <x14:dxf>
              <fill>
                <patternFill>
                  <bgColor theme="0" tint="-0.14996795556505021"/>
                </patternFill>
              </fill>
            </x14:dxf>
          </x14:cfRule>
          <xm:sqref>H68:H72</xm:sqref>
        </x14:conditionalFormatting>
        <x14:conditionalFormatting xmlns:xm="http://schemas.microsoft.com/office/excel/2006/main">
          <x14:cfRule type="containsText" priority="1037" operator="containsText" id="{3B01CBC0-C4B6-4449-A6A3-F4D40B5894C3}">
            <xm:f>NOT(ISERROR(SEARCH(Статусы!#REF!,H1457)))</xm:f>
            <xm:f>Статусы!#REF!</xm:f>
            <x14:dxf>
              <fill>
                <patternFill>
                  <bgColor theme="0" tint="-0.14996795556505021"/>
                </patternFill>
              </fill>
            </x14:dxf>
          </x14:cfRule>
          <xm:sqref>H1457:H1461</xm:sqref>
        </x14:conditionalFormatting>
        <x14:conditionalFormatting xmlns:xm="http://schemas.microsoft.com/office/excel/2006/main">
          <x14:cfRule type="containsText" priority="1035" operator="containsText" id="{EB222310-189A-44D2-B4AE-E01849B54FF6}">
            <xm:f>NOT(ISERROR(SEARCH(Статусы!#REF!,I529)))</xm:f>
            <xm:f>Статусы!#REF!</xm:f>
            <x14:dxf>
              <fill>
                <patternFill>
                  <bgColor theme="0" tint="-0.14996795556505021"/>
                </patternFill>
              </fill>
            </x14:dxf>
          </x14:cfRule>
          <xm:sqref>I529</xm:sqref>
        </x14:conditionalFormatting>
        <x14:conditionalFormatting xmlns:xm="http://schemas.microsoft.com/office/excel/2006/main">
          <x14:cfRule type="containsText" priority="1034" operator="containsText" id="{543CF95B-70F3-4882-AA13-1D85C39B43F7}">
            <xm:f>NOT(ISERROR(SEARCH(Статусы!#REF!,H530)))</xm:f>
            <xm:f>Статусы!#REF!</xm:f>
            <x14:dxf>
              <fill>
                <patternFill>
                  <bgColor theme="0" tint="-0.14996795556505021"/>
                </patternFill>
              </fill>
            </x14:dxf>
          </x14:cfRule>
          <xm:sqref>H530:H534</xm:sqref>
        </x14:conditionalFormatting>
        <x14:conditionalFormatting xmlns:xm="http://schemas.microsoft.com/office/excel/2006/main">
          <x14:cfRule type="containsText" priority="1028" stopIfTrue="1" operator="containsText" id="{0430C17F-EF5D-4AF4-8CDD-68644E53CC01}">
            <xm:f>NOT(ISERROR(SEARCH(Статусы!$A$10,F529)))</xm:f>
            <xm:f>Статусы!$A$10</xm:f>
            <x14:dxf>
              <fill>
                <patternFill>
                  <bgColor rgb="FFFFFF00"/>
                </patternFill>
              </fill>
            </x14:dxf>
          </x14:cfRule>
          <x14:cfRule type="containsText" priority="1029" operator="containsText" id="{53030635-E36B-44C4-B310-A79575D0394D}">
            <xm:f>NOT(ISERROR(SEARCH(Статусы!$A$4,F529)))</xm:f>
            <xm:f>Статусы!$A$4</xm:f>
            <x14:dxf>
              <font>
                <b/>
                <i val="0"/>
              </font>
              <fill>
                <patternFill>
                  <bgColor theme="0" tint="-0.14996795556505021"/>
                </patternFill>
              </fill>
            </x14:dxf>
          </x14:cfRule>
          <x14:cfRule type="containsText" priority="1030" operator="containsText" id="{EBB1E554-B4EE-48D0-BD04-3D08A0E39FB8}">
            <xm:f>NOT(ISERROR(SEARCH(Статусы!$A$3,F529)))</xm:f>
            <xm:f>Статусы!$A$3</xm:f>
            <x14:dxf>
              <font>
                <b/>
                <i val="0"/>
              </font>
              <fill>
                <patternFill>
                  <bgColor theme="0" tint="-0.14996795556505021"/>
                </patternFill>
              </fill>
            </x14:dxf>
          </x14:cfRule>
          <x14:cfRule type="containsText" priority="1031" operator="containsText" id="{EA284E87-6E33-4F95-AC9E-329938F5143F}">
            <xm:f>NOT(ISERROR(SEARCH(Статусы!$A$9,F529)))</xm:f>
            <xm:f>Статусы!$A$9</xm:f>
            <x14:dxf>
              <fill>
                <patternFill>
                  <bgColor rgb="FFFF0000"/>
                </patternFill>
              </fill>
            </x14:dxf>
          </x14:cfRule>
          <x14:cfRule type="containsText" priority="1032" operator="containsText" id="{00716CC4-5BA7-4F1A-81D9-9CA99FB34310}">
            <xm:f>NOT(ISERROR(SEARCH(Статусы!$A$11,F529)))</xm:f>
            <xm:f>Статусы!$A$11</xm:f>
            <x14:dxf>
              <fill>
                <patternFill>
                  <bgColor theme="6" tint="0.59996337778862885"/>
                </patternFill>
              </fill>
            </x14:dxf>
          </x14:cfRule>
          <x14:cfRule type="containsText" priority="1033" operator="containsText" id="{7A04ACF8-F902-4618-8B7E-14E54EE81004}">
            <xm:f>NOT(ISERROR(SEARCH(Статусы!$A$2,F529)))</xm:f>
            <xm:f>Статусы!$A$2</xm:f>
            <x14:dxf>
              <fill>
                <patternFill>
                  <bgColor theme="3" tint="0.79998168889431442"/>
                </patternFill>
              </fill>
            </x14:dxf>
          </x14:cfRule>
          <xm:sqref>F529:F534</xm:sqref>
        </x14:conditionalFormatting>
        <x14:conditionalFormatting xmlns:xm="http://schemas.microsoft.com/office/excel/2006/main">
          <x14:cfRule type="containsText" priority="1027" operator="containsText" id="{BA85DFFA-AB42-4CEB-9CEF-FEA2D0F022DD}">
            <xm:f>NOT(ISERROR(SEARCH(Статусы!$A$9,F529)))</xm:f>
            <xm:f>Статусы!$A$9</xm:f>
            <x14:dxf>
              <font>
                <b/>
                <i val="0"/>
              </font>
              <fill>
                <patternFill>
                  <bgColor theme="9" tint="0.39994506668294322"/>
                </patternFill>
              </fill>
            </x14:dxf>
          </x14:cfRule>
          <xm:sqref>F529:F534</xm:sqref>
        </x14:conditionalFormatting>
        <x14:conditionalFormatting xmlns:xm="http://schemas.microsoft.com/office/excel/2006/main">
          <x14:cfRule type="containsText" priority="1026" operator="containsText" id="{86131F41-EB86-40D2-860F-D8B18F1A67B2}">
            <xm:f>NOT(ISERROR(SEARCH(Статусы!$A$7,F529)))</xm:f>
            <xm:f>Статусы!$A$7</xm:f>
            <x14:dxf/>
          </x14:cfRule>
          <xm:sqref>F529:F534</xm:sqref>
        </x14:conditionalFormatting>
        <x14:conditionalFormatting xmlns:xm="http://schemas.microsoft.com/office/excel/2006/main">
          <x14:cfRule type="containsText" priority="1024" operator="containsText" id="{E88C1033-63FF-4970-B955-8987FE5B6144}">
            <xm:f>NOT(ISERROR(SEARCH(Статусы!#REF!,I541)))</xm:f>
            <xm:f>Статусы!#REF!</xm:f>
            <x14:dxf>
              <fill>
                <patternFill>
                  <bgColor theme="0" tint="-0.14996795556505021"/>
                </patternFill>
              </fill>
            </x14:dxf>
          </x14:cfRule>
          <xm:sqref>I541</xm:sqref>
        </x14:conditionalFormatting>
        <x14:conditionalFormatting xmlns:xm="http://schemas.microsoft.com/office/excel/2006/main">
          <x14:cfRule type="containsText" priority="1023" operator="containsText" id="{51F75051-6538-44CB-ABFC-2DA1C93BE9B4}">
            <xm:f>NOT(ISERROR(SEARCH(Статусы!#REF!,H542)))</xm:f>
            <xm:f>Статусы!#REF!</xm:f>
            <x14:dxf>
              <fill>
                <patternFill>
                  <bgColor theme="0" tint="-0.14996795556505021"/>
                </patternFill>
              </fill>
            </x14:dxf>
          </x14:cfRule>
          <xm:sqref>H542:H546</xm:sqref>
        </x14:conditionalFormatting>
        <x14:conditionalFormatting xmlns:xm="http://schemas.microsoft.com/office/excel/2006/main">
          <x14:cfRule type="containsText" priority="1017" stopIfTrue="1" operator="containsText" id="{27013221-0F54-4BDB-8BA4-2AC646607011}">
            <xm:f>NOT(ISERROR(SEARCH(Статусы!$A$10,F541)))</xm:f>
            <xm:f>Статусы!$A$10</xm:f>
            <x14:dxf>
              <fill>
                <patternFill>
                  <bgColor rgb="FFFFFF00"/>
                </patternFill>
              </fill>
            </x14:dxf>
          </x14:cfRule>
          <x14:cfRule type="containsText" priority="1018" operator="containsText" id="{F009BD4F-8D66-4CD1-A112-0DEEB735CEFB}">
            <xm:f>NOT(ISERROR(SEARCH(Статусы!$A$4,F541)))</xm:f>
            <xm:f>Статусы!$A$4</xm:f>
            <x14:dxf>
              <font>
                <b/>
                <i val="0"/>
              </font>
              <fill>
                <patternFill>
                  <bgColor theme="0" tint="-0.14996795556505021"/>
                </patternFill>
              </fill>
            </x14:dxf>
          </x14:cfRule>
          <x14:cfRule type="containsText" priority="1019" operator="containsText" id="{4577949F-67AB-4CCB-B719-AE3647AD8712}">
            <xm:f>NOT(ISERROR(SEARCH(Статусы!$A$3,F541)))</xm:f>
            <xm:f>Статусы!$A$3</xm:f>
            <x14:dxf>
              <font>
                <b/>
                <i val="0"/>
              </font>
              <fill>
                <patternFill>
                  <bgColor theme="0" tint="-0.14996795556505021"/>
                </patternFill>
              </fill>
            </x14:dxf>
          </x14:cfRule>
          <x14:cfRule type="containsText" priority="1020" operator="containsText" id="{D1A1C089-667B-4BF1-B1E4-349FE4149ABC}">
            <xm:f>NOT(ISERROR(SEARCH(Статусы!$A$9,F541)))</xm:f>
            <xm:f>Статусы!$A$9</xm:f>
            <x14:dxf>
              <fill>
                <patternFill>
                  <bgColor rgb="FFFF0000"/>
                </patternFill>
              </fill>
            </x14:dxf>
          </x14:cfRule>
          <x14:cfRule type="containsText" priority="1021" operator="containsText" id="{2B7216C1-5C13-4433-A513-ABA479DF48E0}">
            <xm:f>NOT(ISERROR(SEARCH(Статусы!$A$11,F541)))</xm:f>
            <xm:f>Статусы!$A$11</xm:f>
            <x14:dxf>
              <fill>
                <patternFill>
                  <bgColor theme="6" tint="0.59996337778862885"/>
                </patternFill>
              </fill>
            </x14:dxf>
          </x14:cfRule>
          <x14:cfRule type="containsText" priority="1022" operator="containsText" id="{782C5CE3-AA00-4E3D-A162-92708CF842B6}">
            <xm:f>NOT(ISERROR(SEARCH(Статусы!$A$2,F541)))</xm:f>
            <xm:f>Статусы!$A$2</xm:f>
            <x14:dxf>
              <fill>
                <patternFill>
                  <bgColor theme="3" tint="0.79998168889431442"/>
                </patternFill>
              </fill>
            </x14:dxf>
          </x14:cfRule>
          <xm:sqref>F541:F546</xm:sqref>
        </x14:conditionalFormatting>
        <x14:conditionalFormatting xmlns:xm="http://schemas.microsoft.com/office/excel/2006/main">
          <x14:cfRule type="containsText" priority="1016" operator="containsText" id="{EEE3E85A-D0A0-4C20-9219-F11804901C4D}">
            <xm:f>NOT(ISERROR(SEARCH(Статусы!$A$9,F541)))</xm:f>
            <xm:f>Статусы!$A$9</xm:f>
            <x14:dxf>
              <font>
                <b/>
                <i val="0"/>
              </font>
              <fill>
                <patternFill>
                  <bgColor theme="9" tint="0.39994506668294322"/>
                </patternFill>
              </fill>
            </x14:dxf>
          </x14:cfRule>
          <xm:sqref>F541:F546</xm:sqref>
        </x14:conditionalFormatting>
        <x14:conditionalFormatting xmlns:xm="http://schemas.microsoft.com/office/excel/2006/main">
          <x14:cfRule type="containsText" priority="1015" operator="containsText" id="{2F92A6B7-D6C5-451F-B729-B687B974A75A}">
            <xm:f>NOT(ISERROR(SEARCH(Статусы!$A$7,F541)))</xm:f>
            <xm:f>Статусы!$A$7</xm:f>
            <x14:dxf/>
          </x14:cfRule>
          <xm:sqref>F541:F546</xm:sqref>
        </x14:conditionalFormatting>
        <x14:conditionalFormatting xmlns:xm="http://schemas.microsoft.com/office/excel/2006/main">
          <x14:cfRule type="containsText" priority="1012" operator="containsText" id="{9BB752DB-A54B-4428-9A9D-4D0A85BA5F13}">
            <xm:f>NOT(ISERROR(SEARCH(Статусы!#REF!,H2278)))</xm:f>
            <xm:f>Статусы!#REF!</xm:f>
            <x14:dxf>
              <fill>
                <patternFill>
                  <bgColor theme="0" tint="-0.14996795556505021"/>
                </patternFill>
              </fill>
            </x14:dxf>
          </x14:cfRule>
          <xm:sqref>I2278 H2279:H2283</xm:sqref>
        </x14:conditionalFormatting>
        <x14:conditionalFormatting xmlns:xm="http://schemas.microsoft.com/office/excel/2006/main">
          <x14:cfRule type="containsText" priority="1006" stopIfTrue="1" operator="containsText" id="{F4DAC34C-C5B9-4FE0-9E2B-33E91B4D00BC}">
            <xm:f>NOT(ISERROR(SEARCH(Статусы!$A$10,F2278)))</xm:f>
            <xm:f>Статусы!$A$10</xm:f>
            <x14:dxf>
              <fill>
                <patternFill>
                  <bgColor rgb="FFFFFF00"/>
                </patternFill>
              </fill>
            </x14:dxf>
          </x14:cfRule>
          <x14:cfRule type="containsText" priority="1007" operator="containsText" id="{315724E9-A241-494D-B3A9-C028B968A034}">
            <xm:f>NOT(ISERROR(SEARCH(Статусы!$A$4,F2278)))</xm:f>
            <xm:f>Статусы!$A$4</xm:f>
            <x14:dxf>
              <font>
                <b/>
                <i val="0"/>
              </font>
              <fill>
                <patternFill>
                  <bgColor theme="0" tint="-0.14996795556505021"/>
                </patternFill>
              </fill>
            </x14:dxf>
          </x14:cfRule>
          <x14:cfRule type="containsText" priority="1008" operator="containsText" id="{2ED20AA7-C6FE-4896-82A0-9D5C1028075E}">
            <xm:f>NOT(ISERROR(SEARCH(Статусы!$A$3,F2278)))</xm:f>
            <xm:f>Статусы!$A$3</xm:f>
            <x14:dxf>
              <font>
                <b/>
                <i val="0"/>
              </font>
              <fill>
                <patternFill>
                  <bgColor theme="0" tint="-0.14996795556505021"/>
                </patternFill>
              </fill>
            </x14:dxf>
          </x14:cfRule>
          <x14:cfRule type="containsText" priority="1009" operator="containsText" id="{02E8E5BB-0820-482D-A529-5A0A49FD1CAD}">
            <xm:f>NOT(ISERROR(SEARCH(Статусы!$A$9,F2278)))</xm:f>
            <xm:f>Статусы!$A$9</xm:f>
            <x14:dxf>
              <fill>
                <patternFill>
                  <bgColor rgb="FFFF0000"/>
                </patternFill>
              </fill>
            </x14:dxf>
          </x14:cfRule>
          <x14:cfRule type="containsText" priority="1010" operator="containsText" id="{A1434FCD-DF6F-458E-9E96-FBC8D7227B9F}">
            <xm:f>NOT(ISERROR(SEARCH(Статусы!$A$11,F2278)))</xm:f>
            <xm:f>Статусы!$A$11</xm:f>
            <x14:dxf>
              <fill>
                <patternFill>
                  <bgColor theme="6" tint="0.59996337778862885"/>
                </patternFill>
              </fill>
            </x14:dxf>
          </x14:cfRule>
          <x14:cfRule type="containsText" priority="1011" operator="containsText" id="{177C0D99-7D3D-4503-AC1D-92423709D99F}">
            <xm:f>NOT(ISERROR(SEARCH(Статусы!$A$2,F2278)))</xm:f>
            <xm:f>Статусы!$A$2</xm:f>
            <x14:dxf>
              <fill>
                <patternFill>
                  <bgColor theme="3" tint="0.79998168889431442"/>
                </patternFill>
              </fill>
            </x14:dxf>
          </x14:cfRule>
          <xm:sqref>F2278:F2283</xm:sqref>
        </x14:conditionalFormatting>
        <x14:conditionalFormatting xmlns:xm="http://schemas.microsoft.com/office/excel/2006/main">
          <x14:cfRule type="containsText" priority="1005" operator="containsText" id="{3F9776D8-E937-4A1F-91EB-E41BAE77DCBF}">
            <xm:f>NOT(ISERROR(SEARCH(Статусы!$A$9,F2278)))</xm:f>
            <xm:f>Статусы!$A$9</xm:f>
            <x14:dxf>
              <font>
                <b/>
                <i val="0"/>
              </font>
              <fill>
                <patternFill>
                  <bgColor theme="9" tint="0.39994506668294322"/>
                </patternFill>
              </fill>
            </x14:dxf>
          </x14:cfRule>
          <xm:sqref>F2278:F2283</xm:sqref>
        </x14:conditionalFormatting>
        <x14:conditionalFormatting xmlns:xm="http://schemas.microsoft.com/office/excel/2006/main">
          <x14:cfRule type="containsText" priority="1004" operator="containsText" id="{18E0C088-8EF8-4D75-82C2-C648A9DA5DC9}">
            <xm:f>NOT(ISERROR(SEARCH(Статусы!$A$7,F2278)))</xm:f>
            <xm:f>Статусы!$A$7</xm:f>
            <x14:dxf/>
          </x14:cfRule>
          <xm:sqref>F2278:F2283</xm:sqref>
        </x14:conditionalFormatting>
        <x14:conditionalFormatting xmlns:xm="http://schemas.microsoft.com/office/excel/2006/main">
          <x14:cfRule type="containsText" priority="1002" operator="containsText" id="{0A479899-E1DD-4C41-ABFE-7C92C0B9F050}">
            <xm:f>NOT(ISERROR(SEARCH(Статусы!#REF!,J1979)))</xm:f>
            <xm:f>Статусы!#REF!</xm:f>
            <x14:dxf>
              <fill>
                <patternFill>
                  <bgColor theme="0" tint="-0.14996795556505021"/>
                </patternFill>
              </fill>
            </x14:dxf>
          </x14:cfRule>
          <xm:sqref>J1979:K1979</xm:sqref>
        </x14:conditionalFormatting>
        <x14:conditionalFormatting xmlns:xm="http://schemas.microsoft.com/office/excel/2006/main">
          <x14:cfRule type="containsText" priority="1001" operator="containsText" id="{411401D3-177F-407F-9F28-E17CCBEA0D7E}">
            <xm:f>NOT(ISERROR(SEARCH(Статусы!#REF!,H1980)))</xm:f>
            <xm:f>Статусы!#REF!</xm:f>
            <x14:dxf>
              <fill>
                <patternFill>
                  <bgColor theme="0" tint="-0.14996795556505021"/>
                </patternFill>
              </fill>
            </x14:dxf>
          </x14:cfRule>
          <xm:sqref>H1980:H1984</xm:sqref>
        </x14:conditionalFormatting>
        <x14:conditionalFormatting xmlns:xm="http://schemas.microsoft.com/office/excel/2006/main">
          <x14:cfRule type="containsText" priority="995" stopIfTrue="1" operator="containsText" id="{49885853-00A7-46A6-8E2C-6547A3E37A65}">
            <xm:f>NOT(ISERROR(SEARCH(Статусы!$A$10,F1979)))</xm:f>
            <xm:f>Статусы!$A$10</xm:f>
            <x14:dxf>
              <fill>
                <patternFill>
                  <bgColor rgb="FFFFFF00"/>
                </patternFill>
              </fill>
            </x14:dxf>
          </x14:cfRule>
          <x14:cfRule type="containsText" priority="996" operator="containsText" id="{7911DCB3-AD75-4F0D-A343-1BDEF10503CA}">
            <xm:f>NOT(ISERROR(SEARCH(Статусы!$A$4,F1979)))</xm:f>
            <xm:f>Статусы!$A$4</xm:f>
            <x14:dxf>
              <font>
                <b/>
                <i val="0"/>
              </font>
              <fill>
                <patternFill>
                  <bgColor theme="0" tint="-0.14996795556505021"/>
                </patternFill>
              </fill>
            </x14:dxf>
          </x14:cfRule>
          <x14:cfRule type="containsText" priority="997" operator="containsText" id="{C2143681-1D2C-4B51-BE43-B56753C3CE8F}">
            <xm:f>NOT(ISERROR(SEARCH(Статусы!$A$3,F1979)))</xm:f>
            <xm:f>Статусы!$A$3</xm:f>
            <x14:dxf>
              <font>
                <b/>
                <i val="0"/>
              </font>
              <fill>
                <patternFill>
                  <bgColor theme="0" tint="-0.14996795556505021"/>
                </patternFill>
              </fill>
            </x14:dxf>
          </x14:cfRule>
          <x14:cfRule type="containsText" priority="998" operator="containsText" id="{48695ACF-752A-46B4-8D2A-AAF3C710AD60}">
            <xm:f>NOT(ISERROR(SEARCH(Статусы!$A$9,F1979)))</xm:f>
            <xm:f>Статусы!$A$9</xm:f>
            <x14:dxf>
              <fill>
                <patternFill>
                  <bgColor rgb="FFFF0000"/>
                </patternFill>
              </fill>
            </x14:dxf>
          </x14:cfRule>
          <x14:cfRule type="containsText" priority="999" operator="containsText" id="{FA3FAA75-C609-4C3A-A735-D7835E7CAD55}">
            <xm:f>NOT(ISERROR(SEARCH(Статусы!$A$11,F1979)))</xm:f>
            <xm:f>Статусы!$A$11</xm:f>
            <x14:dxf>
              <fill>
                <patternFill>
                  <bgColor theme="6" tint="0.59996337778862885"/>
                </patternFill>
              </fill>
            </x14:dxf>
          </x14:cfRule>
          <x14:cfRule type="containsText" priority="1000" operator="containsText" id="{050B84E3-DDC8-4AD5-A4B5-5F7FB82C50F7}">
            <xm:f>NOT(ISERROR(SEARCH(Статусы!$A$2,F1979)))</xm:f>
            <xm:f>Статусы!$A$2</xm:f>
            <x14:dxf>
              <fill>
                <patternFill>
                  <bgColor theme="3" tint="0.79998168889431442"/>
                </patternFill>
              </fill>
            </x14:dxf>
          </x14:cfRule>
          <xm:sqref>F1979:F1984</xm:sqref>
        </x14:conditionalFormatting>
        <x14:conditionalFormatting xmlns:xm="http://schemas.microsoft.com/office/excel/2006/main">
          <x14:cfRule type="containsText" priority="994" operator="containsText" id="{DE7646F4-56D4-45D1-B1B6-8CDC3A815B83}">
            <xm:f>NOT(ISERROR(SEARCH(Статусы!$A$9,F1979)))</xm:f>
            <xm:f>Статусы!$A$9</xm:f>
            <x14:dxf>
              <font>
                <b/>
                <i val="0"/>
              </font>
              <fill>
                <patternFill>
                  <bgColor theme="9" tint="0.39994506668294322"/>
                </patternFill>
              </fill>
            </x14:dxf>
          </x14:cfRule>
          <xm:sqref>F1979:F1984</xm:sqref>
        </x14:conditionalFormatting>
        <x14:conditionalFormatting xmlns:xm="http://schemas.microsoft.com/office/excel/2006/main">
          <x14:cfRule type="containsText" priority="993" operator="containsText" id="{1D5F5F60-221E-496D-B30A-D112CF04AB9C}">
            <xm:f>NOT(ISERROR(SEARCH(Статусы!$A$7,F1979)))</xm:f>
            <xm:f>Статусы!$A$7</xm:f>
            <x14:dxf/>
          </x14:cfRule>
          <xm:sqref>F1979:F1984</xm:sqref>
        </x14:conditionalFormatting>
        <x14:conditionalFormatting xmlns:xm="http://schemas.microsoft.com/office/excel/2006/main">
          <x14:cfRule type="containsText" priority="992" operator="containsText" id="{4AB9EB12-936C-419E-9E5A-40FC39EE7944}">
            <xm:f>NOT(ISERROR(SEARCH(Статусы!#REF!,I896)))</xm:f>
            <xm:f>Статусы!#REF!</xm:f>
            <x14:dxf>
              <fill>
                <patternFill>
                  <bgColor theme="0" tint="-0.14996795556505021"/>
                </patternFill>
              </fill>
            </x14:dxf>
          </x14:cfRule>
          <xm:sqref>I896</xm:sqref>
        </x14:conditionalFormatting>
        <x14:conditionalFormatting xmlns:xm="http://schemas.microsoft.com/office/excel/2006/main">
          <x14:cfRule type="containsText" priority="986" stopIfTrue="1" operator="containsText" id="{BB73EA87-F569-45C2-8B9D-A98071BC35FC}">
            <xm:f>NOT(ISERROR(SEARCH(Статусы!$A$10,F896)))</xm:f>
            <xm:f>Статусы!$A$10</xm:f>
            <x14:dxf>
              <fill>
                <patternFill>
                  <bgColor rgb="FFFFFF00"/>
                </patternFill>
              </fill>
            </x14:dxf>
          </x14:cfRule>
          <x14:cfRule type="containsText" priority="987" operator="containsText" id="{EA71751B-B7A2-403B-B279-F993DF321A29}">
            <xm:f>NOT(ISERROR(SEARCH(Статусы!$A$4,F896)))</xm:f>
            <xm:f>Статусы!$A$4</xm:f>
            <x14:dxf>
              <font>
                <b/>
                <i val="0"/>
              </font>
              <fill>
                <patternFill>
                  <bgColor theme="0" tint="-0.14996795556505021"/>
                </patternFill>
              </fill>
            </x14:dxf>
          </x14:cfRule>
          <x14:cfRule type="containsText" priority="988" operator="containsText" id="{A28F41E2-6E02-480B-8F68-302AE6B099CB}">
            <xm:f>NOT(ISERROR(SEARCH(Статусы!$A$3,F896)))</xm:f>
            <xm:f>Статусы!$A$3</xm:f>
            <x14:dxf>
              <font>
                <b/>
                <i val="0"/>
              </font>
              <fill>
                <patternFill>
                  <bgColor theme="0" tint="-0.14996795556505021"/>
                </patternFill>
              </fill>
            </x14:dxf>
          </x14:cfRule>
          <x14:cfRule type="containsText" priority="989" operator="containsText" id="{3B776DAE-1AA2-472B-9DA4-84F0CC91144F}">
            <xm:f>NOT(ISERROR(SEARCH(Статусы!$A$9,F896)))</xm:f>
            <xm:f>Статусы!$A$9</xm:f>
            <x14:dxf>
              <fill>
                <patternFill>
                  <bgColor rgb="FFFF0000"/>
                </patternFill>
              </fill>
            </x14:dxf>
          </x14:cfRule>
          <x14:cfRule type="containsText" priority="990" operator="containsText" id="{031CF58B-34D1-4FF6-BC16-87AEB1FF5792}">
            <xm:f>NOT(ISERROR(SEARCH(Статусы!$A$11,F896)))</xm:f>
            <xm:f>Статусы!$A$11</xm:f>
            <x14:dxf>
              <fill>
                <patternFill>
                  <bgColor theme="6" tint="0.59996337778862885"/>
                </patternFill>
              </fill>
            </x14:dxf>
          </x14:cfRule>
          <x14:cfRule type="containsText" priority="991" operator="containsText" id="{DDE216EC-70C4-454D-AF4D-F9E1E92050B0}">
            <xm:f>NOT(ISERROR(SEARCH(Статусы!$A$2,F896)))</xm:f>
            <xm:f>Статусы!$A$2</xm:f>
            <x14:dxf>
              <fill>
                <patternFill>
                  <bgColor theme="3" tint="0.79998168889431442"/>
                </patternFill>
              </fill>
            </x14:dxf>
          </x14:cfRule>
          <xm:sqref>F896:F901</xm:sqref>
        </x14:conditionalFormatting>
        <x14:conditionalFormatting xmlns:xm="http://schemas.microsoft.com/office/excel/2006/main">
          <x14:cfRule type="containsText" priority="985" operator="containsText" id="{26F9A6ED-908E-4D45-B0CB-BC6969C830EF}">
            <xm:f>NOT(ISERROR(SEARCH(Статусы!#REF!,H897)))</xm:f>
            <xm:f>Статусы!#REF!</xm:f>
            <x14:dxf>
              <fill>
                <patternFill>
                  <bgColor theme="0" tint="-0.14996795556505021"/>
                </patternFill>
              </fill>
            </x14:dxf>
          </x14:cfRule>
          <xm:sqref>H897:H901</xm:sqref>
        </x14:conditionalFormatting>
        <x14:conditionalFormatting xmlns:xm="http://schemas.microsoft.com/office/excel/2006/main">
          <x14:cfRule type="containsText" priority="984" operator="containsText" id="{46F6607A-EB75-408E-9BE8-947CB735C913}">
            <xm:f>NOT(ISERROR(SEARCH(Статусы!$A$9,F896)))</xm:f>
            <xm:f>Статусы!$A$9</xm:f>
            <x14:dxf>
              <font>
                <b/>
                <i val="0"/>
              </font>
              <fill>
                <patternFill>
                  <bgColor theme="9" tint="0.39994506668294322"/>
                </patternFill>
              </fill>
            </x14:dxf>
          </x14:cfRule>
          <xm:sqref>F896:F901</xm:sqref>
        </x14:conditionalFormatting>
        <x14:conditionalFormatting xmlns:xm="http://schemas.microsoft.com/office/excel/2006/main">
          <x14:cfRule type="containsText" priority="983" operator="containsText" id="{705A8DBB-E9B9-4E38-B942-712EBFBA1A4A}">
            <xm:f>NOT(ISERROR(SEARCH(Статусы!$A$7,F896)))</xm:f>
            <xm:f>Статусы!$A$7</xm:f>
            <x14:dxf/>
          </x14:cfRule>
          <xm:sqref>F896:F901</xm:sqref>
        </x14:conditionalFormatting>
        <x14:conditionalFormatting xmlns:xm="http://schemas.microsoft.com/office/excel/2006/main">
          <x14:cfRule type="containsText" priority="981" operator="containsText" id="{FA0EC8FC-E966-45D2-B156-0366F1D12044}">
            <xm:f>NOT(ISERROR(SEARCH(Статусы!#REF!,I902)))</xm:f>
            <xm:f>Статусы!#REF!</xm:f>
            <x14:dxf>
              <fill>
                <patternFill>
                  <bgColor theme="0" tint="-0.14996795556505021"/>
                </patternFill>
              </fill>
            </x14:dxf>
          </x14:cfRule>
          <xm:sqref>I902</xm:sqref>
        </x14:conditionalFormatting>
        <x14:conditionalFormatting xmlns:xm="http://schemas.microsoft.com/office/excel/2006/main">
          <x14:cfRule type="containsText" priority="975" stopIfTrue="1" operator="containsText" id="{78B15E2E-4DAC-4472-9E38-837E08A6C633}">
            <xm:f>NOT(ISERROR(SEARCH(Статусы!$A$10,F902)))</xm:f>
            <xm:f>Статусы!$A$10</xm:f>
            <x14:dxf>
              <fill>
                <patternFill>
                  <bgColor rgb="FFFFFF00"/>
                </patternFill>
              </fill>
            </x14:dxf>
          </x14:cfRule>
          <x14:cfRule type="containsText" priority="976" operator="containsText" id="{7D6A0DD2-99F6-4EC5-948C-650DA40743C1}">
            <xm:f>NOT(ISERROR(SEARCH(Статусы!$A$4,F902)))</xm:f>
            <xm:f>Статусы!$A$4</xm:f>
            <x14:dxf>
              <font>
                <b/>
                <i val="0"/>
              </font>
              <fill>
                <patternFill>
                  <bgColor theme="0" tint="-0.14996795556505021"/>
                </patternFill>
              </fill>
            </x14:dxf>
          </x14:cfRule>
          <x14:cfRule type="containsText" priority="977" operator="containsText" id="{7CD6BEA6-1B49-42EE-9B2B-4D8C01329833}">
            <xm:f>NOT(ISERROR(SEARCH(Статусы!$A$3,F902)))</xm:f>
            <xm:f>Статусы!$A$3</xm:f>
            <x14:dxf>
              <font>
                <b/>
                <i val="0"/>
              </font>
              <fill>
                <patternFill>
                  <bgColor theme="0" tint="-0.14996795556505021"/>
                </patternFill>
              </fill>
            </x14:dxf>
          </x14:cfRule>
          <x14:cfRule type="containsText" priority="978" operator="containsText" id="{68294966-F86F-423E-B315-101893C50112}">
            <xm:f>NOT(ISERROR(SEARCH(Статусы!$A$9,F902)))</xm:f>
            <xm:f>Статусы!$A$9</xm:f>
            <x14:dxf>
              <fill>
                <patternFill>
                  <bgColor rgb="FFFF0000"/>
                </patternFill>
              </fill>
            </x14:dxf>
          </x14:cfRule>
          <x14:cfRule type="containsText" priority="979" operator="containsText" id="{A29D94CA-24B0-4D2D-98A6-CBDA9FBFBA32}">
            <xm:f>NOT(ISERROR(SEARCH(Статусы!$A$11,F902)))</xm:f>
            <xm:f>Статусы!$A$11</xm:f>
            <x14:dxf>
              <fill>
                <patternFill>
                  <bgColor theme="6" tint="0.59996337778862885"/>
                </patternFill>
              </fill>
            </x14:dxf>
          </x14:cfRule>
          <x14:cfRule type="containsText" priority="980" operator="containsText" id="{D5CB3C13-CEB3-408A-A71B-2A7993A574A5}">
            <xm:f>NOT(ISERROR(SEARCH(Статусы!$A$2,F902)))</xm:f>
            <xm:f>Статусы!$A$2</xm:f>
            <x14:dxf>
              <fill>
                <patternFill>
                  <bgColor theme="3" tint="0.79998168889431442"/>
                </patternFill>
              </fill>
            </x14:dxf>
          </x14:cfRule>
          <xm:sqref>F902:F907</xm:sqref>
        </x14:conditionalFormatting>
        <x14:conditionalFormatting xmlns:xm="http://schemas.microsoft.com/office/excel/2006/main">
          <x14:cfRule type="containsText" priority="974" operator="containsText" id="{B9C92FE5-2C90-441D-AEFA-C2ACE9DCBAEB}">
            <xm:f>NOT(ISERROR(SEARCH(Статусы!#REF!,H903)))</xm:f>
            <xm:f>Статусы!#REF!</xm:f>
            <x14:dxf>
              <fill>
                <patternFill>
                  <bgColor theme="0" tint="-0.14996795556505021"/>
                </patternFill>
              </fill>
            </x14:dxf>
          </x14:cfRule>
          <xm:sqref>H903:H907</xm:sqref>
        </x14:conditionalFormatting>
        <x14:conditionalFormatting xmlns:xm="http://schemas.microsoft.com/office/excel/2006/main">
          <x14:cfRule type="containsText" priority="973" operator="containsText" id="{ABA43A98-26EB-4651-851D-01037958FB97}">
            <xm:f>NOT(ISERROR(SEARCH(Статусы!$A$9,F902)))</xm:f>
            <xm:f>Статусы!$A$9</xm:f>
            <x14:dxf>
              <font>
                <b/>
                <i val="0"/>
              </font>
              <fill>
                <patternFill>
                  <bgColor theme="9" tint="0.39994506668294322"/>
                </patternFill>
              </fill>
            </x14:dxf>
          </x14:cfRule>
          <xm:sqref>F902:F907</xm:sqref>
        </x14:conditionalFormatting>
        <x14:conditionalFormatting xmlns:xm="http://schemas.microsoft.com/office/excel/2006/main">
          <x14:cfRule type="containsText" priority="972" operator="containsText" id="{0E941095-BC3B-40BA-B63E-09461CD84B7F}">
            <xm:f>NOT(ISERROR(SEARCH(Статусы!$A$7,F902)))</xm:f>
            <xm:f>Статусы!$A$7</xm:f>
            <x14:dxf/>
          </x14:cfRule>
          <xm:sqref>F902:F907</xm:sqref>
        </x14:conditionalFormatting>
        <x14:conditionalFormatting xmlns:xm="http://schemas.microsoft.com/office/excel/2006/main">
          <x14:cfRule type="containsText" priority="965" stopIfTrue="1" operator="containsText" id="{369AE1E4-EFAA-4C42-823A-C6B72F914CC2}">
            <xm:f>NOT(ISERROR(SEARCH(Статусы!$A$10,F1645)))</xm:f>
            <xm:f>Статусы!$A$10</xm:f>
            <x14:dxf>
              <fill>
                <patternFill>
                  <bgColor rgb="FFFFFF00"/>
                </patternFill>
              </fill>
            </x14:dxf>
          </x14:cfRule>
          <x14:cfRule type="containsText" priority="966" operator="containsText" id="{AEA2C8F7-1162-44C8-9898-1DEC10D9CC93}">
            <xm:f>NOT(ISERROR(SEARCH(Статусы!$A$4,F1645)))</xm:f>
            <xm:f>Статусы!$A$4</xm:f>
            <x14:dxf>
              <font>
                <b/>
                <i val="0"/>
              </font>
              <fill>
                <patternFill>
                  <bgColor theme="0" tint="-0.14996795556505021"/>
                </patternFill>
              </fill>
            </x14:dxf>
          </x14:cfRule>
          <x14:cfRule type="containsText" priority="967" operator="containsText" id="{0CE8DABB-426A-4777-B240-39171E528A34}">
            <xm:f>NOT(ISERROR(SEARCH(Статусы!$A$3,F1645)))</xm:f>
            <xm:f>Статусы!$A$3</xm:f>
            <x14:dxf>
              <font>
                <b/>
                <i val="0"/>
              </font>
              <fill>
                <patternFill>
                  <bgColor theme="0" tint="-0.14996795556505021"/>
                </patternFill>
              </fill>
            </x14:dxf>
          </x14:cfRule>
          <x14:cfRule type="containsText" priority="968" operator="containsText" id="{3965A3D3-2636-4C24-8F84-01284CB8E638}">
            <xm:f>NOT(ISERROR(SEARCH(Статусы!$A$9,F1645)))</xm:f>
            <xm:f>Статусы!$A$9</xm:f>
            <x14:dxf>
              <fill>
                <patternFill>
                  <bgColor rgb="FFFF0000"/>
                </patternFill>
              </fill>
            </x14:dxf>
          </x14:cfRule>
          <x14:cfRule type="containsText" priority="969" operator="containsText" id="{7087C025-2E64-4FA9-BCA1-0B643F81271E}">
            <xm:f>NOT(ISERROR(SEARCH(Статусы!$A$11,F1645)))</xm:f>
            <xm:f>Статусы!$A$11</xm:f>
            <x14:dxf>
              <fill>
                <patternFill>
                  <bgColor theme="6" tint="0.59996337778862885"/>
                </patternFill>
              </fill>
            </x14:dxf>
          </x14:cfRule>
          <x14:cfRule type="containsText" priority="970" operator="containsText" id="{C8E32D92-2CFD-4FA5-86E4-4514BE212084}">
            <xm:f>NOT(ISERROR(SEARCH(Статусы!$A$2,F1645)))</xm:f>
            <xm:f>Статусы!$A$2</xm:f>
            <x14:dxf>
              <fill>
                <patternFill>
                  <bgColor theme="3" tint="0.79998168889431442"/>
                </patternFill>
              </fill>
            </x14:dxf>
          </x14:cfRule>
          <xm:sqref>F1645:F1650</xm:sqref>
        </x14:conditionalFormatting>
        <x14:conditionalFormatting xmlns:xm="http://schemas.microsoft.com/office/excel/2006/main">
          <x14:cfRule type="containsText" priority="963" operator="containsText" id="{AC44A8D4-88C9-4516-B53C-081495023F1B}">
            <xm:f>NOT(ISERROR(SEARCH(Статусы!#REF!,H1645)))</xm:f>
            <xm:f>Статусы!#REF!</xm:f>
            <x14:dxf>
              <fill>
                <patternFill>
                  <bgColor theme="0" tint="-0.14996795556505021"/>
                </patternFill>
              </fill>
            </x14:dxf>
          </x14:cfRule>
          <xm:sqref>I1645 H1646:H1650</xm:sqref>
        </x14:conditionalFormatting>
        <x14:conditionalFormatting xmlns:xm="http://schemas.microsoft.com/office/excel/2006/main">
          <x14:cfRule type="containsText" priority="957" stopIfTrue="1" operator="containsText" id="{8145ECC8-401F-4040-9877-8E2581A010E7}">
            <xm:f>NOT(ISERROR(SEARCH(Статусы!$A$10,F1645)))</xm:f>
            <xm:f>Статусы!$A$10</xm:f>
            <x14:dxf>
              <fill>
                <patternFill>
                  <bgColor rgb="FFFFFF00"/>
                </patternFill>
              </fill>
            </x14:dxf>
          </x14:cfRule>
          <x14:cfRule type="containsText" priority="958" operator="containsText" id="{238B48AF-E2D6-48C1-B8BD-176FD35030D7}">
            <xm:f>NOT(ISERROR(SEARCH(Статусы!$A$4,F1645)))</xm:f>
            <xm:f>Статусы!$A$4</xm:f>
            <x14:dxf>
              <font>
                <b/>
                <i val="0"/>
              </font>
              <fill>
                <patternFill>
                  <bgColor theme="0" tint="-0.14996795556505021"/>
                </patternFill>
              </fill>
            </x14:dxf>
          </x14:cfRule>
          <x14:cfRule type="containsText" priority="959" operator="containsText" id="{C3A16F18-9549-4D17-876E-0BA7215552AF}">
            <xm:f>NOT(ISERROR(SEARCH(Статусы!$A$3,F1645)))</xm:f>
            <xm:f>Статусы!$A$3</xm:f>
            <x14:dxf>
              <font>
                <b/>
                <i val="0"/>
              </font>
              <fill>
                <patternFill>
                  <bgColor theme="0" tint="-0.14996795556505021"/>
                </patternFill>
              </fill>
            </x14:dxf>
          </x14:cfRule>
          <x14:cfRule type="containsText" priority="960" operator="containsText" id="{A75789AD-3572-4CDC-A1D3-5B45B37630F4}">
            <xm:f>NOT(ISERROR(SEARCH(Статусы!$A$9,F1645)))</xm:f>
            <xm:f>Статусы!$A$9</xm:f>
            <x14:dxf>
              <fill>
                <patternFill>
                  <bgColor rgb="FFFF0000"/>
                </patternFill>
              </fill>
            </x14:dxf>
          </x14:cfRule>
          <x14:cfRule type="containsText" priority="961" operator="containsText" id="{336A05F0-F6FE-454E-A0E7-0288EB8B659C}">
            <xm:f>NOT(ISERROR(SEARCH(Статусы!$A$11,F1645)))</xm:f>
            <xm:f>Статусы!$A$11</xm:f>
            <x14:dxf>
              <fill>
                <patternFill>
                  <bgColor theme="6" tint="0.59996337778862885"/>
                </patternFill>
              </fill>
            </x14:dxf>
          </x14:cfRule>
          <x14:cfRule type="containsText" priority="962" operator="containsText" id="{4838FD85-6BE4-402E-891D-13D53103FB67}">
            <xm:f>NOT(ISERROR(SEARCH(Статусы!$A$2,F1645)))</xm:f>
            <xm:f>Статусы!$A$2</xm:f>
            <x14:dxf>
              <fill>
                <patternFill>
                  <bgColor theme="3" tint="0.79998168889431442"/>
                </patternFill>
              </fill>
            </x14:dxf>
          </x14:cfRule>
          <xm:sqref>F1645:F1650</xm:sqref>
        </x14:conditionalFormatting>
        <x14:conditionalFormatting xmlns:xm="http://schemas.microsoft.com/office/excel/2006/main">
          <x14:cfRule type="containsText" priority="956" operator="containsText" id="{733932C6-629A-4492-B8AB-FE0C39154A8F}">
            <xm:f>NOT(ISERROR(SEARCH(Статусы!$A$9,F1645)))</xm:f>
            <xm:f>Статусы!$A$9</xm:f>
            <x14:dxf>
              <font>
                <b/>
                <i val="0"/>
              </font>
              <fill>
                <patternFill>
                  <bgColor theme="9" tint="0.39994506668294322"/>
                </patternFill>
              </fill>
            </x14:dxf>
          </x14:cfRule>
          <xm:sqref>F1645:F1650</xm:sqref>
        </x14:conditionalFormatting>
        <x14:conditionalFormatting xmlns:xm="http://schemas.microsoft.com/office/excel/2006/main">
          <x14:cfRule type="containsText" priority="955" operator="containsText" id="{904AD77E-F2E8-46BE-9D74-9302320705F9}">
            <xm:f>NOT(ISERROR(SEARCH(Статусы!$A$7,F1645)))</xm:f>
            <xm:f>Статусы!$A$7</xm:f>
            <x14:dxf/>
          </x14:cfRule>
          <xm:sqref>F1645:F1650</xm:sqref>
        </x14:conditionalFormatting>
        <x14:conditionalFormatting xmlns:xm="http://schemas.microsoft.com/office/excel/2006/main">
          <x14:cfRule type="containsText" priority="948" stopIfTrue="1" operator="containsText" id="{B1CB2A56-8F53-4AA2-8602-906E8A14DFA9}">
            <xm:f>NOT(ISERROR(SEARCH(Статусы!$A$10,F1651)))</xm:f>
            <xm:f>Статусы!$A$10</xm:f>
            <x14:dxf>
              <fill>
                <patternFill>
                  <bgColor rgb="FFFFFF00"/>
                </patternFill>
              </fill>
            </x14:dxf>
          </x14:cfRule>
          <x14:cfRule type="containsText" priority="949" operator="containsText" id="{D2E8FCBE-C3EF-46B6-B54F-7142DDFF93C2}">
            <xm:f>NOT(ISERROR(SEARCH(Статусы!$A$4,F1651)))</xm:f>
            <xm:f>Статусы!$A$4</xm:f>
            <x14:dxf>
              <font>
                <b/>
                <i val="0"/>
              </font>
              <fill>
                <patternFill>
                  <bgColor theme="0" tint="-0.14996795556505021"/>
                </patternFill>
              </fill>
            </x14:dxf>
          </x14:cfRule>
          <x14:cfRule type="containsText" priority="950" operator="containsText" id="{99B522CA-4F95-4F3A-BA37-E3654164C7D8}">
            <xm:f>NOT(ISERROR(SEARCH(Статусы!$A$3,F1651)))</xm:f>
            <xm:f>Статусы!$A$3</xm:f>
            <x14:dxf>
              <font>
                <b/>
                <i val="0"/>
              </font>
              <fill>
                <patternFill>
                  <bgColor theme="0" tint="-0.14996795556505021"/>
                </patternFill>
              </fill>
            </x14:dxf>
          </x14:cfRule>
          <x14:cfRule type="containsText" priority="951" operator="containsText" id="{C9B3194F-14A7-448A-9E40-8D644B0D7C69}">
            <xm:f>NOT(ISERROR(SEARCH(Статусы!$A$9,F1651)))</xm:f>
            <xm:f>Статусы!$A$9</xm:f>
            <x14:dxf>
              <fill>
                <patternFill>
                  <bgColor rgb="FFFF0000"/>
                </patternFill>
              </fill>
            </x14:dxf>
          </x14:cfRule>
          <x14:cfRule type="containsText" priority="952" operator="containsText" id="{1C518DA9-C0F4-4813-B591-0D6E12BA65AF}">
            <xm:f>NOT(ISERROR(SEARCH(Статусы!$A$11,F1651)))</xm:f>
            <xm:f>Статусы!$A$11</xm:f>
            <x14:dxf>
              <fill>
                <patternFill>
                  <bgColor theme="6" tint="0.59996337778862885"/>
                </patternFill>
              </fill>
            </x14:dxf>
          </x14:cfRule>
          <x14:cfRule type="containsText" priority="953" operator="containsText" id="{C49AC4F2-B1C1-4A63-8369-0D67C907FCB6}">
            <xm:f>NOT(ISERROR(SEARCH(Статусы!$A$2,F1651)))</xm:f>
            <xm:f>Статусы!$A$2</xm:f>
            <x14:dxf>
              <fill>
                <patternFill>
                  <bgColor theme="3" tint="0.79998168889431442"/>
                </patternFill>
              </fill>
            </x14:dxf>
          </x14:cfRule>
          <xm:sqref>F1651:F1662 F1675:F1680</xm:sqref>
        </x14:conditionalFormatting>
        <x14:conditionalFormatting xmlns:xm="http://schemas.microsoft.com/office/excel/2006/main">
          <x14:cfRule type="containsText" priority="946" operator="containsText" id="{92EAAD01-689A-4CC1-8D3C-36CD4315DB6B}">
            <xm:f>NOT(ISERROR(SEARCH(Статусы!#REF!,H1651)))</xm:f>
            <xm:f>Статусы!#REF!</xm:f>
            <x14:dxf>
              <fill>
                <patternFill>
                  <bgColor theme="0" tint="-0.14996795556505021"/>
                </patternFill>
              </fill>
            </x14:dxf>
          </x14:cfRule>
          <xm:sqref>I1651 H1652:H1656</xm:sqref>
        </x14:conditionalFormatting>
        <x14:conditionalFormatting xmlns:xm="http://schemas.microsoft.com/office/excel/2006/main">
          <x14:cfRule type="containsText" priority="940" stopIfTrue="1" operator="containsText" id="{F912FB89-4AA0-47AC-9EE2-B059DB7370F3}">
            <xm:f>NOT(ISERROR(SEARCH(Статусы!$A$10,F1651)))</xm:f>
            <xm:f>Статусы!$A$10</xm:f>
            <x14:dxf>
              <fill>
                <patternFill>
                  <bgColor rgb="FFFFFF00"/>
                </patternFill>
              </fill>
            </x14:dxf>
          </x14:cfRule>
          <x14:cfRule type="containsText" priority="941" operator="containsText" id="{B5DCF2D1-1EF7-478A-8765-6110C9366F9C}">
            <xm:f>NOT(ISERROR(SEARCH(Статусы!$A$4,F1651)))</xm:f>
            <xm:f>Статусы!$A$4</xm:f>
            <x14:dxf>
              <font>
                <b/>
                <i val="0"/>
              </font>
              <fill>
                <patternFill>
                  <bgColor theme="0" tint="-0.14996795556505021"/>
                </patternFill>
              </fill>
            </x14:dxf>
          </x14:cfRule>
          <x14:cfRule type="containsText" priority="942" operator="containsText" id="{58DE8E51-0FE2-45E0-9FA4-8EE68411DF6F}">
            <xm:f>NOT(ISERROR(SEARCH(Статусы!$A$3,F1651)))</xm:f>
            <xm:f>Статусы!$A$3</xm:f>
            <x14:dxf>
              <font>
                <b/>
                <i val="0"/>
              </font>
              <fill>
                <patternFill>
                  <bgColor theme="0" tint="-0.14996795556505021"/>
                </patternFill>
              </fill>
            </x14:dxf>
          </x14:cfRule>
          <x14:cfRule type="containsText" priority="943" operator="containsText" id="{4524386A-69A8-4F69-97C2-A05A60FB6C4C}">
            <xm:f>NOT(ISERROR(SEARCH(Статусы!$A$9,F1651)))</xm:f>
            <xm:f>Статусы!$A$9</xm:f>
            <x14:dxf>
              <fill>
                <patternFill>
                  <bgColor rgb="FFFF0000"/>
                </patternFill>
              </fill>
            </x14:dxf>
          </x14:cfRule>
          <x14:cfRule type="containsText" priority="944" operator="containsText" id="{943447B1-F145-4C43-AF8F-4CE833AC4EE2}">
            <xm:f>NOT(ISERROR(SEARCH(Статусы!$A$11,F1651)))</xm:f>
            <xm:f>Статусы!$A$11</xm:f>
            <x14:dxf>
              <fill>
                <patternFill>
                  <bgColor theme="6" tint="0.59996337778862885"/>
                </patternFill>
              </fill>
            </x14:dxf>
          </x14:cfRule>
          <x14:cfRule type="containsText" priority="945" operator="containsText" id="{5CFA0442-2913-4D37-B4E3-6CBB10C57A87}">
            <xm:f>NOT(ISERROR(SEARCH(Статусы!$A$2,F1651)))</xm:f>
            <xm:f>Статусы!$A$2</xm:f>
            <x14:dxf>
              <fill>
                <patternFill>
                  <bgColor theme="3" tint="0.79998168889431442"/>
                </patternFill>
              </fill>
            </x14:dxf>
          </x14:cfRule>
          <xm:sqref>F1651:F1662 F1675:F1680</xm:sqref>
        </x14:conditionalFormatting>
        <x14:conditionalFormatting xmlns:xm="http://schemas.microsoft.com/office/excel/2006/main">
          <x14:cfRule type="containsText" priority="939" operator="containsText" id="{99CD8169-9937-4B89-A590-1F212A6E6438}">
            <xm:f>NOT(ISERROR(SEARCH(Статусы!$A$9,F1651)))</xm:f>
            <xm:f>Статусы!$A$9</xm:f>
            <x14:dxf>
              <font>
                <b/>
                <i val="0"/>
              </font>
              <fill>
                <patternFill>
                  <bgColor theme="9" tint="0.39994506668294322"/>
                </patternFill>
              </fill>
            </x14:dxf>
          </x14:cfRule>
          <xm:sqref>F1651:F1662 F1675:F1680</xm:sqref>
        </x14:conditionalFormatting>
        <x14:conditionalFormatting xmlns:xm="http://schemas.microsoft.com/office/excel/2006/main">
          <x14:cfRule type="containsText" priority="938" operator="containsText" id="{9A061ADC-E305-4224-BE39-28900BF65D93}">
            <xm:f>NOT(ISERROR(SEARCH(Статусы!$A$7,F1651)))</xm:f>
            <xm:f>Статусы!$A$7</xm:f>
            <x14:dxf/>
          </x14:cfRule>
          <xm:sqref>F1651:F1662 F1675:F1680</xm:sqref>
        </x14:conditionalFormatting>
        <x14:conditionalFormatting xmlns:xm="http://schemas.microsoft.com/office/excel/2006/main">
          <x14:cfRule type="containsText" priority="935" operator="containsText" id="{BB913369-5257-4830-A168-2EC5F43512D6}">
            <xm:f>NOT(ISERROR(SEARCH(Статусы!#REF!,H1658)))</xm:f>
            <xm:f>Статусы!#REF!</xm:f>
            <x14:dxf>
              <fill>
                <patternFill>
                  <bgColor theme="0" tint="-0.14996795556505021"/>
                </patternFill>
              </fill>
            </x14:dxf>
          </x14:cfRule>
          <xm:sqref>H1658:H1662</xm:sqref>
        </x14:conditionalFormatting>
        <x14:conditionalFormatting xmlns:xm="http://schemas.microsoft.com/office/excel/2006/main">
          <x14:cfRule type="containsText" priority="932" operator="containsText" id="{0DBF7531-3706-4EB2-A194-C803662BB42A}">
            <xm:f>NOT(ISERROR(SEARCH(Статусы!#REF!,H1268)))</xm:f>
            <xm:f>Статусы!#REF!</xm:f>
            <x14:dxf>
              <fill>
                <patternFill>
                  <bgColor theme="0" tint="-0.14996795556505021"/>
                </patternFill>
              </fill>
            </x14:dxf>
          </x14:cfRule>
          <xm:sqref>H1269:H1273 I1268</xm:sqref>
        </x14:conditionalFormatting>
        <x14:conditionalFormatting xmlns:xm="http://schemas.microsoft.com/office/excel/2006/main">
          <x14:cfRule type="containsText" priority="926" stopIfTrue="1" operator="containsText" id="{1986B6C3-FE50-42C0-9269-5DA05638A8C2}">
            <xm:f>NOT(ISERROR(SEARCH(Статусы!$A$10,F1268)))</xm:f>
            <xm:f>Статусы!$A$10</xm:f>
            <x14:dxf>
              <fill>
                <patternFill>
                  <bgColor rgb="FFFFFF00"/>
                </patternFill>
              </fill>
            </x14:dxf>
          </x14:cfRule>
          <x14:cfRule type="containsText" priority="927" operator="containsText" id="{D57F060D-0174-4B06-9985-A0533EE8593A}">
            <xm:f>NOT(ISERROR(SEARCH(Статусы!$A$4,F1268)))</xm:f>
            <xm:f>Статусы!$A$4</xm:f>
            <x14:dxf>
              <font>
                <b/>
                <i val="0"/>
              </font>
              <fill>
                <patternFill>
                  <bgColor theme="0" tint="-0.14996795556505021"/>
                </patternFill>
              </fill>
            </x14:dxf>
          </x14:cfRule>
          <x14:cfRule type="containsText" priority="928" operator="containsText" id="{730F54CD-0E5A-452A-8097-C72E6391939F}">
            <xm:f>NOT(ISERROR(SEARCH(Статусы!$A$3,F1268)))</xm:f>
            <xm:f>Статусы!$A$3</xm:f>
            <x14:dxf>
              <font>
                <b/>
                <i val="0"/>
              </font>
              <fill>
                <patternFill>
                  <bgColor theme="0" tint="-0.14996795556505021"/>
                </patternFill>
              </fill>
            </x14:dxf>
          </x14:cfRule>
          <x14:cfRule type="containsText" priority="929" operator="containsText" id="{5C3CAC57-3C79-45D2-AA2C-AD218BD87B2F}">
            <xm:f>NOT(ISERROR(SEARCH(Статусы!$A$9,F1268)))</xm:f>
            <xm:f>Статусы!$A$9</xm:f>
            <x14:dxf>
              <fill>
                <patternFill>
                  <bgColor rgb="FFFF0000"/>
                </patternFill>
              </fill>
            </x14:dxf>
          </x14:cfRule>
          <x14:cfRule type="containsText" priority="930" operator="containsText" id="{8B50F069-543B-4AF4-BD74-A5F53E015F54}">
            <xm:f>NOT(ISERROR(SEARCH(Статусы!$A$11,F1268)))</xm:f>
            <xm:f>Статусы!$A$11</xm:f>
            <x14:dxf>
              <fill>
                <patternFill>
                  <bgColor theme="6" tint="0.59996337778862885"/>
                </patternFill>
              </fill>
            </x14:dxf>
          </x14:cfRule>
          <x14:cfRule type="containsText" priority="931" operator="containsText" id="{6168F3F4-F495-4644-B917-165003546C46}">
            <xm:f>NOT(ISERROR(SEARCH(Статусы!$A$2,F1268)))</xm:f>
            <xm:f>Статусы!$A$2</xm:f>
            <x14:dxf>
              <fill>
                <patternFill>
                  <bgColor theme="3" tint="0.79998168889431442"/>
                </patternFill>
              </fill>
            </x14:dxf>
          </x14:cfRule>
          <xm:sqref>F1268:F1273</xm:sqref>
        </x14:conditionalFormatting>
        <x14:conditionalFormatting xmlns:xm="http://schemas.microsoft.com/office/excel/2006/main">
          <x14:cfRule type="containsText" priority="925" operator="containsText" id="{2FB6FC0E-44E4-45F8-818E-7BDFC70CABC3}">
            <xm:f>NOT(ISERROR(SEARCH(Статусы!$A$9,F1268)))</xm:f>
            <xm:f>Статусы!$A$9</xm:f>
            <x14:dxf>
              <font>
                <b/>
                <i val="0"/>
              </font>
              <fill>
                <patternFill>
                  <bgColor theme="9" tint="0.39994506668294322"/>
                </patternFill>
              </fill>
            </x14:dxf>
          </x14:cfRule>
          <xm:sqref>F1268:F1273</xm:sqref>
        </x14:conditionalFormatting>
        <x14:conditionalFormatting xmlns:xm="http://schemas.microsoft.com/office/excel/2006/main">
          <x14:cfRule type="containsText" priority="924" operator="containsText" id="{11C3D3F7-D205-4E09-9625-FDEE55171DEB}">
            <xm:f>NOT(ISERROR(SEARCH(Статусы!$A$7,F1268)))</xm:f>
            <xm:f>Статусы!$A$7</xm:f>
            <x14:dxf/>
          </x14:cfRule>
          <xm:sqref>F1268:F1273</xm:sqref>
        </x14:conditionalFormatting>
        <x14:conditionalFormatting xmlns:xm="http://schemas.microsoft.com/office/excel/2006/main">
          <x14:cfRule type="containsText" priority="915" operator="containsText" id="{0B2A2CD7-042F-4F9F-8AE7-FA047FCF6B9E}">
            <xm:f>NOT(ISERROR(SEARCH(Статусы!$A$7,F86)))</xm:f>
            <xm:f>Статусы!$A$7</xm:f>
            <x14:dxf/>
          </x14:cfRule>
          <xm:sqref>F86:F91</xm:sqref>
        </x14:conditionalFormatting>
        <x14:conditionalFormatting xmlns:xm="http://schemas.microsoft.com/office/excel/2006/main">
          <x14:cfRule type="containsText" priority="917" stopIfTrue="1" operator="containsText" id="{3EDDA7F4-B461-4A22-B690-04122A0B120C}">
            <xm:f>NOT(ISERROR(SEARCH(Статусы!$A$10,F86)))</xm:f>
            <xm:f>Статусы!$A$10</xm:f>
            <x14:dxf>
              <fill>
                <patternFill>
                  <bgColor rgb="FFFFFF00"/>
                </patternFill>
              </fill>
            </x14:dxf>
          </x14:cfRule>
          <x14:cfRule type="containsText" priority="918" operator="containsText" id="{CCF76DDC-FF1E-4613-92EE-03247B55A977}">
            <xm:f>NOT(ISERROR(SEARCH(Статусы!$A$4,F86)))</xm:f>
            <xm:f>Статусы!$A$4</xm:f>
            <x14:dxf>
              <font>
                <b/>
                <i val="0"/>
              </font>
              <fill>
                <patternFill>
                  <bgColor theme="0" tint="-0.14996795556505021"/>
                </patternFill>
              </fill>
            </x14:dxf>
          </x14:cfRule>
          <x14:cfRule type="containsText" priority="919" operator="containsText" id="{2B6409AF-5671-43BF-AAF8-06298D445322}">
            <xm:f>NOT(ISERROR(SEARCH(Статусы!$A$3,F86)))</xm:f>
            <xm:f>Статусы!$A$3</xm:f>
            <x14:dxf>
              <font>
                <b/>
                <i val="0"/>
              </font>
              <fill>
                <patternFill>
                  <bgColor theme="0" tint="-0.14996795556505021"/>
                </patternFill>
              </fill>
            </x14:dxf>
          </x14:cfRule>
          <x14:cfRule type="containsText" priority="920" operator="containsText" id="{7DB3B14F-CE1F-4B42-990B-31CC2068E70F}">
            <xm:f>NOT(ISERROR(SEARCH(Статусы!$A$9,F86)))</xm:f>
            <xm:f>Статусы!$A$9</xm:f>
            <x14:dxf>
              <fill>
                <patternFill>
                  <bgColor rgb="FFFF0000"/>
                </patternFill>
              </fill>
            </x14:dxf>
          </x14:cfRule>
          <x14:cfRule type="containsText" priority="921" operator="containsText" id="{357A9298-C426-40EA-BACB-25F5F134DDEC}">
            <xm:f>NOT(ISERROR(SEARCH(Статусы!$A$11,F86)))</xm:f>
            <xm:f>Статусы!$A$11</xm:f>
            <x14:dxf>
              <fill>
                <patternFill>
                  <bgColor theme="6" tint="0.59996337778862885"/>
                </patternFill>
              </fill>
            </x14:dxf>
          </x14:cfRule>
          <x14:cfRule type="containsText" priority="922" operator="containsText" id="{2CE8E612-8DAE-40A6-A4BE-FB9CBE55CA3A}">
            <xm:f>NOT(ISERROR(SEARCH(Статусы!$A$2,F86)))</xm:f>
            <xm:f>Статусы!$A$2</xm:f>
            <x14:dxf>
              <fill>
                <patternFill>
                  <bgColor theme="3" tint="0.79998168889431442"/>
                </patternFill>
              </fill>
            </x14:dxf>
          </x14:cfRule>
          <xm:sqref>F86:F91</xm:sqref>
        </x14:conditionalFormatting>
        <x14:conditionalFormatting xmlns:xm="http://schemas.microsoft.com/office/excel/2006/main">
          <x14:cfRule type="containsText" priority="916" operator="containsText" id="{234602FF-1700-40F5-9200-1C8BC28B4EC2}">
            <xm:f>NOT(ISERROR(SEARCH(Статусы!$A$9,F86)))</xm:f>
            <xm:f>Статусы!$A$9</xm:f>
            <x14:dxf>
              <font>
                <b/>
                <i val="0"/>
              </font>
              <fill>
                <patternFill>
                  <bgColor theme="9" tint="0.39994506668294322"/>
                </patternFill>
              </fill>
            </x14:dxf>
          </x14:cfRule>
          <xm:sqref>F86:F91</xm:sqref>
        </x14:conditionalFormatting>
        <x14:conditionalFormatting xmlns:xm="http://schemas.microsoft.com/office/excel/2006/main">
          <x14:cfRule type="containsText" priority="907" operator="containsText" id="{D99022E8-3C56-4558-A7AE-B82C88F16A1D}">
            <xm:f>NOT(ISERROR(SEARCH(Статусы!$A$7,F92)))</xm:f>
            <xm:f>Статусы!$A$7</xm:f>
            <x14:dxf/>
          </x14:cfRule>
          <xm:sqref>F92:F97</xm:sqref>
        </x14:conditionalFormatting>
        <x14:conditionalFormatting xmlns:xm="http://schemas.microsoft.com/office/excel/2006/main">
          <x14:cfRule type="containsText" priority="909" stopIfTrue="1" operator="containsText" id="{5627ED72-5A0C-4E4E-8910-7DB5E67B30BB}">
            <xm:f>NOT(ISERROR(SEARCH(Статусы!$A$10,F92)))</xm:f>
            <xm:f>Статусы!$A$10</xm:f>
            <x14:dxf>
              <fill>
                <patternFill>
                  <bgColor rgb="FFFFFF00"/>
                </patternFill>
              </fill>
            </x14:dxf>
          </x14:cfRule>
          <x14:cfRule type="containsText" priority="910" operator="containsText" id="{07BB1AAA-08B4-4078-9A41-1899865D818B}">
            <xm:f>NOT(ISERROR(SEARCH(Статусы!$A$4,F92)))</xm:f>
            <xm:f>Статусы!$A$4</xm:f>
            <x14:dxf>
              <font>
                <b/>
                <i val="0"/>
              </font>
              <fill>
                <patternFill>
                  <bgColor theme="0" tint="-0.14996795556505021"/>
                </patternFill>
              </fill>
            </x14:dxf>
          </x14:cfRule>
          <x14:cfRule type="containsText" priority="911" operator="containsText" id="{ED444617-A539-41E0-BB0E-7339A01BEFE3}">
            <xm:f>NOT(ISERROR(SEARCH(Статусы!$A$3,F92)))</xm:f>
            <xm:f>Статусы!$A$3</xm:f>
            <x14:dxf>
              <font>
                <b/>
                <i val="0"/>
              </font>
              <fill>
                <patternFill>
                  <bgColor theme="0" tint="-0.14996795556505021"/>
                </patternFill>
              </fill>
            </x14:dxf>
          </x14:cfRule>
          <x14:cfRule type="containsText" priority="912" operator="containsText" id="{C0B4BE77-2183-4B9F-8A69-A47BC50D9B04}">
            <xm:f>NOT(ISERROR(SEARCH(Статусы!$A$9,F92)))</xm:f>
            <xm:f>Статусы!$A$9</xm:f>
            <x14:dxf>
              <fill>
                <patternFill>
                  <bgColor rgb="FFFF0000"/>
                </patternFill>
              </fill>
            </x14:dxf>
          </x14:cfRule>
          <x14:cfRule type="containsText" priority="913" operator="containsText" id="{C5F730C6-6511-49C7-AD74-BC3812D6D6F1}">
            <xm:f>NOT(ISERROR(SEARCH(Статусы!$A$11,F92)))</xm:f>
            <xm:f>Статусы!$A$11</xm:f>
            <x14:dxf>
              <fill>
                <patternFill>
                  <bgColor theme="6" tint="0.59996337778862885"/>
                </patternFill>
              </fill>
            </x14:dxf>
          </x14:cfRule>
          <x14:cfRule type="containsText" priority="914" operator="containsText" id="{8B1B7430-8400-42BB-88A1-B11F49C5EFB9}">
            <xm:f>NOT(ISERROR(SEARCH(Статусы!$A$2,F92)))</xm:f>
            <xm:f>Статусы!$A$2</xm:f>
            <x14:dxf>
              <fill>
                <patternFill>
                  <bgColor theme="3" tint="0.79998168889431442"/>
                </patternFill>
              </fill>
            </x14:dxf>
          </x14:cfRule>
          <xm:sqref>F92:F97</xm:sqref>
        </x14:conditionalFormatting>
        <x14:conditionalFormatting xmlns:xm="http://schemas.microsoft.com/office/excel/2006/main">
          <x14:cfRule type="containsText" priority="908" operator="containsText" id="{8A652F46-65CA-4BCF-A64B-92F4D2294D20}">
            <xm:f>NOT(ISERROR(SEARCH(Статусы!$A$9,F92)))</xm:f>
            <xm:f>Статусы!$A$9</xm:f>
            <x14:dxf>
              <font>
                <b/>
                <i val="0"/>
              </font>
              <fill>
                <patternFill>
                  <bgColor theme="9" tint="0.39994506668294322"/>
                </patternFill>
              </fill>
            </x14:dxf>
          </x14:cfRule>
          <xm:sqref>F92:F97</xm:sqref>
        </x14:conditionalFormatting>
        <x14:conditionalFormatting xmlns:xm="http://schemas.microsoft.com/office/excel/2006/main">
          <x14:cfRule type="containsText" priority="906" operator="containsText" id="{9647F683-276D-48CC-82B4-13391E92F000}">
            <xm:f>NOT(ISERROR(SEARCH(Статусы!#REF!,I92)))</xm:f>
            <xm:f>Статусы!#REF!</xm:f>
            <x14:dxf>
              <fill>
                <patternFill>
                  <bgColor theme="0" tint="-0.14996795556505021"/>
                </patternFill>
              </fill>
            </x14:dxf>
          </x14:cfRule>
          <xm:sqref>I92</xm:sqref>
        </x14:conditionalFormatting>
        <x14:conditionalFormatting xmlns:xm="http://schemas.microsoft.com/office/excel/2006/main">
          <x14:cfRule type="containsText" priority="905" operator="containsText" id="{386F21C5-78F1-4E60-8A08-4A9A371218E5}">
            <xm:f>NOT(ISERROR(SEARCH(Статусы!#REF!,I86)))</xm:f>
            <xm:f>Статусы!#REF!</xm:f>
            <x14:dxf>
              <fill>
                <patternFill>
                  <bgColor theme="0" tint="-0.14996795556505021"/>
                </patternFill>
              </fill>
            </x14:dxf>
          </x14:cfRule>
          <xm:sqref>I86</xm:sqref>
        </x14:conditionalFormatting>
        <x14:conditionalFormatting xmlns:xm="http://schemas.microsoft.com/office/excel/2006/main">
          <x14:cfRule type="containsText" priority="904" operator="containsText" id="{54DF330A-E0D9-4D52-84E3-438EEE3F583A}">
            <xm:f>NOT(ISERROR(SEARCH(Статусы!#REF!,I124)))</xm:f>
            <xm:f>Статусы!#REF!</xm:f>
            <x14:dxf>
              <fill>
                <patternFill>
                  <bgColor theme="0" tint="-0.14996795556505021"/>
                </patternFill>
              </fill>
            </x14:dxf>
          </x14:cfRule>
          <xm:sqref>I124</xm:sqref>
        </x14:conditionalFormatting>
        <x14:conditionalFormatting xmlns:xm="http://schemas.microsoft.com/office/excel/2006/main">
          <x14:cfRule type="containsText" priority="898" stopIfTrue="1" operator="containsText" id="{A7D5A209-9543-4908-9996-22E8576A1954}">
            <xm:f>NOT(ISERROR(SEARCH(Статусы!$A$10,F908)))</xm:f>
            <xm:f>Статусы!$A$10</xm:f>
            <x14:dxf>
              <fill>
                <patternFill>
                  <bgColor rgb="FFFFFF00"/>
                </patternFill>
              </fill>
            </x14:dxf>
          </x14:cfRule>
          <x14:cfRule type="containsText" priority="899" operator="containsText" id="{14864946-3B3E-4EB6-BBE4-2D69594F2E1E}">
            <xm:f>NOT(ISERROR(SEARCH(Статусы!$A$4,F908)))</xm:f>
            <xm:f>Статусы!$A$4</xm:f>
            <x14:dxf>
              <font>
                <b/>
                <i val="0"/>
              </font>
              <fill>
                <patternFill>
                  <bgColor theme="0" tint="-0.14996795556505021"/>
                </patternFill>
              </fill>
            </x14:dxf>
          </x14:cfRule>
          <x14:cfRule type="containsText" priority="900" operator="containsText" id="{C08DB8D1-3CAF-4B46-8E57-2BA5FAED8610}">
            <xm:f>NOT(ISERROR(SEARCH(Статусы!$A$3,F908)))</xm:f>
            <xm:f>Статусы!$A$3</xm:f>
            <x14:dxf>
              <font>
                <b/>
                <i val="0"/>
              </font>
              <fill>
                <patternFill>
                  <bgColor theme="0" tint="-0.14996795556505021"/>
                </patternFill>
              </fill>
            </x14:dxf>
          </x14:cfRule>
          <x14:cfRule type="containsText" priority="901" operator="containsText" id="{D958E00E-C4BD-4901-9849-E1EF35E3F7E4}">
            <xm:f>NOT(ISERROR(SEARCH(Статусы!$A$9,F908)))</xm:f>
            <xm:f>Статусы!$A$9</xm:f>
            <x14:dxf>
              <fill>
                <patternFill>
                  <bgColor rgb="FFFF0000"/>
                </patternFill>
              </fill>
            </x14:dxf>
          </x14:cfRule>
          <x14:cfRule type="containsText" priority="902" operator="containsText" id="{52029152-4620-4CA6-8A8A-441B5855F3BA}">
            <xm:f>NOT(ISERROR(SEARCH(Статусы!$A$11,F908)))</xm:f>
            <xm:f>Статусы!$A$11</xm:f>
            <x14:dxf>
              <fill>
                <patternFill>
                  <bgColor theme="6" tint="0.59996337778862885"/>
                </patternFill>
              </fill>
            </x14:dxf>
          </x14:cfRule>
          <x14:cfRule type="containsText" priority="903" operator="containsText" id="{6FF6DE33-B8E6-4394-8D80-588E6AF1AA17}">
            <xm:f>NOT(ISERROR(SEARCH(Статусы!$A$2,F908)))</xm:f>
            <xm:f>Статусы!$A$2</xm:f>
            <x14:dxf>
              <fill>
                <patternFill>
                  <bgColor theme="3" tint="0.79998168889431442"/>
                </patternFill>
              </fill>
            </x14:dxf>
          </x14:cfRule>
          <xm:sqref>F908:F913</xm:sqref>
        </x14:conditionalFormatting>
        <x14:conditionalFormatting xmlns:xm="http://schemas.microsoft.com/office/excel/2006/main">
          <x14:cfRule type="containsText" priority="897" operator="containsText" id="{031AF864-0DA6-437E-AE9E-C8CC113824F8}">
            <xm:f>NOT(ISERROR(SEARCH(Статусы!$A$9,F908)))</xm:f>
            <xm:f>Статусы!$A$9</xm:f>
            <x14:dxf>
              <font>
                <b/>
                <i val="0"/>
              </font>
              <fill>
                <patternFill>
                  <bgColor theme="9" tint="0.39994506668294322"/>
                </patternFill>
              </fill>
            </x14:dxf>
          </x14:cfRule>
          <xm:sqref>F908:F913</xm:sqref>
        </x14:conditionalFormatting>
        <x14:conditionalFormatting xmlns:xm="http://schemas.microsoft.com/office/excel/2006/main">
          <x14:cfRule type="containsText" priority="896" operator="containsText" id="{DFFB1DE3-B42F-4433-99CB-6EE89B678CEC}">
            <xm:f>NOT(ISERROR(SEARCH(Статусы!$A$7,F908)))</xm:f>
            <xm:f>Статусы!$A$7</xm:f>
            <x14:dxf/>
          </x14:cfRule>
          <xm:sqref>F908:F913</xm:sqref>
        </x14:conditionalFormatting>
        <x14:conditionalFormatting xmlns:xm="http://schemas.microsoft.com/office/excel/2006/main">
          <x14:cfRule type="containsText" priority="895" operator="containsText" id="{786D7E40-D748-4675-AD91-992BA60A74AD}">
            <xm:f>NOT(ISERROR(SEARCH(Статусы!#REF!,I1456)))</xm:f>
            <xm:f>Статусы!#REF!</xm:f>
            <x14:dxf>
              <fill>
                <patternFill>
                  <bgColor theme="0" tint="-0.14996795556505021"/>
                </patternFill>
              </fill>
            </x14:dxf>
          </x14:cfRule>
          <xm:sqref>I1456</xm:sqref>
        </x14:conditionalFormatting>
        <x14:conditionalFormatting xmlns:xm="http://schemas.microsoft.com/office/excel/2006/main">
          <x14:cfRule type="containsText" priority="894" operator="containsText" id="{CBA085C2-1CBA-48FC-B69A-B196A3A034B3}">
            <xm:f>NOT(ISERROR(SEARCH(Статусы!#REF!,I1657)))</xm:f>
            <xm:f>Статусы!#REF!</xm:f>
            <x14:dxf>
              <fill>
                <patternFill>
                  <bgColor theme="0" tint="-0.14996795556505021"/>
                </patternFill>
              </fill>
            </x14:dxf>
          </x14:cfRule>
          <xm:sqref>I1657</xm:sqref>
        </x14:conditionalFormatting>
        <x14:conditionalFormatting xmlns:xm="http://schemas.microsoft.com/office/excel/2006/main">
          <x14:cfRule type="containsText" priority="893" operator="containsText" id="{B772FD89-921E-4628-B461-427EC06CD9A5}">
            <xm:f>NOT(ISERROR(SEARCH(Статусы!#REF!,I1675)))</xm:f>
            <xm:f>Статусы!#REF!</xm:f>
            <x14:dxf>
              <fill>
                <patternFill>
                  <bgColor theme="0" tint="-0.14996795556505021"/>
                </patternFill>
              </fill>
            </x14:dxf>
          </x14:cfRule>
          <xm:sqref>I1675</xm:sqref>
        </x14:conditionalFormatting>
        <x14:conditionalFormatting xmlns:xm="http://schemas.microsoft.com/office/excel/2006/main">
          <x14:cfRule type="containsText" priority="890" operator="containsText" id="{ACC86405-D9A6-4E06-8D3A-73B6A923E806}">
            <xm:f>NOT(ISERROR(SEARCH(Статусы!#REF!,I1973)))</xm:f>
            <xm:f>Статусы!#REF!</xm:f>
            <x14:dxf>
              <fill>
                <patternFill>
                  <bgColor theme="0" tint="-0.14996795556505021"/>
                </patternFill>
              </fill>
            </x14:dxf>
          </x14:cfRule>
          <xm:sqref>I1973</xm:sqref>
        </x14:conditionalFormatting>
        <x14:conditionalFormatting xmlns:xm="http://schemas.microsoft.com/office/excel/2006/main">
          <x14:cfRule type="containsText" priority="887" operator="containsText" id="{A824F1DA-19CB-4852-B76F-2639064FCE1A}">
            <xm:f>NOT(ISERROR(SEARCH(Статусы!#REF!,I1979)))</xm:f>
            <xm:f>Статусы!#REF!</xm:f>
            <x14:dxf>
              <fill>
                <patternFill>
                  <bgColor theme="0" tint="-0.14996795556505021"/>
                </patternFill>
              </fill>
            </x14:dxf>
          </x14:cfRule>
          <xm:sqref>I1979</xm:sqref>
        </x14:conditionalFormatting>
        <x14:conditionalFormatting xmlns:xm="http://schemas.microsoft.com/office/excel/2006/main">
          <x14:cfRule type="containsText" priority="886" operator="containsText" id="{2C0B4EA8-56E3-426F-971F-B7EEFAE3C7CE}">
            <xm:f>NOT(ISERROR(SEARCH(Статусы!#REF!,I2003)))</xm:f>
            <xm:f>Статусы!#REF!</xm:f>
            <x14:dxf>
              <fill>
                <patternFill>
                  <bgColor theme="0" tint="-0.14996795556505021"/>
                </patternFill>
              </fill>
            </x14:dxf>
          </x14:cfRule>
          <xm:sqref>I2003</xm:sqref>
        </x14:conditionalFormatting>
        <x14:conditionalFormatting xmlns:xm="http://schemas.microsoft.com/office/excel/2006/main">
          <x14:cfRule type="containsText" priority="731" operator="containsText" id="{07CE842B-56AD-4CA4-8D32-F26C2193DBF9}">
            <xm:f>NOT(ISERROR(SEARCH('C:\Users\k.kazymova\Documents\Запросы координаторам\Ответы от координаторов\КСУ\[КСУ_план мероприятий СЭР.xlsx]Статусы'!#REF!,H1701)))</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H1701:H1705</xm:sqref>
        </x14:conditionalFormatting>
        <x14:conditionalFormatting xmlns:xm="http://schemas.microsoft.com/office/excel/2006/main">
          <x14:cfRule type="containsText" priority="728" operator="containsText" id="{FB927246-704F-405F-A95C-A8BA08FB0555}">
            <xm:f>NOT(ISERROR(SEARCH('C:\Users\k.kazymova\Documents\Запросы координаторам\Ответы от координаторов\КСУ\[КСУ_план мероприятий СЭР.xlsx]Статусы'!#REF!,H2119)))</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H2119</xm:sqref>
        </x14:conditionalFormatting>
        <x14:conditionalFormatting xmlns:xm="http://schemas.microsoft.com/office/excel/2006/main">
          <x14:cfRule type="containsText" priority="720" operator="containsText" id="{E274D166-C4FF-46AE-9DEC-2E0D022A55B8}">
            <xm:f>NOT(ISERROR(SEARCH(Статусы!#REF!,I1002)))</xm:f>
            <xm:f>Статусы!#REF!</xm:f>
            <x14:dxf>
              <fill>
                <patternFill>
                  <bgColor theme="0" tint="-0.14996795556505021"/>
                </patternFill>
              </fill>
            </x14:dxf>
          </x14:cfRule>
          <xm:sqref>I1002</xm:sqref>
        </x14:conditionalFormatting>
        <x14:conditionalFormatting xmlns:xm="http://schemas.microsoft.com/office/excel/2006/main">
          <x14:cfRule type="containsText" priority="719" operator="containsText" id="{24AD2FBF-8EBC-429B-AFBC-C4CCC4575230}">
            <xm:f>NOT(ISERROR(SEARCH(Статусы!#REF!,H1003)))</xm:f>
            <xm:f>Статусы!#REF!</xm:f>
            <x14:dxf>
              <fill>
                <patternFill>
                  <bgColor theme="0" tint="-0.14996795556505021"/>
                </patternFill>
              </fill>
            </x14:dxf>
          </x14:cfRule>
          <xm:sqref>H1003:H1007</xm:sqref>
        </x14:conditionalFormatting>
        <x14:conditionalFormatting xmlns:xm="http://schemas.microsoft.com/office/excel/2006/main">
          <x14:cfRule type="containsText" priority="713" stopIfTrue="1" operator="containsText" id="{9B982881-36A1-4D2D-8F36-AAB06F3925FA}">
            <xm:f>NOT(ISERROR(SEARCH(Статусы!$A$10,F1002)))</xm:f>
            <xm:f>Статусы!$A$10</xm:f>
            <x14:dxf>
              <fill>
                <patternFill>
                  <bgColor rgb="FFFFFF00"/>
                </patternFill>
              </fill>
            </x14:dxf>
          </x14:cfRule>
          <x14:cfRule type="containsText" priority="714" operator="containsText" id="{486C805A-9941-4A2D-B271-19D36A326096}">
            <xm:f>NOT(ISERROR(SEARCH(Статусы!$A$4,F1002)))</xm:f>
            <xm:f>Статусы!$A$4</xm:f>
            <x14:dxf>
              <font>
                <b/>
                <i val="0"/>
              </font>
              <fill>
                <patternFill>
                  <bgColor theme="0" tint="-0.14996795556505021"/>
                </patternFill>
              </fill>
            </x14:dxf>
          </x14:cfRule>
          <x14:cfRule type="containsText" priority="715" operator="containsText" id="{45BAE702-CC8F-4B78-9574-47C3B51454EA}">
            <xm:f>NOT(ISERROR(SEARCH(Статусы!$A$3,F1002)))</xm:f>
            <xm:f>Статусы!$A$3</xm:f>
            <x14:dxf>
              <font>
                <b/>
                <i val="0"/>
              </font>
              <fill>
                <patternFill>
                  <bgColor theme="0" tint="-0.14996795556505021"/>
                </patternFill>
              </fill>
            </x14:dxf>
          </x14:cfRule>
          <x14:cfRule type="containsText" priority="716" operator="containsText" id="{DB59A8D3-06FB-40F7-9972-4153D43ADF88}">
            <xm:f>NOT(ISERROR(SEARCH(Статусы!$A$9,F1002)))</xm:f>
            <xm:f>Статусы!$A$9</xm:f>
            <x14:dxf>
              <fill>
                <patternFill>
                  <bgColor rgb="FFFF0000"/>
                </patternFill>
              </fill>
            </x14:dxf>
          </x14:cfRule>
          <x14:cfRule type="containsText" priority="717" operator="containsText" id="{BD2624EF-CA7B-455E-B61C-A9DBA0EF7324}">
            <xm:f>NOT(ISERROR(SEARCH(Статусы!$A$11,F1002)))</xm:f>
            <xm:f>Статусы!$A$11</xm:f>
            <x14:dxf>
              <fill>
                <patternFill>
                  <bgColor theme="6" tint="0.59996337778862885"/>
                </patternFill>
              </fill>
            </x14:dxf>
          </x14:cfRule>
          <x14:cfRule type="containsText" priority="718" operator="containsText" id="{394234B1-0E41-4F8D-8A46-46EC6FC5A537}">
            <xm:f>NOT(ISERROR(SEARCH(Статусы!$A$2,F1002)))</xm:f>
            <xm:f>Статусы!$A$2</xm:f>
            <x14:dxf>
              <fill>
                <patternFill>
                  <bgColor theme="3" tint="0.79998168889431442"/>
                </patternFill>
              </fill>
            </x14:dxf>
          </x14:cfRule>
          <xm:sqref>F1002:F1007</xm:sqref>
        </x14:conditionalFormatting>
        <x14:conditionalFormatting xmlns:xm="http://schemas.microsoft.com/office/excel/2006/main">
          <x14:cfRule type="containsText" priority="712" operator="containsText" id="{2097987C-FA06-4A80-A9A6-E5DB6EA2B649}">
            <xm:f>NOT(ISERROR(SEARCH(Статусы!$A$9,F1002)))</xm:f>
            <xm:f>Статусы!$A$9</xm:f>
            <x14:dxf>
              <font>
                <b/>
                <i val="0"/>
              </font>
              <fill>
                <patternFill>
                  <bgColor theme="9" tint="0.39994506668294322"/>
                </patternFill>
              </fill>
            </x14:dxf>
          </x14:cfRule>
          <xm:sqref>F1002:F1007</xm:sqref>
        </x14:conditionalFormatting>
        <x14:conditionalFormatting xmlns:xm="http://schemas.microsoft.com/office/excel/2006/main">
          <x14:cfRule type="containsText" priority="711" operator="containsText" id="{6763094F-58B0-4767-A65F-32B3CD1E1BC1}">
            <xm:f>NOT(ISERROR(SEARCH(Статусы!$A$7,F1002)))</xm:f>
            <xm:f>Статусы!$A$7</xm:f>
            <x14:dxf/>
          </x14:cfRule>
          <xm:sqref>F1002:F1007</xm:sqref>
        </x14:conditionalFormatting>
        <x14:conditionalFormatting xmlns:xm="http://schemas.microsoft.com/office/excel/2006/main">
          <x14:cfRule type="containsText" priority="707" operator="containsText" id="{8A5E4C62-5101-48D6-8326-1FF58FD8BDE5}">
            <xm:f>NOT(ISERROR(SEARCH(Статусы!#REF!,H1427)))</xm:f>
            <xm:f>Статусы!#REF!</xm:f>
            <x14:dxf>
              <fill>
                <patternFill>
                  <bgColor theme="0" tint="-0.14996795556505021"/>
                </patternFill>
              </fill>
            </x14:dxf>
          </x14:cfRule>
          <xm:sqref>H1427:H1431</xm:sqref>
        </x14:conditionalFormatting>
        <x14:conditionalFormatting xmlns:xm="http://schemas.microsoft.com/office/excel/2006/main">
          <x14:cfRule type="containsText" priority="701" stopIfTrue="1" operator="containsText" id="{82314642-6685-48D0-855E-7382D77DAF58}">
            <xm:f>NOT(ISERROR(SEARCH(Статусы!$A$10,F1426)))</xm:f>
            <xm:f>Статусы!$A$10</xm:f>
            <x14:dxf>
              <fill>
                <patternFill>
                  <bgColor rgb="FFFFFF00"/>
                </patternFill>
              </fill>
            </x14:dxf>
          </x14:cfRule>
          <x14:cfRule type="containsText" priority="702" operator="containsText" id="{E7DA8579-2FAE-4269-931C-9BAAD41142A2}">
            <xm:f>NOT(ISERROR(SEARCH(Статусы!$A$4,F1426)))</xm:f>
            <xm:f>Статусы!$A$4</xm:f>
            <x14:dxf>
              <font>
                <b/>
                <i val="0"/>
              </font>
              <fill>
                <patternFill>
                  <bgColor theme="0" tint="-0.14996795556505021"/>
                </patternFill>
              </fill>
            </x14:dxf>
          </x14:cfRule>
          <x14:cfRule type="containsText" priority="703" operator="containsText" id="{78D0ACA9-8C74-4950-8A74-8B04330E7E75}">
            <xm:f>NOT(ISERROR(SEARCH(Статусы!$A$3,F1426)))</xm:f>
            <xm:f>Статусы!$A$3</xm:f>
            <x14:dxf>
              <font>
                <b/>
                <i val="0"/>
              </font>
              <fill>
                <patternFill>
                  <bgColor theme="0" tint="-0.14996795556505021"/>
                </patternFill>
              </fill>
            </x14:dxf>
          </x14:cfRule>
          <x14:cfRule type="containsText" priority="704" operator="containsText" id="{C71742BB-3094-46DF-A543-DAF61BA55578}">
            <xm:f>NOT(ISERROR(SEARCH(Статусы!$A$9,F1426)))</xm:f>
            <xm:f>Статусы!$A$9</xm:f>
            <x14:dxf>
              <fill>
                <patternFill>
                  <bgColor rgb="FFFF0000"/>
                </patternFill>
              </fill>
            </x14:dxf>
          </x14:cfRule>
          <x14:cfRule type="containsText" priority="705" operator="containsText" id="{03F93F1D-36A5-4F16-A25B-16279205BADA}">
            <xm:f>NOT(ISERROR(SEARCH(Статусы!$A$11,F1426)))</xm:f>
            <xm:f>Статусы!$A$11</xm:f>
            <x14:dxf>
              <fill>
                <patternFill>
                  <bgColor theme="6" tint="0.59996337778862885"/>
                </patternFill>
              </fill>
            </x14:dxf>
          </x14:cfRule>
          <x14:cfRule type="containsText" priority="706" operator="containsText" id="{ECF1F653-643F-4039-B250-F80C4C4F0A16}">
            <xm:f>NOT(ISERROR(SEARCH(Статусы!$A$2,F1426)))</xm:f>
            <xm:f>Статусы!$A$2</xm:f>
            <x14:dxf>
              <fill>
                <patternFill>
                  <bgColor theme="3" tint="0.79998168889431442"/>
                </patternFill>
              </fill>
            </x14:dxf>
          </x14:cfRule>
          <xm:sqref>F1426:F1431</xm:sqref>
        </x14:conditionalFormatting>
        <x14:conditionalFormatting xmlns:xm="http://schemas.microsoft.com/office/excel/2006/main">
          <x14:cfRule type="containsText" priority="700" operator="containsText" id="{EB0B29B1-3D0D-449F-A910-F31445592E49}">
            <xm:f>NOT(ISERROR(SEARCH(Статусы!$A$9,F1426)))</xm:f>
            <xm:f>Статусы!$A$9</xm:f>
            <x14:dxf>
              <font>
                <b/>
                <i val="0"/>
              </font>
              <fill>
                <patternFill>
                  <bgColor theme="9" tint="0.39994506668294322"/>
                </patternFill>
              </fill>
            </x14:dxf>
          </x14:cfRule>
          <xm:sqref>F1426:F1431</xm:sqref>
        </x14:conditionalFormatting>
        <x14:conditionalFormatting xmlns:xm="http://schemas.microsoft.com/office/excel/2006/main">
          <x14:cfRule type="containsText" priority="699" operator="containsText" id="{6573BE3C-5A15-4845-B94D-8C3F28D79280}">
            <xm:f>NOT(ISERROR(SEARCH(Статусы!$A$7,F1426)))</xm:f>
            <xm:f>Статусы!$A$7</xm:f>
            <x14:dxf/>
          </x14:cfRule>
          <xm:sqref>F1426:F1431</xm:sqref>
        </x14:conditionalFormatting>
        <x14:conditionalFormatting xmlns:xm="http://schemas.microsoft.com/office/excel/2006/main">
          <x14:cfRule type="containsText" priority="697" operator="containsText" id="{5E9810FF-F259-43E4-9254-7D708E5DBCE4}">
            <xm:f>NOT(ISERROR(SEARCH(Статусы!#REF!,I1426)))</xm:f>
            <xm:f>Статусы!#REF!</xm:f>
            <x14:dxf>
              <fill>
                <patternFill>
                  <bgColor theme="0" tint="-0.14996795556505021"/>
                </patternFill>
              </fill>
            </x14:dxf>
          </x14:cfRule>
          <xm:sqref>I1426</xm:sqref>
        </x14:conditionalFormatting>
        <x14:conditionalFormatting xmlns:xm="http://schemas.microsoft.com/office/excel/2006/main">
          <x14:cfRule type="containsText" priority="694" operator="containsText" id="{F869151A-0BD2-4BB8-B60F-A75EB9E76151}">
            <xm:f>NOT(ISERROR(SEARCH(Статусы!#REF!,H1433)))</xm:f>
            <xm:f>Статусы!#REF!</xm:f>
            <x14:dxf>
              <fill>
                <patternFill>
                  <bgColor theme="0" tint="-0.14996795556505021"/>
                </patternFill>
              </fill>
            </x14:dxf>
          </x14:cfRule>
          <xm:sqref>H1433:H1437</xm:sqref>
        </x14:conditionalFormatting>
        <x14:conditionalFormatting xmlns:xm="http://schemas.microsoft.com/office/excel/2006/main">
          <x14:cfRule type="containsText" priority="688" stopIfTrue="1" operator="containsText" id="{A5F3B05B-A442-4FCC-9A3E-295B85292E8E}">
            <xm:f>NOT(ISERROR(SEARCH(Статусы!$A$10,F1432)))</xm:f>
            <xm:f>Статусы!$A$10</xm:f>
            <x14:dxf>
              <fill>
                <patternFill>
                  <bgColor rgb="FFFFFF00"/>
                </patternFill>
              </fill>
            </x14:dxf>
          </x14:cfRule>
          <x14:cfRule type="containsText" priority="689" operator="containsText" id="{43E23037-52AA-4B98-A451-B87B4580D775}">
            <xm:f>NOT(ISERROR(SEARCH(Статусы!$A$4,F1432)))</xm:f>
            <xm:f>Статусы!$A$4</xm:f>
            <x14:dxf>
              <font>
                <b/>
                <i val="0"/>
              </font>
              <fill>
                <patternFill>
                  <bgColor theme="0" tint="-0.14996795556505021"/>
                </patternFill>
              </fill>
            </x14:dxf>
          </x14:cfRule>
          <x14:cfRule type="containsText" priority="690" operator="containsText" id="{7BBAE16E-5BBE-40D6-83E7-8BA5DE6CC86F}">
            <xm:f>NOT(ISERROR(SEARCH(Статусы!$A$3,F1432)))</xm:f>
            <xm:f>Статусы!$A$3</xm:f>
            <x14:dxf>
              <font>
                <b/>
                <i val="0"/>
              </font>
              <fill>
                <patternFill>
                  <bgColor theme="0" tint="-0.14996795556505021"/>
                </patternFill>
              </fill>
            </x14:dxf>
          </x14:cfRule>
          <x14:cfRule type="containsText" priority="691" operator="containsText" id="{93625BFD-F713-47B8-A3A9-4BC2D4FAD249}">
            <xm:f>NOT(ISERROR(SEARCH(Статусы!$A$9,F1432)))</xm:f>
            <xm:f>Статусы!$A$9</xm:f>
            <x14:dxf>
              <fill>
                <patternFill>
                  <bgColor rgb="FFFF0000"/>
                </patternFill>
              </fill>
            </x14:dxf>
          </x14:cfRule>
          <x14:cfRule type="containsText" priority="692" operator="containsText" id="{F59B569C-A785-4B17-86A5-667E9E2C2E1C}">
            <xm:f>NOT(ISERROR(SEARCH(Статусы!$A$11,F1432)))</xm:f>
            <xm:f>Статусы!$A$11</xm:f>
            <x14:dxf>
              <fill>
                <patternFill>
                  <bgColor theme="6" tint="0.59996337778862885"/>
                </patternFill>
              </fill>
            </x14:dxf>
          </x14:cfRule>
          <x14:cfRule type="containsText" priority="693" operator="containsText" id="{8DE8586B-BD58-4DE6-B0EE-CC4E14B3931D}">
            <xm:f>NOT(ISERROR(SEARCH(Статусы!$A$2,F1432)))</xm:f>
            <xm:f>Статусы!$A$2</xm:f>
            <x14:dxf>
              <fill>
                <patternFill>
                  <bgColor theme="3" tint="0.79998168889431442"/>
                </patternFill>
              </fill>
            </x14:dxf>
          </x14:cfRule>
          <xm:sqref>F1432:F1437</xm:sqref>
        </x14:conditionalFormatting>
        <x14:conditionalFormatting xmlns:xm="http://schemas.microsoft.com/office/excel/2006/main">
          <x14:cfRule type="containsText" priority="687" operator="containsText" id="{268AB775-2056-4600-83DF-ABB5EE247854}">
            <xm:f>NOT(ISERROR(SEARCH(Статусы!$A$9,F1432)))</xm:f>
            <xm:f>Статусы!$A$9</xm:f>
            <x14:dxf>
              <font>
                <b/>
                <i val="0"/>
              </font>
              <fill>
                <patternFill>
                  <bgColor theme="9" tint="0.39994506668294322"/>
                </patternFill>
              </fill>
            </x14:dxf>
          </x14:cfRule>
          <xm:sqref>F1432:F1437</xm:sqref>
        </x14:conditionalFormatting>
        <x14:conditionalFormatting xmlns:xm="http://schemas.microsoft.com/office/excel/2006/main">
          <x14:cfRule type="containsText" priority="686" operator="containsText" id="{37BAFED1-D9CE-47AF-A493-A025DB9EF774}">
            <xm:f>NOT(ISERROR(SEARCH(Статусы!$A$7,F1432)))</xm:f>
            <xm:f>Статусы!$A$7</xm:f>
            <x14:dxf/>
          </x14:cfRule>
          <xm:sqref>F1432:F1437</xm:sqref>
        </x14:conditionalFormatting>
        <x14:conditionalFormatting xmlns:xm="http://schemas.microsoft.com/office/excel/2006/main">
          <x14:cfRule type="containsText" priority="684" operator="containsText" id="{75F711A5-13C6-412E-9611-C4FEE96E0D1A}">
            <xm:f>NOT(ISERROR(SEARCH(Статусы!#REF!,I1432)))</xm:f>
            <xm:f>Статусы!#REF!</xm:f>
            <x14:dxf>
              <fill>
                <patternFill>
                  <bgColor theme="0" tint="-0.14996795556505021"/>
                </patternFill>
              </fill>
            </x14:dxf>
          </x14:cfRule>
          <xm:sqref>I1432</xm:sqref>
        </x14:conditionalFormatting>
        <x14:conditionalFormatting xmlns:xm="http://schemas.microsoft.com/office/excel/2006/main">
          <x14:cfRule type="containsText" priority="667" operator="containsText" id="{08420DB4-4DD5-4249-AD76-A2059CC3523F}">
            <xm:f>NOT(ISERROR(SEARCH(Статусы!#REF!,I2384)))</xm:f>
            <xm:f>Статусы!#REF!</xm:f>
            <x14:dxf>
              <fill>
                <patternFill>
                  <bgColor theme="0" tint="-0.14996795556505021"/>
                </patternFill>
              </fill>
            </x14:dxf>
          </x14:cfRule>
          <xm:sqref>I2384</xm:sqref>
        </x14:conditionalFormatting>
        <x14:conditionalFormatting xmlns:xm="http://schemas.microsoft.com/office/excel/2006/main">
          <x14:cfRule type="containsText" priority="666" operator="containsText" id="{3187099B-43C1-4A20-AACB-3C603BC6ED73}">
            <xm:f>NOT(ISERROR(SEARCH(Статусы!#REF!,H2384)))</xm:f>
            <xm:f>Статусы!#REF!</xm:f>
            <x14:dxf>
              <fill>
                <patternFill>
                  <bgColor theme="0" tint="-0.14996795556505021"/>
                </patternFill>
              </fill>
            </x14:dxf>
          </x14:cfRule>
          <xm:sqref>J2384 H2385:H2389</xm:sqref>
        </x14:conditionalFormatting>
        <x14:conditionalFormatting xmlns:xm="http://schemas.microsoft.com/office/excel/2006/main">
          <x14:cfRule type="containsText" priority="660" stopIfTrue="1" operator="containsText" id="{692FCC83-0619-4D7C-BEE1-672F98D8669E}">
            <xm:f>NOT(ISERROR(SEARCH(Статусы!$A$10,F2384)))</xm:f>
            <xm:f>Статусы!$A$10</xm:f>
            <x14:dxf>
              <fill>
                <patternFill>
                  <bgColor rgb="FFFFFF00"/>
                </patternFill>
              </fill>
            </x14:dxf>
          </x14:cfRule>
          <x14:cfRule type="containsText" priority="661" operator="containsText" id="{3191D6AA-85C3-4689-A1EB-4FBD7932EFC0}">
            <xm:f>NOT(ISERROR(SEARCH(Статусы!$A$4,F2384)))</xm:f>
            <xm:f>Статусы!$A$4</xm:f>
            <x14:dxf>
              <font>
                <b/>
                <i val="0"/>
              </font>
              <fill>
                <patternFill>
                  <bgColor theme="0" tint="-0.14996795556505021"/>
                </patternFill>
              </fill>
            </x14:dxf>
          </x14:cfRule>
          <x14:cfRule type="containsText" priority="662" operator="containsText" id="{5FB54ABF-2CD8-4CF9-9CA2-300C3313165E}">
            <xm:f>NOT(ISERROR(SEARCH(Статусы!$A$3,F2384)))</xm:f>
            <xm:f>Статусы!$A$3</xm:f>
            <x14:dxf>
              <font>
                <b/>
                <i val="0"/>
              </font>
              <fill>
                <patternFill>
                  <bgColor theme="0" tint="-0.14996795556505021"/>
                </patternFill>
              </fill>
            </x14:dxf>
          </x14:cfRule>
          <x14:cfRule type="containsText" priority="663" operator="containsText" id="{578D26CE-AC36-4580-9406-19579E4AFA22}">
            <xm:f>NOT(ISERROR(SEARCH(Статусы!$A$9,F2384)))</xm:f>
            <xm:f>Статусы!$A$9</xm:f>
            <x14:dxf>
              <fill>
                <patternFill>
                  <bgColor rgb="FFFF0000"/>
                </patternFill>
              </fill>
            </x14:dxf>
          </x14:cfRule>
          <x14:cfRule type="containsText" priority="664" operator="containsText" id="{1DF196CF-B56F-4525-82EA-9D7E5471C094}">
            <xm:f>NOT(ISERROR(SEARCH(Статусы!$A$11,F2384)))</xm:f>
            <xm:f>Статусы!$A$11</xm:f>
            <x14:dxf>
              <fill>
                <patternFill>
                  <bgColor theme="6" tint="0.59996337778862885"/>
                </patternFill>
              </fill>
            </x14:dxf>
          </x14:cfRule>
          <x14:cfRule type="containsText" priority="665" operator="containsText" id="{1380F8E1-FEB7-45B4-83A9-57336BDEDC78}">
            <xm:f>NOT(ISERROR(SEARCH(Статусы!$A$2,F2384)))</xm:f>
            <xm:f>Статусы!$A$2</xm:f>
            <x14:dxf>
              <fill>
                <patternFill>
                  <bgColor theme="3" tint="0.79998168889431442"/>
                </patternFill>
              </fill>
            </x14:dxf>
          </x14:cfRule>
          <xm:sqref>F2384:F2389</xm:sqref>
        </x14:conditionalFormatting>
        <x14:conditionalFormatting xmlns:xm="http://schemas.microsoft.com/office/excel/2006/main">
          <x14:cfRule type="containsText" priority="659" operator="containsText" id="{D21900C3-4E8C-45CF-B13B-AB9378AFE53D}">
            <xm:f>NOT(ISERROR(SEARCH(Статусы!$A$9,F2384)))</xm:f>
            <xm:f>Статусы!$A$9</xm:f>
            <x14:dxf>
              <font>
                <b/>
                <i val="0"/>
              </font>
              <fill>
                <patternFill>
                  <bgColor theme="9" tint="0.39994506668294322"/>
                </patternFill>
              </fill>
            </x14:dxf>
          </x14:cfRule>
          <xm:sqref>F2384:F2389</xm:sqref>
        </x14:conditionalFormatting>
        <x14:conditionalFormatting xmlns:xm="http://schemas.microsoft.com/office/excel/2006/main">
          <x14:cfRule type="containsText" priority="658" operator="containsText" id="{2347B736-64FA-435C-8887-52A39756310A}">
            <xm:f>NOT(ISERROR(SEARCH(Статусы!$A$7,F2384)))</xm:f>
            <xm:f>Статусы!$A$7</xm:f>
            <x14:dxf/>
          </x14:cfRule>
          <xm:sqref>F2384:F2389</xm:sqref>
        </x14:conditionalFormatting>
        <x14:conditionalFormatting xmlns:xm="http://schemas.microsoft.com/office/excel/2006/main">
          <x14:cfRule type="containsText" priority="655" operator="containsText" id="{3A956596-8084-4BE4-BF93-4137E5D7AD49}">
            <xm:f>NOT(ISERROR(SEARCH(Статусы!#REF!,I535)))</xm:f>
            <xm:f>Статусы!#REF!</xm:f>
            <x14:dxf>
              <fill>
                <patternFill>
                  <bgColor theme="0" tint="-0.14996795556505021"/>
                </patternFill>
              </fill>
            </x14:dxf>
          </x14:cfRule>
          <xm:sqref>I535</xm:sqref>
        </x14:conditionalFormatting>
        <x14:conditionalFormatting xmlns:xm="http://schemas.microsoft.com/office/excel/2006/main">
          <x14:cfRule type="containsText" priority="654" operator="containsText" id="{CB6AF018-6ED1-4182-88C1-0992612E7AE5}">
            <xm:f>NOT(ISERROR(SEARCH(Статусы!#REF!,H536)))</xm:f>
            <xm:f>Статусы!#REF!</xm:f>
            <x14:dxf>
              <fill>
                <patternFill>
                  <bgColor theme="0" tint="-0.14996795556505021"/>
                </patternFill>
              </fill>
            </x14:dxf>
          </x14:cfRule>
          <xm:sqref>H536:H540</xm:sqref>
        </x14:conditionalFormatting>
        <x14:conditionalFormatting xmlns:xm="http://schemas.microsoft.com/office/excel/2006/main">
          <x14:cfRule type="containsText" priority="648" stopIfTrue="1" operator="containsText" id="{AFFB4FD5-90F0-4A25-B084-4849D1F827C9}">
            <xm:f>NOT(ISERROR(SEARCH(Статусы!$A$10,F535)))</xm:f>
            <xm:f>Статусы!$A$10</xm:f>
            <x14:dxf>
              <fill>
                <patternFill>
                  <bgColor rgb="FFFFFF00"/>
                </patternFill>
              </fill>
            </x14:dxf>
          </x14:cfRule>
          <x14:cfRule type="containsText" priority="649" operator="containsText" id="{235EFDA3-621C-4EED-9F18-752D7CB4B821}">
            <xm:f>NOT(ISERROR(SEARCH(Статусы!$A$4,F535)))</xm:f>
            <xm:f>Статусы!$A$4</xm:f>
            <x14:dxf>
              <font>
                <b/>
                <i val="0"/>
              </font>
              <fill>
                <patternFill>
                  <bgColor theme="0" tint="-0.14996795556505021"/>
                </patternFill>
              </fill>
            </x14:dxf>
          </x14:cfRule>
          <x14:cfRule type="containsText" priority="650" operator="containsText" id="{40F84240-FC8F-4FE6-8153-54FA4B33A89C}">
            <xm:f>NOT(ISERROR(SEARCH(Статусы!$A$3,F535)))</xm:f>
            <xm:f>Статусы!$A$3</xm:f>
            <x14:dxf>
              <font>
                <b/>
                <i val="0"/>
              </font>
              <fill>
                <patternFill>
                  <bgColor theme="0" tint="-0.14996795556505021"/>
                </patternFill>
              </fill>
            </x14:dxf>
          </x14:cfRule>
          <x14:cfRule type="containsText" priority="651" operator="containsText" id="{4BACC406-9839-4363-B023-3AE9C56C07CF}">
            <xm:f>NOT(ISERROR(SEARCH(Статусы!$A$9,F535)))</xm:f>
            <xm:f>Статусы!$A$9</xm:f>
            <x14:dxf>
              <fill>
                <patternFill>
                  <bgColor rgb="FFFF0000"/>
                </patternFill>
              </fill>
            </x14:dxf>
          </x14:cfRule>
          <x14:cfRule type="containsText" priority="652" operator="containsText" id="{3434FEAA-4153-4B3D-ABB5-C1AE1F753380}">
            <xm:f>NOT(ISERROR(SEARCH(Статусы!$A$11,F535)))</xm:f>
            <xm:f>Статусы!$A$11</xm:f>
            <x14:dxf>
              <fill>
                <patternFill>
                  <bgColor theme="6" tint="0.59996337778862885"/>
                </patternFill>
              </fill>
            </x14:dxf>
          </x14:cfRule>
          <x14:cfRule type="containsText" priority="653" operator="containsText" id="{375FA398-650E-4E92-BA94-26C60D379229}">
            <xm:f>NOT(ISERROR(SEARCH(Статусы!$A$2,F535)))</xm:f>
            <xm:f>Статусы!$A$2</xm:f>
            <x14:dxf>
              <fill>
                <patternFill>
                  <bgColor theme="3" tint="0.79998168889431442"/>
                </patternFill>
              </fill>
            </x14:dxf>
          </x14:cfRule>
          <xm:sqref>F535:F540</xm:sqref>
        </x14:conditionalFormatting>
        <x14:conditionalFormatting xmlns:xm="http://schemas.microsoft.com/office/excel/2006/main">
          <x14:cfRule type="containsText" priority="647" operator="containsText" id="{2F32F9C2-87EA-4144-9DA5-9B14D7762F56}">
            <xm:f>NOT(ISERROR(SEARCH(Статусы!$A$9,F535)))</xm:f>
            <xm:f>Статусы!$A$9</xm:f>
            <x14:dxf>
              <font>
                <b/>
                <i val="0"/>
              </font>
              <fill>
                <patternFill>
                  <bgColor theme="9" tint="0.39994506668294322"/>
                </patternFill>
              </fill>
            </x14:dxf>
          </x14:cfRule>
          <xm:sqref>F535:F540</xm:sqref>
        </x14:conditionalFormatting>
        <x14:conditionalFormatting xmlns:xm="http://schemas.microsoft.com/office/excel/2006/main">
          <x14:cfRule type="containsText" priority="646" operator="containsText" id="{5B7EEAB7-1D1C-40A3-AC36-9DF5BF35F98D}">
            <xm:f>NOT(ISERROR(SEARCH(Статусы!$A$7,F535)))</xm:f>
            <xm:f>Статусы!$A$7</xm:f>
            <x14:dxf/>
          </x14:cfRule>
          <xm:sqref>F535:F540</xm:sqref>
        </x14:conditionalFormatting>
        <x14:conditionalFormatting xmlns:xm="http://schemas.microsoft.com/office/excel/2006/main">
          <x14:cfRule type="containsText" priority="637" stopIfTrue="1" operator="containsText" id="{F47BF0F9-C84A-40A4-BABA-4B11B88BB05C}">
            <xm:f>NOT(ISERROR(SEARCH(Статусы!$A$10,F1167)))</xm:f>
            <xm:f>Статусы!$A$10</xm:f>
            <x14:dxf>
              <fill>
                <patternFill>
                  <bgColor rgb="FFFFFF00"/>
                </patternFill>
              </fill>
            </x14:dxf>
          </x14:cfRule>
          <x14:cfRule type="containsText" priority="638" operator="containsText" id="{AF73EF77-A6CA-4E5E-B512-822CD085ABD6}">
            <xm:f>NOT(ISERROR(SEARCH(Статусы!$A$4,F1167)))</xm:f>
            <xm:f>Статусы!$A$4</xm:f>
            <x14:dxf>
              <font>
                <b/>
                <i val="0"/>
              </font>
              <fill>
                <patternFill>
                  <bgColor theme="0" tint="-0.14996795556505021"/>
                </patternFill>
              </fill>
            </x14:dxf>
          </x14:cfRule>
          <x14:cfRule type="containsText" priority="639" operator="containsText" id="{ED9A7E9F-0193-4242-93D2-9EF8CA49D816}">
            <xm:f>NOT(ISERROR(SEARCH(Статусы!$A$3,F1167)))</xm:f>
            <xm:f>Статусы!$A$3</xm:f>
            <x14:dxf>
              <font>
                <b/>
                <i val="0"/>
              </font>
              <fill>
                <patternFill>
                  <bgColor theme="0" tint="-0.14996795556505021"/>
                </patternFill>
              </fill>
            </x14:dxf>
          </x14:cfRule>
          <x14:cfRule type="containsText" priority="640" operator="containsText" id="{C9BCCE4E-1B84-4BEB-85E7-37D99FA78E44}">
            <xm:f>NOT(ISERROR(SEARCH(Статусы!$A$9,F1167)))</xm:f>
            <xm:f>Статусы!$A$9</xm:f>
            <x14:dxf>
              <fill>
                <patternFill>
                  <bgColor rgb="FFFF0000"/>
                </patternFill>
              </fill>
            </x14:dxf>
          </x14:cfRule>
          <x14:cfRule type="containsText" priority="641" operator="containsText" id="{431A68A4-6CFD-4F90-B967-655031C33542}">
            <xm:f>NOT(ISERROR(SEARCH(Статусы!$A$11,F1167)))</xm:f>
            <xm:f>Статусы!$A$11</xm:f>
            <x14:dxf>
              <fill>
                <patternFill>
                  <bgColor theme="6" tint="0.59996337778862885"/>
                </patternFill>
              </fill>
            </x14:dxf>
          </x14:cfRule>
          <x14:cfRule type="containsText" priority="642" operator="containsText" id="{4CF50B74-CAF4-4A61-A48C-D3292F27E5A5}">
            <xm:f>NOT(ISERROR(SEARCH(Статусы!$A$2,F1167)))</xm:f>
            <xm:f>Статусы!$A$2</xm:f>
            <x14:dxf>
              <fill>
                <patternFill>
                  <bgColor theme="3" tint="0.79998168889431442"/>
                </patternFill>
              </fill>
            </x14:dxf>
          </x14:cfRule>
          <xm:sqref>F1167:F1172</xm:sqref>
        </x14:conditionalFormatting>
        <x14:conditionalFormatting xmlns:xm="http://schemas.microsoft.com/office/excel/2006/main">
          <x14:cfRule type="containsText" priority="636" operator="containsText" id="{4C78C1C2-D267-4FFC-AE69-59445435B3F0}">
            <xm:f>NOT(ISERROR(SEARCH(Статусы!$A$9,F1167)))</xm:f>
            <xm:f>Статусы!$A$9</xm:f>
            <x14:dxf>
              <font>
                <b/>
                <i val="0"/>
              </font>
              <fill>
                <patternFill>
                  <bgColor theme="9" tint="0.39994506668294322"/>
                </patternFill>
              </fill>
            </x14:dxf>
          </x14:cfRule>
          <xm:sqref>F1167:F1172</xm:sqref>
        </x14:conditionalFormatting>
        <x14:conditionalFormatting xmlns:xm="http://schemas.microsoft.com/office/excel/2006/main">
          <x14:cfRule type="containsText" priority="635" operator="containsText" id="{25F1B221-4512-4294-95BA-29507857A141}">
            <xm:f>NOT(ISERROR(SEARCH(Статусы!$A$7,F1167)))</xm:f>
            <xm:f>Статусы!$A$7</xm:f>
            <x14:dxf/>
          </x14:cfRule>
          <xm:sqref>F1167:F1172</xm:sqref>
        </x14:conditionalFormatting>
        <x14:conditionalFormatting xmlns:xm="http://schemas.microsoft.com/office/excel/2006/main">
          <x14:cfRule type="containsText" priority="631" operator="containsText" id="{F1527BC1-19B6-49A2-B8CE-7AE19E06820C}">
            <xm:f>NOT(ISERROR(SEARCH(Статусы!#REF!,H1439)))</xm:f>
            <xm:f>Статусы!#REF!</xm:f>
            <x14:dxf>
              <fill>
                <patternFill>
                  <bgColor theme="0" tint="-0.14996795556505021"/>
                </patternFill>
              </fill>
            </x14:dxf>
          </x14:cfRule>
          <xm:sqref>H1439:H1443</xm:sqref>
        </x14:conditionalFormatting>
        <x14:conditionalFormatting xmlns:xm="http://schemas.microsoft.com/office/excel/2006/main">
          <x14:cfRule type="containsText" priority="625" stopIfTrue="1" operator="containsText" id="{E15F0F78-3480-4341-8AC2-2217CCE6F721}">
            <xm:f>NOT(ISERROR(SEARCH(Статусы!$A$10,F1438)))</xm:f>
            <xm:f>Статусы!$A$10</xm:f>
            <x14:dxf>
              <fill>
                <patternFill>
                  <bgColor rgb="FFFFFF00"/>
                </patternFill>
              </fill>
            </x14:dxf>
          </x14:cfRule>
          <x14:cfRule type="containsText" priority="626" operator="containsText" id="{2834CA76-6D71-474C-95BF-D609F874E721}">
            <xm:f>NOT(ISERROR(SEARCH(Статусы!$A$4,F1438)))</xm:f>
            <xm:f>Статусы!$A$4</xm:f>
            <x14:dxf>
              <font>
                <b/>
                <i val="0"/>
              </font>
              <fill>
                <patternFill>
                  <bgColor theme="0" tint="-0.14996795556505021"/>
                </patternFill>
              </fill>
            </x14:dxf>
          </x14:cfRule>
          <x14:cfRule type="containsText" priority="627" operator="containsText" id="{C051919A-B39A-4BD3-9DAA-CA19A96AFC23}">
            <xm:f>NOT(ISERROR(SEARCH(Статусы!$A$3,F1438)))</xm:f>
            <xm:f>Статусы!$A$3</xm:f>
            <x14:dxf>
              <font>
                <b/>
                <i val="0"/>
              </font>
              <fill>
                <patternFill>
                  <bgColor theme="0" tint="-0.14996795556505021"/>
                </patternFill>
              </fill>
            </x14:dxf>
          </x14:cfRule>
          <x14:cfRule type="containsText" priority="628" operator="containsText" id="{AF76F92E-55D2-457C-89BC-62C6A15C00C3}">
            <xm:f>NOT(ISERROR(SEARCH(Статусы!$A$9,F1438)))</xm:f>
            <xm:f>Статусы!$A$9</xm:f>
            <x14:dxf>
              <fill>
                <patternFill>
                  <bgColor rgb="FFFF0000"/>
                </patternFill>
              </fill>
            </x14:dxf>
          </x14:cfRule>
          <x14:cfRule type="containsText" priority="629" operator="containsText" id="{40586716-4838-49D8-A075-5FEBD3F353BD}">
            <xm:f>NOT(ISERROR(SEARCH(Статусы!$A$11,F1438)))</xm:f>
            <xm:f>Статусы!$A$11</xm:f>
            <x14:dxf>
              <fill>
                <patternFill>
                  <bgColor theme="6" tint="0.59996337778862885"/>
                </patternFill>
              </fill>
            </x14:dxf>
          </x14:cfRule>
          <x14:cfRule type="containsText" priority="630" operator="containsText" id="{596151C0-58AC-4507-9D0C-120C66FB42F0}">
            <xm:f>NOT(ISERROR(SEARCH(Статусы!$A$2,F1438)))</xm:f>
            <xm:f>Статусы!$A$2</xm:f>
            <x14:dxf>
              <fill>
                <patternFill>
                  <bgColor theme="3" tint="0.79998168889431442"/>
                </patternFill>
              </fill>
            </x14:dxf>
          </x14:cfRule>
          <xm:sqref>F1438:F1443</xm:sqref>
        </x14:conditionalFormatting>
        <x14:conditionalFormatting xmlns:xm="http://schemas.microsoft.com/office/excel/2006/main">
          <x14:cfRule type="containsText" priority="624" operator="containsText" id="{2DE2391B-39F7-4C79-8779-F58AA388AC78}">
            <xm:f>NOT(ISERROR(SEARCH(Статусы!$A$9,F1438)))</xm:f>
            <xm:f>Статусы!$A$9</xm:f>
            <x14:dxf>
              <font>
                <b/>
                <i val="0"/>
              </font>
              <fill>
                <patternFill>
                  <bgColor theme="9" tint="0.39994506668294322"/>
                </patternFill>
              </fill>
            </x14:dxf>
          </x14:cfRule>
          <xm:sqref>F1438:F1443</xm:sqref>
        </x14:conditionalFormatting>
        <x14:conditionalFormatting xmlns:xm="http://schemas.microsoft.com/office/excel/2006/main">
          <x14:cfRule type="containsText" priority="623" operator="containsText" id="{6E5062C0-703C-4F55-8A9C-5F350B3E609F}">
            <xm:f>NOT(ISERROR(SEARCH(Статусы!$A$7,F1438)))</xm:f>
            <xm:f>Статусы!$A$7</xm:f>
            <x14:dxf/>
          </x14:cfRule>
          <xm:sqref>F1438:F1443</xm:sqref>
        </x14:conditionalFormatting>
        <x14:conditionalFormatting xmlns:xm="http://schemas.microsoft.com/office/excel/2006/main">
          <x14:cfRule type="containsText" priority="621" operator="containsText" id="{786EDCD7-F3EC-433C-BAB1-0BB8E1AD3188}">
            <xm:f>NOT(ISERROR(SEARCH(Статусы!#REF!,I1438)))</xm:f>
            <xm:f>Статусы!#REF!</xm:f>
            <x14:dxf>
              <fill>
                <patternFill>
                  <bgColor theme="0" tint="-0.14996795556505021"/>
                </patternFill>
              </fill>
            </x14:dxf>
          </x14:cfRule>
          <xm:sqref>I1438</xm:sqref>
        </x14:conditionalFormatting>
        <x14:conditionalFormatting xmlns:xm="http://schemas.microsoft.com/office/excel/2006/main">
          <x14:cfRule type="containsText" priority="619" operator="containsText" id="{A777B433-A36B-4872-AF23-260713E53989}">
            <xm:f>NOT(ISERROR(SEARCH(Статусы!#REF!,H1524)))</xm:f>
            <xm:f>Статусы!#REF!</xm:f>
            <x14:dxf>
              <fill>
                <patternFill>
                  <bgColor theme="0" tint="-0.14996795556505021"/>
                </patternFill>
              </fill>
            </x14:dxf>
          </x14:cfRule>
          <xm:sqref>H1524:H1528</xm:sqref>
        </x14:conditionalFormatting>
        <x14:conditionalFormatting xmlns:xm="http://schemas.microsoft.com/office/excel/2006/main">
          <x14:cfRule type="containsText" priority="613" stopIfTrue="1" operator="containsText" id="{681158BE-6723-4A0C-8C02-ED8A823A0E82}">
            <xm:f>NOT(ISERROR(SEARCH(Статусы!$A$10,F1523)))</xm:f>
            <xm:f>Статусы!$A$10</xm:f>
            <x14:dxf>
              <fill>
                <patternFill>
                  <bgColor rgb="FFFFFF00"/>
                </patternFill>
              </fill>
            </x14:dxf>
          </x14:cfRule>
          <x14:cfRule type="containsText" priority="614" operator="containsText" id="{4836438C-F492-42AA-B348-19EE40A94BD2}">
            <xm:f>NOT(ISERROR(SEARCH(Статусы!$A$4,F1523)))</xm:f>
            <xm:f>Статусы!$A$4</xm:f>
            <x14:dxf>
              <font>
                <b/>
                <i val="0"/>
              </font>
              <fill>
                <patternFill>
                  <bgColor theme="0" tint="-0.14996795556505021"/>
                </patternFill>
              </fill>
            </x14:dxf>
          </x14:cfRule>
          <x14:cfRule type="containsText" priority="615" operator="containsText" id="{5262C680-8812-4800-A815-BE6B7E654551}">
            <xm:f>NOT(ISERROR(SEARCH(Статусы!$A$3,F1523)))</xm:f>
            <xm:f>Статусы!$A$3</xm:f>
            <x14:dxf>
              <font>
                <b/>
                <i val="0"/>
              </font>
              <fill>
                <patternFill>
                  <bgColor theme="0" tint="-0.14996795556505021"/>
                </patternFill>
              </fill>
            </x14:dxf>
          </x14:cfRule>
          <x14:cfRule type="containsText" priority="616" operator="containsText" id="{845FA2C1-8704-4DF9-9A57-EE886C4F8881}">
            <xm:f>NOT(ISERROR(SEARCH(Статусы!$A$9,F1523)))</xm:f>
            <xm:f>Статусы!$A$9</xm:f>
            <x14:dxf>
              <fill>
                <patternFill>
                  <bgColor rgb="FFFF0000"/>
                </patternFill>
              </fill>
            </x14:dxf>
          </x14:cfRule>
          <x14:cfRule type="containsText" priority="617" operator="containsText" id="{FC309C94-DD9F-4C91-A596-43729C6DFAAC}">
            <xm:f>NOT(ISERROR(SEARCH(Статусы!$A$11,F1523)))</xm:f>
            <xm:f>Статусы!$A$11</xm:f>
            <x14:dxf>
              <fill>
                <patternFill>
                  <bgColor theme="6" tint="0.59996337778862885"/>
                </patternFill>
              </fill>
            </x14:dxf>
          </x14:cfRule>
          <x14:cfRule type="containsText" priority="618" operator="containsText" id="{B7E954CC-F794-45E3-BE3A-2A7A2B2713C6}">
            <xm:f>NOT(ISERROR(SEARCH(Статусы!$A$2,F1523)))</xm:f>
            <xm:f>Статусы!$A$2</xm:f>
            <x14:dxf>
              <fill>
                <patternFill>
                  <bgColor theme="3" tint="0.79998168889431442"/>
                </patternFill>
              </fill>
            </x14:dxf>
          </x14:cfRule>
          <xm:sqref>F1523:F1528</xm:sqref>
        </x14:conditionalFormatting>
        <x14:conditionalFormatting xmlns:xm="http://schemas.microsoft.com/office/excel/2006/main">
          <x14:cfRule type="containsText" priority="612" operator="containsText" id="{4B3294A0-1F24-4F02-946B-B1BFDBF40755}">
            <xm:f>NOT(ISERROR(SEARCH(Статусы!#REF!,I1523)))</xm:f>
            <xm:f>Статусы!#REF!</xm:f>
            <x14:dxf>
              <fill>
                <patternFill>
                  <bgColor theme="0" tint="-0.14996795556505021"/>
                </patternFill>
              </fill>
            </x14:dxf>
          </x14:cfRule>
          <xm:sqref>I1523</xm:sqref>
        </x14:conditionalFormatting>
        <x14:conditionalFormatting xmlns:xm="http://schemas.microsoft.com/office/excel/2006/main">
          <x14:cfRule type="containsText" priority="611" operator="containsText" id="{B65EB5C9-3294-4FA0-8F77-FA1B03A695E3}">
            <xm:f>NOT(ISERROR(SEARCH(Статусы!$A$9,F1523)))</xm:f>
            <xm:f>Статусы!$A$9</xm:f>
            <x14:dxf>
              <font>
                <b/>
                <i val="0"/>
              </font>
              <fill>
                <patternFill>
                  <bgColor theme="9" tint="0.39994506668294322"/>
                </patternFill>
              </fill>
            </x14:dxf>
          </x14:cfRule>
          <xm:sqref>F1523:F1528</xm:sqref>
        </x14:conditionalFormatting>
        <x14:conditionalFormatting xmlns:xm="http://schemas.microsoft.com/office/excel/2006/main">
          <x14:cfRule type="containsText" priority="610" operator="containsText" id="{C3365C29-28D7-4A8A-808D-2458CC729ECD}">
            <xm:f>NOT(ISERROR(SEARCH(Статусы!$A$7,F1523)))</xm:f>
            <xm:f>Статусы!$A$7</xm:f>
            <x14:dxf/>
          </x14:cfRule>
          <xm:sqref>F1523:F1528</xm:sqref>
        </x14:conditionalFormatting>
        <x14:conditionalFormatting xmlns:xm="http://schemas.microsoft.com/office/excel/2006/main">
          <x14:cfRule type="containsText" priority="607" operator="containsText" id="{6088EDB8-D914-4466-94D0-E5D825B769CA}">
            <xm:f>NOT(ISERROR(SEARCH(Статусы!#REF!,H1809)))</xm:f>
            <xm:f>Статусы!#REF!</xm:f>
            <x14:dxf>
              <fill>
                <patternFill>
                  <bgColor theme="0" tint="-0.14996795556505021"/>
                </patternFill>
              </fill>
            </x14:dxf>
          </x14:cfRule>
          <xm:sqref>I1809 H1810</xm:sqref>
        </x14:conditionalFormatting>
        <x14:conditionalFormatting xmlns:xm="http://schemas.microsoft.com/office/excel/2006/main">
          <x14:cfRule type="containsText" priority="601" stopIfTrue="1" operator="containsText" id="{14F13ADF-F571-41C1-8FE5-D42820AD90D1}">
            <xm:f>NOT(ISERROR(SEARCH(Статусы!$A$10,F1809)))</xm:f>
            <xm:f>Статусы!$A$10</xm:f>
            <x14:dxf>
              <fill>
                <patternFill>
                  <bgColor rgb="FFFFFF00"/>
                </patternFill>
              </fill>
            </x14:dxf>
          </x14:cfRule>
          <x14:cfRule type="containsText" priority="602" operator="containsText" id="{C6D820CD-515F-40DC-A3EF-C4EFC7E530F0}">
            <xm:f>NOT(ISERROR(SEARCH(Статусы!$A$4,F1809)))</xm:f>
            <xm:f>Статусы!$A$4</xm:f>
            <x14:dxf>
              <font>
                <b/>
                <i val="0"/>
              </font>
              <fill>
                <patternFill>
                  <bgColor theme="0" tint="-0.14996795556505021"/>
                </patternFill>
              </fill>
            </x14:dxf>
          </x14:cfRule>
          <x14:cfRule type="containsText" priority="603" operator="containsText" id="{C8E84459-D5A4-4A94-A6D6-B17CC5E523C0}">
            <xm:f>NOT(ISERROR(SEARCH(Статусы!$A$3,F1809)))</xm:f>
            <xm:f>Статусы!$A$3</xm:f>
            <x14:dxf>
              <font>
                <b/>
                <i val="0"/>
              </font>
              <fill>
                <patternFill>
                  <bgColor theme="0" tint="-0.14996795556505021"/>
                </patternFill>
              </fill>
            </x14:dxf>
          </x14:cfRule>
          <x14:cfRule type="containsText" priority="604" operator="containsText" id="{47F6359A-2758-41E3-A6EE-4871B0EDCFD4}">
            <xm:f>NOT(ISERROR(SEARCH(Статусы!$A$9,F1809)))</xm:f>
            <xm:f>Статусы!$A$9</xm:f>
            <x14:dxf>
              <fill>
                <patternFill>
                  <bgColor rgb="FFFF0000"/>
                </patternFill>
              </fill>
            </x14:dxf>
          </x14:cfRule>
          <x14:cfRule type="containsText" priority="605" operator="containsText" id="{A1362AC1-8F0B-4030-A174-1AC41C99FB39}">
            <xm:f>NOT(ISERROR(SEARCH(Статусы!$A$11,F1809)))</xm:f>
            <xm:f>Статусы!$A$11</xm:f>
            <x14:dxf>
              <fill>
                <patternFill>
                  <bgColor theme="6" tint="0.59996337778862885"/>
                </patternFill>
              </fill>
            </x14:dxf>
          </x14:cfRule>
          <x14:cfRule type="containsText" priority="606" operator="containsText" id="{79C484F3-0C0B-473C-9B3A-9B5987236ED8}">
            <xm:f>NOT(ISERROR(SEARCH(Статусы!$A$2,F1809)))</xm:f>
            <xm:f>Статусы!$A$2</xm:f>
            <x14:dxf>
              <fill>
                <patternFill>
                  <bgColor theme="3" tint="0.79998168889431442"/>
                </patternFill>
              </fill>
            </x14:dxf>
          </x14:cfRule>
          <xm:sqref>F1809:F1814</xm:sqref>
        </x14:conditionalFormatting>
        <x14:conditionalFormatting xmlns:xm="http://schemas.microsoft.com/office/excel/2006/main">
          <x14:cfRule type="containsText" priority="599" operator="containsText" id="{1FCFFD76-8729-4D5F-A29D-6C662C352F31}">
            <xm:f>NOT(ISERROR(SEARCH(Статусы!$A$9,F1809)))</xm:f>
            <xm:f>Статусы!$A$9</xm:f>
            <x14:dxf>
              <font>
                <b/>
                <i val="0"/>
              </font>
              <fill>
                <patternFill>
                  <bgColor theme="9" tint="0.39994506668294322"/>
                </patternFill>
              </fill>
            </x14:dxf>
          </x14:cfRule>
          <xm:sqref>F1809:F1814</xm:sqref>
        </x14:conditionalFormatting>
        <x14:conditionalFormatting xmlns:xm="http://schemas.microsoft.com/office/excel/2006/main">
          <x14:cfRule type="containsText" priority="598" operator="containsText" id="{109D9634-3E7C-4F84-91CE-BF938960E79A}">
            <xm:f>NOT(ISERROR(SEARCH(Статусы!$A$7,F1809)))</xm:f>
            <xm:f>Статусы!$A$7</xm:f>
            <x14:dxf/>
          </x14:cfRule>
          <xm:sqref>F1809:F1814</xm:sqref>
        </x14:conditionalFormatting>
        <x14:conditionalFormatting xmlns:xm="http://schemas.microsoft.com/office/excel/2006/main">
          <x14:cfRule type="containsText" priority="597" operator="containsText" id="{AD6845A5-2004-40D3-8A45-EDED72861484}">
            <xm:f>NOT(ISERROR(SEARCH(#REF!,H1811)))</xm:f>
            <xm:f>#REF!</xm:f>
            <x14:dxf>
              <fill>
                <patternFill>
                  <bgColor theme="0" tint="-0.14996795556505021"/>
                </patternFill>
              </fill>
            </x14:dxf>
          </x14:cfRule>
          <xm:sqref>H1811:H1812</xm:sqref>
        </x14:conditionalFormatting>
        <x14:conditionalFormatting xmlns:xm="http://schemas.microsoft.com/office/excel/2006/main">
          <x14:cfRule type="containsText" priority="596" operator="containsText" id="{26D05EBF-89EC-4746-A6D7-EE0248A110DD}">
            <xm:f>NOT(ISERROR(SEARCH(#REF!,H1813)))</xm:f>
            <xm:f>#REF!</xm:f>
            <x14:dxf>
              <fill>
                <patternFill>
                  <bgColor theme="0" tint="-0.14996795556505021"/>
                </patternFill>
              </fill>
            </x14:dxf>
          </x14:cfRule>
          <xm:sqref>H1813:H1814</xm:sqref>
        </x14:conditionalFormatting>
        <x14:conditionalFormatting xmlns:xm="http://schemas.microsoft.com/office/excel/2006/main">
          <x14:cfRule type="containsText" priority="593" operator="containsText" id="{1DEA2C32-2A6C-4996-AF46-D5D9E64A8869}">
            <xm:f>NOT(ISERROR(SEARCH(Статусы!#REF!,I2180)))</xm:f>
            <xm:f>Статусы!#REF!</xm:f>
            <x14:dxf>
              <fill>
                <patternFill>
                  <bgColor theme="0" tint="-0.14996795556505021"/>
                </patternFill>
              </fill>
            </x14:dxf>
          </x14:cfRule>
          <xm:sqref>I2180</xm:sqref>
        </x14:conditionalFormatting>
        <x14:conditionalFormatting xmlns:xm="http://schemas.microsoft.com/office/excel/2006/main">
          <x14:cfRule type="containsText" priority="592" operator="containsText" id="{A1443871-D684-4246-A82B-CE1E83778CB2}">
            <xm:f>NOT(ISERROR(SEARCH(Статусы!#REF!,H2180)))</xm:f>
            <xm:f>Статусы!#REF!</xm:f>
            <x14:dxf>
              <fill>
                <patternFill>
                  <bgColor theme="0" tint="-0.14996795556505021"/>
                </patternFill>
              </fill>
            </x14:dxf>
          </x14:cfRule>
          <xm:sqref>K2180 H2181:H2185</xm:sqref>
        </x14:conditionalFormatting>
        <x14:conditionalFormatting xmlns:xm="http://schemas.microsoft.com/office/excel/2006/main">
          <x14:cfRule type="containsText" priority="586" stopIfTrue="1" operator="containsText" id="{E218E0BE-FF59-4D52-910E-798A52F0C134}">
            <xm:f>NOT(ISERROR(SEARCH(Статусы!$A$10,F2180)))</xm:f>
            <xm:f>Статусы!$A$10</xm:f>
            <x14:dxf>
              <fill>
                <patternFill>
                  <bgColor rgb="FFFFFF00"/>
                </patternFill>
              </fill>
            </x14:dxf>
          </x14:cfRule>
          <x14:cfRule type="containsText" priority="587" operator="containsText" id="{91D9B700-0CC4-4C35-B8E7-DD5BBA6BF419}">
            <xm:f>NOT(ISERROR(SEARCH(Статусы!$A$4,F2180)))</xm:f>
            <xm:f>Статусы!$A$4</xm:f>
            <x14:dxf>
              <font>
                <b/>
                <i val="0"/>
              </font>
              <fill>
                <patternFill>
                  <bgColor theme="0" tint="-0.14996795556505021"/>
                </patternFill>
              </fill>
            </x14:dxf>
          </x14:cfRule>
          <x14:cfRule type="containsText" priority="588" operator="containsText" id="{BDC9B46A-2C30-43D1-B0BC-52F5C28A50C3}">
            <xm:f>NOT(ISERROR(SEARCH(Статусы!$A$3,F2180)))</xm:f>
            <xm:f>Статусы!$A$3</xm:f>
            <x14:dxf>
              <font>
                <b/>
                <i val="0"/>
              </font>
              <fill>
                <patternFill>
                  <bgColor theme="0" tint="-0.14996795556505021"/>
                </patternFill>
              </fill>
            </x14:dxf>
          </x14:cfRule>
          <x14:cfRule type="containsText" priority="589" operator="containsText" id="{E3F77805-5846-480E-88AF-07E6BEF511AD}">
            <xm:f>NOT(ISERROR(SEARCH(Статусы!$A$9,F2180)))</xm:f>
            <xm:f>Статусы!$A$9</xm:f>
            <x14:dxf>
              <fill>
                <patternFill>
                  <bgColor rgb="FFFF0000"/>
                </patternFill>
              </fill>
            </x14:dxf>
          </x14:cfRule>
          <x14:cfRule type="containsText" priority="590" operator="containsText" id="{06B36055-AAEB-45D7-82A1-27DAF9382A63}">
            <xm:f>NOT(ISERROR(SEARCH(Статусы!$A$11,F2180)))</xm:f>
            <xm:f>Статусы!$A$11</xm:f>
            <x14:dxf>
              <fill>
                <patternFill>
                  <bgColor theme="6" tint="0.59996337778862885"/>
                </patternFill>
              </fill>
            </x14:dxf>
          </x14:cfRule>
          <x14:cfRule type="containsText" priority="591" operator="containsText" id="{960CA3FC-2F35-4716-8F28-4D1743E9B860}">
            <xm:f>NOT(ISERROR(SEARCH(Статусы!$A$2,F2180)))</xm:f>
            <xm:f>Статусы!$A$2</xm:f>
            <x14:dxf>
              <fill>
                <patternFill>
                  <bgColor theme="3" tint="0.79998168889431442"/>
                </patternFill>
              </fill>
            </x14:dxf>
          </x14:cfRule>
          <xm:sqref>F2180:F2185</xm:sqref>
        </x14:conditionalFormatting>
        <x14:conditionalFormatting xmlns:xm="http://schemas.microsoft.com/office/excel/2006/main">
          <x14:cfRule type="containsText" priority="585" operator="containsText" id="{5931E582-AD55-4C06-A858-2A0D2C3E5002}">
            <xm:f>NOT(ISERROR(SEARCH(Статусы!$A$9,F2180)))</xm:f>
            <xm:f>Статусы!$A$9</xm:f>
            <x14:dxf>
              <font>
                <b/>
                <i val="0"/>
              </font>
              <fill>
                <patternFill>
                  <bgColor theme="9" tint="0.39994506668294322"/>
                </patternFill>
              </fill>
            </x14:dxf>
          </x14:cfRule>
          <xm:sqref>F2180:F2185</xm:sqref>
        </x14:conditionalFormatting>
        <x14:conditionalFormatting xmlns:xm="http://schemas.microsoft.com/office/excel/2006/main">
          <x14:cfRule type="containsText" priority="584" operator="containsText" id="{267263A4-911B-4D93-8957-C31CFEB5B8C9}">
            <xm:f>NOT(ISERROR(SEARCH(Статусы!$A$7,F2180)))</xm:f>
            <xm:f>Статусы!$A$7</xm:f>
            <x14:dxf/>
          </x14:cfRule>
          <xm:sqref>F2180:F2185</xm:sqref>
        </x14:conditionalFormatting>
        <x14:conditionalFormatting xmlns:xm="http://schemas.microsoft.com/office/excel/2006/main">
          <x14:cfRule type="containsText" priority="580" operator="containsText" id="{7E787ECC-6173-4228-8AC0-97E2A786D0E2}">
            <xm:f>NOT(ISERROR(SEARCH(Статусы!#REF!,H2040)))</xm:f>
            <xm:f>Статусы!#REF!</xm:f>
            <x14:dxf>
              <fill>
                <patternFill>
                  <bgColor theme="0" tint="-0.14996795556505021"/>
                </patternFill>
              </fill>
            </x14:dxf>
          </x14:cfRule>
          <xm:sqref>H2041:H2045 I2040</xm:sqref>
        </x14:conditionalFormatting>
        <x14:conditionalFormatting xmlns:xm="http://schemas.microsoft.com/office/excel/2006/main">
          <x14:cfRule type="containsText" priority="574" stopIfTrue="1" operator="containsText" id="{9A76A3F8-3E83-48EE-AAF4-79023CA102F6}">
            <xm:f>NOT(ISERROR(SEARCH(Статусы!$A$10,F2040)))</xm:f>
            <xm:f>Статусы!$A$10</xm:f>
            <x14:dxf>
              <fill>
                <patternFill>
                  <bgColor rgb="FFFFFF00"/>
                </patternFill>
              </fill>
            </x14:dxf>
          </x14:cfRule>
          <x14:cfRule type="containsText" priority="575" operator="containsText" id="{0815DAC5-B36B-40DE-B2AA-F0D0104E8A1E}">
            <xm:f>NOT(ISERROR(SEARCH(Статусы!$A$4,F2040)))</xm:f>
            <xm:f>Статусы!$A$4</xm:f>
            <x14:dxf>
              <font>
                <b/>
                <i val="0"/>
              </font>
              <fill>
                <patternFill>
                  <bgColor theme="0" tint="-0.14996795556505021"/>
                </patternFill>
              </fill>
            </x14:dxf>
          </x14:cfRule>
          <x14:cfRule type="containsText" priority="576" operator="containsText" id="{FEBA7B5E-384F-46BE-BC91-2C11A578F384}">
            <xm:f>NOT(ISERROR(SEARCH(Статусы!$A$3,F2040)))</xm:f>
            <xm:f>Статусы!$A$3</xm:f>
            <x14:dxf>
              <font>
                <b/>
                <i val="0"/>
              </font>
              <fill>
                <patternFill>
                  <bgColor theme="0" tint="-0.14996795556505021"/>
                </patternFill>
              </fill>
            </x14:dxf>
          </x14:cfRule>
          <x14:cfRule type="containsText" priority="577" operator="containsText" id="{83D42EED-48F8-41D1-94C5-05426F4C68AC}">
            <xm:f>NOT(ISERROR(SEARCH(Статусы!$A$9,F2040)))</xm:f>
            <xm:f>Статусы!$A$9</xm:f>
            <x14:dxf>
              <fill>
                <patternFill>
                  <bgColor rgb="FFFF0000"/>
                </patternFill>
              </fill>
            </x14:dxf>
          </x14:cfRule>
          <x14:cfRule type="containsText" priority="578" operator="containsText" id="{FE5E2A99-B67C-4F49-8690-FDD6B3E0414F}">
            <xm:f>NOT(ISERROR(SEARCH(Статусы!$A$11,F2040)))</xm:f>
            <xm:f>Статусы!$A$11</xm:f>
            <x14:dxf>
              <fill>
                <patternFill>
                  <bgColor theme="6" tint="0.59996337778862885"/>
                </patternFill>
              </fill>
            </x14:dxf>
          </x14:cfRule>
          <x14:cfRule type="containsText" priority="579" operator="containsText" id="{D8C105F9-D964-42FD-B7D1-BA1B04F72B72}">
            <xm:f>NOT(ISERROR(SEARCH(Статусы!$A$2,F2040)))</xm:f>
            <xm:f>Статусы!$A$2</xm:f>
            <x14:dxf>
              <fill>
                <patternFill>
                  <bgColor theme="3" tint="0.79998168889431442"/>
                </patternFill>
              </fill>
            </x14:dxf>
          </x14:cfRule>
          <xm:sqref>F2040:F2045</xm:sqref>
        </x14:conditionalFormatting>
        <x14:conditionalFormatting xmlns:xm="http://schemas.microsoft.com/office/excel/2006/main">
          <x14:cfRule type="containsText" priority="573" operator="containsText" id="{2E370E71-297C-495F-B3B9-E00D845776C7}">
            <xm:f>NOT(ISERROR(SEARCH(Статусы!$A$9,F2040)))</xm:f>
            <xm:f>Статусы!$A$9</xm:f>
            <x14:dxf>
              <font>
                <b/>
                <i val="0"/>
              </font>
              <fill>
                <patternFill>
                  <bgColor theme="9" tint="0.39994506668294322"/>
                </patternFill>
              </fill>
            </x14:dxf>
          </x14:cfRule>
          <xm:sqref>F2040:F2045</xm:sqref>
        </x14:conditionalFormatting>
        <x14:conditionalFormatting xmlns:xm="http://schemas.microsoft.com/office/excel/2006/main">
          <x14:cfRule type="containsText" priority="572" operator="containsText" id="{B8F3005C-8F5E-4BF6-BC06-02CCE2F18A67}">
            <xm:f>NOT(ISERROR(SEARCH(Статусы!$A$7,F2040)))</xm:f>
            <xm:f>Статусы!$A$7</xm:f>
            <x14:dxf/>
          </x14:cfRule>
          <xm:sqref>F2040:F2045</xm:sqref>
        </x14:conditionalFormatting>
        <x14:conditionalFormatting xmlns:xm="http://schemas.microsoft.com/office/excel/2006/main">
          <x14:cfRule type="containsText" priority="569" operator="containsText" id="{D9FFB5B1-07A9-4818-8816-4BC13DE5AC80}">
            <xm:f>NOT(ISERROR(SEARCH(Статусы!#REF!,H1530)))</xm:f>
            <xm:f>Статусы!#REF!</xm:f>
            <x14:dxf>
              <fill>
                <patternFill>
                  <bgColor theme="0" tint="-0.14996795556505021"/>
                </patternFill>
              </fill>
            </x14:dxf>
          </x14:cfRule>
          <xm:sqref>H1530:H1534</xm:sqref>
        </x14:conditionalFormatting>
        <x14:conditionalFormatting xmlns:xm="http://schemas.microsoft.com/office/excel/2006/main">
          <x14:cfRule type="containsText" priority="568" operator="containsText" id="{2E5DC3BE-6FCA-4318-AA5B-96143FBB8D02}">
            <xm:f>NOT(ISERROR(SEARCH(Статусы!#REF!,I1529)))</xm:f>
            <xm:f>Статусы!#REF!</xm:f>
            <x14:dxf>
              <fill>
                <patternFill>
                  <bgColor theme="0" tint="-0.14996795556505021"/>
                </patternFill>
              </fill>
            </x14:dxf>
          </x14:cfRule>
          <xm:sqref>I1529</xm:sqref>
        </x14:conditionalFormatting>
        <x14:conditionalFormatting xmlns:xm="http://schemas.microsoft.com/office/excel/2006/main">
          <x14:cfRule type="containsText" priority="564" operator="containsText" id="{3A126F01-03C1-42E7-AB93-718B8CE4A684}">
            <xm:f>NOT(ISERROR(SEARCH(Статусы!#REF!,H1664)))</xm:f>
            <xm:f>Статусы!#REF!</xm:f>
            <x14:dxf>
              <fill>
                <patternFill>
                  <bgColor theme="0" tint="-0.14996795556505021"/>
                </patternFill>
              </fill>
            </x14:dxf>
          </x14:cfRule>
          <xm:sqref>H1664:H1668</xm:sqref>
        </x14:conditionalFormatting>
        <x14:conditionalFormatting xmlns:xm="http://schemas.microsoft.com/office/excel/2006/main">
          <x14:cfRule type="containsText" priority="557" stopIfTrue="1" operator="containsText" id="{EE835701-4D0F-4790-A217-655D076CD44A}">
            <xm:f>NOT(ISERROR(SEARCH(Статусы!$A$10,F1663)))</xm:f>
            <xm:f>Статусы!$A$10</xm:f>
            <x14:dxf>
              <fill>
                <patternFill>
                  <bgColor rgb="FFFFFF00"/>
                </patternFill>
              </fill>
            </x14:dxf>
          </x14:cfRule>
          <x14:cfRule type="containsText" priority="558" operator="containsText" id="{2769CFE1-96EE-4B56-8F3D-B8559E36A1D5}">
            <xm:f>NOT(ISERROR(SEARCH(Статусы!$A$4,F1663)))</xm:f>
            <xm:f>Статусы!$A$4</xm:f>
            <x14:dxf>
              <font>
                <b/>
                <i val="0"/>
              </font>
              <fill>
                <patternFill>
                  <bgColor theme="0" tint="-0.14996795556505021"/>
                </patternFill>
              </fill>
            </x14:dxf>
          </x14:cfRule>
          <x14:cfRule type="containsText" priority="559" operator="containsText" id="{1D3478A2-65A3-4CE4-B459-AB14C2F66682}">
            <xm:f>NOT(ISERROR(SEARCH(Статусы!$A$3,F1663)))</xm:f>
            <xm:f>Статусы!$A$3</xm:f>
            <x14:dxf>
              <font>
                <b/>
                <i val="0"/>
              </font>
              <fill>
                <patternFill>
                  <bgColor theme="0" tint="-0.14996795556505021"/>
                </patternFill>
              </fill>
            </x14:dxf>
          </x14:cfRule>
          <x14:cfRule type="containsText" priority="560" operator="containsText" id="{EB9651D7-BECE-4261-B5F7-CC9C1E32A50B}">
            <xm:f>NOT(ISERROR(SEARCH(Статусы!$A$9,F1663)))</xm:f>
            <xm:f>Статусы!$A$9</xm:f>
            <x14:dxf>
              <fill>
                <patternFill>
                  <bgColor rgb="FFFF0000"/>
                </patternFill>
              </fill>
            </x14:dxf>
          </x14:cfRule>
          <x14:cfRule type="containsText" priority="561" operator="containsText" id="{55ADB107-C940-44CE-BC18-415D1DBAB366}">
            <xm:f>NOT(ISERROR(SEARCH(Статусы!$A$11,F1663)))</xm:f>
            <xm:f>Статусы!$A$11</xm:f>
            <x14:dxf>
              <fill>
                <patternFill>
                  <bgColor theme="6" tint="0.59996337778862885"/>
                </patternFill>
              </fill>
            </x14:dxf>
          </x14:cfRule>
          <x14:cfRule type="containsText" priority="562" operator="containsText" id="{DCFFF71B-CEEB-4EB7-8413-E949862DD66D}">
            <xm:f>NOT(ISERROR(SEARCH(Статусы!$A$2,F1663)))</xm:f>
            <xm:f>Статусы!$A$2</xm:f>
            <x14:dxf>
              <fill>
                <patternFill>
                  <bgColor theme="3" tint="0.79998168889431442"/>
                </patternFill>
              </fill>
            </x14:dxf>
          </x14:cfRule>
          <xm:sqref>F1663:F1668</xm:sqref>
        </x14:conditionalFormatting>
        <x14:conditionalFormatting xmlns:xm="http://schemas.microsoft.com/office/excel/2006/main">
          <x14:cfRule type="containsText" priority="551" stopIfTrue="1" operator="containsText" id="{466F8248-DFB8-4A19-A0A9-4494042B2E73}">
            <xm:f>NOT(ISERROR(SEARCH(Статусы!$A$10,F1663)))</xm:f>
            <xm:f>Статусы!$A$10</xm:f>
            <x14:dxf>
              <fill>
                <patternFill>
                  <bgColor rgb="FFFFFF00"/>
                </patternFill>
              </fill>
            </x14:dxf>
          </x14:cfRule>
          <x14:cfRule type="containsText" priority="552" operator="containsText" id="{708C9F78-8F0F-498D-82A7-28531E3C6453}">
            <xm:f>NOT(ISERROR(SEARCH(Статусы!$A$4,F1663)))</xm:f>
            <xm:f>Статусы!$A$4</xm:f>
            <x14:dxf>
              <font>
                <b/>
                <i val="0"/>
              </font>
              <fill>
                <patternFill>
                  <bgColor theme="0" tint="-0.14996795556505021"/>
                </patternFill>
              </fill>
            </x14:dxf>
          </x14:cfRule>
          <x14:cfRule type="containsText" priority="553" operator="containsText" id="{63DAFDF6-AFB4-4588-B3AB-57EC9BD955DB}">
            <xm:f>NOT(ISERROR(SEARCH(Статусы!$A$3,F1663)))</xm:f>
            <xm:f>Статусы!$A$3</xm:f>
            <x14:dxf>
              <font>
                <b/>
                <i val="0"/>
              </font>
              <fill>
                <patternFill>
                  <bgColor theme="0" tint="-0.14996795556505021"/>
                </patternFill>
              </fill>
            </x14:dxf>
          </x14:cfRule>
          <x14:cfRule type="containsText" priority="554" operator="containsText" id="{0DCBF726-B18A-4E17-A6B0-E247EDE22443}">
            <xm:f>NOT(ISERROR(SEARCH(Статусы!$A$9,F1663)))</xm:f>
            <xm:f>Статусы!$A$9</xm:f>
            <x14:dxf>
              <fill>
                <patternFill>
                  <bgColor rgb="FFFF0000"/>
                </patternFill>
              </fill>
            </x14:dxf>
          </x14:cfRule>
          <x14:cfRule type="containsText" priority="555" operator="containsText" id="{06FBED0B-9E8D-4171-8C06-34CEEE355C11}">
            <xm:f>NOT(ISERROR(SEARCH(Статусы!$A$11,F1663)))</xm:f>
            <xm:f>Статусы!$A$11</xm:f>
            <x14:dxf>
              <fill>
                <patternFill>
                  <bgColor theme="6" tint="0.59996337778862885"/>
                </patternFill>
              </fill>
            </x14:dxf>
          </x14:cfRule>
          <x14:cfRule type="containsText" priority="556" operator="containsText" id="{E3E4F68A-2BC1-4BDF-A1FF-E35C517E011C}">
            <xm:f>NOT(ISERROR(SEARCH(Статусы!$A$2,F1663)))</xm:f>
            <xm:f>Статусы!$A$2</xm:f>
            <x14:dxf>
              <fill>
                <patternFill>
                  <bgColor theme="3" tint="0.79998168889431442"/>
                </patternFill>
              </fill>
            </x14:dxf>
          </x14:cfRule>
          <xm:sqref>F1663:F1668</xm:sqref>
        </x14:conditionalFormatting>
        <x14:conditionalFormatting xmlns:xm="http://schemas.microsoft.com/office/excel/2006/main">
          <x14:cfRule type="containsText" priority="550" operator="containsText" id="{12B10E40-41EE-445A-9A16-5E4BF3FA9C91}">
            <xm:f>NOT(ISERROR(SEARCH(Статусы!$A$9,F1663)))</xm:f>
            <xm:f>Статусы!$A$9</xm:f>
            <x14:dxf>
              <font>
                <b/>
                <i val="0"/>
              </font>
              <fill>
                <patternFill>
                  <bgColor theme="9" tint="0.39994506668294322"/>
                </patternFill>
              </fill>
            </x14:dxf>
          </x14:cfRule>
          <xm:sqref>F1663:F1668</xm:sqref>
        </x14:conditionalFormatting>
        <x14:conditionalFormatting xmlns:xm="http://schemas.microsoft.com/office/excel/2006/main">
          <x14:cfRule type="containsText" priority="549" operator="containsText" id="{3697B72A-1406-4D69-A6EE-33EBDEB91E37}">
            <xm:f>NOT(ISERROR(SEARCH(Статусы!$A$7,F1663)))</xm:f>
            <xm:f>Статусы!$A$7</xm:f>
            <x14:dxf/>
          </x14:cfRule>
          <xm:sqref>F1663:F1668</xm:sqref>
        </x14:conditionalFormatting>
        <x14:conditionalFormatting xmlns:xm="http://schemas.microsoft.com/office/excel/2006/main">
          <x14:cfRule type="containsText" priority="548" operator="containsText" id="{29564DF7-0CB3-4B40-B2D6-23390D3BE225}">
            <xm:f>NOT(ISERROR(SEARCH(Статусы!#REF!,I1663)))</xm:f>
            <xm:f>Статусы!#REF!</xm:f>
            <x14:dxf>
              <fill>
                <patternFill>
                  <bgColor theme="0" tint="-0.14996795556505021"/>
                </patternFill>
              </fill>
            </x14:dxf>
          </x14:cfRule>
          <xm:sqref>I1663</xm:sqref>
        </x14:conditionalFormatting>
        <x14:conditionalFormatting xmlns:xm="http://schemas.microsoft.com/office/excel/2006/main">
          <x14:cfRule type="containsText" priority="546" operator="containsText" id="{0ACAC8AB-F1F2-49DD-BBE7-1BCDEB374347}">
            <xm:f>NOT(ISERROR(SEARCH(Статусы!#REF!,I1736)))</xm:f>
            <xm:f>Статусы!#REF!</xm:f>
            <x14:dxf>
              <fill>
                <patternFill>
                  <bgColor theme="0" tint="-0.14996795556505021"/>
                </patternFill>
              </fill>
            </x14:dxf>
          </x14:cfRule>
          <xm:sqref>I1736</xm:sqref>
        </x14:conditionalFormatting>
        <x14:conditionalFormatting xmlns:xm="http://schemas.microsoft.com/office/excel/2006/main">
          <x14:cfRule type="containsText" priority="545" operator="containsText" id="{8EAA33DD-C9ED-4FA1-9F2C-22DF6A7E3097}">
            <xm:f>NOT(ISERROR(SEARCH(Статусы!#REF!,H1736)))</xm:f>
            <xm:f>Статусы!#REF!</xm:f>
            <x14:dxf>
              <fill>
                <patternFill>
                  <bgColor theme="0" tint="-0.14996795556505021"/>
                </patternFill>
              </fill>
            </x14:dxf>
          </x14:cfRule>
          <xm:sqref>J1736 H1737:H1741</xm:sqref>
        </x14:conditionalFormatting>
        <x14:conditionalFormatting xmlns:xm="http://schemas.microsoft.com/office/excel/2006/main">
          <x14:cfRule type="containsText" priority="539" stopIfTrue="1" operator="containsText" id="{959B9240-FE2E-44E9-B780-D5E92CB47884}">
            <xm:f>NOT(ISERROR(SEARCH(Статусы!$A$10,F1736)))</xm:f>
            <xm:f>Статусы!$A$10</xm:f>
            <x14:dxf>
              <fill>
                <patternFill>
                  <bgColor rgb="FFFFFF00"/>
                </patternFill>
              </fill>
            </x14:dxf>
          </x14:cfRule>
          <x14:cfRule type="containsText" priority="540" operator="containsText" id="{810C7858-F40E-4B73-A592-6C591AF966A3}">
            <xm:f>NOT(ISERROR(SEARCH(Статусы!$A$4,F1736)))</xm:f>
            <xm:f>Статусы!$A$4</xm:f>
            <x14:dxf>
              <font>
                <b/>
                <i val="0"/>
              </font>
              <fill>
                <patternFill>
                  <bgColor theme="0" tint="-0.14996795556505021"/>
                </patternFill>
              </fill>
            </x14:dxf>
          </x14:cfRule>
          <x14:cfRule type="containsText" priority="541" operator="containsText" id="{806B5A64-95A6-4D70-B34A-D870F882A04D}">
            <xm:f>NOT(ISERROR(SEARCH(Статусы!$A$3,F1736)))</xm:f>
            <xm:f>Статусы!$A$3</xm:f>
            <x14:dxf>
              <font>
                <b/>
                <i val="0"/>
              </font>
              <fill>
                <patternFill>
                  <bgColor theme="0" tint="-0.14996795556505021"/>
                </patternFill>
              </fill>
            </x14:dxf>
          </x14:cfRule>
          <x14:cfRule type="containsText" priority="542" operator="containsText" id="{9127FCAA-9C6E-4C2B-8A1B-CF24BD44465B}">
            <xm:f>NOT(ISERROR(SEARCH(Статусы!$A$9,F1736)))</xm:f>
            <xm:f>Статусы!$A$9</xm:f>
            <x14:dxf>
              <fill>
                <patternFill>
                  <bgColor rgb="FFFF0000"/>
                </patternFill>
              </fill>
            </x14:dxf>
          </x14:cfRule>
          <x14:cfRule type="containsText" priority="543" operator="containsText" id="{D552B013-9D7A-4D9C-BA59-2546DF98A218}">
            <xm:f>NOT(ISERROR(SEARCH(Статусы!$A$11,F1736)))</xm:f>
            <xm:f>Статусы!$A$11</xm:f>
            <x14:dxf>
              <fill>
                <patternFill>
                  <bgColor theme="6" tint="0.59996337778862885"/>
                </patternFill>
              </fill>
            </x14:dxf>
          </x14:cfRule>
          <x14:cfRule type="containsText" priority="544" operator="containsText" id="{52290CA4-403B-4C0E-A7DA-83F563189933}">
            <xm:f>NOT(ISERROR(SEARCH(Статусы!$A$2,F1736)))</xm:f>
            <xm:f>Статусы!$A$2</xm:f>
            <x14:dxf>
              <fill>
                <patternFill>
                  <bgColor theme="3" tint="0.79998168889431442"/>
                </patternFill>
              </fill>
            </x14:dxf>
          </x14:cfRule>
          <xm:sqref>F1736:F1741</xm:sqref>
        </x14:conditionalFormatting>
        <x14:conditionalFormatting xmlns:xm="http://schemas.microsoft.com/office/excel/2006/main">
          <x14:cfRule type="containsText" priority="538" operator="containsText" id="{AFD9958B-9561-4104-922F-78399F4B7347}">
            <xm:f>NOT(ISERROR(SEARCH(Статусы!$A$9,F1736)))</xm:f>
            <xm:f>Статусы!$A$9</xm:f>
            <x14:dxf>
              <font>
                <b/>
                <i val="0"/>
              </font>
              <fill>
                <patternFill>
                  <bgColor theme="9" tint="0.39994506668294322"/>
                </patternFill>
              </fill>
            </x14:dxf>
          </x14:cfRule>
          <xm:sqref>F1736:F1741</xm:sqref>
        </x14:conditionalFormatting>
        <x14:conditionalFormatting xmlns:xm="http://schemas.microsoft.com/office/excel/2006/main">
          <x14:cfRule type="containsText" priority="537" operator="containsText" id="{F2DFB1DC-38BA-491A-BC39-1C7C88D9DA54}">
            <xm:f>NOT(ISERROR(SEARCH(Статусы!$A$7,F1736)))</xm:f>
            <xm:f>Статусы!$A$7</xm:f>
            <x14:dxf/>
          </x14:cfRule>
          <xm:sqref>F1736:F1741</xm:sqref>
        </x14:conditionalFormatting>
        <x14:conditionalFormatting xmlns:xm="http://schemas.microsoft.com/office/excel/2006/main">
          <x14:cfRule type="containsText" priority="533" operator="containsText" id="{BD236608-C34A-4169-96B7-B7233E57E68B}">
            <xm:f>NOT(ISERROR(SEARCH(Статусы!#REF!,H1761)))</xm:f>
            <xm:f>Статусы!#REF!</xm:f>
            <x14:dxf>
              <fill>
                <patternFill>
                  <bgColor theme="0" tint="-0.14996795556505021"/>
                </patternFill>
              </fill>
            </x14:dxf>
          </x14:cfRule>
          <xm:sqref>H1761:H1765</xm:sqref>
        </x14:conditionalFormatting>
        <x14:conditionalFormatting xmlns:xm="http://schemas.microsoft.com/office/excel/2006/main">
          <x14:cfRule type="containsText" priority="463" operator="containsText" id="{A5E6B91E-EE0E-4F36-BDCA-7D85A3E72F20}">
            <xm:f>NOT(ISERROR(SEARCH(Статусы!$A$9,F1578)))</xm:f>
            <xm:f>Статусы!$A$9</xm:f>
            <x14:dxf>
              <font>
                <b/>
                <i val="0"/>
              </font>
              <fill>
                <patternFill>
                  <bgColor theme="9" tint="0.39994506668294322"/>
                </patternFill>
              </fill>
            </x14:dxf>
          </x14:cfRule>
          <xm:sqref>F1578:F1583</xm:sqref>
        </x14:conditionalFormatting>
        <x14:conditionalFormatting xmlns:xm="http://schemas.microsoft.com/office/excel/2006/main">
          <x14:cfRule type="containsText" priority="462" operator="containsText" id="{1CFF6E85-61AC-4C4D-980F-9D50177523EF}">
            <xm:f>NOT(ISERROR(SEARCH(Статусы!$A$7,F1578)))</xm:f>
            <xm:f>Статусы!$A$7</xm:f>
            <x14:dxf/>
          </x14:cfRule>
          <xm:sqref>F1578:F1583</xm:sqref>
        </x14:conditionalFormatting>
        <x14:conditionalFormatting xmlns:xm="http://schemas.microsoft.com/office/excel/2006/main">
          <x14:cfRule type="containsText" priority="531" operator="containsText" id="{E8B4D88F-0BC0-4466-BFF8-1F2AF77AA4D2}">
            <xm:f>NOT(ISERROR(SEARCH(Статусы!#REF!,I1760)))</xm:f>
            <xm:f>Статусы!#REF!</xm:f>
            <x14:dxf>
              <fill>
                <patternFill>
                  <bgColor theme="0" tint="-0.14996795556505021"/>
                </patternFill>
              </fill>
            </x14:dxf>
          </x14:cfRule>
          <xm:sqref>I1760</xm:sqref>
        </x14:conditionalFormatting>
        <x14:conditionalFormatting xmlns:xm="http://schemas.microsoft.com/office/excel/2006/main">
          <x14:cfRule type="containsText" priority="312" operator="containsText" id="{F4AEAA9B-465B-4592-AC37-6D9A7C0287AC}">
            <xm:f>NOT(ISERROR(SEARCH(Статусы!$A$7,F302)))</xm:f>
            <xm:f>Статусы!$A$7</xm:f>
            <x14:dxf/>
          </x14:cfRule>
          <xm:sqref>F302:F307</xm:sqref>
        </x14:conditionalFormatting>
        <x14:conditionalFormatting xmlns:xm="http://schemas.microsoft.com/office/excel/2006/main">
          <x14:cfRule type="containsText" priority="528" operator="containsText" id="{5BDAA412-D20F-4CC5-B23A-D46B3898A14A}">
            <xm:f>NOT(ISERROR(SEARCH(Статусы!#REF!,H1445)))</xm:f>
            <xm:f>Статусы!#REF!</xm:f>
            <x14:dxf>
              <fill>
                <patternFill>
                  <bgColor theme="0" tint="-0.14996795556505021"/>
                </patternFill>
              </fill>
            </x14:dxf>
          </x14:cfRule>
          <xm:sqref>H1445:H1449</xm:sqref>
        </x14:conditionalFormatting>
        <x14:conditionalFormatting xmlns:xm="http://schemas.microsoft.com/office/excel/2006/main">
          <x14:cfRule type="containsText" priority="526" operator="containsText" id="{FC216E6E-584F-4A66-8541-060C2C3BFC11}">
            <xm:f>NOT(ISERROR(SEARCH(Статусы!#REF!,I1444)))</xm:f>
            <xm:f>Статусы!#REF!</xm:f>
            <x14:dxf>
              <fill>
                <patternFill>
                  <bgColor theme="0" tint="-0.14996795556505021"/>
                </patternFill>
              </fill>
            </x14:dxf>
          </x14:cfRule>
          <xm:sqref>I1444</xm:sqref>
        </x14:conditionalFormatting>
        <x14:conditionalFormatting xmlns:xm="http://schemas.microsoft.com/office/excel/2006/main">
          <x14:cfRule type="containsText" priority="524" operator="containsText" id="{EBA7D6A5-57FB-490E-BAE4-F9D237BAC2E4}">
            <xm:f>NOT(ISERROR(SEARCH(Статусы!#REF!,H1536)))</xm:f>
            <xm:f>Статусы!#REF!</xm:f>
            <x14:dxf>
              <fill>
                <patternFill>
                  <bgColor theme="0" tint="-0.14996795556505021"/>
                </patternFill>
              </fill>
            </x14:dxf>
          </x14:cfRule>
          <xm:sqref>H1536:H1540</xm:sqref>
        </x14:conditionalFormatting>
        <x14:conditionalFormatting xmlns:xm="http://schemas.microsoft.com/office/excel/2006/main">
          <x14:cfRule type="containsText" priority="523" operator="containsText" id="{26A78144-21B4-436F-95A0-182C33E7E73A}">
            <xm:f>NOT(ISERROR(SEARCH(Статусы!#REF!,I1535)))</xm:f>
            <xm:f>Статусы!#REF!</xm:f>
            <x14:dxf>
              <fill>
                <patternFill>
                  <bgColor theme="0" tint="-0.14996795556505021"/>
                </patternFill>
              </fill>
            </x14:dxf>
          </x14:cfRule>
          <xm:sqref>I1535</xm:sqref>
        </x14:conditionalFormatting>
        <x14:conditionalFormatting xmlns:xm="http://schemas.microsoft.com/office/excel/2006/main">
          <x14:cfRule type="containsText" priority="520" operator="containsText" id="{05608EA2-A644-4CEA-9B20-8B084E1F4C87}">
            <xm:f>NOT(ISERROR(SEARCH(Статусы!#REF!,I1912)))</xm:f>
            <xm:f>Статусы!#REF!</xm:f>
            <x14:dxf>
              <fill>
                <patternFill>
                  <bgColor theme="0" tint="-0.14996795556505021"/>
                </patternFill>
              </fill>
            </x14:dxf>
          </x14:cfRule>
          <xm:sqref>I1912</xm:sqref>
        </x14:conditionalFormatting>
        <x14:conditionalFormatting xmlns:xm="http://schemas.microsoft.com/office/excel/2006/main">
          <x14:cfRule type="containsText" priority="514" stopIfTrue="1" operator="containsText" id="{8B09A47F-4934-489D-9141-9300DDB14EA0}">
            <xm:f>NOT(ISERROR(SEARCH(Статусы!$A$10,F1912)))</xm:f>
            <xm:f>Статусы!$A$10</xm:f>
            <x14:dxf>
              <fill>
                <patternFill>
                  <bgColor rgb="FFFFFF00"/>
                </patternFill>
              </fill>
            </x14:dxf>
          </x14:cfRule>
          <x14:cfRule type="containsText" priority="515" operator="containsText" id="{70829665-437C-4B1F-985C-BA5AC35EADBA}">
            <xm:f>NOT(ISERROR(SEARCH(Статусы!$A$4,F1912)))</xm:f>
            <xm:f>Статусы!$A$4</xm:f>
            <x14:dxf>
              <font>
                <b/>
                <i val="0"/>
              </font>
              <fill>
                <patternFill>
                  <bgColor theme="0" tint="-0.14996795556505021"/>
                </patternFill>
              </fill>
            </x14:dxf>
          </x14:cfRule>
          <x14:cfRule type="containsText" priority="516" operator="containsText" id="{DEDCE72B-2A8F-4DDC-831C-E87D7209AEF7}">
            <xm:f>NOT(ISERROR(SEARCH(Статусы!$A$3,F1912)))</xm:f>
            <xm:f>Статусы!$A$3</xm:f>
            <x14:dxf>
              <font>
                <b/>
                <i val="0"/>
              </font>
              <fill>
                <patternFill>
                  <bgColor theme="0" tint="-0.14996795556505021"/>
                </patternFill>
              </fill>
            </x14:dxf>
          </x14:cfRule>
          <x14:cfRule type="containsText" priority="517" operator="containsText" id="{96B781F3-D85A-4B75-B69E-1D4B0E7371EA}">
            <xm:f>NOT(ISERROR(SEARCH(Статусы!$A$9,F1912)))</xm:f>
            <xm:f>Статусы!$A$9</xm:f>
            <x14:dxf>
              <fill>
                <patternFill>
                  <bgColor rgb="FFFF0000"/>
                </patternFill>
              </fill>
            </x14:dxf>
          </x14:cfRule>
          <x14:cfRule type="containsText" priority="518" operator="containsText" id="{BA554A98-1F18-4217-8769-24E472BA4793}">
            <xm:f>NOT(ISERROR(SEARCH(Статусы!$A$11,F1912)))</xm:f>
            <xm:f>Статусы!$A$11</xm:f>
            <x14:dxf>
              <fill>
                <patternFill>
                  <bgColor theme="6" tint="0.59996337778862885"/>
                </patternFill>
              </fill>
            </x14:dxf>
          </x14:cfRule>
          <x14:cfRule type="containsText" priority="519" operator="containsText" id="{4DBC5228-0F0A-44FE-9BCE-05ED89CA290F}">
            <xm:f>NOT(ISERROR(SEARCH(Статусы!$A$2,F1912)))</xm:f>
            <xm:f>Статусы!$A$2</xm:f>
            <x14:dxf>
              <fill>
                <patternFill>
                  <bgColor theme="3" tint="0.79998168889431442"/>
                </patternFill>
              </fill>
            </x14:dxf>
          </x14:cfRule>
          <xm:sqref>F1912:F1917</xm:sqref>
        </x14:conditionalFormatting>
        <x14:conditionalFormatting xmlns:xm="http://schemas.microsoft.com/office/excel/2006/main">
          <x14:cfRule type="containsText" priority="513" operator="containsText" id="{27A965D0-CB40-4071-AB41-2F621BC2C164}">
            <xm:f>NOT(ISERROR(SEARCH(Статусы!$A$9,F1912)))</xm:f>
            <xm:f>Статусы!$A$9</xm:f>
            <x14:dxf>
              <font>
                <b/>
                <i val="0"/>
              </font>
              <fill>
                <patternFill>
                  <bgColor theme="9" tint="0.39994506668294322"/>
                </patternFill>
              </fill>
            </x14:dxf>
          </x14:cfRule>
          <xm:sqref>F1912:F1917</xm:sqref>
        </x14:conditionalFormatting>
        <x14:conditionalFormatting xmlns:xm="http://schemas.microsoft.com/office/excel/2006/main">
          <x14:cfRule type="containsText" priority="504" operator="containsText" id="{C66927B8-0662-4B7B-98BB-C3D4C6F3CF59}">
            <xm:f>NOT(ISERROR(SEARCH(Статусы!$A$9,F1912)))</xm:f>
            <xm:f>Статусы!$A$9</xm:f>
            <x14:dxf>
              <font>
                <b/>
                <i val="0"/>
              </font>
              <fill>
                <patternFill>
                  <bgColor theme="9" tint="0.39994506668294322"/>
                </patternFill>
              </fill>
            </x14:dxf>
          </x14:cfRule>
          <xm:sqref>F1912:F1917</xm:sqref>
        </x14:conditionalFormatting>
        <x14:conditionalFormatting xmlns:xm="http://schemas.microsoft.com/office/excel/2006/main">
          <x14:cfRule type="containsText" priority="512" operator="containsText" id="{653E6020-352B-43F0-904A-FBBBE8E8B0E6}">
            <xm:f>NOT(ISERROR(SEARCH(Статусы!#REF!,H1913)))</xm:f>
            <xm:f>Статусы!#REF!</xm:f>
            <x14:dxf>
              <fill>
                <patternFill>
                  <bgColor theme="0" tint="-0.14996795556505021"/>
                </patternFill>
              </fill>
            </x14:dxf>
          </x14:cfRule>
          <xm:sqref>H1913:H1917</xm:sqref>
        </x14:conditionalFormatting>
        <x14:conditionalFormatting xmlns:xm="http://schemas.microsoft.com/office/excel/2006/main">
          <x14:cfRule type="containsText" priority="506" stopIfTrue="1" operator="containsText" id="{5E84F3BA-5D56-4866-BAFC-627922BD1EE6}">
            <xm:f>NOT(ISERROR(SEARCH(Статусы!$A$10,F1912)))</xm:f>
            <xm:f>Статусы!$A$10</xm:f>
            <x14:dxf>
              <fill>
                <patternFill>
                  <bgColor rgb="FFFFFF00"/>
                </patternFill>
              </fill>
            </x14:dxf>
          </x14:cfRule>
          <x14:cfRule type="containsText" priority="507" operator="containsText" id="{2AC4E9FF-D16E-4F2E-A1DF-26C78A905BFF}">
            <xm:f>NOT(ISERROR(SEARCH(Статусы!$A$4,F1912)))</xm:f>
            <xm:f>Статусы!$A$4</xm:f>
            <x14:dxf>
              <font>
                <b/>
                <i val="0"/>
              </font>
              <fill>
                <patternFill>
                  <bgColor theme="0" tint="-0.14996795556505021"/>
                </patternFill>
              </fill>
            </x14:dxf>
          </x14:cfRule>
          <x14:cfRule type="containsText" priority="508" operator="containsText" id="{9A5547D8-8991-424D-B056-74D1C72B8B81}">
            <xm:f>NOT(ISERROR(SEARCH(Статусы!$A$3,F1912)))</xm:f>
            <xm:f>Статусы!$A$3</xm:f>
            <x14:dxf>
              <font>
                <b/>
                <i val="0"/>
              </font>
              <fill>
                <patternFill>
                  <bgColor theme="0" tint="-0.14996795556505021"/>
                </patternFill>
              </fill>
            </x14:dxf>
          </x14:cfRule>
          <x14:cfRule type="containsText" priority="509" operator="containsText" id="{07C35995-E765-458E-ACCE-371B71E5B68F}">
            <xm:f>NOT(ISERROR(SEARCH(Статусы!$A$9,F1912)))</xm:f>
            <xm:f>Статусы!$A$9</xm:f>
            <x14:dxf>
              <fill>
                <patternFill>
                  <bgColor rgb="FFFF0000"/>
                </patternFill>
              </fill>
            </x14:dxf>
          </x14:cfRule>
          <x14:cfRule type="containsText" priority="510" operator="containsText" id="{6B793899-93CA-46F6-A877-583AAC9301DA}">
            <xm:f>NOT(ISERROR(SEARCH(Статусы!$A$11,F1912)))</xm:f>
            <xm:f>Статусы!$A$11</xm:f>
            <x14:dxf>
              <fill>
                <patternFill>
                  <bgColor theme="6" tint="0.59996337778862885"/>
                </patternFill>
              </fill>
            </x14:dxf>
          </x14:cfRule>
          <x14:cfRule type="containsText" priority="511" operator="containsText" id="{2EB28534-EBC9-405B-B7F8-C3A9809F5CE7}">
            <xm:f>NOT(ISERROR(SEARCH(Статусы!$A$2,F1912)))</xm:f>
            <xm:f>Статусы!$A$2</xm:f>
            <x14:dxf>
              <fill>
                <patternFill>
                  <bgColor theme="3" tint="0.79998168889431442"/>
                </patternFill>
              </fill>
            </x14:dxf>
          </x14:cfRule>
          <xm:sqref>F1912:F1917</xm:sqref>
        </x14:conditionalFormatting>
        <x14:conditionalFormatting xmlns:xm="http://schemas.microsoft.com/office/excel/2006/main">
          <x14:cfRule type="containsText" priority="503" operator="containsText" id="{07F9B2C0-30B6-4CFA-B443-91FFFCC73F06}">
            <xm:f>NOT(ISERROR(SEARCH(Статусы!$A$7,F1912)))</xm:f>
            <xm:f>Статусы!$A$7</xm:f>
            <x14:dxf/>
          </x14:cfRule>
          <xm:sqref>F1912:F1917</xm:sqref>
        </x14:conditionalFormatting>
        <x14:conditionalFormatting xmlns:xm="http://schemas.microsoft.com/office/excel/2006/main">
          <x14:cfRule type="containsText" priority="500" operator="containsText" id="{DA12644F-EE96-449A-80C0-942E1E78ED93}">
            <xm:f>NOT(ISERROR(SEARCH(Статусы!#REF!,H1815)))</xm:f>
            <xm:f>Статусы!#REF!</xm:f>
            <x14:dxf>
              <fill>
                <patternFill>
                  <bgColor theme="0" tint="-0.14996795556505021"/>
                </patternFill>
              </fill>
            </x14:dxf>
          </x14:cfRule>
          <xm:sqref>I1815 H1816</xm:sqref>
        </x14:conditionalFormatting>
        <x14:conditionalFormatting xmlns:xm="http://schemas.microsoft.com/office/excel/2006/main">
          <x14:cfRule type="containsText" priority="498" operator="containsText" id="{27E3BF79-0295-42DA-93EC-FF2F293AD717}">
            <xm:f>NOT(ISERROR(SEARCH(#REF!,H1817)))</xm:f>
            <xm:f>#REF!</xm:f>
            <x14:dxf>
              <fill>
                <patternFill>
                  <bgColor theme="0" tint="-0.14996795556505021"/>
                </patternFill>
              </fill>
            </x14:dxf>
          </x14:cfRule>
          <xm:sqref>H1817:H1818</xm:sqref>
        </x14:conditionalFormatting>
        <x14:conditionalFormatting xmlns:xm="http://schemas.microsoft.com/office/excel/2006/main">
          <x14:cfRule type="containsText" priority="497" operator="containsText" id="{204E4EF8-B38F-43D9-92FD-0BB5950E3C98}">
            <xm:f>NOT(ISERROR(SEARCH(#REF!,H1819)))</xm:f>
            <xm:f>#REF!</xm:f>
            <x14:dxf>
              <fill>
                <patternFill>
                  <bgColor theme="0" tint="-0.14996795556505021"/>
                </patternFill>
              </fill>
            </x14:dxf>
          </x14:cfRule>
          <xm:sqref>H1819:H1820</xm:sqref>
        </x14:conditionalFormatting>
        <x14:conditionalFormatting xmlns:xm="http://schemas.microsoft.com/office/excel/2006/main">
          <x14:cfRule type="containsText" priority="493" operator="containsText" id="{045C40BB-BC10-4DC9-9456-6CD910C4AD24}">
            <xm:f>NOT(ISERROR(SEARCH(Статусы!#REF!,H2046)))</xm:f>
            <xm:f>Статусы!#REF!</xm:f>
            <x14:dxf>
              <fill>
                <patternFill>
                  <bgColor theme="0" tint="-0.14996795556505021"/>
                </patternFill>
              </fill>
            </x14:dxf>
          </x14:cfRule>
          <xm:sqref>H2047:H2051 I2046</xm:sqref>
        </x14:conditionalFormatting>
        <x14:conditionalFormatting xmlns:xm="http://schemas.microsoft.com/office/excel/2006/main">
          <x14:cfRule type="containsText" priority="489" operator="containsText" id="{CC53F440-6370-413B-9E8C-C3C8481EF3B7}">
            <xm:f>NOT(ISERROR(SEARCH(Статусы!#REF!,H1743)))</xm:f>
            <xm:f>Статусы!#REF!</xm:f>
            <x14:dxf>
              <fill>
                <patternFill>
                  <bgColor theme="0" tint="-0.14996795556505021"/>
                </patternFill>
              </fill>
            </x14:dxf>
          </x14:cfRule>
          <xm:sqref>H1743:H1747</xm:sqref>
        </x14:conditionalFormatting>
        <x14:conditionalFormatting xmlns:xm="http://schemas.microsoft.com/office/excel/2006/main">
          <x14:cfRule type="containsText" priority="482" stopIfTrue="1" operator="containsText" id="{DA936705-2BFC-4C6E-AEE9-F979EEDF1C9A}">
            <xm:f>NOT(ISERROR(SEARCH(Статусы!$A$10,F1742)))</xm:f>
            <xm:f>Статусы!$A$10</xm:f>
            <x14:dxf>
              <fill>
                <patternFill>
                  <bgColor rgb="FFFFFF00"/>
                </patternFill>
              </fill>
            </x14:dxf>
          </x14:cfRule>
          <x14:cfRule type="containsText" priority="483" operator="containsText" id="{3A10E4FE-960B-4168-AF30-A720722B65B3}">
            <xm:f>NOT(ISERROR(SEARCH(Статусы!$A$4,F1742)))</xm:f>
            <xm:f>Статусы!$A$4</xm:f>
            <x14:dxf>
              <font>
                <b/>
                <i val="0"/>
              </font>
              <fill>
                <patternFill>
                  <bgColor theme="0" tint="-0.14996795556505021"/>
                </patternFill>
              </fill>
            </x14:dxf>
          </x14:cfRule>
          <x14:cfRule type="containsText" priority="484" operator="containsText" id="{3B17AD62-3E46-4530-9899-716FCC0C2B93}">
            <xm:f>NOT(ISERROR(SEARCH(Статусы!$A$3,F1742)))</xm:f>
            <xm:f>Статусы!$A$3</xm:f>
            <x14:dxf>
              <font>
                <b/>
                <i val="0"/>
              </font>
              <fill>
                <patternFill>
                  <bgColor theme="0" tint="-0.14996795556505021"/>
                </patternFill>
              </fill>
            </x14:dxf>
          </x14:cfRule>
          <x14:cfRule type="containsText" priority="485" operator="containsText" id="{D82ABC7D-FAC6-43E5-A7D7-1D88D9DAACB0}">
            <xm:f>NOT(ISERROR(SEARCH(Статусы!$A$9,F1742)))</xm:f>
            <xm:f>Статусы!$A$9</xm:f>
            <x14:dxf>
              <fill>
                <patternFill>
                  <bgColor rgb="FFFF0000"/>
                </patternFill>
              </fill>
            </x14:dxf>
          </x14:cfRule>
          <x14:cfRule type="containsText" priority="486" operator="containsText" id="{DC7E1FA7-DE39-401B-9D46-1D5695DDDE29}">
            <xm:f>NOT(ISERROR(SEARCH(Статусы!$A$11,F1742)))</xm:f>
            <xm:f>Статусы!$A$11</xm:f>
            <x14:dxf>
              <fill>
                <patternFill>
                  <bgColor theme="6" tint="0.59996337778862885"/>
                </patternFill>
              </fill>
            </x14:dxf>
          </x14:cfRule>
          <x14:cfRule type="containsText" priority="487" operator="containsText" id="{8F6EDB87-8AD8-4650-A096-FC04973C5032}">
            <xm:f>NOT(ISERROR(SEARCH(Статусы!$A$2,F1742)))</xm:f>
            <xm:f>Статусы!$A$2</xm:f>
            <x14:dxf>
              <fill>
                <patternFill>
                  <bgColor theme="3" tint="0.79998168889431442"/>
                </patternFill>
              </fill>
            </x14:dxf>
          </x14:cfRule>
          <xm:sqref>F1742:F1747</xm:sqref>
        </x14:conditionalFormatting>
        <x14:conditionalFormatting xmlns:xm="http://schemas.microsoft.com/office/excel/2006/main">
          <x14:cfRule type="containsText" priority="476" stopIfTrue="1" operator="containsText" id="{72342C04-D9BF-4CC7-8BF1-91951D6BB997}">
            <xm:f>NOT(ISERROR(SEARCH(Статусы!$A$10,F1742)))</xm:f>
            <xm:f>Статусы!$A$10</xm:f>
            <x14:dxf>
              <fill>
                <patternFill>
                  <bgColor rgb="FFFFFF00"/>
                </patternFill>
              </fill>
            </x14:dxf>
          </x14:cfRule>
          <x14:cfRule type="containsText" priority="477" operator="containsText" id="{42EFE7DB-0D36-4B32-867C-BFEA8EB3D6D8}">
            <xm:f>NOT(ISERROR(SEARCH(Статусы!$A$4,F1742)))</xm:f>
            <xm:f>Статусы!$A$4</xm:f>
            <x14:dxf>
              <font>
                <b/>
                <i val="0"/>
              </font>
              <fill>
                <patternFill>
                  <bgColor theme="0" tint="-0.14996795556505021"/>
                </patternFill>
              </fill>
            </x14:dxf>
          </x14:cfRule>
          <x14:cfRule type="containsText" priority="478" operator="containsText" id="{FC65D769-16F8-43C2-A8DF-018CA41C8690}">
            <xm:f>NOT(ISERROR(SEARCH(Статусы!$A$3,F1742)))</xm:f>
            <xm:f>Статусы!$A$3</xm:f>
            <x14:dxf>
              <font>
                <b/>
                <i val="0"/>
              </font>
              <fill>
                <patternFill>
                  <bgColor theme="0" tint="-0.14996795556505021"/>
                </patternFill>
              </fill>
            </x14:dxf>
          </x14:cfRule>
          <x14:cfRule type="containsText" priority="479" operator="containsText" id="{8CC1F4AD-2FA7-4737-8B9B-EAECF9FDAFBB}">
            <xm:f>NOT(ISERROR(SEARCH(Статусы!$A$9,F1742)))</xm:f>
            <xm:f>Статусы!$A$9</xm:f>
            <x14:dxf>
              <fill>
                <patternFill>
                  <bgColor rgb="FFFF0000"/>
                </patternFill>
              </fill>
            </x14:dxf>
          </x14:cfRule>
          <x14:cfRule type="containsText" priority="480" operator="containsText" id="{0611714F-1ADB-442C-BB80-75B3577F903D}">
            <xm:f>NOT(ISERROR(SEARCH(Статусы!$A$11,F1742)))</xm:f>
            <xm:f>Статусы!$A$11</xm:f>
            <x14:dxf>
              <fill>
                <patternFill>
                  <bgColor theme="6" tint="0.59996337778862885"/>
                </patternFill>
              </fill>
            </x14:dxf>
          </x14:cfRule>
          <x14:cfRule type="containsText" priority="481" operator="containsText" id="{A5AA4501-95AA-434D-AA48-7D1C2888FEFF}">
            <xm:f>NOT(ISERROR(SEARCH(Статусы!$A$2,F1742)))</xm:f>
            <xm:f>Статусы!$A$2</xm:f>
            <x14:dxf>
              <fill>
                <patternFill>
                  <bgColor theme="3" tint="0.79998168889431442"/>
                </patternFill>
              </fill>
            </x14:dxf>
          </x14:cfRule>
          <xm:sqref>F1742:F1747</xm:sqref>
        </x14:conditionalFormatting>
        <x14:conditionalFormatting xmlns:xm="http://schemas.microsoft.com/office/excel/2006/main">
          <x14:cfRule type="containsText" priority="475" operator="containsText" id="{921DB146-D355-47FE-B2F6-28C6E519679F}">
            <xm:f>NOT(ISERROR(SEARCH(Статусы!$A$9,F1742)))</xm:f>
            <xm:f>Статусы!$A$9</xm:f>
            <x14:dxf>
              <font>
                <b/>
                <i val="0"/>
              </font>
              <fill>
                <patternFill>
                  <bgColor theme="9" tint="0.39994506668294322"/>
                </patternFill>
              </fill>
            </x14:dxf>
          </x14:cfRule>
          <xm:sqref>F1742:F1747</xm:sqref>
        </x14:conditionalFormatting>
        <x14:conditionalFormatting xmlns:xm="http://schemas.microsoft.com/office/excel/2006/main">
          <x14:cfRule type="containsText" priority="474" operator="containsText" id="{5825ECE1-1D81-44FD-9675-E89DDD9BC4B1}">
            <xm:f>NOT(ISERROR(SEARCH(Статусы!$A$7,F1742)))</xm:f>
            <xm:f>Статусы!$A$7</xm:f>
            <x14:dxf/>
          </x14:cfRule>
          <xm:sqref>F1742:F1747</xm:sqref>
        </x14:conditionalFormatting>
        <x14:conditionalFormatting xmlns:xm="http://schemas.microsoft.com/office/excel/2006/main">
          <x14:cfRule type="containsText" priority="473" operator="containsText" id="{EC6E412A-0F1E-49B0-A097-666B73B903AA}">
            <xm:f>NOT(ISERROR(SEARCH(Статусы!#REF!,I1742)))</xm:f>
            <xm:f>Статусы!#REF!</xm:f>
            <x14:dxf>
              <fill>
                <patternFill>
                  <bgColor theme="0" tint="-0.14996795556505021"/>
                </patternFill>
              </fill>
            </x14:dxf>
          </x14:cfRule>
          <xm:sqref>I1742</xm:sqref>
        </x14:conditionalFormatting>
        <x14:conditionalFormatting xmlns:xm="http://schemas.microsoft.com/office/excel/2006/main">
          <x14:cfRule type="containsText" priority="471" operator="containsText" id="{915A7B4A-2FB1-4DA2-AF1F-43D5514D9110}">
            <xm:f>NOT(ISERROR(SEARCH(Статусы!#REF!,H1579)))</xm:f>
            <xm:f>Статусы!#REF!</xm:f>
            <x14:dxf>
              <fill>
                <patternFill>
                  <bgColor theme="0" tint="-0.14996795556505021"/>
                </patternFill>
              </fill>
            </x14:dxf>
          </x14:cfRule>
          <xm:sqref>H1579:H1583</xm:sqref>
        </x14:conditionalFormatting>
        <x14:conditionalFormatting xmlns:xm="http://schemas.microsoft.com/office/excel/2006/main">
          <x14:cfRule type="containsText" priority="465" stopIfTrue="1" operator="containsText" id="{D11C2943-F60A-409F-A96A-B5863125B237}">
            <xm:f>NOT(ISERROR(SEARCH(Статусы!$A$10,F1578)))</xm:f>
            <xm:f>Статусы!$A$10</xm:f>
            <x14:dxf>
              <fill>
                <patternFill>
                  <bgColor rgb="FFFFFF00"/>
                </patternFill>
              </fill>
            </x14:dxf>
          </x14:cfRule>
          <x14:cfRule type="containsText" priority="466" operator="containsText" id="{6AB7A461-AB36-4F1A-825C-F6F01C146E5E}">
            <xm:f>NOT(ISERROR(SEARCH(Статусы!$A$4,F1578)))</xm:f>
            <xm:f>Статусы!$A$4</xm:f>
            <x14:dxf>
              <font>
                <b/>
                <i val="0"/>
              </font>
              <fill>
                <patternFill>
                  <bgColor theme="0" tint="-0.14996795556505021"/>
                </patternFill>
              </fill>
            </x14:dxf>
          </x14:cfRule>
          <x14:cfRule type="containsText" priority="467" operator="containsText" id="{43E49F7E-64E3-44F0-8925-C1931DC68E21}">
            <xm:f>NOT(ISERROR(SEARCH(Статусы!$A$3,F1578)))</xm:f>
            <xm:f>Статусы!$A$3</xm:f>
            <x14:dxf>
              <font>
                <b/>
                <i val="0"/>
              </font>
              <fill>
                <patternFill>
                  <bgColor theme="0" tint="-0.14996795556505021"/>
                </patternFill>
              </fill>
            </x14:dxf>
          </x14:cfRule>
          <x14:cfRule type="containsText" priority="468" operator="containsText" id="{BFEDD36D-ACDF-4280-9544-ACE949EC9D4D}">
            <xm:f>NOT(ISERROR(SEARCH(Статусы!$A$9,F1578)))</xm:f>
            <xm:f>Статусы!$A$9</xm:f>
            <x14:dxf>
              <fill>
                <patternFill>
                  <bgColor rgb="FFFF0000"/>
                </patternFill>
              </fill>
            </x14:dxf>
          </x14:cfRule>
          <x14:cfRule type="containsText" priority="469" operator="containsText" id="{1381BD22-E04F-4AC3-AC76-5428ACCECA07}">
            <xm:f>NOT(ISERROR(SEARCH(Статусы!$A$11,F1578)))</xm:f>
            <xm:f>Статусы!$A$11</xm:f>
            <x14:dxf>
              <fill>
                <patternFill>
                  <bgColor theme="6" tint="0.59996337778862885"/>
                </patternFill>
              </fill>
            </x14:dxf>
          </x14:cfRule>
          <x14:cfRule type="containsText" priority="470" operator="containsText" id="{BDFCC86D-FEE3-4067-898E-F4D4333C69BB}">
            <xm:f>NOT(ISERROR(SEARCH(Статусы!$A$2,F1578)))</xm:f>
            <xm:f>Статусы!$A$2</xm:f>
            <x14:dxf>
              <fill>
                <patternFill>
                  <bgColor theme="3" tint="0.79998168889431442"/>
                </patternFill>
              </fill>
            </x14:dxf>
          </x14:cfRule>
          <xm:sqref>F1578:F1583</xm:sqref>
        </x14:conditionalFormatting>
        <x14:conditionalFormatting xmlns:xm="http://schemas.microsoft.com/office/excel/2006/main">
          <x14:cfRule type="containsText" priority="464" operator="containsText" id="{05CA0248-20A2-44B1-A7F9-CC217E2C9E27}">
            <xm:f>NOT(ISERROR(SEARCH(Статусы!#REF!,I1578)))</xm:f>
            <xm:f>Статусы!#REF!</xm:f>
            <x14:dxf>
              <fill>
                <patternFill>
                  <bgColor theme="0" tint="-0.14996795556505021"/>
                </patternFill>
              </fill>
            </x14:dxf>
          </x14:cfRule>
          <xm:sqref>I1578</xm:sqref>
        </x14:conditionalFormatting>
        <x14:conditionalFormatting xmlns:xm="http://schemas.microsoft.com/office/excel/2006/main">
          <x14:cfRule type="containsText" priority="456" operator="containsText" id="{9099238D-1E66-46AC-9A59-EDD4BE58C179}">
            <xm:f>NOT(ISERROR(SEARCH(Статусы!#REF!,H1451)))</xm:f>
            <xm:f>Статусы!#REF!</xm:f>
            <x14:dxf>
              <fill>
                <patternFill>
                  <bgColor theme="0" tint="-0.14996795556505021"/>
                </patternFill>
              </fill>
            </x14:dxf>
          </x14:cfRule>
          <xm:sqref>H1451:H1455</xm:sqref>
        </x14:conditionalFormatting>
        <x14:conditionalFormatting xmlns:xm="http://schemas.microsoft.com/office/excel/2006/main">
          <x14:cfRule type="containsText" priority="450" stopIfTrue="1" operator="containsText" id="{4D3C5628-83E6-489B-9AFE-756B893991C4}">
            <xm:f>NOT(ISERROR(SEARCH(Статусы!$A$10,F1450)))</xm:f>
            <xm:f>Статусы!$A$10</xm:f>
            <x14:dxf>
              <fill>
                <patternFill>
                  <bgColor rgb="FFFFFF00"/>
                </patternFill>
              </fill>
            </x14:dxf>
          </x14:cfRule>
          <x14:cfRule type="containsText" priority="451" operator="containsText" id="{0E7B150C-9E48-4B91-8431-612649F28F65}">
            <xm:f>NOT(ISERROR(SEARCH(Статусы!$A$4,F1450)))</xm:f>
            <xm:f>Статусы!$A$4</xm:f>
            <x14:dxf>
              <font>
                <b/>
                <i val="0"/>
              </font>
              <fill>
                <patternFill>
                  <bgColor theme="0" tint="-0.14996795556505021"/>
                </patternFill>
              </fill>
            </x14:dxf>
          </x14:cfRule>
          <x14:cfRule type="containsText" priority="452" operator="containsText" id="{ACD0D8C5-BC45-4C6D-8630-64E357D4288C}">
            <xm:f>NOT(ISERROR(SEARCH(Статусы!$A$3,F1450)))</xm:f>
            <xm:f>Статусы!$A$3</xm:f>
            <x14:dxf>
              <font>
                <b/>
                <i val="0"/>
              </font>
              <fill>
                <patternFill>
                  <bgColor theme="0" tint="-0.14996795556505021"/>
                </patternFill>
              </fill>
            </x14:dxf>
          </x14:cfRule>
          <x14:cfRule type="containsText" priority="453" operator="containsText" id="{1C1E2018-FE2B-40CB-9E09-32887B4C21C2}">
            <xm:f>NOT(ISERROR(SEARCH(Статусы!$A$9,F1450)))</xm:f>
            <xm:f>Статусы!$A$9</xm:f>
            <x14:dxf>
              <fill>
                <patternFill>
                  <bgColor rgb="FFFF0000"/>
                </patternFill>
              </fill>
            </x14:dxf>
          </x14:cfRule>
          <x14:cfRule type="containsText" priority="454" operator="containsText" id="{FBC58F08-1A94-448D-99FE-CC8BFCE9533B}">
            <xm:f>NOT(ISERROR(SEARCH(Статусы!$A$11,F1450)))</xm:f>
            <xm:f>Статусы!$A$11</xm:f>
            <x14:dxf>
              <fill>
                <patternFill>
                  <bgColor theme="6" tint="0.59996337778862885"/>
                </patternFill>
              </fill>
            </x14:dxf>
          </x14:cfRule>
          <x14:cfRule type="containsText" priority="455" operator="containsText" id="{B88ABC03-8CE0-4BE8-BA31-E6F49A7B5848}">
            <xm:f>NOT(ISERROR(SEARCH(Статусы!$A$2,F1450)))</xm:f>
            <xm:f>Статусы!$A$2</xm:f>
            <x14:dxf>
              <fill>
                <patternFill>
                  <bgColor theme="3" tint="0.79998168889431442"/>
                </patternFill>
              </fill>
            </x14:dxf>
          </x14:cfRule>
          <xm:sqref>F1450:F1455</xm:sqref>
        </x14:conditionalFormatting>
        <x14:conditionalFormatting xmlns:xm="http://schemas.microsoft.com/office/excel/2006/main">
          <x14:cfRule type="containsText" priority="449" operator="containsText" id="{6A08FF18-8163-486B-8A61-4EDDD636B7E8}">
            <xm:f>NOT(ISERROR(SEARCH(Статусы!$A$9,F1450)))</xm:f>
            <xm:f>Статусы!$A$9</xm:f>
            <x14:dxf>
              <font>
                <b/>
                <i val="0"/>
              </font>
              <fill>
                <patternFill>
                  <bgColor theme="9" tint="0.39994506668294322"/>
                </patternFill>
              </fill>
            </x14:dxf>
          </x14:cfRule>
          <xm:sqref>F1450:F1455</xm:sqref>
        </x14:conditionalFormatting>
        <x14:conditionalFormatting xmlns:xm="http://schemas.microsoft.com/office/excel/2006/main">
          <x14:cfRule type="containsText" priority="448" operator="containsText" id="{5632D463-CA0C-4C40-A5E9-2E24D2D7BE0F}">
            <xm:f>NOT(ISERROR(SEARCH(Статусы!$A$7,F1450)))</xm:f>
            <xm:f>Статусы!$A$7</xm:f>
            <x14:dxf/>
          </x14:cfRule>
          <xm:sqref>F1450:F1455</xm:sqref>
        </x14:conditionalFormatting>
        <x14:conditionalFormatting xmlns:xm="http://schemas.microsoft.com/office/excel/2006/main">
          <x14:cfRule type="containsText" priority="446" operator="containsText" id="{D4786B77-26CB-47A2-AE77-09C6323151A2}">
            <xm:f>NOT(ISERROR(SEARCH(Статусы!#REF!,I1450)))</xm:f>
            <xm:f>Статусы!#REF!</xm:f>
            <x14:dxf>
              <fill>
                <patternFill>
                  <bgColor theme="0" tint="-0.14996795556505021"/>
                </patternFill>
              </fill>
            </x14:dxf>
          </x14:cfRule>
          <xm:sqref>I1450</xm:sqref>
        </x14:conditionalFormatting>
        <x14:conditionalFormatting xmlns:xm="http://schemas.microsoft.com/office/excel/2006/main">
          <x14:cfRule type="containsText" priority="444" operator="containsText" id="{C793D565-AA74-4301-A741-549404E71B9B}">
            <xm:f>NOT(ISERROR(SEARCH(Статусы!#REF!,H1542)))</xm:f>
            <xm:f>Статусы!#REF!</xm:f>
            <x14:dxf>
              <fill>
                <patternFill>
                  <bgColor theme="0" tint="-0.14996795556505021"/>
                </patternFill>
              </fill>
            </x14:dxf>
          </x14:cfRule>
          <xm:sqref>H1542:H1546</xm:sqref>
        </x14:conditionalFormatting>
        <x14:conditionalFormatting xmlns:xm="http://schemas.microsoft.com/office/excel/2006/main">
          <x14:cfRule type="containsText" priority="443" operator="containsText" id="{19A22D18-9A5F-4232-A8D7-7D462EF06620}">
            <xm:f>NOT(ISERROR(SEARCH(Статусы!#REF!,I1541)))</xm:f>
            <xm:f>Статусы!#REF!</xm:f>
            <x14:dxf>
              <fill>
                <patternFill>
                  <bgColor theme="0" tint="-0.14996795556505021"/>
                </patternFill>
              </fill>
            </x14:dxf>
          </x14:cfRule>
          <xm:sqref>I1541</xm:sqref>
        </x14:conditionalFormatting>
        <x14:conditionalFormatting xmlns:xm="http://schemas.microsoft.com/office/excel/2006/main">
          <x14:cfRule type="containsText" priority="440" operator="containsText" id="{51483E15-7D1C-43F1-BB01-E7E07811137B}">
            <xm:f>NOT(ISERROR(SEARCH(Статусы!#REF!,H1585)))</xm:f>
            <xm:f>Статусы!#REF!</xm:f>
            <x14:dxf>
              <fill>
                <patternFill>
                  <bgColor theme="0" tint="-0.14996795556505021"/>
                </patternFill>
              </fill>
            </x14:dxf>
          </x14:cfRule>
          <xm:sqref>H1585:H1589</xm:sqref>
        </x14:conditionalFormatting>
        <x14:conditionalFormatting xmlns:xm="http://schemas.microsoft.com/office/excel/2006/main">
          <x14:cfRule type="containsText" priority="434" stopIfTrue="1" operator="containsText" id="{9C0C5EE4-037F-4AFD-9AD5-2B601E974F25}">
            <xm:f>NOT(ISERROR(SEARCH(Статусы!$A$10,F1584)))</xm:f>
            <xm:f>Статусы!$A$10</xm:f>
            <x14:dxf>
              <fill>
                <patternFill>
                  <bgColor rgb="FFFFFF00"/>
                </patternFill>
              </fill>
            </x14:dxf>
          </x14:cfRule>
          <x14:cfRule type="containsText" priority="435" operator="containsText" id="{D2D74D14-77F2-4AC9-AF16-57DE59404391}">
            <xm:f>NOT(ISERROR(SEARCH(Статусы!$A$4,F1584)))</xm:f>
            <xm:f>Статусы!$A$4</xm:f>
            <x14:dxf>
              <font>
                <b/>
                <i val="0"/>
              </font>
              <fill>
                <patternFill>
                  <bgColor theme="0" tint="-0.14996795556505021"/>
                </patternFill>
              </fill>
            </x14:dxf>
          </x14:cfRule>
          <x14:cfRule type="containsText" priority="436" operator="containsText" id="{293B138F-08AC-4365-A23F-7BDF6C485571}">
            <xm:f>NOT(ISERROR(SEARCH(Статусы!$A$3,F1584)))</xm:f>
            <xm:f>Статусы!$A$3</xm:f>
            <x14:dxf>
              <font>
                <b/>
                <i val="0"/>
              </font>
              <fill>
                <patternFill>
                  <bgColor theme="0" tint="-0.14996795556505021"/>
                </patternFill>
              </fill>
            </x14:dxf>
          </x14:cfRule>
          <x14:cfRule type="containsText" priority="437" operator="containsText" id="{B6D921A8-9510-49B7-BA05-A08CA6D06519}">
            <xm:f>NOT(ISERROR(SEARCH(Статусы!$A$9,F1584)))</xm:f>
            <xm:f>Статусы!$A$9</xm:f>
            <x14:dxf>
              <fill>
                <patternFill>
                  <bgColor rgb="FFFF0000"/>
                </patternFill>
              </fill>
            </x14:dxf>
          </x14:cfRule>
          <x14:cfRule type="containsText" priority="438" operator="containsText" id="{B40A878B-3305-4AFE-8BE7-AEDE19D992A2}">
            <xm:f>NOT(ISERROR(SEARCH(Статусы!$A$11,F1584)))</xm:f>
            <xm:f>Статусы!$A$11</xm:f>
            <x14:dxf>
              <fill>
                <patternFill>
                  <bgColor theme="6" tint="0.59996337778862885"/>
                </patternFill>
              </fill>
            </x14:dxf>
          </x14:cfRule>
          <x14:cfRule type="containsText" priority="439" operator="containsText" id="{4E40F528-DCA3-45CF-8946-BDF1F05018AA}">
            <xm:f>NOT(ISERROR(SEARCH(Статусы!$A$2,F1584)))</xm:f>
            <xm:f>Статусы!$A$2</xm:f>
            <x14:dxf>
              <fill>
                <patternFill>
                  <bgColor theme="3" tint="0.79998168889431442"/>
                </patternFill>
              </fill>
            </x14:dxf>
          </x14:cfRule>
          <xm:sqref>F1584:F1589</xm:sqref>
        </x14:conditionalFormatting>
        <x14:conditionalFormatting xmlns:xm="http://schemas.microsoft.com/office/excel/2006/main">
          <x14:cfRule type="containsText" priority="433" operator="containsText" id="{51335CB9-2EC5-45C4-BE60-9F3A19BDD8D6}">
            <xm:f>NOT(ISERROR(SEARCH(Статусы!#REF!,I1584)))</xm:f>
            <xm:f>Статусы!#REF!</xm:f>
            <x14:dxf>
              <fill>
                <patternFill>
                  <bgColor theme="0" tint="-0.14996795556505021"/>
                </patternFill>
              </fill>
            </x14:dxf>
          </x14:cfRule>
          <xm:sqref>I1584</xm:sqref>
        </x14:conditionalFormatting>
        <x14:conditionalFormatting xmlns:xm="http://schemas.microsoft.com/office/excel/2006/main">
          <x14:cfRule type="containsText" priority="432" operator="containsText" id="{787C09AB-C505-47A3-9F9E-8C30AC356D40}">
            <xm:f>NOT(ISERROR(SEARCH(Статусы!$A$9,F1584)))</xm:f>
            <xm:f>Статусы!$A$9</xm:f>
            <x14:dxf>
              <font>
                <b/>
                <i val="0"/>
              </font>
              <fill>
                <patternFill>
                  <bgColor theme="9" tint="0.39994506668294322"/>
                </patternFill>
              </fill>
            </x14:dxf>
          </x14:cfRule>
          <xm:sqref>F1584:F1589</xm:sqref>
        </x14:conditionalFormatting>
        <x14:conditionalFormatting xmlns:xm="http://schemas.microsoft.com/office/excel/2006/main">
          <x14:cfRule type="containsText" priority="431" operator="containsText" id="{DDA2D4D3-72AB-41CF-A96D-821FD28D335C}">
            <xm:f>NOT(ISERROR(SEARCH(Статусы!$A$7,F1584)))</xm:f>
            <xm:f>Статусы!$A$7</xm:f>
            <x14:dxf/>
          </x14:cfRule>
          <xm:sqref>F1584:F1589</xm:sqref>
        </x14:conditionalFormatting>
        <x14:conditionalFormatting xmlns:xm="http://schemas.microsoft.com/office/excel/2006/main">
          <x14:cfRule type="containsText" priority="426" operator="containsText" id="{63F7B780-8884-4204-A7E5-D8F684E87F61}">
            <xm:f>NOT(ISERROR(SEARCH(Статусы!#REF!,H1670)))</xm:f>
            <xm:f>Статусы!#REF!</xm:f>
            <x14:dxf>
              <fill>
                <patternFill>
                  <bgColor theme="0" tint="-0.14996795556505021"/>
                </patternFill>
              </fill>
            </x14:dxf>
          </x14:cfRule>
          <xm:sqref>H1670:H1674</xm:sqref>
        </x14:conditionalFormatting>
        <x14:conditionalFormatting xmlns:xm="http://schemas.microsoft.com/office/excel/2006/main">
          <x14:cfRule type="containsText" priority="419" stopIfTrue="1" operator="containsText" id="{DC0F4DD6-6F59-4968-847C-7B3415AC301B}">
            <xm:f>NOT(ISERROR(SEARCH(Статусы!$A$10,F1669)))</xm:f>
            <xm:f>Статусы!$A$10</xm:f>
            <x14:dxf>
              <fill>
                <patternFill>
                  <bgColor rgb="FFFFFF00"/>
                </patternFill>
              </fill>
            </x14:dxf>
          </x14:cfRule>
          <x14:cfRule type="containsText" priority="420" operator="containsText" id="{6301AB3C-CFF0-4492-AEF1-D79CD11AD784}">
            <xm:f>NOT(ISERROR(SEARCH(Статусы!$A$4,F1669)))</xm:f>
            <xm:f>Статусы!$A$4</xm:f>
            <x14:dxf>
              <font>
                <b/>
                <i val="0"/>
              </font>
              <fill>
                <patternFill>
                  <bgColor theme="0" tint="-0.14996795556505021"/>
                </patternFill>
              </fill>
            </x14:dxf>
          </x14:cfRule>
          <x14:cfRule type="containsText" priority="421" operator="containsText" id="{0DDEAFA6-E801-494A-AE51-F3905121597A}">
            <xm:f>NOT(ISERROR(SEARCH(Статусы!$A$3,F1669)))</xm:f>
            <xm:f>Статусы!$A$3</xm:f>
            <x14:dxf>
              <font>
                <b/>
                <i val="0"/>
              </font>
              <fill>
                <patternFill>
                  <bgColor theme="0" tint="-0.14996795556505021"/>
                </patternFill>
              </fill>
            </x14:dxf>
          </x14:cfRule>
          <x14:cfRule type="containsText" priority="422" operator="containsText" id="{71C84B54-F32D-454D-BA72-AE6403111F60}">
            <xm:f>NOT(ISERROR(SEARCH(Статусы!$A$9,F1669)))</xm:f>
            <xm:f>Статусы!$A$9</xm:f>
            <x14:dxf>
              <fill>
                <patternFill>
                  <bgColor rgb="FFFF0000"/>
                </patternFill>
              </fill>
            </x14:dxf>
          </x14:cfRule>
          <x14:cfRule type="containsText" priority="423" operator="containsText" id="{E6786DA1-6E25-461F-825C-3FBAB4636D08}">
            <xm:f>NOT(ISERROR(SEARCH(Статусы!$A$11,F1669)))</xm:f>
            <xm:f>Статусы!$A$11</xm:f>
            <x14:dxf>
              <fill>
                <patternFill>
                  <bgColor theme="6" tint="0.59996337778862885"/>
                </patternFill>
              </fill>
            </x14:dxf>
          </x14:cfRule>
          <x14:cfRule type="containsText" priority="424" operator="containsText" id="{10750E09-272B-44D4-B99F-700F833C0706}">
            <xm:f>NOT(ISERROR(SEARCH(Статусы!$A$2,F1669)))</xm:f>
            <xm:f>Статусы!$A$2</xm:f>
            <x14:dxf>
              <fill>
                <patternFill>
                  <bgColor theme="3" tint="0.79998168889431442"/>
                </patternFill>
              </fill>
            </x14:dxf>
          </x14:cfRule>
          <xm:sqref>F1669:F1674</xm:sqref>
        </x14:conditionalFormatting>
        <x14:conditionalFormatting xmlns:xm="http://schemas.microsoft.com/office/excel/2006/main">
          <x14:cfRule type="containsText" priority="413" stopIfTrue="1" operator="containsText" id="{56071774-61E2-439F-BB29-6A550D441DB0}">
            <xm:f>NOT(ISERROR(SEARCH(Статусы!$A$10,F1669)))</xm:f>
            <xm:f>Статусы!$A$10</xm:f>
            <x14:dxf>
              <fill>
                <patternFill>
                  <bgColor rgb="FFFFFF00"/>
                </patternFill>
              </fill>
            </x14:dxf>
          </x14:cfRule>
          <x14:cfRule type="containsText" priority="414" operator="containsText" id="{9FC048E5-5F90-4746-9B5E-AD6FB18A796F}">
            <xm:f>NOT(ISERROR(SEARCH(Статусы!$A$4,F1669)))</xm:f>
            <xm:f>Статусы!$A$4</xm:f>
            <x14:dxf>
              <font>
                <b/>
                <i val="0"/>
              </font>
              <fill>
                <patternFill>
                  <bgColor theme="0" tint="-0.14996795556505021"/>
                </patternFill>
              </fill>
            </x14:dxf>
          </x14:cfRule>
          <x14:cfRule type="containsText" priority="415" operator="containsText" id="{22BDBC18-238B-4E97-8836-FD75914CB744}">
            <xm:f>NOT(ISERROR(SEARCH(Статусы!$A$3,F1669)))</xm:f>
            <xm:f>Статусы!$A$3</xm:f>
            <x14:dxf>
              <font>
                <b/>
                <i val="0"/>
              </font>
              <fill>
                <patternFill>
                  <bgColor theme="0" tint="-0.14996795556505021"/>
                </patternFill>
              </fill>
            </x14:dxf>
          </x14:cfRule>
          <x14:cfRule type="containsText" priority="416" operator="containsText" id="{BAC209AE-F5DE-4D7A-A700-2F4406842FE2}">
            <xm:f>NOT(ISERROR(SEARCH(Статусы!$A$9,F1669)))</xm:f>
            <xm:f>Статусы!$A$9</xm:f>
            <x14:dxf>
              <fill>
                <patternFill>
                  <bgColor rgb="FFFF0000"/>
                </patternFill>
              </fill>
            </x14:dxf>
          </x14:cfRule>
          <x14:cfRule type="containsText" priority="417" operator="containsText" id="{2D2AB128-BF13-493E-ADD9-FADE4D193B2C}">
            <xm:f>NOT(ISERROR(SEARCH(Статусы!$A$11,F1669)))</xm:f>
            <xm:f>Статусы!$A$11</xm:f>
            <x14:dxf>
              <fill>
                <patternFill>
                  <bgColor theme="6" tint="0.59996337778862885"/>
                </patternFill>
              </fill>
            </x14:dxf>
          </x14:cfRule>
          <x14:cfRule type="containsText" priority="418" operator="containsText" id="{4DFC882E-BC51-40BB-A046-21DD1C6442DA}">
            <xm:f>NOT(ISERROR(SEARCH(Статусы!$A$2,F1669)))</xm:f>
            <xm:f>Статусы!$A$2</xm:f>
            <x14:dxf>
              <fill>
                <patternFill>
                  <bgColor theme="3" tint="0.79998168889431442"/>
                </patternFill>
              </fill>
            </x14:dxf>
          </x14:cfRule>
          <xm:sqref>F1669:F1674</xm:sqref>
        </x14:conditionalFormatting>
        <x14:conditionalFormatting xmlns:xm="http://schemas.microsoft.com/office/excel/2006/main">
          <x14:cfRule type="containsText" priority="412" operator="containsText" id="{EF92BEFE-71FF-475D-A9A0-4DBA1FDD40B0}">
            <xm:f>NOT(ISERROR(SEARCH(Статусы!$A$9,F1669)))</xm:f>
            <xm:f>Статусы!$A$9</xm:f>
            <x14:dxf>
              <font>
                <b/>
                <i val="0"/>
              </font>
              <fill>
                <patternFill>
                  <bgColor theme="9" tint="0.39994506668294322"/>
                </patternFill>
              </fill>
            </x14:dxf>
          </x14:cfRule>
          <xm:sqref>F1669:F1674</xm:sqref>
        </x14:conditionalFormatting>
        <x14:conditionalFormatting xmlns:xm="http://schemas.microsoft.com/office/excel/2006/main">
          <x14:cfRule type="containsText" priority="411" operator="containsText" id="{5D04F0D2-7FC6-46D6-B269-520F5EF9AC37}">
            <xm:f>NOT(ISERROR(SEARCH(Статусы!$A$7,F1669)))</xm:f>
            <xm:f>Статусы!$A$7</xm:f>
            <x14:dxf/>
          </x14:cfRule>
          <xm:sqref>F1669:F1674</xm:sqref>
        </x14:conditionalFormatting>
        <x14:conditionalFormatting xmlns:xm="http://schemas.microsoft.com/office/excel/2006/main">
          <x14:cfRule type="containsText" priority="410" operator="containsText" id="{FBE8C80D-23E2-4FED-B6D3-19C3491D0A6D}">
            <xm:f>NOT(ISERROR(SEARCH(Статусы!#REF!,I1669)))</xm:f>
            <xm:f>Статусы!#REF!</xm:f>
            <x14:dxf>
              <fill>
                <patternFill>
                  <bgColor theme="0" tint="-0.14996795556505021"/>
                </patternFill>
              </fill>
            </x14:dxf>
          </x14:cfRule>
          <xm:sqref>I1669</xm:sqref>
        </x14:conditionalFormatting>
        <x14:conditionalFormatting xmlns:xm="http://schemas.microsoft.com/office/excel/2006/main">
          <x14:cfRule type="containsText" priority="407" operator="containsText" id="{87EE3DED-5512-4737-BBE9-8C361F4B8E5F}">
            <xm:f>NOT(ISERROR(SEARCH(Статусы!#REF!,H1749)))</xm:f>
            <xm:f>Статусы!#REF!</xm:f>
            <x14:dxf>
              <fill>
                <patternFill>
                  <bgColor theme="0" tint="-0.14996795556505021"/>
                </patternFill>
              </fill>
            </x14:dxf>
          </x14:cfRule>
          <xm:sqref>H1749:H1753</xm:sqref>
        </x14:conditionalFormatting>
        <x14:conditionalFormatting xmlns:xm="http://schemas.microsoft.com/office/excel/2006/main">
          <x14:cfRule type="containsText" priority="405" operator="containsText" id="{20944DF2-DA77-4F54-9113-00F9C9D873C0}">
            <xm:f>NOT(ISERROR(SEARCH(Статусы!#REF!,I1748)))</xm:f>
            <xm:f>Статусы!#REF!</xm:f>
            <x14:dxf>
              <fill>
                <patternFill>
                  <bgColor theme="0" tint="-0.14996795556505021"/>
                </patternFill>
              </fill>
            </x14:dxf>
          </x14:cfRule>
          <xm:sqref>I1748</xm:sqref>
        </x14:conditionalFormatting>
        <x14:conditionalFormatting xmlns:xm="http://schemas.microsoft.com/office/excel/2006/main">
          <x14:cfRule type="containsText" priority="403" operator="containsText" id="{68CA1144-E232-4201-BCE5-E6EB74560AED}">
            <xm:f>NOT(ISERROR(SEARCH(Статусы!#REF!,I1918)))</xm:f>
            <xm:f>Статусы!#REF!</xm:f>
            <x14:dxf>
              <fill>
                <patternFill>
                  <bgColor theme="0" tint="-0.14996795556505021"/>
                </patternFill>
              </fill>
            </x14:dxf>
          </x14:cfRule>
          <xm:sqref>I1918</xm:sqref>
        </x14:conditionalFormatting>
        <x14:conditionalFormatting xmlns:xm="http://schemas.microsoft.com/office/excel/2006/main">
          <x14:cfRule type="containsText" priority="360" operator="containsText" id="{BF57D049-4089-41DC-A8FD-6DD622E40E50}">
            <xm:f>NOT(ISERROR(SEARCH(Статусы!$A$9,F671)))</xm:f>
            <xm:f>Статусы!$A$9</xm:f>
            <x14:dxf>
              <font>
                <b/>
                <i val="0"/>
              </font>
              <fill>
                <patternFill>
                  <bgColor theme="9" tint="0.39994506668294322"/>
                </patternFill>
              </fill>
            </x14:dxf>
          </x14:cfRule>
          <xm:sqref>F671:F677</xm:sqref>
        </x14:conditionalFormatting>
        <x14:conditionalFormatting xmlns:xm="http://schemas.microsoft.com/office/excel/2006/main">
          <x14:cfRule type="containsText" priority="402" operator="containsText" id="{96962B39-A3A5-417B-8F04-7D84538157C2}">
            <xm:f>NOT(ISERROR(SEARCH(Статусы!#REF!,H1919)))</xm:f>
            <xm:f>Статусы!#REF!</xm:f>
            <x14:dxf>
              <fill>
                <patternFill>
                  <bgColor theme="0" tint="-0.14996795556505021"/>
                </patternFill>
              </fill>
            </x14:dxf>
          </x14:cfRule>
          <xm:sqref>H1919:H1923</xm:sqref>
        </x14:conditionalFormatting>
        <x14:conditionalFormatting xmlns:xm="http://schemas.microsoft.com/office/excel/2006/main">
          <x14:cfRule type="containsText" priority="362" stopIfTrue="1" operator="containsText" id="{922709C0-20FA-4DAE-BF3E-1FB5A0A2C6C9}">
            <xm:f>NOT(ISERROR(SEARCH(Статусы!$A$10,F671)))</xm:f>
            <xm:f>Статусы!$A$10</xm:f>
            <x14:dxf>
              <fill>
                <patternFill>
                  <bgColor rgb="FFFFFF00"/>
                </patternFill>
              </fill>
            </x14:dxf>
          </x14:cfRule>
          <x14:cfRule type="containsText" priority="363" operator="containsText" id="{054C3835-BD1F-41C6-B188-576FBF39CF97}">
            <xm:f>NOT(ISERROR(SEARCH(Статусы!$A$4,F671)))</xm:f>
            <xm:f>Статусы!$A$4</xm:f>
            <x14:dxf>
              <font>
                <b/>
                <i val="0"/>
              </font>
              <fill>
                <patternFill>
                  <bgColor theme="0" tint="-0.14996795556505021"/>
                </patternFill>
              </fill>
            </x14:dxf>
          </x14:cfRule>
          <x14:cfRule type="containsText" priority="364" operator="containsText" id="{15AEDCB3-1B5A-4A00-95D0-DCC6D29C428E}">
            <xm:f>NOT(ISERROR(SEARCH(Статусы!$A$3,F671)))</xm:f>
            <xm:f>Статусы!$A$3</xm:f>
            <x14:dxf>
              <font>
                <b/>
                <i val="0"/>
              </font>
              <fill>
                <patternFill>
                  <bgColor theme="0" tint="-0.14996795556505021"/>
                </patternFill>
              </fill>
            </x14:dxf>
          </x14:cfRule>
          <x14:cfRule type="containsText" priority="365" operator="containsText" id="{0D0D4D62-8BBF-42B9-86D0-8EF28B5D83E4}">
            <xm:f>NOT(ISERROR(SEARCH(Статусы!$A$9,F671)))</xm:f>
            <xm:f>Статусы!$A$9</xm:f>
            <x14:dxf>
              <fill>
                <patternFill>
                  <bgColor rgb="FFFF0000"/>
                </patternFill>
              </fill>
            </x14:dxf>
          </x14:cfRule>
          <x14:cfRule type="containsText" priority="366" operator="containsText" id="{431E791E-726A-4F4C-B017-F5B4BFA45AA3}">
            <xm:f>NOT(ISERROR(SEARCH(Статусы!$A$11,F671)))</xm:f>
            <xm:f>Статусы!$A$11</xm:f>
            <x14:dxf>
              <fill>
                <patternFill>
                  <bgColor theme="6" tint="0.59996337778862885"/>
                </patternFill>
              </fill>
            </x14:dxf>
          </x14:cfRule>
          <x14:cfRule type="containsText" priority="367" operator="containsText" id="{7587AB9C-0126-4C24-B9FC-E7939BC31070}">
            <xm:f>NOT(ISERROR(SEARCH(Статусы!$A$2,F671)))</xm:f>
            <xm:f>Статусы!$A$2</xm:f>
            <x14:dxf>
              <fill>
                <patternFill>
                  <bgColor theme="3" tint="0.79998168889431442"/>
                </patternFill>
              </fill>
            </x14:dxf>
          </x14:cfRule>
          <xm:sqref>F671:F677</xm:sqref>
        </x14:conditionalFormatting>
        <x14:conditionalFormatting xmlns:xm="http://schemas.microsoft.com/office/excel/2006/main">
          <x14:cfRule type="containsText" priority="359" operator="containsText" id="{F8ED2D3C-10C0-482B-A2C6-42ABA80F4D6B}">
            <xm:f>NOT(ISERROR(SEARCH(Статусы!$A$7,F671)))</xm:f>
            <xm:f>Статусы!$A$7</xm:f>
            <x14:dxf/>
          </x14:cfRule>
          <xm:sqref>F671:F677</xm:sqref>
        </x14:conditionalFormatting>
        <x14:conditionalFormatting xmlns:xm="http://schemas.microsoft.com/office/excel/2006/main">
          <x14:cfRule type="containsText" priority="398" operator="containsText" id="{737A4A10-79D6-4456-A651-202326BAE66C}">
            <xm:f>NOT(ISERROR(SEARCH(Статусы!#REF!,J1985)))</xm:f>
            <xm:f>Статусы!#REF!</xm:f>
            <x14:dxf>
              <fill>
                <patternFill>
                  <bgColor theme="0" tint="-0.14996795556505021"/>
                </patternFill>
              </fill>
            </x14:dxf>
          </x14:cfRule>
          <xm:sqref>J1985:K1985</xm:sqref>
        </x14:conditionalFormatting>
        <x14:conditionalFormatting xmlns:xm="http://schemas.microsoft.com/office/excel/2006/main">
          <x14:cfRule type="containsText" priority="397" operator="containsText" id="{F0D2F556-6EA2-47C9-A906-B72B5F1FB2A9}">
            <xm:f>NOT(ISERROR(SEARCH(Статусы!#REF!,H1986)))</xm:f>
            <xm:f>Статусы!#REF!</xm:f>
            <x14:dxf>
              <fill>
                <patternFill>
                  <bgColor theme="0" tint="-0.14996795556505021"/>
                </patternFill>
              </fill>
            </x14:dxf>
          </x14:cfRule>
          <xm:sqref>H1986:H1990</xm:sqref>
        </x14:conditionalFormatting>
        <x14:conditionalFormatting xmlns:xm="http://schemas.microsoft.com/office/excel/2006/main">
          <x14:cfRule type="containsText" priority="391" stopIfTrue="1" operator="containsText" id="{C434620C-DB27-4189-8DD7-EC788D5FA9BF}">
            <xm:f>NOT(ISERROR(SEARCH(Статусы!$A$10,F1985)))</xm:f>
            <xm:f>Статусы!$A$10</xm:f>
            <x14:dxf>
              <fill>
                <patternFill>
                  <bgColor rgb="FFFFFF00"/>
                </patternFill>
              </fill>
            </x14:dxf>
          </x14:cfRule>
          <x14:cfRule type="containsText" priority="392" operator="containsText" id="{0F38A510-1087-42BB-A88C-AE6571C6C2ED}">
            <xm:f>NOT(ISERROR(SEARCH(Статусы!$A$4,F1985)))</xm:f>
            <xm:f>Статусы!$A$4</xm:f>
            <x14:dxf>
              <font>
                <b/>
                <i val="0"/>
              </font>
              <fill>
                <patternFill>
                  <bgColor theme="0" tint="-0.14996795556505021"/>
                </patternFill>
              </fill>
            </x14:dxf>
          </x14:cfRule>
          <x14:cfRule type="containsText" priority="393" operator="containsText" id="{F8D4FE82-E47E-4190-86BD-70CD3DF0C1C2}">
            <xm:f>NOT(ISERROR(SEARCH(Статусы!$A$3,F1985)))</xm:f>
            <xm:f>Статусы!$A$3</xm:f>
            <x14:dxf>
              <font>
                <b/>
                <i val="0"/>
              </font>
              <fill>
                <patternFill>
                  <bgColor theme="0" tint="-0.14996795556505021"/>
                </patternFill>
              </fill>
            </x14:dxf>
          </x14:cfRule>
          <x14:cfRule type="containsText" priority="394" operator="containsText" id="{283FE0B0-9F31-4279-B841-B922D85C84F8}">
            <xm:f>NOT(ISERROR(SEARCH(Статусы!$A$9,F1985)))</xm:f>
            <xm:f>Статусы!$A$9</xm:f>
            <x14:dxf>
              <fill>
                <patternFill>
                  <bgColor rgb="FFFF0000"/>
                </patternFill>
              </fill>
            </x14:dxf>
          </x14:cfRule>
          <x14:cfRule type="containsText" priority="395" operator="containsText" id="{2B842D3F-E02B-4AE2-B137-0ED4D558E6DC}">
            <xm:f>NOT(ISERROR(SEARCH(Статусы!$A$11,F1985)))</xm:f>
            <xm:f>Статусы!$A$11</xm:f>
            <x14:dxf>
              <fill>
                <patternFill>
                  <bgColor theme="6" tint="0.59996337778862885"/>
                </patternFill>
              </fill>
            </x14:dxf>
          </x14:cfRule>
          <x14:cfRule type="containsText" priority="396" operator="containsText" id="{71493292-3F2B-46C2-AB18-A85F11999AFE}">
            <xm:f>NOT(ISERROR(SEARCH(Статусы!$A$2,F1985)))</xm:f>
            <xm:f>Статусы!$A$2</xm:f>
            <x14:dxf>
              <fill>
                <patternFill>
                  <bgColor theme="3" tint="0.79998168889431442"/>
                </patternFill>
              </fill>
            </x14:dxf>
          </x14:cfRule>
          <xm:sqref>F1985:F1990</xm:sqref>
        </x14:conditionalFormatting>
        <x14:conditionalFormatting xmlns:xm="http://schemas.microsoft.com/office/excel/2006/main">
          <x14:cfRule type="containsText" priority="390" operator="containsText" id="{5B26CF29-0212-402A-9F54-7A02CBE86656}">
            <xm:f>NOT(ISERROR(SEARCH(Статусы!$A$9,F1985)))</xm:f>
            <xm:f>Статусы!$A$9</xm:f>
            <x14:dxf>
              <font>
                <b/>
                <i val="0"/>
              </font>
              <fill>
                <patternFill>
                  <bgColor theme="9" tint="0.39994506668294322"/>
                </patternFill>
              </fill>
            </x14:dxf>
          </x14:cfRule>
          <xm:sqref>F1985:F1990</xm:sqref>
        </x14:conditionalFormatting>
        <x14:conditionalFormatting xmlns:xm="http://schemas.microsoft.com/office/excel/2006/main">
          <x14:cfRule type="containsText" priority="389" operator="containsText" id="{931DAC0A-0703-426B-8E46-D34843180516}">
            <xm:f>NOT(ISERROR(SEARCH(Статусы!$A$7,F1985)))</xm:f>
            <xm:f>Статусы!$A$7</xm:f>
            <x14:dxf/>
          </x14:cfRule>
          <xm:sqref>F1985:F1990</xm:sqref>
        </x14:conditionalFormatting>
        <x14:conditionalFormatting xmlns:xm="http://schemas.microsoft.com/office/excel/2006/main">
          <x14:cfRule type="containsText" priority="387" operator="containsText" id="{F2F6AC03-3CC5-426A-95E2-709A890B2379}">
            <xm:f>NOT(ISERROR(SEARCH(Статусы!#REF!,I1985)))</xm:f>
            <xm:f>Статусы!#REF!</xm:f>
            <x14:dxf>
              <fill>
                <patternFill>
                  <bgColor theme="0" tint="-0.14996795556505021"/>
                </patternFill>
              </fill>
            </x14:dxf>
          </x14:cfRule>
          <xm:sqref>I1985</xm:sqref>
        </x14:conditionalFormatting>
        <x14:conditionalFormatting xmlns:xm="http://schemas.microsoft.com/office/excel/2006/main">
          <x14:cfRule type="containsText" priority="383" operator="containsText" id="{0A9ED524-6B38-40A5-9F13-535A6966290A}">
            <xm:f>NOT(ISERROR(SEARCH(Статусы!#REF!,H2052)))</xm:f>
            <xm:f>Статусы!#REF!</xm:f>
            <x14:dxf>
              <fill>
                <patternFill>
                  <bgColor theme="0" tint="-0.14996795556505021"/>
                </patternFill>
              </fill>
            </x14:dxf>
          </x14:cfRule>
          <xm:sqref>H2053:H2057 I2052</xm:sqref>
        </x14:conditionalFormatting>
        <x14:conditionalFormatting xmlns:xm="http://schemas.microsoft.com/office/excel/2006/main">
          <x14:cfRule type="containsText" priority="379" operator="containsText" id="{CA439A74-4A1B-490F-A17A-F46E45E85D4E}">
            <xm:f>NOT(ISERROR(SEARCH(Статусы!#REF!,H1755)))</xm:f>
            <xm:f>Статусы!#REF!</xm:f>
            <x14:dxf>
              <fill>
                <patternFill>
                  <bgColor theme="0" tint="-0.14996795556505021"/>
                </patternFill>
              </fill>
            </x14:dxf>
          </x14:cfRule>
          <xm:sqref>H1755:H1759</xm:sqref>
        </x14:conditionalFormatting>
        <x14:conditionalFormatting xmlns:xm="http://schemas.microsoft.com/office/excel/2006/main">
          <x14:cfRule type="containsText" priority="377" operator="containsText" id="{223E8A2D-5B91-4151-83A0-E231E25112EE}">
            <xm:f>NOT(ISERROR(SEARCH(Статусы!#REF!,I1754)))</xm:f>
            <xm:f>Статусы!#REF!</xm:f>
            <x14:dxf>
              <fill>
                <patternFill>
                  <bgColor theme="0" tint="-0.14996795556505021"/>
                </patternFill>
              </fill>
            </x14:dxf>
          </x14:cfRule>
          <xm:sqref>I1754</xm:sqref>
        </x14:conditionalFormatting>
        <x14:conditionalFormatting xmlns:xm="http://schemas.microsoft.com/office/excel/2006/main">
          <x14:cfRule type="containsText" priority="375" operator="containsText" id="{6F921A4A-1EAC-4C1F-ABF8-36829074E3AA}">
            <xm:f>NOT(ISERROR(SEARCH(Статусы!#REF!,H1821)))</xm:f>
            <xm:f>Статусы!#REF!</xm:f>
            <x14:dxf>
              <fill>
                <patternFill>
                  <bgColor theme="0" tint="-0.14996795556505021"/>
                </patternFill>
              </fill>
            </x14:dxf>
          </x14:cfRule>
          <xm:sqref>I1821 H1822</xm:sqref>
        </x14:conditionalFormatting>
        <x14:conditionalFormatting xmlns:xm="http://schemas.microsoft.com/office/excel/2006/main">
          <x14:cfRule type="containsText" priority="314" stopIfTrue="1" operator="containsText" id="{87B8B7E1-E569-4953-9D2D-DA828A5649C1}">
            <xm:f>NOT(ISERROR(SEARCH(Статусы!$A$10,F302)))</xm:f>
            <xm:f>Статусы!$A$10</xm:f>
            <x14:dxf>
              <fill>
                <patternFill>
                  <bgColor rgb="FFFFFF00"/>
                </patternFill>
              </fill>
            </x14:dxf>
          </x14:cfRule>
          <x14:cfRule type="containsText" priority="315" operator="containsText" id="{E9369D54-BBCB-40D6-AED0-0C20ABF93648}">
            <xm:f>NOT(ISERROR(SEARCH(Статусы!$A$4,F302)))</xm:f>
            <xm:f>Статусы!$A$4</xm:f>
            <x14:dxf>
              <font>
                <b/>
                <i val="0"/>
              </font>
              <fill>
                <patternFill>
                  <bgColor theme="0" tint="-0.14996795556505021"/>
                </patternFill>
              </fill>
            </x14:dxf>
          </x14:cfRule>
          <x14:cfRule type="containsText" priority="316" operator="containsText" id="{4FA93F0F-7FC5-4A82-880D-712A33BAA4A6}">
            <xm:f>NOT(ISERROR(SEARCH(Статусы!$A$3,F302)))</xm:f>
            <xm:f>Статусы!$A$3</xm:f>
            <x14:dxf>
              <font>
                <b/>
                <i val="0"/>
              </font>
              <fill>
                <patternFill>
                  <bgColor theme="0" tint="-0.14996795556505021"/>
                </patternFill>
              </fill>
            </x14:dxf>
          </x14:cfRule>
          <x14:cfRule type="containsText" priority="317" operator="containsText" id="{ECD88E76-6B40-456F-80A7-7DD43E1BEA87}">
            <xm:f>NOT(ISERROR(SEARCH(Статусы!$A$9,F302)))</xm:f>
            <xm:f>Статусы!$A$9</xm:f>
            <x14:dxf>
              <fill>
                <patternFill>
                  <bgColor rgb="FFFF0000"/>
                </patternFill>
              </fill>
            </x14:dxf>
          </x14:cfRule>
          <x14:cfRule type="containsText" priority="318" operator="containsText" id="{63A7FA53-B948-4413-BE97-160CE01F9B24}">
            <xm:f>NOT(ISERROR(SEARCH(Статусы!$A$11,F302)))</xm:f>
            <xm:f>Статусы!$A$11</xm:f>
            <x14:dxf>
              <fill>
                <patternFill>
                  <bgColor theme="6" tint="0.59996337778862885"/>
                </patternFill>
              </fill>
            </x14:dxf>
          </x14:cfRule>
          <x14:cfRule type="containsText" priority="319" operator="containsText" id="{7019FC48-685C-47B2-9A80-7FA7D56DA2C8}">
            <xm:f>NOT(ISERROR(SEARCH(Статусы!$A$2,F302)))</xm:f>
            <xm:f>Статусы!$A$2</xm:f>
            <x14:dxf>
              <fill>
                <patternFill>
                  <bgColor theme="3" tint="0.79998168889431442"/>
                </patternFill>
              </fill>
            </x14:dxf>
          </x14:cfRule>
          <xm:sqref>F302:F307</xm:sqref>
        </x14:conditionalFormatting>
        <x14:conditionalFormatting xmlns:xm="http://schemas.microsoft.com/office/excel/2006/main">
          <x14:cfRule type="containsText" priority="373" operator="containsText" id="{286476C3-CB70-4509-9AFE-68294FA53F4A}">
            <xm:f>NOT(ISERROR(SEARCH(#REF!,H1823)))</xm:f>
            <xm:f>#REF!</xm:f>
            <x14:dxf>
              <fill>
                <patternFill>
                  <bgColor theme="0" tint="-0.14996795556505021"/>
                </patternFill>
              </fill>
            </x14:dxf>
          </x14:cfRule>
          <xm:sqref>H1823:H1824</xm:sqref>
        </x14:conditionalFormatting>
        <x14:conditionalFormatting xmlns:xm="http://schemas.microsoft.com/office/excel/2006/main">
          <x14:cfRule type="containsText" priority="372" operator="containsText" id="{ED5303B8-5FB0-4639-8D70-1A6F606E6B05}">
            <xm:f>NOT(ISERROR(SEARCH(#REF!,H1825)))</xm:f>
            <xm:f>#REF!</xm:f>
            <x14:dxf>
              <fill>
                <patternFill>
                  <bgColor theme="0" tint="-0.14996795556505021"/>
                </patternFill>
              </fill>
            </x14:dxf>
          </x14:cfRule>
          <xm:sqref>H1825:H1826</xm:sqref>
        </x14:conditionalFormatting>
        <x14:conditionalFormatting xmlns:xm="http://schemas.microsoft.com/office/excel/2006/main">
          <x14:cfRule type="containsText" priority="369" operator="containsText" id="{72B7A45F-CE47-4F0A-8FE7-0DBC58480E0D}">
            <xm:f>NOT(ISERROR(SEARCH(Статусы!#REF!,I671)))</xm:f>
            <xm:f>Статусы!#REF!</xm:f>
            <x14:dxf>
              <fill>
                <patternFill>
                  <bgColor theme="0" tint="-0.14996795556505021"/>
                </patternFill>
              </fill>
            </x14:dxf>
          </x14:cfRule>
          <xm:sqref>I671</xm:sqref>
        </x14:conditionalFormatting>
        <x14:conditionalFormatting xmlns:xm="http://schemas.microsoft.com/office/excel/2006/main">
          <x14:cfRule type="containsText" priority="368" operator="containsText" id="{A33C6F2A-7E38-4F58-BDC4-2043EB9E5901}">
            <xm:f>NOT(ISERROR(SEARCH(Статусы!#REF!,H673)))</xm:f>
            <xm:f>Статусы!#REF!</xm:f>
            <x14:dxf>
              <fill>
                <patternFill>
                  <bgColor theme="0" tint="-0.14996795556505021"/>
                </patternFill>
              </fill>
            </x14:dxf>
          </x14:cfRule>
          <xm:sqref>H673:H677</xm:sqref>
        </x14:conditionalFormatting>
        <x14:conditionalFormatting xmlns:xm="http://schemas.microsoft.com/office/excel/2006/main">
          <x14:cfRule type="containsText" priority="361" operator="containsText" id="{87C1AC11-A24B-4BE8-AF46-CDB11DCD2E85}">
            <xm:f>NOT(ISERROR(SEARCH(Статусы!#REF!,I672)))</xm:f>
            <xm:f>Статусы!#REF!</xm:f>
            <x14:dxf>
              <fill>
                <patternFill>
                  <bgColor theme="0" tint="-0.14996795556505021"/>
                </patternFill>
              </fill>
            </x14:dxf>
          </x14:cfRule>
          <xm:sqref>I672</xm:sqref>
        </x14:conditionalFormatting>
        <x14:conditionalFormatting xmlns:xm="http://schemas.microsoft.com/office/excel/2006/main">
          <x14:cfRule type="containsText" priority="331" operator="containsText" id="{6864DB44-556A-4DBE-A78C-EAE99F7AB180}">
            <xm:f>NOT(ISERROR(SEARCH(Статусы!#REF!,J1991)))</xm:f>
            <xm:f>Статусы!#REF!</xm:f>
            <x14:dxf>
              <fill>
                <patternFill>
                  <bgColor theme="0" tint="-0.14996795556505021"/>
                </patternFill>
              </fill>
            </x14:dxf>
          </x14:cfRule>
          <xm:sqref>J1991:K1991</xm:sqref>
        </x14:conditionalFormatting>
        <x14:conditionalFormatting xmlns:xm="http://schemas.microsoft.com/office/excel/2006/main">
          <x14:cfRule type="containsText" priority="356" operator="containsText" id="{AB155964-D357-4FD3-B729-8EB9B7B0CEBE}">
            <xm:f>NOT(ISERROR(SEARCH(Статусы!#REF!,I659)))</xm:f>
            <xm:f>Статусы!#REF!</xm:f>
            <x14:dxf>
              <fill>
                <patternFill>
                  <bgColor theme="0" tint="-0.14996795556505021"/>
                </patternFill>
              </fill>
            </x14:dxf>
          </x14:cfRule>
          <xm:sqref>I659</xm:sqref>
        </x14:conditionalFormatting>
        <x14:conditionalFormatting xmlns:xm="http://schemas.microsoft.com/office/excel/2006/main">
          <x14:cfRule type="containsText" priority="355" operator="containsText" id="{2E101AB1-4A7D-47E4-8F8D-3AD871D29410}">
            <xm:f>NOT(ISERROR(SEARCH(Статусы!#REF!,H660)))</xm:f>
            <xm:f>Статусы!#REF!</xm:f>
            <x14:dxf>
              <fill>
                <patternFill>
                  <bgColor theme="0" tint="-0.14996795556505021"/>
                </patternFill>
              </fill>
            </x14:dxf>
          </x14:cfRule>
          <xm:sqref>H660:H664</xm:sqref>
        </x14:conditionalFormatting>
        <x14:conditionalFormatting xmlns:xm="http://schemas.microsoft.com/office/excel/2006/main">
          <x14:cfRule type="containsText" priority="349" stopIfTrue="1" operator="containsText" id="{87C374C5-B892-4B1D-A6FC-D29187AAE3B0}">
            <xm:f>NOT(ISERROR(SEARCH(Статусы!$A$10,F659)))</xm:f>
            <xm:f>Статусы!$A$10</xm:f>
            <x14:dxf>
              <fill>
                <patternFill>
                  <bgColor rgb="FFFFFF00"/>
                </patternFill>
              </fill>
            </x14:dxf>
          </x14:cfRule>
          <x14:cfRule type="containsText" priority="350" operator="containsText" id="{0ED4581D-A016-4C0A-82F5-A7951C53A393}">
            <xm:f>NOT(ISERROR(SEARCH(Статусы!$A$4,F659)))</xm:f>
            <xm:f>Статусы!$A$4</xm:f>
            <x14:dxf>
              <font>
                <b/>
                <i val="0"/>
              </font>
              <fill>
                <patternFill>
                  <bgColor theme="0" tint="-0.14996795556505021"/>
                </patternFill>
              </fill>
            </x14:dxf>
          </x14:cfRule>
          <x14:cfRule type="containsText" priority="351" operator="containsText" id="{913B2DC6-6A46-4F65-82D2-4095DE7D50D9}">
            <xm:f>NOT(ISERROR(SEARCH(Статусы!$A$3,F659)))</xm:f>
            <xm:f>Статусы!$A$3</xm:f>
            <x14:dxf>
              <font>
                <b/>
                <i val="0"/>
              </font>
              <fill>
                <patternFill>
                  <bgColor theme="0" tint="-0.14996795556505021"/>
                </patternFill>
              </fill>
            </x14:dxf>
          </x14:cfRule>
          <x14:cfRule type="containsText" priority="352" operator="containsText" id="{95D36166-394F-4EF8-B052-F64A043CCD08}">
            <xm:f>NOT(ISERROR(SEARCH(Статусы!$A$9,F659)))</xm:f>
            <xm:f>Статусы!$A$9</xm:f>
            <x14:dxf>
              <fill>
                <patternFill>
                  <bgColor rgb="FFFF0000"/>
                </patternFill>
              </fill>
            </x14:dxf>
          </x14:cfRule>
          <x14:cfRule type="containsText" priority="353" operator="containsText" id="{B0393460-8AD5-4786-9A2D-19F345BB81E3}">
            <xm:f>NOT(ISERROR(SEARCH(Статусы!$A$11,F659)))</xm:f>
            <xm:f>Статусы!$A$11</xm:f>
            <x14:dxf>
              <fill>
                <patternFill>
                  <bgColor theme="6" tint="0.59996337778862885"/>
                </patternFill>
              </fill>
            </x14:dxf>
          </x14:cfRule>
          <x14:cfRule type="containsText" priority="354" operator="containsText" id="{6C093C02-B761-4631-B6C8-88FC9B253AEC}">
            <xm:f>NOT(ISERROR(SEARCH(Статусы!$A$2,F659)))</xm:f>
            <xm:f>Статусы!$A$2</xm:f>
            <x14:dxf>
              <fill>
                <patternFill>
                  <bgColor theme="3" tint="0.79998168889431442"/>
                </patternFill>
              </fill>
            </x14:dxf>
          </x14:cfRule>
          <xm:sqref>F659:F664</xm:sqref>
        </x14:conditionalFormatting>
        <x14:conditionalFormatting xmlns:xm="http://schemas.microsoft.com/office/excel/2006/main">
          <x14:cfRule type="containsText" priority="348" operator="containsText" id="{D9B4F68D-0123-4C88-A094-2D80EA3D166F}">
            <xm:f>NOT(ISERROR(SEARCH(Статусы!$A$9,F659)))</xm:f>
            <xm:f>Статусы!$A$9</xm:f>
            <x14:dxf>
              <font>
                <b/>
                <i val="0"/>
              </font>
              <fill>
                <patternFill>
                  <bgColor theme="9" tint="0.39994506668294322"/>
                </patternFill>
              </fill>
            </x14:dxf>
          </x14:cfRule>
          <xm:sqref>F659:F664</xm:sqref>
        </x14:conditionalFormatting>
        <x14:conditionalFormatting xmlns:xm="http://schemas.microsoft.com/office/excel/2006/main">
          <x14:cfRule type="containsText" priority="347" operator="containsText" id="{242A135E-F6AC-4041-B670-2565DAAC6E23}">
            <xm:f>NOT(ISERROR(SEARCH(Статусы!$A$7,F659)))</xm:f>
            <xm:f>Статусы!$A$7</xm:f>
            <x14:dxf/>
          </x14:cfRule>
          <xm:sqref>F659:F664</xm:sqref>
        </x14:conditionalFormatting>
        <x14:conditionalFormatting xmlns:xm="http://schemas.microsoft.com/office/excel/2006/main">
          <x14:cfRule type="containsText" priority="343" operator="containsText" id="{E740BA1A-A4F7-4A62-A660-E003ED47BAE6}">
            <xm:f>NOT(ISERROR(SEARCH(Статусы!#REF!,I678)))</xm:f>
            <xm:f>Статусы!#REF!</xm:f>
            <x14:dxf>
              <fill>
                <patternFill>
                  <bgColor theme="0" tint="-0.14996795556505021"/>
                </patternFill>
              </fill>
            </x14:dxf>
          </x14:cfRule>
          <xm:sqref>I678</xm:sqref>
        </x14:conditionalFormatting>
        <x14:conditionalFormatting xmlns:xm="http://schemas.microsoft.com/office/excel/2006/main">
          <x14:cfRule type="containsText" priority="342" operator="containsText" id="{D81DB067-FA02-4A02-9880-1F372430E81B}">
            <xm:f>NOT(ISERROR(SEARCH(Статусы!#REF!,H680)))</xm:f>
            <xm:f>Статусы!#REF!</xm:f>
            <x14:dxf>
              <fill>
                <patternFill>
                  <bgColor theme="0" tint="-0.14996795556505021"/>
                </patternFill>
              </fill>
            </x14:dxf>
          </x14:cfRule>
          <xm:sqref>H680:H684</xm:sqref>
        </x14:conditionalFormatting>
        <x14:conditionalFormatting xmlns:xm="http://schemas.microsoft.com/office/excel/2006/main">
          <x14:cfRule type="containsText" priority="336" stopIfTrue="1" operator="containsText" id="{33EF0A28-1448-4A58-908F-6518F2EE2E29}">
            <xm:f>NOT(ISERROR(SEARCH(Статусы!$A$10,F678)))</xm:f>
            <xm:f>Статусы!$A$10</xm:f>
            <x14:dxf>
              <fill>
                <patternFill>
                  <bgColor rgb="FFFFFF00"/>
                </patternFill>
              </fill>
            </x14:dxf>
          </x14:cfRule>
          <x14:cfRule type="containsText" priority="337" operator="containsText" id="{0C9C5CD1-B580-4A35-B86D-1202C7204DFF}">
            <xm:f>NOT(ISERROR(SEARCH(Статусы!$A$4,F678)))</xm:f>
            <xm:f>Статусы!$A$4</xm:f>
            <x14:dxf>
              <font>
                <b/>
                <i val="0"/>
              </font>
              <fill>
                <patternFill>
                  <bgColor theme="0" tint="-0.14996795556505021"/>
                </patternFill>
              </fill>
            </x14:dxf>
          </x14:cfRule>
          <x14:cfRule type="containsText" priority="338" operator="containsText" id="{9BDBD095-5351-456F-9FB4-957694EFC2FC}">
            <xm:f>NOT(ISERROR(SEARCH(Статусы!$A$3,F678)))</xm:f>
            <xm:f>Статусы!$A$3</xm:f>
            <x14:dxf>
              <font>
                <b/>
                <i val="0"/>
              </font>
              <fill>
                <patternFill>
                  <bgColor theme="0" tint="-0.14996795556505021"/>
                </patternFill>
              </fill>
            </x14:dxf>
          </x14:cfRule>
          <x14:cfRule type="containsText" priority="339" operator="containsText" id="{FF9D450B-5EC0-4AF4-ABAD-B540EBCB59AE}">
            <xm:f>NOT(ISERROR(SEARCH(Статусы!$A$9,F678)))</xm:f>
            <xm:f>Статусы!$A$9</xm:f>
            <x14:dxf>
              <fill>
                <patternFill>
                  <bgColor rgb="FFFF0000"/>
                </patternFill>
              </fill>
            </x14:dxf>
          </x14:cfRule>
          <x14:cfRule type="containsText" priority="340" operator="containsText" id="{AE1388F4-0204-4289-A629-11DB27B92DA9}">
            <xm:f>NOT(ISERROR(SEARCH(Статусы!$A$11,F678)))</xm:f>
            <xm:f>Статусы!$A$11</xm:f>
            <x14:dxf>
              <fill>
                <patternFill>
                  <bgColor theme="6" tint="0.59996337778862885"/>
                </patternFill>
              </fill>
            </x14:dxf>
          </x14:cfRule>
          <x14:cfRule type="containsText" priority="341" operator="containsText" id="{FCAF08B4-411D-44DB-B4B5-51B20EE32FBD}">
            <xm:f>NOT(ISERROR(SEARCH(Статусы!$A$2,F678)))</xm:f>
            <xm:f>Статусы!$A$2</xm:f>
            <x14:dxf>
              <fill>
                <patternFill>
                  <bgColor theme="3" tint="0.79998168889431442"/>
                </patternFill>
              </fill>
            </x14:dxf>
          </x14:cfRule>
          <xm:sqref>F678</xm:sqref>
        </x14:conditionalFormatting>
        <x14:conditionalFormatting xmlns:xm="http://schemas.microsoft.com/office/excel/2006/main">
          <x14:cfRule type="containsText" priority="335" operator="containsText" id="{49AA85DF-C588-49F7-AD40-5B74B57478D5}">
            <xm:f>NOT(ISERROR(SEARCH(Статусы!#REF!,I679)))</xm:f>
            <xm:f>Статусы!#REF!</xm:f>
            <x14:dxf>
              <fill>
                <patternFill>
                  <bgColor theme="0" tint="-0.14996795556505021"/>
                </patternFill>
              </fill>
            </x14:dxf>
          </x14:cfRule>
          <xm:sqref>I679</xm:sqref>
        </x14:conditionalFormatting>
        <x14:conditionalFormatting xmlns:xm="http://schemas.microsoft.com/office/excel/2006/main">
          <x14:cfRule type="containsText" priority="334" operator="containsText" id="{18539FF7-A187-4CDA-A93D-F7B7E7D0BABD}">
            <xm:f>NOT(ISERROR(SEARCH(Статусы!$A$9,F678)))</xm:f>
            <xm:f>Статусы!$A$9</xm:f>
            <x14:dxf>
              <font>
                <b/>
                <i val="0"/>
              </font>
              <fill>
                <patternFill>
                  <bgColor theme="9" tint="0.39994506668294322"/>
                </patternFill>
              </fill>
            </x14:dxf>
          </x14:cfRule>
          <xm:sqref>F678</xm:sqref>
        </x14:conditionalFormatting>
        <x14:conditionalFormatting xmlns:xm="http://schemas.microsoft.com/office/excel/2006/main">
          <x14:cfRule type="containsText" priority="333" operator="containsText" id="{2FA66CC4-3C05-407D-9DF3-209289A876F4}">
            <xm:f>NOT(ISERROR(SEARCH(Статусы!$A$7,F678)))</xm:f>
            <xm:f>Статусы!$A$7</xm:f>
            <x14:dxf/>
          </x14:cfRule>
          <xm:sqref>F678</xm:sqref>
        </x14:conditionalFormatting>
        <x14:conditionalFormatting xmlns:xm="http://schemas.microsoft.com/office/excel/2006/main">
          <x14:cfRule type="containsText" priority="330" operator="containsText" id="{275D053E-F265-4C28-BC50-D70E4AD33388}">
            <xm:f>NOT(ISERROR(SEARCH(Статусы!#REF!,H1992)))</xm:f>
            <xm:f>Статусы!#REF!</xm:f>
            <x14:dxf>
              <fill>
                <patternFill>
                  <bgColor theme="0" tint="-0.14996795556505021"/>
                </patternFill>
              </fill>
            </x14:dxf>
          </x14:cfRule>
          <xm:sqref>H1992:H1996</xm:sqref>
        </x14:conditionalFormatting>
        <x14:conditionalFormatting xmlns:xm="http://schemas.microsoft.com/office/excel/2006/main">
          <x14:cfRule type="containsText" priority="328" operator="containsText" id="{38621E7C-8426-4DBA-B6EC-7C78A347C046}">
            <xm:f>NOT(ISERROR(SEARCH(Статусы!#REF!,I1991)))</xm:f>
            <xm:f>Статусы!#REF!</xm:f>
            <x14:dxf>
              <fill>
                <patternFill>
                  <bgColor theme="0" tint="-0.14996795556505021"/>
                </patternFill>
              </fill>
            </x14:dxf>
          </x14:cfRule>
          <xm:sqref>I1991</xm:sqref>
        </x14:conditionalFormatting>
        <x14:conditionalFormatting xmlns:xm="http://schemas.microsoft.com/office/excel/2006/main">
          <x14:cfRule type="containsText" priority="326" operator="containsText" id="{6AC7F6E9-EDDA-4140-8BB0-CA80EDD62B3B}">
            <xm:f>NOT(ISERROR(SEARCH(Статусы!#REF!,J1997)))</xm:f>
            <xm:f>Статусы!#REF!</xm:f>
            <x14:dxf>
              <fill>
                <patternFill>
                  <bgColor theme="0" tint="-0.14996795556505021"/>
                </patternFill>
              </fill>
            </x14:dxf>
          </x14:cfRule>
          <xm:sqref>J1997:K1997</xm:sqref>
        </x14:conditionalFormatting>
        <x14:conditionalFormatting xmlns:xm="http://schemas.microsoft.com/office/excel/2006/main">
          <x14:cfRule type="containsText" priority="325" operator="containsText" id="{F0D48A65-7393-42F5-9C9C-D5F119A28CAE}">
            <xm:f>NOT(ISERROR(SEARCH(Статусы!#REF!,H1998)))</xm:f>
            <xm:f>Статусы!#REF!</xm:f>
            <x14:dxf>
              <fill>
                <patternFill>
                  <bgColor theme="0" tint="-0.14996795556505021"/>
                </patternFill>
              </fill>
            </x14:dxf>
          </x14:cfRule>
          <xm:sqref>H1998:H2002</xm:sqref>
        </x14:conditionalFormatting>
        <x14:conditionalFormatting xmlns:xm="http://schemas.microsoft.com/office/excel/2006/main">
          <x14:cfRule type="containsText" priority="323" operator="containsText" id="{4655434C-4019-4365-9EEA-1DBA43942BE7}">
            <xm:f>NOT(ISERROR(SEARCH(Статусы!#REF!,I1997)))</xm:f>
            <xm:f>Статусы!#REF!</xm:f>
            <x14:dxf>
              <fill>
                <patternFill>
                  <bgColor theme="0" tint="-0.14996795556505021"/>
                </patternFill>
              </fill>
            </x14:dxf>
          </x14:cfRule>
          <xm:sqref>I1997</xm:sqref>
        </x14:conditionalFormatting>
        <x14:conditionalFormatting xmlns:xm="http://schemas.microsoft.com/office/excel/2006/main">
          <x14:cfRule type="containsText" priority="320" operator="containsText" id="{8DDC1754-D9C9-4DDF-8178-C09D1CC73DCC}">
            <xm:f>NOT(ISERROR(SEARCH(Статусы!#REF!,H302)))</xm:f>
            <xm:f>Статусы!#REF!</xm:f>
            <x14:dxf>
              <fill>
                <patternFill>
                  <bgColor theme="0" tint="-0.14996795556505021"/>
                </patternFill>
              </fill>
            </x14:dxf>
          </x14:cfRule>
          <xm:sqref>H303:H307 I302</xm:sqref>
        </x14:conditionalFormatting>
        <x14:conditionalFormatting xmlns:xm="http://schemas.microsoft.com/office/excel/2006/main">
          <x14:cfRule type="containsText" priority="313" operator="containsText" id="{A5AC76E7-BCE8-49E8-BD49-0335C3E9FCBE}">
            <xm:f>NOT(ISERROR(SEARCH(Статусы!$A$9,F302)))</xm:f>
            <xm:f>Статусы!$A$9</xm:f>
            <x14:dxf>
              <font>
                <b/>
                <i val="0"/>
              </font>
              <fill>
                <patternFill>
                  <bgColor theme="9" tint="0.39994506668294322"/>
                </patternFill>
              </fill>
            </x14:dxf>
          </x14:cfRule>
          <xm:sqref>F302:F307</xm:sqref>
        </x14:conditionalFormatting>
        <x14:conditionalFormatting xmlns:xm="http://schemas.microsoft.com/office/excel/2006/main">
          <x14:cfRule type="containsText" priority="283" operator="containsText" id="{1F258798-D19A-4B9F-A011-5DF33380285B}">
            <xm:f>NOT(ISERROR(SEARCH(Статусы!$A$7,F482)))</xm:f>
            <xm:f>Статусы!$A$7</xm:f>
            <x14:dxf/>
          </x14:cfRule>
          <xm:sqref>F482:F487</xm:sqref>
        </x14:conditionalFormatting>
        <x14:conditionalFormatting xmlns:xm="http://schemas.microsoft.com/office/excel/2006/main">
          <x14:cfRule type="containsText" priority="311" operator="containsText" id="{740D4575-1733-4D1B-998D-155DD103F937}">
            <xm:f>NOT(ISERROR(SEARCH(Статусы!#REF!,I587)))</xm:f>
            <xm:f>Статусы!#REF!</xm:f>
            <x14:dxf>
              <fill>
                <patternFill>
                  <bgColor theme="0" tint="-0.14996795556505021"/>
                </patternFill>
              </fill>
            </x14:dxf>
          </x14:cfRule>
          <xm:sqref>I587</xm:sqref>
        </x14:conditionalFormatting>
        <x14:conditionalFormatting xmlns:xm="http://schemas.microsoft.com/office/excel/2006/main">
          <x14:cfRule type="containsText" priority="305" stopIfTrue="1" operator="containsText" id="{B279E9F1-C202-4935-8367-A92D3AE1175F}">
            <xm:f>NOT(ISERROR(SEARCH(Статусы!$A$10,F587)))</xm:f>
            <xm:f>Статусы!$A$10</xm:f>
            <x14:dxf>
              <fill>
                <patternFill>
                  <bgColor rgb="FFFFFF00"/>
                </patternFill>
              </fill>
            </x14:dxf>
          </x14:cfRule>
          <x14:cfRule type="containsText" priority="306" operator="containsText" id="{CDF570BF-3344-4BAF-BC3D-C0138209CC4B}">
            <xm:f>NOT(ISERROR(SEARCH(Статусы!$A$4,F587)))</xm:f>
            <xm:f>Статусы!$A$4</xm:f>
            <x14:dxf>
              <font>
                <b/>
                <i val="0"/>
              </font>
              <fill>
                <patternFill>
                  <bgColor theme="0" tint="-0.14996795556505021"/>
                </patternFill>
              </fill>
            </x14:dxf>
          </x14:cfRule>
          <x14:cfRule type="containsText" priority="307" operator="containsText" id="{5957ABF3-CE17-4EB2-BF9E-5C06392DF7A1}">
            <xm:f>NOT(ISERROR(SEARCH(Статусы!$A$3,F587)))</xm:f>
            <xm:f>Статусы!$A$3</xm:f>
            <x14:dxf>
              <font>
                <b/>
                <i val="0"/>
              </font>
              <fill>
                <patternFill>
                  <bgColor theme="0" tint="-0.14996795556505021"/>
                </patternFill>
              </fill>
            </x14:dxf>
          </x14:cfRule>
          <x14:cfRule type="containsText" priority="308" operator="containsText" id="{69B48812-B186-4DB7-883E-91275FE5A428}">
            <xm:f>NOT(ISERROR(SEARCH(Статусы!$A$9,F587)))</xm:f>
            <xm:f>Статусы!$A$9</xm:f>
            <x14:dxf>
              <fill>
                <patternFill>
                  <bgColor rgb="FFFF0000"/>
                </patternFill>
              </fill>
            </x14:dxf>
          </x14:cfRule>
          <x14:cfRule type="containsText" priority="309" operator="containsText" id="{2E6DE6F7-AF02-46F5-A4CB-90032C4D276A}">
            <xm:f>NOT(ISERROR(SEARCH(Статусы!$A$11,F587)))</xm:f>
            <xm:f>Статусы!$A$11</xm:f>
            <x14:dxf>
              <fill>
                <patternFill>
                  <bgColor theme="6" tint="0.59996337778862885"/>
                </patternFill>
              </fill>
            </x14:dxf>
          </x14:cfRule>
          <x14:cfRule type="containsText" priority="310" operator="containsText" id="{995B110C-1F75-46FB-8A4D-501DA96BDBB9}">
            <xm:f>NOT(ISERROR(SEARCH(Статусы!$A$2,F587)))</xm:f>
            <xm:f>Статусы!$A$2</xm:f>
            <x14:dxf>
              <fill>
                <patternFill>
                  <bgColor theme="3" tint="0.79998168889431442"/>
                </patternFill>
              </fill>
            </x14:dxf>
          </x14:cfRule>
          <xm:sqref>F587</xm:sqref>
        </x14:conditionalFormatting>
        <x14:conditionalFormatting xmlns:xm="http://schemas.microsoft.com/office/excel/2006/main">
          <x14:cfRule type="containsText" priority="304" operator="containsText" id="{9BF1962F-0C63-4529-90C0-877E3E581B30}">
            <xm:f>NOT(ISERROR(SEARCH(Статусы!#REF!,I588)))</xm:f>
            <xm:f>Статусы!#REF!</xm:f>
            <x14:dxf>
              <fill>
                <patternFill>
                  <bgColor theme="0" tint="-0.14996795556505021"/>
                </patternFill>
              </fill>
            </x14:dxf>
          </x14:cfRule>
          <xm:sqref>I588</xm:sqref>
        </x14:conditionalFormatting>
        <x14:conditionalFormatting xmlns:xm="http://schemas.microsoft.com/office/excel/2006/main">
          <x14:cfRule type="containsText" priority="303" operator="containsText" id="{C7A6A85D-22AD-4583-A1A2-C7AE5FB7716D}">
            <xm:f>NOT(ISERROR(SEARCH(Статусы!#REF!,H588)))</xm:f>
            <xm:f>Статусы!#REF!</xm:f>
            <x14:dxf>
              <fill>
                <patternFill>
                  <bgColor theme="0" tint="-0.14996795556505021"/>
                </patternFill>
              </fill>
            </x14:dxf>
          </x14:cfRule>
          <xm:sqref>K588 H589:H593</xm:sqref>
        </x14:conditionalFormatting>
        <x14:conditionalFormatting xmlns:xm="http://schemas.microsoft.com/office/excel/2006/main">
          <x14:cfRule type="containsText" priority="297" stopIfTrue="1" operator="containsText" id="{326831E5-286C-4DFB-9B8B-D02E2F67C4FF}">
            <xm:f>NOT(ISERROR(SEARCH(Статусы!$A$10,F588)))</xm:f>
            <xm:f>Статусы!$A$10</xm:f>
            <x14:dxf>
              <fill>
                <patternFill>
                  <bgColor rgb="FFFFFF00"/>
                </patternFill>
              </fill>
            </x14:dxf>
          </x14:cfRule>
          <x14:cfRule type="containsText" priority="298" operator="containsText" id="{9C128C12-CD67-4461-94CA-5B0EE1EAE671}">
            <xm:f>NOT(ISERROR(SEARCH(Статусы!$A$4,F588)))</xm:f>
            <xm:f>Статусы!$A$4</xm:f>
            <x14:dxf>
              <font>
                <b/>
                <i val="0"/>
              </font>
              <fill>
                <patternFill>
                  <bgColor theme="0" tint="-0.14996795556505021"/>
                </patternFill>
              </fill>
            </x14:dxf>
          </x14:cfRule>
          <x14:cfRule type="containsText" priority="299" operator="containsText" id="{5B52130F-F68E-42DB-BD8E-205D56A8511A}">
            <xm:f>NOT(ISERROR(SEARCH(Статусы!$A$3,F588)))</xm:f>
            <xm:f>Статусы!$A$3</xm:f>
            <x14:dxf>
              <font>
                <b/>
                <i val="0"/>
              </font>
              <fill>
                <patternFill>
                  <bgColor theme="0" tint="-0.14996795556505021"/>
                </patternFill>
              </fill>
            </x14:dxf>
          </x14:cfRule>
          <x14:cfRule type="containsText" priority="300" operator="containsText" id="{2C4CC08A-6BDC-47D8-8745-8FE26B0D1382}">
            <xm:f>NOT(ISERROR(SEARCH(Статусы!$A$9,F588)))</xm:f>
            <xm:f>Статусы!$A$9</xm:f>
            <x14:dxf>
              <fill>
                <patternFill>
                  <bgColor rgb="FFFF0000"/>
                </patternFill>
              </fill>
            </x14:dxf>
          </x14:cfRule>
          <x14:cfRule type="containsText" priority="301" operator="containsText" id="{E9F528C6-080F-4D40-AB57-9421404A958D}">
            <xm:f>NOT(ISERROR(SEARCH(Статусы!$A$11,F588)))</xm:f>
            <xm:f>Статусы!$A$11</xm:f>
            <x14:dxf>
              <fill>
                <patternFill>
                  <bgColor theme="6" tint="0.59996337778862885"/>
                </patternFill>
              </fill>
            </x14:dxf>
          </x14:cfRule>
          <x14:cfRule type="containsText" priority="302" operator="containsText" id="{2F33D8D7-16AD-44BA-B4FF-AE13C8865998}">
            <xm:f>NOT(ISERROR(SEARCH(Статусы!$A$2,F588)))</xm:f>
            <xm:f>Статусы!$A$2</xm:f>
            <x14:dxf>
              <fill>
                <patternFill>
                  <bgColor theme="3" tint="0.79998168889431442"/>
                </patternFill>
              </fill>
            </x14:dxf>
          </x14:cfRule>
          <xm:sqref>F588:F593</xm:sqref>
        </x14:conditionalFormatting>
        <x14:conditionalFormatting xmlns:xm="http://schemas.microsoft.com/office/excel/2006/main">
          <x14:cfRule type="containsText" priority="296" operator="containsText" id="{1BD752A9-4A12-4521-9196-4D5865B5D443}">
            <xm:f>NOT(ISERROR(SEARCH(Статусы!$A$9,F587)))</xm:f>
            <xm:f>Статусы!$A$9</xm:f>
            <x14:dxf>
              <font>
                <b/>
                <i val="0"/>
              </font>
              <fill>
                <patternFill>
                  <bgColor theme="9" tint="0.39994506668294322"/>
                </patternFill>
              </fill>
            </x14:dxf>
          </x14:cfRule>
          <xm:sqref>F587:F593</xm:sqref>
        </x14:conditionalFormatting>
        <x14:conditionalFormatting xmlns:xm="http://schemas.microsoft.com/office/excel/2006/main">
          <x14:cfRule type="containsText" priority="295" operator="containsText" id="{AD4EFC99-69D4-40EC-9BFD-17E8D25CD546}">
            <xm:f>NOT(ISERROR(SEARCH(Статусы!$A$7,F587)))</xm:f>
            <xm:f>Статусы!$A$7</xm:f>
            <x14:dxf/>
          </x14:cfRule>
          <xm:sqref>F587:F593</xm:sqref>
        </x14:conditionalFormatting>
        <x14:conditionalFormatting xmlns:xm="http://schemas.microsoft.com/office/excel/2006/main">
          <x14:cfRule type="containsText" priority="292" operator="containsText" id="{759EE407-215D-4E76-9893-DB0EB9CB7D69}">
            <xm:f>NOT(ISERROR(SEARCH(Статусы!#REF!,I482)))</xm:f>
            <xm:f>Статусы!#REF!</xm:f>
            <x14:dxf>
              <fill>
                <patternFill>
                  <bgColor theme="0" tint="-0.14996795556505021"/>
                </patternFill>
              </fill>
            </x14:dxf>
          </x14:cfRule>
          <xm:sqref>I482</xm:sqref>
        </x14:conditionalFormatting>
        <x14:conditionalFormatting xmlns:xm="http://schemas.microsoft.com/office/excel/2006/main">
          <x14:cfRule type="containsText" priority="291" operator="containsText" id="{DC0FFF14-5F39-4C58-9C64-BE0C179F67D6}">
            <xm:f>NOT(ISERROR(SEARCH(Статусы!#REF!,H483)))</xm:f>
            <xm:f>Статусы!#REF!</xm:f>
            <x14:dxf>
              <fill>
                <patternFill>
                  <bgColor theme="0" tint="-0.14996795556505021"/>
                </patternFill>
              </fill>
            </x14:dxf>
          </x14:cfRule>
          <xm:sqref>H483:H487</xm:sqref>
        </x14:conditionalFormatting>
        <x14:conditionalFormatting xmlns:xm="http://schemas.microsoft.com/office/excel/2006/main">
          <x14:cfRule type="containsText" priority="285" stopIfTrue="1" operator="containsText" id="{991DE550-824E-4902-A3B2-136DD60D4154}">
            <xm:f>NOT(ISERROR(SEARCH(Статусы!$A$10,F482)))</xm:f>
            <xm:f>Статусы!$A$10</xm:f>
            <x14:dxf>
              <fill>
                <patternFill>
                  <bgColor rgb="FFFFFF00"/>
                </patternFill>
              </fill>
            </x14:dxf>
          </x14:cfRule>
          <x14:cfRule type="containsText" priority="286" operator="containsText" id="{FF2DE782-A844-4A9F-A389-1C1DA365DB0C}">
            <xm:f>NOT(ISERROR(SEARCH(Статусы!$A$4,F482)))</xm:f>
            <xm:f>Статусы!$A$4</xm:f>
            <x14:dxf>
              <font>
                <b/>
                <i val="0"/>
              </font>
              <fill>
                <patternFill>
                  <bgColor theme="0" tint="-0.14996795556505021"/>
                </patternFill>
              </fill>
            </x14:dxf>
          </x14:cfRule>
          <x14:cfRule type="containsText" priority="287" operator="containsText" id="{4703D2E2-0285-4A1B-975A-833563347AC3}">
            <xm:f>NOT(ISERROR(SEARCH(Статусы!$A$3,F482)))</xm:f>
            <xm:f>Статусы!$A$3</xm:f>
            <x14:dxf>
              <font>
                <b/>
                <i val="0"/>
              </font>
              <fill>
                <patternFill>
                  <bgColor theme="0" tint="-0.14996795556505021"/>
                </patternFill>
              </fill>
            </x14:dxf>
          </x14:cfRule>
          <x14:cfRule type="containsText" priority="288" operator="containsText" id="{D3975B1F-6978-454C-A917-209B22A64A82}">
            <xm:f>NOT(ISERROR(SEARCH(Статусы!$A$9,F482)))</xm:f>
            <xm:f>Статусы!$A$9</xm:f>
            <x14:dxf>
              <fill>
                <patternFill>
                  <bgColor rgb="FFFF0000"/>
                </patternFill>
              </fill>
            </x14:dxf>
          </x14:cfRule>
          <x14:cfRule type="containsText" priority="289" operator="containsText" id="{E60C16FC-CB51-48D2-BC83-9B791325F85E}">
            <xm:f>NOT(ISERROR(SEARCH(Статусы!$A$11,F482)))</xm:f>
            <xm:f>Статусы!$A$11</xm:f>
            <x14:dxf>
              <fill>
                <patternFill>
                  <bgColor theme="6" tint="0.59996337778862885"/>
                </patternFill>
              </fill>
            </x14:dxf>
          </x14:cfRule>
          <x14:cfRule type="containsText" priority="290" operator="containsText" id="{F0603361-73FF-4815-A0D1-CA7602E2580F}">
            <xm:f>NOT(ISERROR(SEARCH(Статусы!$A$2,F482)))</xm:f>
            <xm:f>Статусы!$A$2</xm:f>
            <x14:dxf>
              <fill>
                <patternFill>
                  <bgColor theme="3" tint="0.79998168889431442"/>
                </patternFill>
              </fill>
            </x14:dxf>
          </x14:cfRule>
          <xm:sqref>F482:F487</xm:sqref>
        </x14:conditionalFormatting>
        <x14:conditionalFormatting xmlns:xm="http://schemas.microsoft.com/office/excel/2006/main">
          <x14:cfRule type="containsText" priority="284" operator="containsText" id="{1A4FB7D0-F82B-4420-A925-793C09631B8E}">
            <xm:f>NOT(ISERROR(SEARCH(Статусы!$A$9,F482)))</xm:f>
            <xm:f>Статусы!$A$9</xm:f>
            <x14:dxf>
              <font>
                <b/>
                <i val="0"/>
              </font>
              <fill>
                <patternFill>
                  <bgColor theme="9" tint="0.39994506668294322"/>
                </patternFill>
              </fill>
            </x14:dxf>
          </x14:cfRule>
          <xm:sqref>F482:F487</xm:sqref>
        </x14:conditionalFormatting>
        <x14:conditionalFormatting xmlns:xm="http://schemas.microsoft.com/office/excel/2006/main">
          <x14:cfRule type="containsText" priority="282" operator="containsText" id="{8B986FF3-AC21-4689-8F35-18A6D15C25C8}">
            <xm:f>NOT(ISERROR(SEARCH(Статусы!#REF!,I402)))</xm:f>
            <xm:f>Статусы!#REF!</xm:f>
            <x14:dxf>
              <fill>
                <patternFill>
                  <bgColor theme="0" tint="-0.14996795556505021"/>
                </patternFill>
              </fill>
            </x14:dxf>
          </x14:cfRule>
          <xm:sqref>I402:I403</xm:sqref>
        </x14:conditionalFormatting>
        <x14:conditionalFormatting xmlns:xm="http://schemas.microsoft.com/office/excel/2006/main">
          <x14:cfRule type="containsText" priority="281" operator="containsText" id="{A2F0D381-F6AE-46BE-BD1A-278AF346FCCA}">
            <xm:f>NOT(ISERROR(SEARCH(Статусы!#REF!,H404)))</xm:f>
            <xm:f>Статусы!#REF!</xm:f>
            <x14:dxf>
              <fill>
                <patternFill>
                  <bgColor theme="0" tint="-0.14996795556505021"/>
                </patternFill>
              </fill>
            </x14:dxf>
          </x14:cfRule>
          <xm:sqref>H404:H408</xm:sqref>
        </x14:conditionalFormatting>
        <x14:conditionalFormatting xmlns:xm="http://schemas.microsoft.com/office/excel/2006/main">
          <x14:cfRule type="containsText" priority="275" stopIfTrue="1" operator="containsText" id="{E159F8A6-6BD3-446E-BD28-451A74A4835D}">
            <xm:f>NOT(ISERROR(SEARCH(Статусы!$A$10,F402)))</xm:f>
            <xm:f>Статусы!$A$10</xm:f>
            <x14:dxf>
              <fill>
                <patternFill>
                  <bgColor rgb="FFFFFF00"/>
                </patternFill>
              </fill>
            </x14:dxf>
          </x14:cfRule>
          <x14:cfRule type="containsText" priority="276" operator="containsText" id="{EB4B95AE-4061-4D99-8B1C-B035FAEF3493}">
            <xm:f>NOT(ISERROR(SEARCH(Статусы!$A$4,F402)))</xm:f>
            <xm:f>Статусы!$A$4</xm:f>
            <x14:dxf>
              <font>
                <b/>
                <i val="0"/>
              </font>
              <fill>
                <patternFill>
                  <bgColor theme="0" tint="-0.14996795556505021"/>
                </patternFill>
              </fill>
            </x14:dxf>
          </x14:cfRule>
          <x14:cfRule type="containsText" priority="277" operator="containsText" id="{F061CFB4-4A6E-4124-A45E-34BCF265BC49}">
            <xm:f>NOT(ISERROR(SEARCH(Статусы!$A$3,F402)))</xm:f>
            <xm:f>Статусы!$A$3</xm:f>
            <x14:dxf>
              <font>
                <b/>
                <i val="0"/>
              </font>
              <fill>
                <patternFill>
                  <bgColor theme="0" tint="-0.14996795556505021"/>
                </patternFill>
              </fill>
            </x14:dxf>
          </x14:cfRule>
          <x14:cfRule type="containsText" priority="278" operator="containsText" id="{6048AC9A-6BB6-479F-9BE0-51E363F30CE3}">
            <xm:f>NOT(ISERROR(SEARCH(Статусы!$A$9,F402)))</xm:f>
            <xm:f>Статусы!$A$9</xm:f>
            <x14:dxf>
              <fill>
                <patternFill>
                  <bgColor rgb="FFFF0000"/>
                </patternFill>
              </fill>
            </x14:dxf>
          </x14:cfRule>
          <x14:cfRule type="containsText" priority="279" operator="containsText" id="{F1D7CC1A-0AE8-4036-84A7-CF01A54913DD}">
            <xm:f>NOT(ISERROR(SEARCH(Статусы!$A$11,F402)))</xm:f>
            <xm:f>Статусы!$A$11</xm:f>
            <x14:dxf>
              <fill>
                <patternFill>
                  <bgColor theme="6" tint="0.59996337778862885"/>
                </patternFill>
              </fill>
            </x14:dxf>
          </x14:cfRule>
          <x14:cfRule type="containsText" priority="280" operator="containsText" id="{5391B97A-B393-4358-9918-789639D01836}">
            <xm:f>NOT(ISERROR(SEARCH(Статусы!$A$2,F402)))</xm:f>
            <xm:f>Статусы!$A$2</xm:f>
            <x14:dxf>
              <fill>
                <patternFill>
                  <bgColor theme="3" tint="0.79998168889431442"/>
                </patternFill>
              </fill>
            </x14:dxf>
          </x14:cfRule>
          <xm:sqref>F402:F408</xm:sqref>
        </x14:conditionalFormatting>
        <x14:conditionalFormatting xmlns:xm="http://schemas.microsoft.com/office/excel/2006/main">
          <x14:cfRule type="containsText" priority="274" operator="containsText" id="{4CCF32F3-A77C-4F40-A67C-E2DDD5DD5106}">
            <xm:f>NOT(ISERROR(SEARCH(Статусы!$A$9,F402)))</xm:f>
            <xm:f>Статусы!$A$9</xm:f>
            <x14:dxf>
              <font>
                <b/>
                <i val="0"/>
              </font>
              <fill>
                <patternFill>
                  <bgColor theme="9" tint="0.39994506668294322"/>
                </patternFill>
              </fill>
            </x14:dxf>
          </x14:cfRule>
          <xm:sqref>F402:F408</xm:sqref>
        </x14:conditionalFormatting>
        <x14:conditionalFormatting xmlns:xm="http://schemas.microsoft.com/office/excel/2006/main">
          <x14:cfRule type="containsText" priority="273" operator="containsText" id="{26E070CA-C276-4C28-8CA3-96CD9AAD51CB}">
            <xm:f>NOT(ISERROR(SEARCH(Статусы!$A$7,F402)))</xm:f>
            <xm:f>Статусы!$A$7</xm:f>
            <x14:dxf/>
          </x14:cfRule>
          <xm:sqref>F402:F408</xm:sqref>
        </x14:conditionalFormatting>
        <x14:conditionalFormatting xmlns:xm="http://schemas.microsoft.com/office/excel/2006/main">
          <x14:cfRule type="containsText" priority="267" stopIfTrue="1" operator="containsText" id="{9FF5400F-DADF-4E3F-B63F-D9E3BDF9772E}">
            <xm:f>NOT(ISERROR(SEARCH(Статусы!$A$10,F679)))</xm:f>
            <xm:f>Статусы!$A$10</xm:f>
            <x14:dxf>
              <fill>
                <patternFill>
                  <bgColor rgb="FFFFFF00"/>
                </patternFill>
              </fill>
            </x14:dxf>
          </x14:cfRule>
          <x14:cfRule type="containsText" priority="268" operator="containsText" id="{724891F9-F851-490F-97DC-5DEE33090871}">
            <xm:f>NOT(ISERROR(SEARCH(Статусы!$A$4,F679)))</xm:f>
            <xm:f>Статусы!$A$4</xm:f>
            <x14:dxf>
              <font>
                <b/>
                <i val="0"/>
              </font>
              <fill>
                <patternFill>
                  <bgColor theme="0" tint="-0.14996795556505021"/>
                </patternFill>
              </fill>
            </x14:dxf>
          </x14:cfRule>
          <x14:cfRule type="containsText" priority="269" operator="containsText" id="{E83C8871-4D7C-43ED-854B-56CF95B696C3}">
            <xm:f>NOT(ISERROR(SEARCH(Статусы!$A$3,F679)))</xm:f>
            <xm:f>Статусы!$A$3</xm:f>
            <x14:dxf>
              <font>
                <b/>
                <i val="0"/>
              </font>
              <fill>
                <patternFill>
                  <bgColor theme="0" tint="-0.14996795556505021"/>
                </patternFill>
              </fill>
            </x14:dxf>
          </x14:cfRule>
          <x14:cfRule type="containsText" priority="270" operator="containsText" id="{AB930ED8-E5D6-4F81-B8A3-B5AB4885FB8E}">
            <xm:f>NOT(ISERROR(SEARCH(Статусы!$A$9,F679)))</xm:f>
            <xm:f>Статусы!$A$9</xm:f>
            <x14:dxf>
              <fill>
                <patternFill>
                  <bgColor rgb="FFFF0000"/>
                </patternFill>
              </fill>
            </x14:dxf>
          </x14:cfRule>
          <x14:cfRule type="containsText" priority="271" operator="containsText" id="{E076820A-E9B9-4499-8FBE-F1F456686882}">
            <xm:f>NOT(ISERROR(SEARCH(Статусы!$A$11,F679)))</xm:f>
            <xm:f>Статусы!$A$11</xm:f>
            <x14:dxf>
              <fill>
                <patternFill>
                  <bgColor theme="6" tint="0.59996337778862885"/>
                </patternFill>
              </fill>
            </x14:dxf>
          </x14:cfRule>
          <x14:cfRule type="containsText" priority="272" operator="containsText" id="{1C1EECEE-A17D-4BE6-BC45-267CF0855B44}">
            <xm:f>NOT(ISERROR(SEARCH(Статусы!$A$2,F679)))</xm:f>
            <xm:f>Статусы!$A$2</xm:f>
            <x14:dxf>
              <fill>
                <patternFill>
                  <bgColor theme="3" tint="0.79998168889431442"/>
                </patternFill>
              </fill>
            </x14:dxf>
          </x14:cfRule>
          <xm:sqref>F679:F684</xm:sqref>
        </x14:conditionalFormatting>
        <x14:conditionalFormatting xmlns:xm="http://schemas.microsoft.com/office/excel/2006/main">
          <x14:cfRule type="containsText" priority="266" operator="containsText" id="{5814E6F5-0699-49BE-B1F8-848AAEAFBC8C}">
            <xm:f>NOT(ISERROR(SEARCH(Статусы!$A$9,F679)))</xm:f>
            <xm:f>Статусы!$A$9</xm:f>
            <x14:dxf>
              <font>
                <b/>
                <i val="0"/>
              </font>
              <fill>
                <patternFill>
                  <bgColor theme="9" tint="0.39994506668294322"/>
                </patternFill>
              </fill>
            </x14:dxf>
          </x14:cfRule>
          <xm:sqref>F679:F684</xm:sqref>
        </x14:conditionalFormatting>
        <x14:conditionalFormatting xmlns:xm="http://schemas.microsoft.com/office/excel/2006/main">
          <x14:cfRule type="containsText" priority="265" operator="containsText" id="{2936F768-6299-4579-8324-BDB71A25791C}">
            <xm:f>NOT(ISERROR(SEARCH(Статусы!$A$7,F679)))</xm:f>
            <xm:f>Статусы!$A$7</xm:f>
            <x14:dxf/>
          </x14:cfRule>
          <xm:sqref>F679:F684</xm:sqref>
        </x14:conditionalFormatting>
        <x14:conditionalFormatting xmlns:xm="http://schemas.microsoft.com/office/excel/2006/main">
          <x14:cfRule type="containsText" priority="258" stopIfTrue="1" operator="containsText" id="{D9EFB823-CA0C-4712-B68D-D5AF3E55EA82}">
            <xm:f>NOT(ISERROR(SEARCH(Статусы!$A$10,F1444)))</xm:f>
            <xm:f>Статусы!$A$10</xm:f>
            <x14:dxf>
              <fill>
                <patternFill>
                  <bgColor rgb="FFFFFF00"/>
                </patternFill>
              </fill>
            </x14:dxf>
          </x14:cfRule>
          <x14:cfRule type="containsText" priority="259" operator="containsText" id="{4A03C8B9-2D3E-49A6-B24E-6D4849466DD8}">
            <xm:f>NOT(ISERROR(SEARCH(Статусы!$A$4,F1444)))</xm:f>
            <xm:f>Статусы!$A$4</xm:f>
            <x14:dxf>
              <font>
                <b/>
                <i val="0"/>
              </font>
              <fill>
                <patternFill>
                  <bgColor theme="0" tint="-0.14996795556505021"/>
                </patternFill>
              </fill>
            </x14:dxf>
          </x14:cfRule>
          <x14:cfRule type="containsText" priority="260" operator="containsText" id="{18D0BD0D-9595-4A86-97F4-33C7DE5E335C}">
            <xm:f>NOT(ISERROR(SEARCH(Статусы!$A$3,F1444)))</xm:f>
            <xm:f>Статусы!$A$3</xm:f>
            <x14:dxf>
              <font>
                <b/>
                <i val="0"/>
              </font>
              <fill>
                <patternFill>
                  <bgColor theme="0" tint="-0.14996795556505021"/>
                </patternFill>
              </fill>
            </x14:dxf>
          </x14:cfRule>
          <x14:cfRule type="containsText" priority="261" operator="containsText" id="{209F77B0-E02B-4D37-8C14-A399451896D2}">
            <xm:f>NOT(ISERROR(SEARCH(Статусы!$A$9,F1444)))</xm:f>
            <xm:f>Статусы!$A$9</xm:f>
            <x14:dxf>
              <fill>
                <patternFill>
                  <bgColor rgb="FFFF0000"/>
                </patternFill>
              </fill>
            </x14:dxf>
          </x14:cfRule>
          <x14:cfRule type="containsText" priority="262" operator="containsText" id="{D3139F47-6F16-492B-ABFB-CCA6E4C71A73}">
            <xm:f>NOT(ISERROR(SEARCH(Статусы!$A$11,F1444)))</xm:f>
            <xm:f>Статусы!$A$11</xm:f>
            <x14:dxf>
              <fill>
                <patternFill>
                  <bgColor theme="6" tint="0.59996337778862885"/>
                </patternFill>
              </fill>
            </x14:dxf>
          </x14:cfRule>
          <x14:cfRule type="containsText" priority="263" operator="containsText" id="{ECDC4FF5-AFEC-484C-BE7A-0743856B7AA3}">
            <xm:f>NOT(ISERROR(SEARCH(Статусы!$A$2,F1444)))</xm:f>
            <xm:f>Статусы!$A$2</xm:f>
            <x14:dxf>
              <fill>
                <patternFill>
                  <bgColor theme="3" tint="0.79998168889431442"/>
                </patternFill>
              </fill>
            </x14:dxf>
          </x14:cfRule>
          <xm:sqref>F1444:F1449</xm:sqref>
        </x14:conditionalFormatting>
        <x14:conditionalFormatting xmlns:xm="http://schemas.microsoft.com/office/excel/2006/main">
          <x14:cfRule type="containsText" priority="257" operator="containsText" id="{25B224AB-DC01-42D0-AB27-8C96127D2297}">
            <xm:f>NOT(ISERROR(SEARCH(Статусы!$A$9,F1444)))</xm:f>
            <xm:f>Статусы!$A$9</xm:f>
            <x14:dxf>
              <font>
                <b/>
                <i val="0"/>
              </font>
              <fill>
                <patternFill>
                  <bgColor theme="9" tint="0.39994506668294322"/>
                </patternFill>
              </fill>
            </x14:dxf>
          </x14:cfRule>
          <xm:sqref>F1444:F1449</xm:sqref>
        </x14:conditionalFormatting>
        <x14:conditionalFormatting xmlns:xm="http://schemas.microsoft.com/office/excel/2006/main">
          <x14:cfRule type="containsText" priority="256" operator="containsText" id="{54D01FA9-A90C-4F0D-9D67-247CDE59B13A}">
            <xm:f>NOT(ISERROR(SEARCH(Статусы!$A$7,F1444)))</xm:f>
            <xm:f>Статусы!$A$7</xm:f>
            <x14:dxf/>
          </x14:cfRule>
          <xm:sqref>F1444:F1449</xm:sqref>
        </x14:conditionalFormatting>
        <x14:conditionalFormatting xmlns:xm="http://schemas.microsoft.com/office/excel/2006/main">
          <x14:cfRule type="containsText" priority="250" stopIfTrue="1" operator="containsText" id="{55AB8891-A6B6-4501-9A69-550EE1FD69D8}">
            <xm:f>NOT(ISERROR(SEARCH(Статусы!$A$10,F1456)))</xm:f>
            <xm:f>Статусы!$A$10</xm:f>
            <x14:dxf>
              <fill>
                <patternFill>
                  <bgColor rgb="FFFFFF00"/>
                </patternFill>
              </fill>
            </x14:dxf>
          </x14:cfRule>
          <x14:cfRule type="containsText" priority="251" operator="containsText" id="{AEF55AB0-13BA-4110-9D9B-F90784B14792}">
            <xm:f>NOT(ISERROR(SEARCH(Статусы!$A$4,F1456)))</xm:f>
            <xm:f>Статусы!$A$4</xm:f>
            <x14:dxf>
              <font>
                <b/>
                <i val="0"/>
              </font>
              <fill>
                <patternFill>
                  <bgColor theme="0" tint="-0.14996795556505021"/>
                </patternFill>
              </fill>
            </x14:dxf>
          </x14:cfRule>
          <x14:cfRule type="containsText" priority="252" operator="containsText" id="{5E28F33E-FB29-4DBD-9BC3-2ECB5C0216AD}">
            <xm:f>NOT(ISERROR(SEARCH(Статусы!$A$3,F1456)))</xm:f>
            <xm:f>Статусы!$A$3</xm:f>
            <x14:dxf>
              <font>
                <b/>
                <i val="0"/>
              </font>
              <fill>
                <patternFill>
                  <bgColor theme="0" tint="-0.14996795556505021"/>
                </patternFill>
              </fill>
            </x14:dxf>
          </x14:cfRule>
          <x14:cfRule type="containsText" priority="253" operator="containsText" id="{D88AFC6D-23DA-4CA7-93DA-B73073A9146A}">
            <xm:f>NOT(ISERROR(SEARCH(Статусы!$A$9,F1456)))</xm:f>
            <xm:f>Статусы!$A$9</xm:f>
            <x14:dxf>
              <fill>
                <patternFill>
                  <bgColor rgb="FFFF0000"/>
                </patternFill>
              </fill>
            </x14:dxf>
          </x14:cfRule>
          <x14:cfRule type="containsText" priority="254" operator="containsText" id="{E8502EF0-9A31-4EC2-A61F-12579BAB76EE}">
            <xm:f>NOT(ISERROR(SEARCH(Статусы!$A$11,F1456)))</xm:f>
            <xm:f>Статусы!$A$11</xm:f>
            <x14:dxf>
              <fill>
                <patternFill>
                  <bgColor theme="6" tint="0.59996337778862885"/>
                </patternFill>
              </fill>
            </x14:dxf>
          </x14:cfRule>
          <x14:cfRule type="containsText" priority="255" operator="containsText" id="{04D096C8-0FA6-4170-A25E-248DCBF62523}">
            <xm:f>NOT(ISERROR(SEARCH(Статусы!$A$2,F1456)))</xm:f>
            <xm:f>Статусы!$A$2</xm:f>
            <x14:dxf>
              <fill>
                <patternFill>
                  <bgColor theme="3" tint="0.79998168889431442"/>
                </patternFill>
              </fill>
            </x14:dxf>
          </x14:cfRule>
          <xm:sqref>F1456:F1461</xm:sqref>
        </x14:conditionalFormatting>
        <x14:conditionalFormatting xmlns:xm="http://schemas.microsoft.com/office/excel/2006/main">
          <x14:cfRule type="containsText" priority="249" operator="containsText" id="{B37062EA-ED21-48A0-AE6D-85F3786375BB}">
            <xm:f>NOT(ISERROR(SEARCH(Статусы!$A$9,F1456)))</xm:f>
            <xm:f>Статусы!$A$9</xm:f>
            <x14:dxf>
              <font>
                <b/>
                <i val="0"/>
              </font>
              <fill>
                <patternFill>
                  <bgColor theme="9" tint="0.39994506668294322"/>
                </patternFill>
              </fill>
            </x14:dxf>
          </x14:cfRule>
          <xm:sqref>F1456:F1461</xm:sqref>
        </x14:conditionalFormatting>
        <x14:conditionalFormatting xmlns:xm="http://schemas.microsoft.com/office/excel/2006/main">
          <x14:cfRule type="containsText" priority="248" operator="containsText" id="{83D2544E-1F29-4319-A9D5-111BAE0EE373}">
            <xm:f>NOT(ISERROR(SEARCH(Статусы!$A$7,F1456)))</xm:f>
            <xm:f>Статусы!$A$7</xm:f>
            <x14:dxf/>
          </x14:cfRule>
          <xm:sqref>F1456:F1461</xm:sqref>
        </x14:conditionalFormatting>
        <x14:conditionalFormatting xmlns:xm="http://schemas.microsoft.com/office/excel/2006/main">
          <x14:cfRule type="containsText" priority="242" stopIfTrue="1" operator="containsText" id="{38DA526F-4626-4075-9A5A-1EC667FB2190}">
            <xm:f>NOT(ISERROR(SEARCH(Статусы!$A$10,F1529)))</xm:f>
            <xm:f>Статусы!$A$10</xm:f>
            <x14:dxf>
              <fill>
                <patternFill>
                  <bgColor rgb="FFFFFF00"/>
                </patternFill>
              </fill>
            </x14:dxf>
          </x14:cfRule>
          <x14:cfRule type="containsText" priority="243" operator="containsText" id="{CD368319-6D9D-4969-BF6F-21C121A944CA}">
            <xm:f>NOT(ISERROR(SEARCH(Статусы!$A$4,F1529)))</xm:f>
            <xm:f>Статусы!$A$4</xm:f>
            <x14:dxf>
              <font>
                <b/>
                <i val="0"/>
              </font>
              <fill>
                <patternFill>
                  <bgColor theme="0" tint="-0.14996795556505021"/>
                </patternFill>
              </fill>
            </x14:dxf>
          </x14:cfRule>
          <x14:cfRule type="containsText" priority="244" operator="containsText" id="{6FF7F10B-FEAE-4C8D-B282-F40F57FF578A}">
            <xm:f>NOT(ISERROR(SEARCH(Статусы!$A$3,F1529)))</xm:f>
            <xm:f>Статусы!$A$3</xm:f>
            <x14:dxf>
              <font>
                <b/>
                <i val="0"/>
              </font>
              <fill>
                <patternFill>
                  <bgColor theme="0" tint="-0.14996795556505021"/>
                </patternFill>
              </fill>
            </x14:dxf>
          </x14:cfRule>
          <x14:cfRule type="containsText" priority="245" operator="containsText" id="{AD0FE057-9EF4-4748-9849-234AEE16D4CA}">
            <xm:f>NOT(ISERROR(SEARCH(Статусы!$A$9,F1529)))</xm:f>
            <xm:f>Статусы!$A$9</xm:f>
            <x14:dxf>
              <fill>
                <patternFill>
                  <bgColor rgb="FFFF0000"/>
                </patternFill>
              </fill>
            </x14:dxf>
          </x14:cfRule>
          <x14:cfRule type="containsText" priority="246" operator="containsText" id="{CD629F3B-C838-49C6-AEF7-D6662B6E6A54}">
            <xm:f>NOT(ISERROR(SEARCH(Статусы!$A$11,F1529)))</xm:f>
            <xm:f>Статусы!$A$11</xm:f>
            <x14:dxf>
              <fill>
                <patternFill>
                  <bgColor theme="6" tint="0.59996337778862885"/>
                </patternFill>
              </fill>
            </x14:dxf>
          </x14:cfRule>
          <x14:cfRule type="containsText" priority="247" operator="containsText" id="{50CB5A7A-AC4D-49C2-BA47-E6D2F3E0D86A}">
            <xm:f>NOT(ISERROR(SEARCH(Статусы!$A$2,F1529)))</xm:f>
            <xm:f>Статусы!$A$2</xm:f>
            <x14:dxf>
              <fill>
                <patternFill>
                  <bgColor theme="3" tint="0.79998168889431442"/>
                </patternFill>
              </fill>
            </x14:dxf>
          </x14:cfRule>
          <xm:sqref>F1529:F1534</xm:sqref>
        </x14:conditionalFormatting>
        <x14:conditionalFormatting xmlns:xm="http://schemas.microsoft.com/office/excel/2006/main">
          <x14:cfRule type="containsText" priority="241" operator="containsText" id="{1A269D39-ED7F-41C4-8865-7E41381480D0}">
            <xm:f>NOT(ISERROR(SEARCH(Статусы!$A$9,F1529)))</xm:f>
            <xm:f>Статусы!$A$9</xm:f>
            <x14:dxf>
              <font>
                <b/>
                <i val="0"/>
              </font>
              <fill>
                <patternFill>
                  <bgColor theme="9" tint="0.39994506668294322"/>
                </patternFill>
              </fill>
            </x14:dxf>
          </x14:cfRule>
          <xm:sqref>F1529:F1534</xm:sqref>
        </x14:conditionalFormatting>
        <x14:conditionalFormatting xmlns:xm="http://schemas.microsoft.com/office/excel/2006/main">
          <x14:cfRule type="containsText" priority="240" operator="containsText" id="{89F29A35-DEB4-4CFD-AA47-479015A8FFFE}">
            <xm:f>NOT(ISERROR(SEARCH(Статусы!$A$7,F1529)))</xm:f>
            <xm:f>Статусы!$A$7</xm:f>
            <x14:dxf/>
          </x14:cfRule>
          <xm:sqref>F1529:F1534</xm:sqref>
        </x14:conditionalFormatting>
        <x14:conditionalFormatting xmlns:xm="http://schemas.microsoft.com/office/excel/2006/main">
          <x14:cfRule type="containsText" priority="234" stopIfTrue="1" operator="containsText" id="{465B1CA1-7E24-4DED-AF39-456ADCAD3744}">
            <xm:f>NOT(ISERROR(SEARCH(Статусы!$A$10,F1535)))</xm:f>
            <xm:f>Статусы!$A$10</xm:f>
            <x14:dxf>
              <fill>
                <patternFill>
                  <bgColor rgb="FFFFFF00"/>
                </patternFill>
              </fill>
            </x14:dxf>
          </x14:cfRule>
          <x14:cfRule type="containsText" priority="235" operator="containsText" id="{B96346A8-DA16-4124-B8BC-26A0AEF68D27}">
            <xm:f>NOT(ISERROR(SEARCH(Статусы!$A$4,F1535)))</xm:f>
            <xm:f>Статусы!$A$4</xm:f>
            <x14:dxf>
              <font>
                <b/>
                <i val="0"/>
              </font>
              <fill>
                <patternFill>
                  <bgColor theme="0" tint="-0.14996795556505021"/>
                </patternFill>
              </fill>
            </x14:dxf>
          </x14:cfRule>
          <x14:cfRule type="containsText" priority="236" operator="containsText" id="{AE0B808E-5E10-4AE7-90DF-B4732937A0A7}">
            <xm:f>NOT(ISERROR(SEARCH(Статусы!$A$3,F1535)))</xm:f>
            <xm:f>Статусы!$A$3</xm:f>
            <x14:dxf>
              <font>
                <b/>
                <i val="0"/>
              </font>
              <fill>
                <patternFill>
                  <bgColor theme="0" tint="-0.14996795556505021"/>
                </patternFill>
              </fill>
            </x14:dxf>
          </x14:cfRule>
          <x14:cfRule type="containsText" priority="237" operator="containsText" id="{FC943C66-940C-40DC-97DC-23D8E8B58316}">
            <xm:f>NOT(ISERROR(SEARCH(Статусы!$A$9,F1535)))</xm:f>
            <xm:f>Статусы!$A$9</xm:f>
            <x14:dxf>
              <fill>
                <patternFill>
                  <bgColor rgb="FFFF0000"/>
                </patternFill>
              </fill>
            </x14:dxf>
          </x14:cfRule>
          <x14:cfRule type="containsText" priority="238" operator="containsText" id="{8621C971-5A67-44BC-8B74-74E54BDF5BD6}">
            <xm:f>NOT(ISERROR(SEARCH(Статусы!$A$11,F1535)))</xm:f>
            <xm:f>Статусы!$A$11</xm:f>
            <x14:dxf>
              <fill>
                <patternFill>
                  <bgColor theme="6" tint="0.59996337778862885"/>
                </patternFill>
              </fill>
            </x14:dxf>
          </x14:cfRule>
          <x14:cfRule type="containsText" priority="239" operator="containsText" id="{E30C878A-C36A-4223-B25C-DC950E350293}">
            <xm:f>NOT(ISERROR(SEARCH(Статусы!$A$2,F1535)))</xm:f>
            <xm:f>Статусы!$A$2</xm:f>
            <x14:dxf>
              <fill>
                <patternFill>
                  <bgColor theme="3" tint="0.79998168889431442"/>
                </patternFill>
              </fill>
            </x14:dxf>
          </x14:cfRule>
          <xm:sqref>F1535:F1540</xm:sqref>
        </x14:conditionalFormatting>
        <x14:conditionalFormatting xmlns:xm="http://schemas.microsoft.com/office/excel/2006/main">
          <x14:cfRule type="containsText" priority="233" operator="containsText" id="{2D5598CB-A23B-449D-AB6B-EFCB696E2BEA}">
            <xm:f>NOT(ISERROR(SEARCH(Статусы!$A$9,F1535)))</xm:f>
            <xm:f>Статусы!$A$9</xm:f>
            <x14:dxf>
              <font>
                <b/>
                <i val="0"/>
              </font>
              <fill>
                <patternFill>
                  <bgColor theme="9" tint="0.39994506668294322"/>
                </patternFill>
              </fill>
            </x14:dxf>
          </x14:cfRule>
          <xm:sqref>F1535:F1540</xm:sqref>
        </x14:conditionalFormatting>
        <x14:conditionalFormatting xmlns:xm="http://schemas.microsoft.com/office/excel/2006/main">
          <x14:cfRule type="containsText" priority="232" operator="containsText" id="{0FAB4C7D-8B2C-4F62-9CD6-8B4A11FB186F}">
            <xm:f>NOT(ISERROR(SEARCH(Статусы!$A$7,F1535)))</xm:f>
            <xm:f>Статусы!$A$7</xm:f>
            <x14:dxf/>
          </x14:cfRule>
          <xm:sqref>F1535:F1540</xm:sqref>
        </x14:conditionalFormatting>
        <x14:conditionalFormatting xmlns:xm="http://schemas.microsoft.com/office/excel/2006/main">
          <x14:cfRule type="containsText" priority="226" stopIfTrue="1" operator="containsText" id="{23C71AB7-AE6B-4D41-947B-31ED66A87F3A}">
            <xm:f>NOT(ISERROR(SEARCH(Статусы!$A$10,F1541)))</xm:f>
            <xm:f>Статусы!$A$10</xm:f>
            <x14:dxf>
              <fill>
                <patternFill>
                  <bgColor rgb="FFFFFF00"/>
                </patternFill>
              </fill>
            </x14:dxf>
          </x14:cfRule>
          <x14:cfRule type="containsText" priority="227" operator="containsText" id="{E82DCC6B-2CC8-4F57-A47E-28556D49F774}">
            <xm:f>NOT(ISERROR(SEARCH(Статусы!$A$4,F1541)))</xm:f>
            <xm:f>Статусы!$A$4</xm:f>
            <x14:dxf>
              <font>
                <b/>
                <i val="0"/>
              </font>
              <fill>
                <patternFill>
                  <bgColor theme="0" tint="-0.14996795556505021"/>
                </patternFill>
              </fill>
            </x14:dxf>
          </x14:cfRule>
          <x14:cfRule type="containsText" priority="228" operator="containsText" id="{62C5D662-16E9-46B0-97D0-CA17737136F9}">
            <xm:f>NOT(ISERROR(SEARCH(Статусы!$A$3,F1541)))</xm:f>
            <xm:f>Статусы!$A$3</xm:f>
            <x14:dxf>
              <font>
                <b/>
                <i val="0"/>
              </font>
              <fill>
                <patternFill>
                  <bgColor theme="0" tint="-0.14996795556505021"/>
                </patternFill>
              </fill>
            </x14:dxf>
          </x14:cfRule>
          <x14:cfRule type="containsText" priority="229" operator="containsText" id="{2E05F469-FA94-4658-83C0-DCC3C31EE15C}">
            <xm:f>NOT(ISERROR(SEARCH(Статусы!$A$9,F1541)))</xm:f>
            <xm:f>Статусы!$A$9</xm:f>
            <x14:dxf>
              <fill>
                <patternFill>
                  <bgColor rgb="FFFF0000"/>
                </patternFill>
              </fill>
            </x14:dxf>
          </x14:cfRule>
          <x14:cfRule type="containsText" priority="230" operator="containsText" id="{042DB393-686D-4ED4-9398-834E48E35E90}">
            <xm:f>NOT(ISERROR(SEARCH(Статусы!$A$11,F1541)))</xm:f>
            <xm:f>Статусы!$A$11</xm:f>
            <x14:dxf>
              <fill>
                <patternFill>
                  <bgColor theme="6" tint="0.59996337778862885"/>
                </patternFill>
              </fill>
            </x14:dxf>
          </x14:cfRule>
          <x14:cfRule type="containsText" priority="231" operator="containsText" id="{EAD1079E-6610-44E7-9349-DEA45AAA729D}">
            <xm:f>NOT(ISERROR(SEARCH(Статусы!$A$2,F1541)))</xm:f>
            <xm:f>Статусы!$A$2</xm:f>
            <x14:dxf>
              <fill>
                <patternFill>
                  <bgColor theme="3" tint="0.79998168889431442"/>
                </patternFill>
              </fill>
            </x14:dxf>
          </x14:cfRule>
          <xm:sqref>F1541:F1546</xm:sqref>
        </x14:conditionalFormatting>
        <x14:conditionalFormatting xmlns:xm="http://schemas.microsoft.com/office/excel/2006/main">
          <x14:cfRule type="containsText" priority="225" operator="containsText" id="{D811922E-049F-45C5-901E-43484D9D8979}">
            <xm:f>NOT(ISERROR(SEARCH(Статусы!$A$9,F1541)))</xm:f>
            <xm:f>Статусы!$A$9</xm:f>
            <x14:dxf>
              <font>
                <b/>
                <i val="0"/>
              </font>
              <fill>
                <patternFill>
                  <bgColor theme="9" tint="0.39994506668294322"/>
                </patternFill>
              </fill>
            </x14:dxf>
          </x14:cfRule>
          <xm:sqref>F1541:F1546</xm:sqref>
        </x14:conditionalFormatting>
        <x14:conditionalFormatting xmlns:xm="http://schemas.microsoft.com/office/excel/2006/main">
          <x14:cfRule type="containsText" priority="224" operator="containsText" id="{FDDB0000-ED78-455A-9B20-89DC5200B452}">
            <xm:f>NOT(ISERROR(SEARCH(Статусы!$A$7,F1541)))</xm:f>
            <xm:f>Статусы!$A$7</xm:f>
            <x14:dxf/>
          </x14:cfRule>
          <xm:sqref>F1541:F1546</xm:sqref>
        </x14:conditionalFormatting>
        <x14:conditionalFormatting xmlns:xm="http://schemas.microsoft.com/office/excel/2006/main">
          <x14:cfRule type="containsText" priority="218" stopIfTrue="1" operator="containsText" id="{885A152A-9E53-4309-B5D9-1BE59EA608EB}">
            <xm:f>NOT(ISERROR(SEARCH(Статусы!$A$10,F1547)))</xm:f>
            <xm:f>Статусы!$A$10</xm:f>
            <x14:dxf>
              <fill>
                <patternFill>
                  <bgColor rgb="FFFFFF00"/>
                </patternFill>
              </fill>
            </x14:dxf>
          </x14:cfRule>
          <x14:cfRule type="containsText" priority="219" operator="containsText" id="{8500AD03-7E6A-48A7-AE30-78D791237FDA}">
            <xm:f>NOT(ISERROR(SEARCH(Статусы!$A$4,F1547)))</xm:f>
            <xm:f>Статусы!$A$4</xm:f>
            <x14:dxf>
              <font>
                <b/>
                <i val="0"/>
              </font>
              <fill>
                <patternFill>
                  <bgColor theme="0" tint="-0.14996795556505021"/>
                </patternFill>
              </fill>
            </x14:dxf>
          </x14:cfRule>
          <x14:cfRule type="containsText" priority="220" operator="containsText" id="{1CEF238C-0F93-4990-A5C0-539BD509F388}">
            <xm:f>NOT(ISERROR(SEARCH(Статусы!$A$3,F1547)))</xm:f>
            <xm:f>Статусы!$A$3</xm:f>
            <x14:dxf>
              <font>
                <b/>
                <i val="0"/>
              </font>
              <fill>
                <patternFill>
                  <bgColor theme="0" tint="-0.14996795556505021"/>
                </patternFill>
              </fill>
            </x14:dxf>
          </x14:cfRule>
          <x14:cfRule type="containsText" priority="221" operator="containsText" id="{5FE5EC4B-D137-4C42-97A9-3827AE5738CB}">
            <xm:f>NOT(ISERROR(SEARCH(Статусы!$A$9,F1547)))</xm:f>
            <xm:f>Статусы!$A$9</xm:f>
            <x14:dxf>
              <fill>
                <patternFill>
                  <bgColor rgb="FFFF0000"/>
                </patternFill>
              </fill>
            </x14:dxf>
          </x14:cfRule>
          <x14:cfRule type="containsText" priority="222" operator="containsText" id="{4355F7BB-D5B1-47BD-8923-0CF60CB3F769}">
            <xm:f>NOT(ISERROR(SEARCH(Статусы!$A$11,F1547)))</xm:f>
            <xm:f>Статусы!$A$11</xm:f>
            <x14:dxf>
              <fill>
                <patternFill>
                  <bgColor theme="6" tint="0.59996337778862885"/>
                </patternFill>
              </fill>
            </x14:dxf>
          </x14:cfRule>
          <x14:cfRule type="containsText" priority="223" operator="containsText" id="{4560181C-F510-48C1-A9E5-565CD1C4A90E}">
            <xm:f>NOT(ISERROR(SEARCH(Статусы!$A$2,F1547)))</xm:f>
            <xm:f>Статусы!$A$2</xm:f>
            <x14:dxf>
              <fill>
                <patternFill>
                  <bgColor theme="3" tint="0.79998168889431442"/>
                </patternFill>
              </fill>
            </x14:dxf>
          </x14:cfRule>
          <xm:sqref>F1547:F1552</xm:sqref>
        </x14:conditionalFormatting>
        <x14:conditionalFormatting xmlns:xm="http://schemas.microsoft.com/office/excel/2006/main">
          <x14:cfRule type="containsText" priority="217" operator="containsText" id="{2931F715-75B8-42A8-A4FE-9A8178A3C540}">
            <xm:f>NOT(ISERROR(SEARCH(Статусы!$A$9,F1547)))</xm:f>
            <xm:f>Статусы!$A$9</xm:f>
            <x14:dxf>
              <font>
                <b/>
                <i val="0"/>
              </font>
              <fill>
                <patternFill>
                  <bgColor theme="9" tint="0.39994506668294322"/>
                </patternFill>
              </fill>
            </x14:dxf>
          </x14:cfRule>
          <xm:sqref>F1547:F1552</xm:sqref>
        </x14:conditionalFormatting>
        <x14:conditionalFormatting xmlns:xm="http://schemas.microsoft.com/office/excel/2006/main">
          <x14:cfRule type="containsText" priority="216" operator="containsText" id="{3BB5E843-4283-4A2D-A022-F0CD352BC5B6}">
            <xm:f>NOT(ISERROR(SEARCH(Статусы!$A$7,F1547)))</xm:f>
            <xm:f>Статусы!$A$7</xm:f>
            <x14:dxf/>
          </x14:cfRule>
          <xm:sqref>F1547:F1552</xm:sqref>
        </x14:conditionalFormatting>
        <x14:conditionalFormatting xmlns:xm="http://schemas.microsoft.com/office/excel/2006/main">
          <x14:cfRule type="containsText" priority="210" stopIfTrue="1" operator="containsText" id="{55E88AC8-AD4F-4AD7-8CBD-7ED4C8F65F92}">
            <xm:f>NOT(ISERROR(SEARCH(Статусы!$A$10,F1590)))</xm:f>
            <xm:f>Статусы!$A$10</xm:f>
            <x14:dxf>
              <fill>
                <patternFill>
                  <bgColor rgb="FFFFFF00"/>
                </patternFill>
              </fill>
            </x14:dxf>
          </x14:cfRule>
          <x14:cfRule type="containsText" priority="211" operator="containsText" id="{6C2E08BF-DC0B-4175-A782-D24340DEF1B8}">
            <xm:f>NOT(ISERROR(SEARCH(Статусы!$A$4,F1590)))</xm:f>
            <xm:f>Статусы!$A$4</xm:f>
            <x14:dxf>
              <font>
                <b/>
                <i val="0"/>
              </font>
              <fill>
                <patternFill>
                  <bgColor theme="0" tint="-0.14996795556505021"/>
                </patternFill>
              </fill>
            </x14:dxf>
          </x14:cfRule>
          <x14:cfRule type="containsText" priority="212" operator="containsText" id="{5C62A67C-6878-462D-9F20-4FC0A11A5A01}">
            <xm:f>NOT(ISERROR(SEARCH(Статусы!$A$3,F1590)))</xm:f>
            <xm:f>Статусы!$A$3</xm:f>
            <x14:dxf>
              <font>
                <b/>
                <i val="0"/>
              </font>
              <fill>
                <patternFill>
                  <bgColor theme="0" tint="-0.14996795556505021"/>
                </patternFill>
              </fill>
            </x14:dxf>
          </x14:cfRule>
          <x14:cfRule type="containsText" priority="213" operator="containsText" id="{978C128A-5BEC-417D-9990-084C394B4FEA}">
            <xm:f>NOT(ISERROR(SEARCH(Статусы!$A$9,F1590)))</xm:f>
            <xm:f>Статусы!$A$9</xm:f>
            <x14:dxf>
              <fill>
                <patternFill>
                  <bgColor rgb="FFFF0000"/>
                </patternFill>
              </fill>
            </x14:dxf>
          </x14:cfRule>
          <x14:cfRule type="containsText" priority="214" operator="containsText" id="{226B3215-63BE-46B4-BADC-8BA0B3B7DB27}">
            <xm:f>NOT(ISERROR(SEARCH(Статусы!$A$11,F1590)))</xm:f>
            <xm:f>Статусы!$A$11</xm:f>
            <x14:dxf>
              <fill>
                <patternFill>
                  <bgColor theme="6" tint="0.59996337778862885"/>
                </patternFill>
              </fill>
            </x14:dxf>
          </x14:cfRule>
          <x14:cfRule type="containsText" priority="215" operator="containsText" id="{41E7C73B-AC53-41B5-99EA-9298D3A0F4CB}">
            <xm:f>NOT(ISERROR(SEARCH(Статусы!$A$2,F1590)))</xm:f>
            <xm:f>Статусы!$A$2</xm:f>
            <x14:dxf>
              <fill>
                <patternFill>
                  <bgColor theme="3" tint="0.79998168889431442"/>
                </patternFill>
              </fill>
            </x14:dxf>
          </x14:cfRule>
          <xm:sqref>F1590:F1595</xm:sqref>
        </x14:conditionalFormatting>
        <x14:conditionalFormatting xmlns:xm="http://schemas.microsoft.com/office/excel/2006/main">
          <x14:cfRule type="containsText" priority="209" operator="containsText" id="{52E9D257-FCC3-4BB8-8648-3A03B17B73EA}">
            <xm:f>NOT(ISERROR(SEARCH(Статусы!$A$9,F1590)))</xm:f>
            <xm:f>Статусы!$A$9</xm:f>
            <x14:dxf>
              <font>
                <b/>
                <i val="0"/>
              </font>
              <fill>
                <patternFill>
                  <bgColor theme="9" tint="0.39994506668294322"/>
                </patternFill>
              </fill>
            </x14:dxf>
          </x14:cfRule>
          <xm:sqref>F1590:F1595</xm:sqref>
        </x14:conditionalFormatting>
        <x14:conditionalFormatting xmlns:xm="http://schemas.microsoft.com/office/excel/2006/main">
          <x14:cfRule type="containsText" priority="208" operator="containsText" id="{CA58C66D-77EE-4E4F-AD2E-5D94A92EA1ED}">
            <xm:f>NOT(ISERROR(SEARCH(Статусы!$A$7,F1590)))</xm:f>
            <xm:f>Статусы!$A$7</xm:f>
            <x14:dxf/>
          </x14:cfRule>
          <xm:sqref>F1590:F1595</xm:sqref>
        </x14:conditionalFormatting>
        <x14:conditionalFormatting xmlns:xm="http://schemas.microsoft.com/office/excel/2006/main">
          <x14:cfRule type="containsText" priority="202" stopIfTrue="1" operator="containsText" id="{040217A8-B9D4-4073-B215-4E03FE7585D0}">
            <xm:f>NOT(ISERROR(SEARCH(Статусы!$A$10,F1748)))</xm:f>
            <xm:f>Статусы!$A$10</xm:f>
            <x14:dxf>
              <fill>
                <patternFill>
                  <bgColor rgb="FFFFFF00"/>
                </patternFill>
              </fill>
            </x14:dxf>
          </x14:cfRule>
          <x14:cfRule type="containsText" priority="203" operator="containsText" id="{170C58CB-61DF-4C77-986C-F1CACDB444C9}">
            <xm:f>NOT(ISERROR(SEARCH(Статусы!$A$4,F1748)))</xm:f>
            <xm:f>Статусы!$A$4</xm:f>
            <x14:dxf>
              <font>
                <b/>
                <i val="0"/>
              </font>
              <fill>
                <patternFill>
                  <bgColor theme="0" tint="-0.14996795556505021"/>
                </patternFill>
              </fill>
            </x14:dxf>
          </x14:cfRule>
          <x14:cfRule type="containsText" priority="204" operator="containsText" id="{437D37AC-4FC8-4D7D-8006-03C443167EC0}">
            <xm:f>NOT(ISERROR(SEARCH(Статусы!$A$3,F1748)))</xm:f>
            <xm:f>Статусы!$A$3</xm:f>
            <x14:dxf>
              <font>
                <b/>
                <i val="0"/>
              </font>
              <fill>
                <patternFill>
                  <bgColor theme="0" tint="-0.14996795556505021"/>
                </patternFill>
              </fill>
            </x14:dxf>
          </x14:cfRule>
          <x14:cfRule type="containsText" priority="205" operator="containsText" id="{F538CE74-5E5E-411D-9154-6F4BFF431A79}">
            <xm:f>NOT(ISERROR(SEARCH(Статусы!$A$9,F1748)))</xm:f>
            <xm:f>Статусы!$A$9</xm:f>
            <x14:dxf>
              <fill>
                <patternFill>
                  <bgColor rgb="FFFF0000"/>
                </patternFill>
              </fill>
            </x14:dxf>
          </x14:cfRule>
          <x14:cfRule type="containsText" priority="206" operator="containsText" id="{CACA7055-1890-4BF1-8467-ADA0313B5C56}">
            <xm:f>NOT(ISERROR(SEARCH(Статусы!$A$11,F1748)))</xm:f>
            <xm:f>Статусы!$A$11</xm:f>
            <x14:dxf>
              <fill>
                <patternFill>
                  <bgColor theme="6" tint="0.59996337778862885"/>
                </patternFill>
              </fill>
            </x14:dxf>
          </x14:cfRule>
          <x14:cfRule type="containsText" priority="207" operator="containsText" id="{F2105A5E-CB25-453D-B243-2A4D971F2762}">
            <xm:f>NOT(ISERROR(SEARCH(Статусы!$A$2,F1748)))</xm:f>
            <xm:f>Статусы!$A$2</xm:f>
            <x14:dxf>
              <fill>
                <patternFill>
                  <bgColor theme="3" tint="0.79998168889431442"/>
                </patternFill>
              </fill>
            </x14:dxf>
          </x14:cfRule>
          <xm:sqref>F1748:F1753</xm:sqref>
        </x14:conditionalFormatting>
        <x14:conditionalFormatting xmlns:xm="http://schemas.microsoft.com/office/excel/2006/main">
          <x14:cfRule type="containsText" priority="196" stopIfTrue="1" operator="containsText" id="{0FBECCD4-C0B6-467A-8D10-E14426751053}">
            <xm:f>NOT(ISERROR(SEARCH(Статусы!$A$10,F1748)))</xm:f>
            <xm:f>Статусы!$A$10</xm:f>
            <x14:dxf>
              <fill>
                <patternFill>
                  <bgColor rgb="FFFFFF00"/>
                </patternFill>
              </fill>
            </x14:dxf>
          </x14:cfRule>
          <x14:cfRule type="containsText" priority="197" operator="containsText" id="{67DB85F2-BD41-4288-B527-6F5F2BAE6FB3}">
            <xm:f>NOT(ISERROR(SEARCH(Статусы!$A$4,F1748)))</xm:f>
            <xm:f>Статусы!$A$4</xm:f>
            <x14:dxf>
              <font>
                <b/>
                <i val="0"/>
              </font>
              <fill>
                <patternFill>
                  <bgColor theme="0" tint="-0.14996795556505021"/>
                </patternFill>
              </fill>
            </x14:dxf>
          </x14:cfRule>
          <x14:cfRule type="containsText" priority="198" operator="containsText" id="{FD25486B-EBF4-480F-8352-9669A0E57B0C}">
            <xm:f>NOT(ISERROR(SEARCH(Статусы!$A$3,F1748)))</xm:f>
            <xm:f>Статусы!$A$3</xm:f>
            <x14:dxf>
              <font>
                <b/>
                <i val="0"/>
              </font>
              <fill>
                <patternFill>
                  <bgColor theme="0" tint="-0.14996795556505021"/>
                </patternFill>
              </fill>
            </x14:dxf>
          </x14:cfRule>
          <x14:cfRule type="containsText" priority="199" operator="containsText" id="{300576DD-15AE-4E5C-AA3F-557473286E49}">
            <xm:f>NOT(ISERROR(SEARCH(Статусы!$A$9,F1748)))</xm:f>
            <xm:f>Статусы!$A$9</xm:f>
            <x14:dxf>
              <fill>
                <patternFill>
                  <bgColor rgb="FFFF0000"/>
                </patternFill>
              </fill>
            </x14:dxf>
          </x14:cfRule>
          <x14:cfRule type="containsText" priority="200" operator="containsText" id="{0EC4691F-324E-4AF1-980D-58D9A7836B36}">
            <xm:f>NOT(ISERROR(SEARCH(Статусы!$A$11,F1748)))</xm:f>
            <xm:f>Статусы!$A$11</xm:f>
            <x14:dxf>
              <fill>
                <patternFill>
                  <bgColor theme="6" tint="0.59996337778862885"/>
                </patternFill>
              </fill>
            </x14:dxf>
          </x14:cfRule>
          <x14:cfRule type="containsText" priority="201" operator="containsText" id="{FF30A570-3607-4294-A42A-C552D787D2F8}">
            <xm:f>NOT(ISERROR(SEARCH(Статусы!$A$2,F1748)))</xm:f>
            <xm:f>Статусы!$A$2</xm:f>
            <x14:dxf>
              <fill>
                <patternFill>
                  <bgColor theme="3" tint="0.79998168889431442"/>
                </patternFill>
              </fill>
            </x14:dxf>
          </x14:cfRule>
          <xm:sqref>F1748:F1753</xm:sqref>
        </x14:conditionalFormatting>
        <x14:conditionalFormatting xmlns:xm="http://schemas.microsoft.com/office/excel/2006/main">
          <x14:cfRule type="containsText" priority="195" operator="containsText" id="{C7A73256-1182-4738-BC8C-1E07F4722514}">
            <xm:f>NOT(ISERROR(SEARCH(Статусы!$A$9,F1748)))</xm:f>
            <xm:f>Статусы!$A$9</xm:f>
            <x14:dxf>
              <font>
                <b/>
                <i val="0"/>
              </font>
              <fill>
                <patternFill>
                  <bgColor theme="9" tint="0.39994506668294322"/>
                </patternFill>
              </fill>
            </x14:dxf>
          </x14:cfRule>
          <xm:sqref>F1748:F1753</xm:sqref>
        </x14:conditionalFormatting>
        <x14:conditionalFormatting xmlns:xm="http://schemas.microsoft.com/office/excel/2006/main">
          <x14:cfRule type="containsText" priority="194" operator="containsText" id="{D490B895-768D-4CED-B908-67EF5EA045AF}">
            <xm:f>NOT(ISERROR(SEARCH(Статусы!$A$7,F1748)))</xm:f>
            <xm:f>Статусы!$A$7</xm:f>
            <x14:dxf/>
          </x14:cfRule>
          <xm:sqref>F1748:F1753</xm:sqref>
        </x14:conditionalFormatting>
        <x14:conditionalFormatting xmlns:xm="http://schemas.microsoft.com/office/excel/2006/main">
          <x14:cfRule type="containsText" priority="188" stopIfTrue="1" operator="containsText" id="{FBE2BB8D-DFF7-48B9-8A1A-8E2DD9FF6E28}">
            <xm:f>NOT(ISERROR(SEARCH(Статусы!$A$10,F1754)))</xm:f>
            <xm:f>Статусы!$A$10</xm:f>
            <x14:dxf>
              <fill>
                <patternFill>
                  <bgColor rgb="FFFFFF00"/>
                </patternFill>
              </fill>
            </x14:dxf>
          </x14:cfRule>
          <x14:cfRule type="containsText" priority="189" operator="containsText" id="{A38A27B0-1789-453A-A7CA-F40D6D1F9D12}">
            <xm:f>NOT(ISERROR(SEARCH(Статусы!$A$4,F1754)))</xm:f>
            <xm:f>Статусы!$A$4</xm:f>
            <x14:dxf>
              <font>
                <b/>
                <i val="0"/>
              </font>
              <fill>
                <patternFill>
                  <bgColor theme="0" tint="-0.14996795556505021"/>
                </patternFill>
              </fill>
            </x14:dxf>
          </x14:cfRule>
          <x14:cfRule type="containsText" priority="190" operator="containsText" id="{46FF1EDE-6FD2-49A8-BFBB-0D88DE6ABEF7}">
            <xm:f>NOT(ISERROR(SEARCH(Статусы!$A$3,F1754)))</xm:f>
            <xm:f>Статусы!$A$3</xm:f>
            <x14:dxf>
              <font>
                <b/>
                <i val="0"/>
              </font>
              <fill>
                <patternFill>
                  <bgColor theme="0" tint="-0.14996795556505021"/>
                </patternFill>
              </fill>
            </x14:dxf>
          </x14:cfRule>
          <x14:cfRule type="containsText" priority="191" operator="containsText" id="{2D49DF55-63C5-413D-A0CE-B09191171E1D}">
            <xm:f>NOT(ISERROR(SEARCH(Статусы!$A$9,F1754)))</xm:f>
            <xm:f>Статусы!$A$9</xm:f>
            <x14:dxf>
              <fill>
                <patternFill>
                  <bgColor rgb="FFFF0000"/>
                </patternFill>
              </fill>
            </x14:dxf>
          </x14:cfRule>
          <x14:cfRule type="containsText" priority="192" operator="containsText" id="{25218A6A-C8C4-493C-86C4-45789B84C3E8}">
            <xm:f>NOT(ISERROR(SEARCH(Статусы!$A$11,F1754)))</xm:f>
            <xm:f>Статусы!$A$11</xm:f>
            <x14:dxf>
              <fill>
                <patternFill>
                  <bgColor theme="6" tint="0.59996337778862885"/>
                </patternFill>
              </fill>
            </x14:dxf>
          </x14:cfRule>
          <x14:cfRule type="containsText" priority="193" operator="containsText" id="{CC6507DB-15BF-4258-8ECB-FA885F5100B9}">
            <xm:f>NOT(ISERROR(SEARCH(Статусы!$A$2,F1754)))</xm:f>
            <xm:f>Статусы!$A$2</xm:f>
            <x14:dxf>
              <fill>
                <patternFill>
                  <bgColor theme="3" tint="0.79998168889431442"/>
                </patternFill>
              </fill>
            </x14:dxf>
          </x14:cfRule>
          <xm:sqref>F1754:F1759</xm:sqref>
        </x14:conditionalFormatting>
        <x14:conditionalFormatting xmlns:xm="http://schemas.microsoft.com/office/excel/2006/main">
          <x14:cfRule type="containsText" priority="182" stopIfTrue="1" operator="containsText" id="{D3A182CB-1210-4F56-8642-53DF71D47A16}">
            <xm:f>NOT(ISERROR(SEARCH(Статусы!$A$10,F1754)))</xm:f>
            <xm:f>Статусы!$A$10</xm:f>
            <x14:dxf>
              <fill>
                <patternFill>
                  <bgColor rgb="FFFFFF00"/>
                </patternFill>
              </fill>
            </x14:dxf>
          </x14:cfRule>
          <x14:cfRule type="containsText" priority="183" operator="containsText" id="{D941D19E-1BA3-42B9-8EB4-2893942D0A16}">
            <xm:f>NOT(ISERROR(SEARCH(Статусы!$A$4,F1754)))</xm:f>
            <xm:f>Статусы!$A$4</xm:f>
            <x14:dxf>
              <font>
                <b/>
                <i val="0"/>
              </font>
              <fill>
                <patternFill>
                  <bgColor theme="0" tint="-0.14996795556505021"/>
                </patternFill>
              </fill>
            </x14:dxf>
          </x14:cfRule>
          <x14:cfRule type="containsText" priority="184" operator="containsText" id="{D176FE82-50E2-4B3A-A111-86AFA67D6C7C}">
            <xm:f>NOT(ISERROR(SEARCH(Статусы!$A$3,F1754)))</xm:f>
            <xm:f>Статусы!$A$3</xm:f>
            <x14:dxf>
              <font>
                <b/>
                <i val="0"/>
              </font>
              <fill>
                <patternFill>
                  <bgColor theme="0" tint="-0.14996795556505021"/>
                </patternFill>
              </fill>
            </x14:dxf>
          </x14:cfRule>
          <x14:cfRule type="containsText" priority="185" operator="containsText" id="{E3723F8C-D48A-4ECA-BC1E-C55C40B35C91}">
            <xm:f>NOT(ISERROR(SEARCH(Статусы!$A$9,F1754)))</xm:f>
            <xm:f>Статусы!$A$9</xm:f>
            <x14:dxf>
              <fill>
                <patternFill>
                  <bgColor rgb="FFFF0000"/>
                </patternFill>
              </fill>
            </x14:dxf>
          </x14:cfRule>
          <x14:cfRule type="containsText" priority="186" operator="containsText" id="{B1044304-9DC5-4D88-B8E8-C35587F38733}">
            <xm:f>NOT(ISERROR(SEARCH(Статусы!$A$11,F1754)))</xm:f>
            <xm:f>Статусы!$A$11</xm:f>
            <x14:dxf>
              <fill>
                <patternFill>
                  <bgColor theme="6" tint="0.59996337778862885"/>
                </patternFill>
              </fill>
            </x14:dxf>
          </x14:cfRule>
          <x14:cfRule type="containsText" priority="187" operator="containsText" id="{F295F923-B68E-4ACA-8A88-3CDF91E786F7}">
            <xm:f>NOT(ISERROR(SEARCH(Статусы!$A$2,F1754)))</xm:f>
            <xm:f>Статусы!$A$2</xm:f>
            <x14:dxf>
              <fill>
                <patternFill>
                  <bgColor theme="3" tint="0.79998168889431442"/>
                </patternFill>
              </fill>
            </x14:dxf>
          </x14:cfRule>
          <xm:sqref>F1754:F1759</xm:sqref>
        </x14:conditionalFormatting>
        <x14:conditionalFormatting xmlns:xm="http://schemas.microsoft.com/office/excel/2006/main">
          <x14:cfRule type="containsText" priority="181" operator="containsText" id="{5F4EAE96-224F-4DA0-9B74-4053AB28887A}">
            <xm:f>NOT(ISERROR(SEARCH(Статусы!$A$9,F1754)))</xm:f>
            <xm:f>Статусы!$A$9</xm:f>
            <x14:dxf>
              <font>
                <b/>
                <i val="0"/>
              </font>
              <fill>
                <patternFill>
                  <bgColor theme="9" tint="0.39994506668294322"/>
                </patternFill>
              </fill>
            </x14:dxf>
          </x14:cfRule>
          <xm:sqref>F1754:F1759</xm:sqref>
        </x14:conditionalFormatting>
        <x14:conditionalFormatting xmlns:xm="http://schemas.microsoft.com/office/excel/2006/main">
          <x14:cfRule type="containsText" priority="180" operator="containsText" id="{D2DAA805-1C3F-46B1-949D-3D0C289FBA7B}">
            <xm:f>NOT(ISERROR(SEARCH(Статусы!$A$7,F1754)))</xm:f>
            <xm:f>Статусы!$A$7</xm:f>
            <x14:dxf/>
          </x14:cfRule>
          <xm:sqref>F1754:F1759</xm:sqref>
        </x14:conditionalFormatting>
        <x14:conditionalFormatting xmlns:xm="http://schemas.microsoft.com/office/excel/2006/main">
          <x14:cfRule type="containsText" priority="174" stopIfTrue="1" operator="containsText" id="{C82D75B8-8219-4BC9-8273-E71650B05D24}">
            <xm:f>NOT(ISERROR(SEARCH(Статусы!$A$10,F1760)))</xm:f>
            <xm:f>Статусы!$A$10</xm:f>
            <x14:dxf>
              <fill>
                <patternFill>
                  <bgColor rgb="FFFFFF00"/>
                </patternFill>
              </fill>
            </x14:dxf>
          </x14:cfRule>
          <x14:cfRule type="containsText" priority="175" operator="containsText" id="{14B6420B-70B5-4F94-9C46-5C746E9DE7F8}">
            <xm:f>NOT(ISERROR(SEARCH(Статусы!$A$4,F1760)))</xm:f>
            <xm:f>Статусы!$A$4</xm:f>
            <x14:dxf>
              <font>
                <b/>
                <i val="0"/>
              </font>
              <fill>
                <patternFill>
                  <bgColor theme="0" tint="-0.14996795556505021"/>
                </patternFill>
              </fill>
            </x14:dxf>
          </x14:cfRule>
          <x14:cfRule type="containsText" priority="176" operator="containsText" id="{B6802FB6-3873-4446-890B-1817BCC5EB6C}">
            <xm:f>NOT(ISERROR(SEARCH(Статусы!$A$3,F1760)))</xm:f>
            <xm:f>Статусы!$A$3</xm:f>
            <x14:dxf>
              <font>
                <b/>
                <i val="0"/>
              </font>
              <fill>
                <patternFill>
                  <bgColor theme="0" tint="-0.14996795556505021"/>
                </patternFill>
              </fill>
            </x14:dxf>
          </x14:cfRule>
          <x14:cfRule type="containsText" priority="177" operator="containsText" id="{F55E5D63-0282-4B5A-919B-1FF84200D164}">
            <xm:f>NOT(ISERROR(SEARCH(Статусы!$A$9,F1760)))</xm:f>
            <xm:f>Статусы!$A$9</xm:f>
            <x14:dxf>
              <fill>
                <patternFill>
                  <bgColor rgb="FFFF0000"/>
                </patternFill>
              </fill>
            </x14:dxf>
          </x14:cfRule>
          <x14:cfRule type="containsText" priority="178" operator="containsText" id="{A798ED9C-62E5-4C1E-9BA3-B1150BB4D510}">
            <xm:f>NOT(ISERROR(SEARCH(Статусы!$A$11,F1760)))</xm:f>
            <xm:f>Статусы!$A$11</xm:f>
            <x14:dxf>
              <fill>
                <patternFill>
                  <bgColor theme="6" tint="0.59996337778862885"/>
                </patternFill>
              </fill>
            </x14:dxf>
          </x14:cfRule>
          <x14:cfRule type="containsText" priority="179" operator="containsText" id="{88A0045B-215F-43E2-B2EF-11C5C4A6310E}">
            <xm:f>NOT(ISERROR(SEARCH(Статусы!$A$2,F1760)))</xm:f>
            <xm:f>Статусы!$A$2</xm:f>
            <x14:dxf>
              <fill>
                <patternFill>
                  <bgColor theme="3" tint="0.79998168889431442"/>
                </patternFill>
              </fill>
            </x14:dxf>
          </x14:cfRule>
          <xm:sqref>F1760:F1765</xm:sqref>
        </x14:conditionalFormatting>
        <x14:conditionalFormatting xmlns:xm="http://schemas.microsoft.com/office/excel/2006/main">
          <x14:cfRule type="containsText" priority="168" stopIfTrue="1" operator="containsText" id="{B65735CD-23F8-4E08-BC66-687F31CBD26B}">
            <xm:f>NOT(ISERROR(SEARCH(Статусы!$A$10,F1760)))</xm:f>
            <xm:f>Статусы!$A$10</xm:f>
            <x14:dxf>
              <fill>
                <patternFill>
                  <bgColor rgb="FFFFFF00"/>
                </patternFill>
              </fill>
            </x14:dxf>
          </x14:cfRule>
          <x14:cfRule type="containsText" priority="169" operator="containsText" id="{C58185CF-C613-45C2-83E5-6229ACB5BE36}">
            <xm:f>NOT(ISERROR(SEARCH(Статусы!$A$4,F1760)))</xm:f>
            <xm:f>Статусы!$A$4</xm:f>
            <x14:dxf>
              <font>
                <b/>
                <i val="0"/>
              </font>
              <fill>
                <patternFill>
                  <bgColor theme="0" tint="-0.14996795556505021"/>
                </patternFill>
              </fill>
            </x14:dxf>
          </x14:cfRule>
          <x14:cfRule type="containsText" priority="170" operator="containsText" id="{36B8B208-281B-43A5-B061-F93ED9804AFC}">
            <xm:f>NOT(ISERROR(SEARCH(Статусы!$A$3,F1760)))</xm:f>
            <xm:f>Статусы!$A$3</xm:f>
            <x14:dxf>
              <font>
                <b/>
                <i val="0"/>
              </font>
              <fill>
                <patternFill>
                  <bgColor theme="0" tint="-0.14996795556505021"/>
                </patternFill>
              </fill>
            </x14:dxf>
          </x14:cfRule>
          <x14:cfRule type="containsText" priority="171" operator="containsText" id="{C7813A8A-4CC1-427C-93E5-D51DCBFD7644}">
            <xm:f>NOT(ISERROR(SEARCH(Статусы!$A$9,F1760)))</xm:f>
            <xm:f>Статусы!$A$9</xm:f>
            <x14:dxf>
              <fill>
                <patternFill>
                  <bgColor rgb="FFFF0000"/>
                </patternFill>
              </fill>
            </x14:dxf>
          </x14:cfRule>
          <x14:cfRule type="containsText" priority="172" operator="containsText" id="{63AC232D-F119-4DA3-B9FA-40C8802F0E06}">
            <xm:f>NOT(ISERROR(SEARCH(Статусы!$A$11,F1760)))</xm:f>
            <xm:f>Статусы!$A$11</xm:f>
            <x14:dxf>
              <fill>
                <patternFill>
                  <bgColor theme="6" tint="0.59996337778862885"/>
                </patternFill>
              </fill>
            </x14:dxf>
          </x14:cfRule>
          <x14:cfRule type="containsText" priority="173" operator="containsText" id="{4534DB82-B5CE-4B68-B887-FEB785A458E7}">
            <xm:f>NOT(ISERROR(SEARCH(Статусы!$A$2,F1760)))</xm:f>
            <xm:f>Статусы!$A$2</xm:f>
            <x14:dxf>
              <fill>
                <patternFill>
                  <bgColor theme="3" tint="0.79998168889431442"/>
                </patternFill>
              </fill>
            </x14:dxf>
          </x14:cfRule>
          <xm:sqref>F1760:F1765</xm:sqref>
        </x14:conditionalFormatting>
        <x14:conditionalFormatting xmlns:xm="http://schemas.microsoft.com/office/excel/2006/main">
          <x14:cfRule type="containsText" priority="167" operator="containsText" id="{C7AB2269-7405-4EFE-BB48-8B226AF23111}">
            <xm:f>NOT(ISERROR(SEARCH(Статусы!$A$9,F1760)))</xm:f>
            <xm:f>Статусы!$A$9</xm:f>
            <x14:dxf>
              <font>
                <b/>
                <i val="0"/>
              </font>
              <fill>
                <patternFill>
                  <bgColor theme="9" tint="0.39994506668294322"/>
                </patternFill>
              </fill>
            </x14:dxf>
          </x14:cfRule>
          <xm:sqref>F1760:F1765</xm:sqref>
        </x14:conditionalFormatting>
        <x14:conditionalFormatting xmlns:xm="http://schemas.microsoft.com/office/excel/2006/main">
          <x14:cfRule type="containsText" priority="166" operator="containsText" id="{0DEA1785-54AB-4705-A0EF-2618D8142B79}">
            <xm:f>NOT(ISERROR(SEARCH(Статусы!$A$7,F1760)))</xm:f>
            <xm:f>Статусы!$A$7</xm:f>
            <x14:dxf/>
          </x14:cfRule>
          <xm:sqref>F1760:F1765</xm:sqref>
        </x14:conditionalFormatting>
        <x14:conditionalFormatting xmlns:xm="http://schemas.microsoft.com/office/excel/2006/main">
          <x14:cfRule type="containsText" priority="160" stopIfTrue="1" operator="containsText" id="{814E3B65-258A-4F64-8F95-9A6615CAF789}">
            <xm:f>NOT(ISERROR(SEARCH(Статусы!$A$10,F1815)))</xm:f>
            <xm:f>Статусы!$A$10</xm:f>
            <x14:dxf>
              <fill>
                <patternFill>
                  <bgColor rgb="FFFFFF00"/>
                </patternFill>
              </fill>
            </x14:dxf>
          </x14:cfRule>
          <x14:cfRule type="containsText" priority="161" operator="containsText" id="{9814EDD0-745D-4DC5-A21F-40173D9248CA}">
            <xm:f>NOT(ISERROR(SEARCH(Статусы!$A$4,F1815)))</xm:f>
            <xm:f>Статусы!$A$4</xm:f>
            <x14:dxf>
              <font>
                <b/>
                <i val="0"/>
              </font>
              <fill>
                <patternFill>
                  <bgColor theme="0" tint="-0.14996795556505021"/>
                </patternFill>
              </fill>
            </x14:dxf>
          </x14:cfRule>
          <x14:cfRule type="containsText" priority="162" operator="containsText" id="{E0BACE9C-F6F1-4EF9-89A1-6850A9039AA5}">
            <xm:f>NOT(ISERROR(SEARCH(Статусы!$A$3,F1815)))</xm:f>
            <xm:f>Статусы!$A$3</xm:f>
            <x14:dxf>
              <font>
                <b/>
                <i val="0"/>
              </font>
              <fill>
                <patternFill>
                  <bgColor theme="0" tint="-0.14996795556505021"/>
                </patternFill>
              </fill>
            </x14:dxf>
          </x14:cfRule>
          <x14:cfRule type="containsText" priority="163" operator="containsText" id="{02449A94-6D9A-459D-B938-428DB8248E89}">
            <xm:f>NOT(ISERROR(SEARCH(Статусы!$A$9,F1815)))</xm:f>
            <xm:f>Статусы!$A$9</xm:f>
            <x14:dxf>
              <fill>
                <patternFill>
                  <bgColor rgb="FFFF0000"/>
                </patternFill>
              </fill>
            </x14:dxf>
          </x14:cfRule>
          <x14:cfRule type="containsText" priority="164" operator="containsText" id="{9F2F9FAE-A0F0-4C24-B999-7DD607E0BB77}">
            <xm:f>NOT(ISERROR(SEARCH(Статусы!$A$11,F1815)))</xm:f>
            <xm:f>Статусы!$A$11</xm:f>
            <x14:dxf>
              <fill>
                <patternFill>
                  <bgColor theme="6" tint="0.59996337778862885"/>
                </patternFill>
              </fill>
            </x14:dxf>
          </x14:cfRule>
          <x14:cfRule type="containsText" priority="165" operator="containsText" id="{CDE12D4E-AB9D-4399-8B97-35647716BD86}">
            <xm:f>NOT(ISERROR(SEARCH(Статусы!$A$2,F1815)))</xm:f>
            <xm:f>Статусы!$A$2</xm:f>
            <x14:dxf>
              <fill>
                <patternFill>
                  <bgColor theme="3" tint="0.79998168889431442"/>
                </patternFill>
              </fill>
            </x14:dxf>
          </x14:cfRule>
          <xm:sqref>F1815:F1820</xm:sqref>
        </x14:conditionalFormatting>
        <x14:conditionalFormatting xmlns:xm="http://schemas.microsoft.com/office/excel/2006/main">
          <x14:cfRule type="containsText" priority="159" operator="containsText" id="{AE228E3A-D38F-4E08-9BC7-1D6F00F73676}">
            <xm:f>NOT(ISERROR(SEARCH(Статусы!$A$9,F1815)))</xm:f>
            <xm:f>Статусы!$A$9</xm:f>
            <x14:dxf>
              <font>
                <b/>
                <i val="0"/>
              </font>
              <fill>
                <patternFill>
                  <bgColor theme="9" tint="0.39994506668294322"/>
                </patternFill>
              </fill>
            </x14:dxf>
          </x14:cfRule>
          <xm:sqref>F1815:F1820</xm:sqref>
        </x14:conditionalFormatting>
        <x14:conditionalFormatting xmlns:xm="http://schemas.microsoft.com/office/excel/2006/main">
          <x14:cfRule type="containsText" priority="158" operator="containsText" id="{75EA0055-9811-414E-A488-2DDF9D36EDD9}">
            <xm:f>NOT(ISERROR(SEARCH(Статусы!$A$7,F1815)))</xm:f>
            <xm:f>Статусы!$A$7</xm:f>
            <x14:dxf/>
          </x14:cfRule>
          <xm:sqref>F1815:F1820</xm:sqref>
        </x14:conditionalFormatting>
        <x14:conditionalFormatting xmlns:xm="http://schemas.microsoft.com/office/excel/2006/main">
          <x14:cfRule type="containsText" priority="152" stopIfTrue="1" operator="containsText" id="{63017F7F-70D1-47C2-878B-CF525619C15D}">
            <xm:f>NOT(ISERROR(SEARCH(Статусы!$A$10,F1821)))</xm:f>
            <xm:f>Статусы!$A$10</xm:f>
            <x14:dxf>
              <fill>
                <patternFill>
                  <bgColor rgb="FFFFFF00"/>
                </patternFill>
              </fill>
            </x14:dxf>
          </x14:cfRule>
          <x14:cfRule type="containsText" priority="153" operator="containsText" id="{859BBD54-612A-4D54-96A0-298B0CB8AE6C}">
            <xm:f>NOT(ISERROR(SEARCH(Статусы!$A$4,F1821)))</xm:f>
            <xm:f>Статусы!$A$4</xm:f>
            <x14:dxf>
              <font>
                <b/>
                <i val="0"/>
              </font>
              <fill>
                <patternFill>
                  <bgColor theme="0" tint="-0.14996795556505021"/>
                </patternFill>
              </fill>
            </x14:dxf>
          </x14:cfRule>
          <x14:cfRule type="containsText" priority="154" operator="containsText" id="{1C56B263-6F68-4188-9F5C-CEA30A1D4075}">
            <xm:f>NOT(ISERROR(SEARCH(Статусы!$A$3,F1821)))</xm:f>
            <xm:f>Статусы!$A$3</xm:f>
            <x14:dxf>
              <font>
                <b/>
                <i val="0"/>
              </font>
              <fill>
                <patternFill>
                  <bgColor theme="0" tint="-0.14996795556505021"/>
                </patternFill>
              </fill>
            </x14:dxf>
          </x14:cfRule>
          <x14:cfRule type="containsText" priority="155" operator="containsText" id="{8A000074-5896-432A-B716-97633D0E802D}">
            <xm:f>NOT(ISERROR(SEARCH(Статусы!$A$9,F1821)))</xm:f>
            <xm:f>Статусы!$A$9</xm:f>
            <x14:dxf>
              <fill>
                <patternFill>
                  <bgColor rgb="FFFF0000"/>
                </patternFill>
              </fill>
            </x14:dxf>
          </x14:cfRule>
          <x14:cfRule type="containsText" priority="156" operator="containsText" id="{7B5F469F-EF3F-49FD-8101-8657CF7F525A}">
            <xm:f>NOT(ISERROR(SEARCH(Статусы!$A$11,F1821)))</xm:f>
            <xm:f>Статусы!$A$11</xm:f>
            <x14:dxf>
              <fill>
                <patternFill>
                  <bgColor theme="6" tint="0.59996337778862885"/>
                </patternFill>
              </fill>
            </x14:dxf>
          </x14:cfRule>
          <x14:cfRule type="containsText" priority="157" operator="containsText" id="{AF9541A7-9407-4893-8358-D695C8F15328}">
            <xm:f>NOT(ISERROR(SEARCH(Статусы!$A$2,F1821)))</xm:f>
            <xm:f>Статусы!$A$2</xm:f>
            <x14:dxf>
              <fill>
                <patternFill>
                  <bgColor theme="3" tint="0.79998168889431442"/>
                </patternFill>
              </fill>
            </x14:dxf>
          </x14:cfRule>
          <xm:sqref>F1821:F1826</xm:sqref>
        </x14:conditionalFormatting>
        <x14:conditionalFormatting xmlns:xm="http://schemas.microsoft.com/office/excel/2006/main">
          <x14:cfRule type="containsText" priority="151" operator="containsText" id="{AA70905B-4E94-4593-8689-BCE4F5585789}">
            <xm:f>NOT(ISERROR(SEARCH(Статусы!$A$9,F1821)))</xm:f>
            <xm:f>Статусы!$A$9</xm:f>
            <x14:dxf>
              <font>
                <b/>
                <i val="0"/>
              </font>
              <fill>
                <patternFill>
                  <bgColor theme="9" tint="0.39994506668294322"/>
                </patternFill>
              </fill>
            </x14:dxf>
          </x14:cfRule>
          <xm:sqref>F1821:F1826</xm:sqref>
        </x14:conditionalFormatting>
        <x14:conditionalFormatting xmlns:xm="http://schemas.microsoft.com/office/excel/2006/main">
          <x14:cfRule type="containsText" priority="150" operator="containsText" id="{71F5C1FA-17C2-4D36-8BA4-8C79FF2F308C}">
            <xm:f>NOT(ISERROR(SEARCH(Статусы!$A$7,F1821)))</xm:f>
            <xm:f>Статусы!$A$7</xm:f>
            <x14:dxf/>
          </x14:cfRule>
          <xm:sqref>F1821:F1826</xm:sqref>
        </x14:conditionalFormatting>
        <x14:conditionalFormatting xmlns:xm="http://schemas.microsoft.com/office/excel/2006/main">
          <x14:cfRule type="containsText" priority="144" stopIfTrue="1" operator="containsText" id="{1F974649-D0BE-4CF3-91E5-E3FBEC6E009A}">
            <xm:f>NOT(ISERROR(SEARCH(Статусы!$A$10,F1918)))</xm:f>
            <xm:f>Статусы!$A$10</xm:f>
            <x14:dxf>
              <fill>
                <patternFill>
                  <bgColor rgb="FFFFFF00"/>
                </patternFill>
              </fill>
            </x14:dxf>
          </x14:cfRule>
          <x14:cfRule type="containsText" priority="145" operator="containsText" id="{17611F39-8C7B-4DA2-B32C-37CBBC982A9A}">
            <xm:f>NOT(ISERROR(SEARCH(Статусы!$A$4,F1918)))</xm:f>
            <xm:f>Статусы!$A$4</xm:f>
            <x14:dxf>
              <font>
                <b/>
                <i val="0"/>
              </font>
              <fill>
                <patternFill>
                  <bgColor theme="0" tint="-0.14996795556505021"/>
                </patternFill>
              </fill>
            </x14:dxf>
          </x14:cfRule>
          <x14:cfRule type="containsText" priority="146" operator="containsText" id="{02010D2C-22A6-47D5-8D49-2888B4B9BF1E}">
            <xm:f>NOT(ISERROR(SEARCH(Статусы!$A$3,F1918)))</xm:f>
            <xm:f>Статусы!$A$3</xm:f>
            <x14:dxf>
              <font>
                <b/>
                <i val="0"/>
              </font>
              <fill>
                <patternFill>
                  <bgColor theme="0" tint="-0.14996795556505021"/>
                </patternFill>
              </fill>
            </x14:dxf>
          </x14:cfRule>
          <x14:cfRule type="containsText" priority="147" operator="containsText" id="{3DAF58AF-1637-42B2-8C94-9F2DF7BB29E9}">
            <xm:f>NOT(ISERROR(SEARCH(Статусы!$A$9,F1918)))</xm:f>
            <xm:f>Статусы!$A$9</xm:f>
            <x14:dxf>
              <fill>
                <patternFill>
                  <bgColor rgb="FFFF0000"/>
                </patternFill>
              </fill>
            </x14:dxf>
          </x14:cfRule>
          <x14:cfRule type="containsText" priority="148" operator="containsText" id="{0665C53D-B957-4431-92E3-7642E1D0A207}">
            <xm:f>NOT(ISERROR(SEARCH(Статусы!$A$11,F1918)))</xm:f>
            <xm:f>Статусы!$A$11</xm:f>
            <x14:dxf>
              <fill>
                <patternFill>
                  <bgColor theme="6" tint="0.59996337778862885"/>
                </patternFill>
              </fill>
            </x14:dxf>
          </x14:cfRule>
          <x14:cfRule type="containsText" priority="149" operator="containsText" id="{321F766A-0532-4C8B-9D47-4EF08E64E0F8}">
            <xm:f>NOT(ISERROR(SEARCH(Статусы!$A$2,F1918)))</xm:f>
            <xm:f>Статусы!$A$2</xm:f>
            <x14:dxf>
              <fill>
                <patternFill>
                  <bgColor theme="3" tint="0.79998168889431442"/>
                </patternFill>
              </fill>
            </x14:dxf>
          </x14:cfRule>
          <xm:sqref>F1918:F1923</xm:sqref>
        </x14:conditionalFormatting>
        <x14:conditionalFormatting xmlns:xm="http://schemas.microsoft.com/office/excel/2006/main">
          <x14:cfRule type="containsText" priority="143" operator="containsText" id="{C82A107E-E631-4085-AC5C-EF5B50841683}">
            <xm:f>NOT(ISERROR(SEARCH(Статусы!$A$9,F1918)))</xm:f>
            <xm:f>Статусы!$A$9</xm:f>
            <x14:dxf>
              <font>
                <b/>
                <i val="0"/>
              </font>
              <fill>
                <patternFill>
                  <bgColor theme="9" tint="0.39994506668294322"/>
                </patternFill>
              </fill>
            </x14:dxf>
          </x14:cfRule>
          <xm:sqref>F1918:F1923</xm:sqref>
        </x14:conditionalFormatting>
        <x14:conditionalFormatting xmlns:xm="http://schemas.microsoft.com/office/excel/2006/main">
          <x14:cfRule type="containsText" priority="142" operator="containsText" id="{DE10D4EA-C83F-4CEB-B7EC-AD97D8C4E744}">
            <xm:f>NOT(ISERROR(SEARCH(Статусы!$A$7,F1918)))</xm:f>
            <xm:f>Статусы!$A$7</xm:f>
            <x14:dxf/>
          </x14:cfRule>
          <xm:sqref>F1918:F1923</xm:sqref>
        </x14:conditionalFormatting>
        <x14:conditionalFormatting xmlns:xm="http://schemas.microsoft.com/office/excel/2006/main">
          <x14:cfRule type="containsText" priority="136" stopIfTrue="1" operator="containsText" id="{FAAD2393-ED4E-4268-9452-413806C261F1}">
            <xm:f>NOT(ISERROR(SEARCH(Статусы!$A$10,F1924)))</xm:f>
            <xm:f>Статусы!$A$10</xm:f>
            <x14:dxf>
              <fill>
                <patternFill>
                  <bgColor rgb="FFFFFF00"/>
                </patternFill>
              </fill>
            </x14:dxf>
          </x14:cfRule>
          <x14:cfRule type="containsText" priority="137" operator="containsText" id="{87976885-7746-49F3-B965-9DD895252447}">
            <xm:f>NOT(ISERROR(SEARCH(Статусы!$A$4,F1924)))</xm:f>
            <xm:f>Статусы!$A$4</xm:f>
            <x14:dxf>
              <font>
                <b/>
                <i val="0"/>
              </font>
              <fill>
                <patternFill>
                  <bgColor theme="0" tint="-0.14996795556505021"/>
                </patternFill>
              </fill>
            </x14:dxf>
          </x14:cfRule>
          <x14:cfRule type="containsText" priority="138" operator="containsText" id="{5FA96A8C-D086-4E10-9511-ACF5FD875F36}">
            <xm:f>NOT(ISERROR(SEARCH(Статусы!$A$3,F1924)))</xm:f>
            <xm:f>Статусы!$A$3</xm:f>
            <x14:dxf>
              <font>
                <b/>
                <i val="0"/>
              </font>
              <fill>
                <patternFill>
                  <bgColor theme="0" tint="-0.14996795556505021"/>
                </patternFill>
              </fill>
            </x14:dxf>
          </x14:cfRule>
          <x14:cfRule type="containsText" priority="139" operator="containsText" id="{75A6DAC7-FE8E-4EF4-9FBB-C951E68A1779}">
            <xm:f>NOT(ISERROR(SEARCH(Статусы!$A$9,F1924)))</xm:f>
            <xm:f>Статусы!$A$9</xm:f>
            <x14:dxf>
              <fill>
                <patternFill>
                  <bgColor rgb="FFFF0000"/>
                </patternFill>
              </fill>
            </x14:dxf>
          </x14:cfRule>
          <x14:cfRule type="containsText" priority="140" operator="containsText" id="{CB221030-6710-4A6B-8ACC-20176B8E7B4C}">
            <xm:f>NOT(ISERROR(SEARCH(Статусы!$A$11,F1924)))</xm:f>
            <xm:f>Статусы!$A$11</xm:f>
            <x14:dxf>
              <fill>
                <patternFill>
                  <bgColor theme="6" tint="0.59996337778862885"/>
                </patternFill>
              </fill>
            </x14:dxf>
          </x14:cfRule>
          <x14:cfRule type="containsText" priority="141" operator="containsText" id="{F4267E59-A5C1-469E-970E-26230331417E}">
            <xm:f>NOT(ISERROR(SEARCH(Статусы!$A$2,F1924)))</xm:f>
            <xm:f>Статусы!$A$2</xm:f>
            <x14:dxf>
              <fill>
                <patternFill>
                  <bgColor theme="3" tint="0.79998168889431442"/>
                </patternFill>
              </fill>
            </x14:dxf>
          </x14:cfRule>
          <xm:sqref>F1924:F1929</xm:sqref>
        </x14:conditionalFormatting>
        <x14:conditionalFormatting xmlns:xm="http://schemas.microsoft.com/office/excel/2006/main">
          <x14:cfRule type="containsText" priority="135" operator="containsText" id="{49EC971F-0779-4E6E-9807-DAF6657C59DF}">
            <xm:f>NOT(ISERROR(SEARCH(Статусы!$A$9,F1924)))</xm:f>
            <xm:f>Статусы!$A$9</xm:f>
            <x14:dxf>
              <font>
                <b/>
                <i val="0"/>
              </font>
              <fill>
                <patternFill>
                  <bgColor theme="9" tint="0.39994506668294322"/>
                </patternFill>
              </fill>
            </x14:dxf>
          </x14:cfRule>
          <xm:sqref>F1924:F1929</xm:sqref>
        </x14:conditionalFormatting>
        <x14:conditionalFormatting xmlns:xm="http://schemas.microsoft.com/office/excel/2006/main">
          <x14:cfRule type="containsText" priority="134" operator="containsText" id="{BA9E134D-C66D-4C44-8E4B-B99165F38DB8}">
            <xm:f>NOT(ISERROR(SEARCH(Статусы!$A$7,F1924)))</xm:f>
            <xm:f>Статусы!$A$7</xm:f>
            <x14:dxf/>
          </x14:cfRule>
          <xm:sqref>F1924:F1929</xm:sqref>
        </x14:conditionalFormatting>
        <x14:conditionalFormatting xmlns:xm="http://schemas.microsoft.com/office/excel/2006/main">
          <x14:cfRule type="containsText" priority="128" stopIfTrue="1" operator="containsText" id="{873474D6-5A60-4B8C-B8AB-E708440B2C88}">
            <xm:f>NOT(ISERROR(SEARCH(Статусы!$A$10,F1991)))</xm:f>
            <xm:f>Статусы!$A$10</xm:f>
            <x14:dxf>
              <fill>
                <patternFill>
                  <bgColor rgb="FFFFFF00"/>
                </patternFill>
              </fill>
            </x14:dxf>
          </x14:cfRule>
          <x14:cfRule type="containsText" priority="129" operator="containsText" id="{A47ECA4A-107B-456E-891A-7C4ED7729164}">
            <xm:f>NOT(ISERROR(SEARCH(Статусы!$A$4,F1991)))</xm:f>
            <xm:f>Статусы!$A$4</xm:f>
            <x14:dxf>
              <font>
                <b/>
                <i val="0"/>
              </font>
              <fill>
                <patternFill>
                  <bgColor theme="0" tint="-0.14996795556505021"/>
                </patternFill>
              </fill>
            </x14:dxf>
          </x14:cfRule>
          <x14:cfRule type="containsText" priority="130" operator="containsText" id="{36CBA4C0-E0E0-4E8E-A1DC-CE9101F310CB}">
            <xm:f>NOT(ISERROR(SEARCH(Статусы!$A$3,F1991)))</xm:f>
            <xm:f>Статусы!$A$3</xm:f>
            <x14:dxf>
              <font>
                <b/>
                <i val="0"/>
              </font>
              <fill>
                <patternFill>
                  <bgColor theme="0" tint="-0.14996795556505021"/>
                </patternFill>
              </fill>
            </x14:dxf>
          </x14:cfRule>
          <x14:cfRule type="containsText" priority="131" operator="containsText" id="{13B6151D-F3B9-427D-A924-BC0FB0C6C1F9}">
            <xm:f>NOT(ISERROR(SEARCH(Статусы!$A$9,F1991)))</xm:f>
            <xm:f>Статусы!$A$9</xm:f>
            <x14:dxf>
              <fill>
                <patternFill>
                  <bgColor rgb="FFFF0000"/>
                </patternFill>
              </fill>
            </x14:dxf>
          </x14:cfRule>
          <x14:cfRule type="containsText" priority="132" operator="containsText" id="{997A22A6-20EA-435E-B003-0D993F92261D}">
            <xm:f>NOT(ISERROR(SEARCH(Статусы!$A$11,F1991)))</xm:f>
            <xm:f>Статусы!$A$11</xm:f>
            <x14:dxf>
              <fill>
                <patternFill>
                  <bgColor theme="6" tint="0.59996337778862885"/>
                </patternFill>
              </fill>
            </x14:dxf>
          </x14:cfRule>
          <x14:cfRule type="containsText" priority="133" operator="containsText" id="{E4289E77-024C-4687-BFFB-729CF306B9FA}">
            <xm:f>NOT(ISERROR(SEARCH(Статусы!$A$2,F1991)))</xm:f>
            <xm:f>Статусы!$A$2</xm:f>
            <x14:dxf>
              <fill>
                <patternFill>
                  <bgColor theme="3" tint="0.79998168889431442"/>
                </patternFill>
              </fill>
            </x14:dxf>
          </x14:cfRule>
          <xm:sqref>F1991:F1996</xm:sqref>
        </x14:conditionalFormatting>
        <x14:conditionalFormatting xmlns:xm="http://schemas.microsoft.com/office/excel/2006/main">
          <x14:cfRule type="containsText" priority="127" operator="containsText" id="{6E51C38F-9A6D-4BD2-B8E5-E3E5840CB04B}">
            <xm:f>NOT(ISERROR(SEARCH(Статусы!$A$9,F1991)))</xm:f>
            <xm:f>Статусы!$A$9</xm:f>
            <x14:dxf>
              <font>
                <b/>
                <i val="0"/>
              </font>
              <fill>
                <patternFill>
                  <bgColor theme="9" tint="0.39994506668294322"/>
                </patternFill>
              </fill>
            </x14:dxf>
          </x14:cfRule>
          <xm:sqref>F1991:F1996</xm:sqref>
        </x14:conditionalFormatting>
        <x14:conditionalFormatting xmlns:xm="http://schemas.microsoft.com/office/excel/2006/main">
          <x14:cfRule type="containsText" priority="126" operator="containsText" id="{274A803C-2085-46B0-9945-AC422AEB0E63}">
            <xm:f>NOT(ISERROR(SEARCH(Статусы!$A$7,F1991)))</xm:f>
            <xm:f>Статусы!$A$7</xm:f>
            <x14:dxf/>
          </x14:cfRule>
          <xm:sqref>F1991:F1996</xm:sqref>
        </x14:conditionalFormatting>
        <x14:conditionalFormatting xmlns:xm="http://schemas.microsoft.com/office/excel/2006/main">
          <x14:cfRule type="containsText" priority="120" stopIfTrue="1" operator="containsText" id="{53331121-6C72-4B3D-8F8F-CF19DA728DAA}">
            <xm:f>NOT(ISERROR(SEARCH(Статусы!$A$10,F1997)))</xm:f>
            <xm:f>Статусы!$A$10</xm:f>
            <x14:dxf>
              <fill>
                <patternFill>
                  <bgColor rgb="FFFFFF00"/>
                </patternFill>
              </fill>
            </x14:dxf>
          </x14:cfRule>
          <x14:cfRule type="containsText" priority="121" operator="containsText" id="{22EE0BD1-BFF0-415E-B3A0-6E57F199AC17}">
            <xm:f>NOT(ISERROR(SEARCH(Статусы!$A$4,F1997)))</xm:f>
            <xm:f>Статусы!$A$4</xm:f>
            <x14:dxf>
              <font>
                <b/>
                <i val="0"/>
              </font>
              <fill>
                <patternFill>
                  <bgColor theme="0" tint="-0.14996795556505021"/>
                </patternFill>
              </fill>
            </x14:dxf>
          </x14:cfRule>
          <x14:cfRule type="containsText" priority="122" operator="containsText" id="{47B9FF9C-8AD5-4C73-9B59-22B7836EC9C5}">
            <xm:f>NOT(ISERROR(SEARCH(Статусы!$A$3,F1997)))</xm:f>
            <xm:f>Статусы!$A$3</xm:f>
            <x14:dxf>
              <font>
                <b/>
                <i val="0"/>
              </font>
              <fill>
                <patternFill>
                  <bgColor theme="0" tint="-0.14996795556505021"/>
                </patternFill>
              </fill>
            </x14:dxf>
          </x14:cfRule>
          <x14:cfRule type="containsText" priority="123" operator="containsText" id="{8A3E2D4B-1B20-4681-ACDC-9F2636CB01E8}">
            <xm:f>NOT(ISERROR(SEARCH(Статусы!$A$9,F1997)))</xm:f>
            <xm:f>Статусы!$A$9</xm:f>
            <x14:dxf>
              <fill>
                <patternFill>
                  <bgColor rgb="FFFF0000"/>
                </patternFill>
              </fill>
            </x14:dxf>
          </x14:cfRule>
          <x14:cfRule type="containsText" priority="124" operator="containsText" id="{618FB58E-FE5C-48FF-8921-6D2131930F41}">
            <xm:f>NOT(ISERROR(SEARCH(Статусы!$A$11,F1997)))</xm:f>
            <xm:f>Статусы!$A$11</xm:f>
            <x14:dxf>
              <fill>
                <patternFill>
                  <bgColor theme="6" tint="0.59996337778862885"/>
                </patternFill>
              </fill>
            </x14:dxf>
          </x14:cfRule>
          <x14:cfRule type="containsText" priority="125" operator="containsText" id="{EAD9E975-06C7-4C70-80FF-37EE9A215B8D}">
            <xm:f>NOT(ISERROR(SEARCH(Статусы!$A$2,F1997)))</xm:f>
            <xm:f>Статусы!$A$2</xm:f>
            <x14:dxf>
              <fill>
                <patternFill>
                  <bgColor theme="3" tint="0.79998168889431442"/>
                </patternFill>
              </fill>
            </x14:dxf>
          </x14:cfRule>
          <xm:sqref>F1997:F2002</xm:sqref>
        </x14:conditionalFormatting>
        <x14:conditionalFormatting xmlns:xm="http://schemas.microsoft.com/office/excel/2006/main">
          <x14:cfRule type="containsText" priority="119" operator="containsText" id="{75681C87-FA71-4C6C-9D6F-293ABEFD8BFD}">
            <xm:f>NOT(ISERROR(SEARCH(Статусы!$A$9,F1997)))</xm:f>
            <xm:f>Статусы!$A$9</xm:f>
            <x14:dxf>
              <font>
                <b/>
                <i val="0"/>
              </font>
              <fill>
                <patternFill>
                  <bgColor theme="9" tint="0.39994506668294322"/>
                </patternFill>
              </fill>
            </x14:dxf>
          </x14:cfRule>
          <xm:sqref>F1997:F2002</xm:sqref>
        </x14:conditionalFormatting>
        <x14:conditionalFormatting xmlns:xm="http://schemas.microsoft.com/office/excel/2006/main">
          <x14:cfRule type="containsText" priority="118" operator="containsText" id="{AF4B2551-80CE-4A34-AB45-A8CAF5034BDF}">
            <xm:f>NOT(ISERROR(SEARCH(Статусы!$A$7,F1997)))</xm:f>
            <xm:f>Статусы!$A$7</xm:f>
            <x14:dxf/>
          </x14:cfRule>
          <xm:sqref>F1997:F2002</xm:sqref>
        </x14:conditionalFormatting>
        <x14:conditionalFormatting xmlns:xm="http://schemas.microsoft.com/office/excel/2006/main">
          <x14:cfRule type="containsText" priority="112" stopIfTrue="1" operator="containsText" id="{1F140800-80E4-466E-AAA0-8ACE908B3607}">
            <xm:f>NOT(ISERROR(SEARCH(Статусы!$A$10,F2003)))</xm:f>
            <xm:f>Статусы!$A$10</xm:f>
            <x14:dxf>
              <fill>
                <patternFill>
                  <bgColor rgb="FFFFFF00"/>
                </patternFill>
              </fill>
            </x14:dxf>
          </x14:cfRule>
          <x14:cfRule type="containsText" priority="113" operator="containsText" id="{811DA207-EAE5-4AE8-A6F2-D084DD34302F}">
            <xm:f>NOT(ISERROR(SEARCH(Статусы!$A$4,F2003)))</xm:f>
            <xm:f>Статусы!$A$4</xm:f>
            <x14:dxf>
              <font>
                <b/>
                <i val="0"/>
              </font>
              <fill>
                <patternFill>
                  <bgColor theme="0" tint="-0.14996795556505021"/>
                </patternFill>
              </fill>
            </x14:dxf>
          </x14:cfRule>
          <x14:cfRule type="containsText" priority="114" operator="containsText" id="{C1E66C0C-CD82-4642-B0E3-52D9892389F1}">
            <xm:f>NOT(ISERROR(SEARCH(Статусы!$A$3,F2003)))</xm:f>
            <xm:f>Статусы!$A$3</xm:f>
            <x14:dxf>
              <font>
                <b/>
                <i val="0"/>
              </font>
              <fill>
                <patternFill>
                  <bgColor theme="0" tint="-0.14996795556505021"/>
                </patternFill>
              </fill>
            </x14:dxf>
          </x14:cfRule>
          <x14:cfRule type="containsText" priority="115" operator="containsText" id="{C4F5D475-9FFB-4072-8999-9FE8C630180F}">
            <xm:f>NOT(ISERROR(SEARCH(Статусы!$A$9,F2003)))</xm:f>
            <xm:f>Статусы!$A$9</xm:f>
            <x14:dxf>
              <fill>
                <patternFill>
                  <bgColor rgb="FFFF0000"/>
                </patternFill>
              </fill>
            </x14:dxf>
          </x14:cfRule>
          <x14:cfRule type="containsText" priority="116" operator="containsText" id="{7EEFC5F8-B653-4A4A-AD5E-E7CD94CD9141}">
            <xm:f>NOT(ISERROR(SEARCH(Статусы!$A$11,F2003)))</xm:f>
            <xm:f>Статусы!$A$11</xm:f>
            <x14:dxf>
              <fill>
                <patternFill>
                  <bgColor theme="6" tint="0.59996337778862885"/>
                </patternFill>
              </fill>
            </x14:dxf>
          </x14:cfRule>
          <x14:cfRule type="containsText" priority="117" operator="containsText" id="{59E42074-7416-4E7E-94E2-5DDA50C12FB8}">
            <xm:f>NOT(ISERROR(SEARCH(Статусы!$A$2,F2003)))</xm:f>
            <xm:f>Статусы!$A$2</xm:f>
            <x14:dxf>
              <fill>
                <patternFill>
                  <bgColor theme="3" tint="0.79998168889431442"/>
                </patternFill>
              </fill>
            </x14:dxf>
          </x14:cfRule>
          <xm:sqref>F2003:F2008</xm:sqref>
        </x14:conditionalFormatting>
        <x14:conditionalFormatting xmlns:xm="http://schemas.microsoft.com/office/excel/2006/main">
          <x14:cfRule type="containsText" priority="111" operator="containsText" id="{12B0E35C-009C-436A-A847-6C5FBA96DEA5}">
            <xm:f>NOT(ISERROR(SEARCH(Статусы!$A$9,F2003)))</xm:f>
            <xm:f>Статусы!$A$9</xm:f>
            <x14:dxf>
              <font>
                <b/>
                <i val="0"/>
              </font>
              <fill>
                <patternFill>
                  <bgColor theme="9" tint="0.39994506668294322"/>
                </patternFill>
              </fill>
            </x14:dxf>
          </x14:cfRule>
          <xm:sqref>F2003:F2008</xm:sqref>
        </x14:conditionalFormatting>
        <x14:conditionalFormatting xmlns:xm="http://schemas.microsoft.com/office/excel/2006/main">
          <x14:cfRule type="containsText" priority="110" operator="containsText" id="{B80DD308-536E-4A44-8304-ABB160F2D561}">
            <xm:f>NOT(ISERROR(SEARCH(Статусы!$A$7,F2003)))</xm:f>
            <xm:f>Статусы!$A$7</xm:f>
            <x14:dxf/>
          </x14:cfRule>
          <xm:sqref>F2003:F2008</xm:sqref>
        </x14:conditionalFormatting>
        <x14:conditionalFormatting xmlns:xm="http://schemas.microsoft.com/office/excel/2006/main">
          <x14:cfRule type="containsText" priority="104" stopIfTrue="1" operator="containsText" id="{953E2EE1-E7C0-4B43-B9E8-62DA2BC69143}">
            <xm:f>NOT(ISERROR(SEARCH(Статусы!$A$10,F2046)))</xm:f>
            <xm:f>Статусы!$A$10</xm:f>
            <x14:dxf>
              <fill>
                <patternFill>
                  <bgColor rgb="FFFFFF00"/>
                </patternFill>
              </fill>
            </x14:dxf>
          </x14:cfRule>
          <x14:cfRule type="containsText" priority="105" operator="containsText" id="{54A80183-F541-4B2E-8AC1-B02D641DB73E}">
            <xm:f>NOT(ISERROR(SEARCH(Статусы!$A$4,F2046)))</xm:f>
            <xm:f>Статусы!$A$4</xm:f>
            <x14:dxf>
              <font>
                <b/>
                <i val="0"/>
              </font>
              <fill>
                <patternFill>
                  <bgColor theme="0" tint="-0.14996795556505021"/>
                </patternFill>
              </fill>
            </x14:dxf>
          </x14:cfRule>
          <x14:cfRule type="containsText" priority="106" operator="containsText" id="{100C6FC0-7530-4D2F-A386-9C80307C1EE6}">
            <xm:f>NOT(ISERROR(SEARCH(Статусы!$A$3,F2046)))</xm:f>
            <xm:f>Статусы!$A$3</xm:f>
            <x14:dxf>
              <font>
                <b/>
                <i val="0"/>
              </font>
              <fill>
                <patternFill>
                  <bgColor theme="0" tint="-0.14996795556505021"/>
                </patternFill>
              </fill>
            </x14:dxf>
          </x14:cfRule>
          <x14:cfRule type="containsText" priority="107" operator="containsText" id="{0A528647-D5C9-4D87-8BE5-220066E0FEF3}">
            <xm:f>NOT(ISERROR(SEARCH(Статусы!$A$9,F2046)))</xm:f>
            <xm:f>Статусы!$A$9</xm:f>
            <x14:dxf>
              <fill>
                <patternFill>
                  <bgColor rgb="FFFF0000"/>
                </patternFill>
              </fill>
            </x14:dxf>
          </x14:cfRule>
          <x14:cfRule type="containsText" priority="108" operator="containsText" id="{306D3BD1-2349-402E-B225-3061AD2B73A8}">
            <xm:f>NOT(ISERROR(SEARCH(Статусы!$A$11,F2046)))</xm:f>
            <xm:f>Статусы!$A$11</xm:f>
            <x14:dxf>
              <fill>
                <patternFill>
                  <bgColor theme="6" tint="0.59996337778862885"/>
                </patternFill>
              </fill>
            </x14:dxf>
          </x14:cfRule>
          <x14:cfRule type="containsText" priority="109" operator="containsText" id="{E766764A-AEE2-4543-80FF-FFF7C6F88AD2}">
            <xm:f>NOT(ISERROR(SEARCH(Статусы!$A$2,F2046)))</xm:f>
            <xm:f>Статусы!$A$2</xm:f>
            <x14:dxf>
              <fill>
                <patternFill>
                  <bgColor theme="3" tint="0.79998168889431442"/>
                </patternFill>
              </fill>
            </x14:dxf>
          </x14:cfRule>
          <xm:sqref>F2046:F2051</xm:sqref>
        </x14:conditionalFormatting>
        <x14:conditionalFormatting xmlns:xm="http://schemas.microsoft.com/office/excel/2006/main">
          <x14:cfRule type="containsText" priority="103" operator="containsText" id="{9FCA994E-7DA9-4028-AB16-692B3E645229}">
            <xm:f>NOT(ISERROR(SEARCH(Статусы!$A$9,F2046)))</xm:f>
            <xm:f>Статусы!$A$9</xm:f>
            <x14:dxf>
              <font>
                <b/>
                <i val="0"/>
              </font>
              <fill>
                <patternFill>
                  <bgColor theme="9" tint="0.39994506668294322"/>
                </patternFill>
              </fill>
            </x14:dxf>
          </x14:cfRule>
          <xm:sqref>F2046:F2051</xm:sqref>
        </x14:conditionalFormatting>
        <x14:conditionalFormatting xmlns:xm="http://schemas.microsoft.com/office/excel/2006/main">
          <x14:cfRule type="containsText" priority="102" operator="containsText" id="{299CB7C3-D056-46D6-98F2-E47295624308}">
            <xm:f>NOT(ISERROR(SEARCH(Статусы!$A$7,F2046)))</xm:f>
            <xm:f>Статусы!$A$7</xm:f>
            <x14:dxf/>
          </x14:cfRule>
          <xm:sqref>F2046:F2051</xm:sqref>
        </x14:conditionalFormatting>
        <x14:conditionalFormatting xmlns:xm="http://schemas.microsoft.com/office/excel/2006/main">
          <x14:cfRule type="containsText" priority="96" stopIfTrue="1" operator="containsText" id="{54A8E732-0757-4DF9-9BA1-E0021575D85D}">
            <xm:f>NOT(ISERROR(SEARCH(Статусы!$A$10,F2052)))</xm:f>
            <xm:f>Статусы!$A$10</xm:f>
            <x14:dxf>
              <fill>
                <patternFill>
                  <bgColor rgb="FFFFFF00"/>
                </patternFill>
              </fill>
            </x14:dxf>
          </x14:cfRule>
          <x14:cfRule type="containsText" priority="97" operator="containsText" id="{AE9F4F43-CA8E-4DF2-8E20-C60D2E7CD3DA}">
            <xm:f>NOT(ISERROR(SEARCH(Статусы!$A$4,F2052)))</xm:f>
            <xm:f>Статусы!$A$4</xm:f>
            <x14:dxf>
              <font>
                <b/>
                <i val="0"/>
              </font>
              <fill>
                <patternFill>
                  <bgColor theme="0" tint="-0.14996795556505021"/>
                </patternFill>
              </fill>
            </x14:dxf>
          </x14:cfRule>
          <x14:cfRule type="containsText" priority="98" operator="containsText" id="{704DBD3B-8AC7-472E-9DDF-7C4C46F9B1B6}">
            <xm:f>NOT(ISERROR(SEARCH(Статусы!$A$3,F2052)))</xm:f>
            <xm:f>Статусы!$A$3</xm:f>
            <x14:dxf>
              <font>
                <b/>
                <i val="0"/>
              </font>
              <fill>
                <patternFill>
                  <bgColor theme="0" tint="-0.14996795556505021"/>
                </patternFill>
              </fill>
            </x14:dxf>
          </x14:cfRule>
          <x14:cfRule type="containsText" priority="99" operator="containsText" id="{4C0E3F2A-A79A-4E78-A59A-26EAEA75A9B2}">
            <xm:f>NOT(ISERROR(SEARCH(Статусы!$A$9,F2052)))</xm:f>
            <xm:f>Статусы!$A$9</xm:f>
            <x14:dxf>
              <fill>
                <patternFill>
                  <bgColor rgb="FFFF0000"/>
                </patternFill>
              </fill>
            </x14:dxf>
          </x14:cfRule>
          <x14:cfRule type="containsText" priority="100" operator="containsText" id="{8FA55819-6B01-441F-92E0-DE8EEBF2A29C}">
            <xm:f>NOT(ISERROR(SEARCH(Статусы!$A$11,F2052)))</xm:f>
            <xm:f>Статусы!$A$11</xm:f>
            <x14:dxf>
              <fill>
                <patternFill>
                  <bgColor theme="6" tint="0.59996337778862885"/>
                </patternFill>
              </fill>
            </x14:dxf>
          </x14:cfRule>
          <x14:cfRule type="containsText" priority="101" operator="containsText" id="{FBDC6358-EB9F-47D4-B7EE-0D0B2E45D56B}">
            <xm:f>NOT(ISERROR(SEARCH(Статусы!$A$2,F2052)))</xm:f>
            <xm:f>Статусы!$A$2</xm:f>
            <x14:dxf>
              <fill>
                <patternFill>
                  <bgColor theme="3" tint="0.79998168889431442"/>
                </patternFill>
              </fill>
            </x14:dxf>
          </x14:cfRule>
          <xm:sqref>F2052:F2057</xm:sqref>
        </x14:conditionalFormatting>
        <x14:conditionalFormatting xmlns:xm="http://schemas.microsoft.com/office/excel/2006/main">
          <x14:cfRule type="containsText" priority="95" operator="containsText" id="{84D4F993-2120-4545-B490-FF341658DD94}">
            <xm:f>NOT(ISERROR(SEARCH(Статусы!$A$9,F2052)))</xm:f>
            <xm:f>Статусы!$A$9</xm:f>
            <x14:dxf>
              <font>
                <b/>
                <i val="0"/>
              </font>
              <fill>
                <patternFill>
                  <bgColor theme="9" tint="0.39994506668294322"/>
                </patternFill>
              </fill>
            </x14:dxf>
          </x14:cfRule>
          <xm:sqref>F2052:F2057</xm:sqref>
        </x14:conditionalFormatting>
        <x14:conditionalFormatting xmlns:xm="http://schemas.microsoft.com/office/excel/2006/main">
          <x14:cfRule type="containsText" priority="94" operator="containsText" id="{92B4CB7D-1276-4AB8-8C26-1B26181B8852}">
            <xm:f>NOT(ISERROR(SEARCH(Статусы!$A$7,F2052)))</xm:f>
            <xm:f>Статусы!$A$7</xm:f>
            <x14:dxf/>
          </x14:cfRule>
          <xm:sqref>F2052:F2057</xm:sqref>
        </x14:conditionalFormatting>
        <x14:conditionalFormatting xmlns:xm="http://schemas.microsoft.com/office/excel/2006/main">
          <x14:cfRule type="containsText" priority="88" stopIfTrue="1" operator="containsText" id="{8F389CDB-5852-46B9-A057-DB3D5763022F}">
            <xm:f>NOT(ISERROR(SEARCH(Статусы!$A$10,F2058)))</xm:f>
            <xm:f>Статусы!$A$10</xm:f>
            <x14:dxf>
              <fill>
                <patternFill>
                  <bgColor rgb="FFFFFF00"/>
                </patternFill>
              </fill>
            </x14:dxf>
          </x14:cfRule>
          <x14:cfRule type="containsText" priority="89" operator="containsText" id="{6E8EAF61-4580-45B5-BC4A-89A8BB1D2A30}">
            <xm:f>NOT(ISERROR(SEARCH(Статусы!$A$4,F2058)))</xm:f>
            <xm:f>Статусы!$A$4</xm:f>
            <x14:dxf>
              <font>
                <b/>
                <i val="0"/>
              </font>
              <fill>
                <patternFill>
                  <bgColor theme="0" tint="-0.14996795556505021"/>
                </patternFill>
              </fill>
            </x14:dxf>
          </x14:cfRule>
          <x14:cfRule type="containsText" priority="90" operator="containsText" id="{D939E22B-D037-4C56-B957-0DD00FFFA247}">
            <xm:f>NOT(ISERROR(SEARCH(Статусы!$A$3,F2058)))</xm:f>
            <xm:f>Статусы!$A$3</xm:f>
            <x14:dxf>
              <font>
                <b/>
                <i val="0"/>
              </font>
              <fill>
                <patternFill>
                  <bgColor theme="0" tint="-0.14996795556505021"/>
                </patternFill>
              </fill>
            </x14:dxf>
          </x14:cfRule>
          <x14:cfRule type="containsText" priority="91" operator="containsText" id="{B7809037-08F0-461E-9D40-61590B56A424}">
            <xm:f>NOT(ISERROR(SEARCH(Статусы!$A$9,F2058)))</xm:f>
            <xm:f>Статусы!$A$9</xm:f>
            <x14:dxf>
              <fill>
                <patternFill>
                  <bgColor rgb="FFFF0000"/>
                </patternFill>
              </fill>
            </x14:dxf>
          </x14:cfRule>
          <x14:cfRule type="containsText" priority="92" operator="containsText" id="{17C6CFA7-14AC-48F8-901A-20FD99D1EB8D}">
            <xm:f>NOT(ISERROR(SEARCH(Статусы!$A$11,F2058)))</xm:f>
            <xm:f>Статусы!$A$11</xm:f>
            <x14:dxf>
              <fill>
                <patternFill>
                  <bgColor theme="6" tint="0.59996337778862885"/>
                </patternFill>
              </fill>
            </x14:dxf>
          </x14:cfRule>
          <x14:cfRule type="containsText" priority="93" operator="containsText" id="{3B73E305-647E-41C8-9532-CD08B38F46E5}">
            <xm:f>NOT(ISERROR(SEARCH(Статусы!$A$2,F2058)))</xm:f>
            <xm:f>Статусы!$A$2</xm:f>
            <x14:dxf>
              <fill>
                <patternFill>
                  <bgColor theme="3" tint="0.79998168889431442"/>
                </patternFill>
              </fill>
            </x14:dxf>
          </x14:cfRule>
          <xm:sqref>F2058:F2063</xm:sqref>
        </x14:conditionalFormatting>
        <x14:conditionalFormatting xmlns:xm="http://schemas.microsoft.com/office/excel/2006/main">
          <x14:cfRule type="containsText" priority="87" operator="containsText" id="{034CD0B9-7F82-44DE-BFF7-0D24A7B1397B}">
            <xm:f>NOT(ISERROR(SEARCH(Статусы!$A$9,F2058)))</xm:f>
            <xm:f>Статусы!$A$9</xm:f>
            <x14:dxf>
              <font>
                <b/>
                <i val="0"/>
              </font>
              <fill>
                <patternFill>
                  <bgColor theme="9" tint="0.39994506668294322"/>
                </patternFill>
              </fill>
            </x14:dxf>
          </x14:cfRule>
          <xm:sqref>F2058:F2063</xm:sqref>
        </x14:conditionalFormatting>
        <x14:conditionalFormatting xmlns:xm="http://schemas.microsoft.com/office/excel/2006/main">
          <x14:cfRule type="containsText" priority="86" operator="containsText" id="{FC923A5F-54CE-46DD-AA45-44A7E5701010}">
            <xm:f>NOT(ISERROR(SEARCH(Статусы!$A$7,F2058)))</xm:f>
            <xm:f>Статусы!$A$7</xm:f>
            <x14:dxf/>
          </x14:cfRule>
          <xm:sqref>F2058:F2063</xm:sqref>
        </x14:conditionalFormatting>
        <x14:conditionalFormatting xmlns:xm="http://schemas.microsoft.com/office/excel/2006/main">
          <x14:cfRule type="containsText" priority="80" stopIfTrue="1" operator="containsText" id="{B8F8CE44-434C-4286-86C1-D2EA2CD75F72}">
            <xm:f>NOT(ISERROR(SEARCH(Статусы!$A$10,F2390)))</xm:f>
            <xm:f>Статусы!$A$10</xm:f>
            <x14:dxf>
              <fill>
                <patternFill>
                  <bgColor rgb="FFFFFF00"/>
                </patternFill>
              </fill>
            </x14:dxf>
          </x14:cfRule>
          <x14:cfRule type="containsText" priority="81" operator="containsText" id="{5459F00E-200A-4AC1-BF4B-F682C676BCD1}">
            <xm:f>NOT(ISERROR(SEARCH(Статусы!$A$4,F2390)))</xm:f>
            <xm:f>Статусы!$A$4</xm:f>
            <x14:dxf>
              <font>
                <b/>
                <i val="0"/>
              </font>
              <fill>
                <patternFill>
                  <bgColor theme="0" tint="-0.14996795556505021"/>
                </patternFill>
              </fill>
            </x14:dxf>
          </x14:cfRule>
          <x14:cfRule type="containsText" priority="82" operator="containsText" id="{76E2D607-4339-4F7D-B60B-3E8BDD718461}">
            <xm:f>NOT(ISERROR(SEARCH(Статусы!$A$3,F2390)))</xm:f>
            <xm:f>Статусы!$A$3</xm:f>
            <x14:dxf>
              <font>
                <b/>
                <i val="0"/>
              </font>
              <fill>
                <patternFill>
                  <bgColor theme="0" tint="-0.14996795556505021"/>
                </patternFill>
              </fill>
            </x14:dxf>
          </x14:cfRule>
          <x14:cfRule type="containsText" priority="83" operator="containsText" id="{546A0B11-FABE-45F1-81D9-82F7E0FB68A3}">
            <xm:f>NOT(ISERROR(SEARCH(Статусы!$A$9,F2390)))</xm:f>
            <xm:f>Статусы!$A$9</xm:f>
            <x14:dxf>
              <fill>
                <patternFill>
                  <bgColor rgb="FFFF0000"/>
                </patternFill>
              </fill>
            </x14:dxf>
          </x14:cfRule>
          <x14:cfRule type="containsText" priority="84" operator="containsText" id="{859EC41F-53F4-4895-90ED-8FA5404588C7}">
            <xm:f>NOT(ISERROR(SEARCH(Статусы!$A$11,F2390)))</xm:f>
            <xm:f>Статусы!$A$11</xm:f>
            <x14:dxf>
              <fill>
                <patternFill>
                  <bgColor theme="6" tint="0.59996337778862885"/>
                </patternFill>
              </fill>
            </x14:dxf>
          </x14:cfRule>
          <x14:cfRule type="containsText" priority="85" operator="containsText" id="{7BADF00F-E44F-4127-B7AC-09D24D3000C7}">
            <xm:f>NOT(ISERROR(SEARCH(Статусы!$A$2,F2390)))</xm:f>
            <xm:f>Статусы!$A$2</xm:f>
            <x14:dxf>
              <fill>
                <patternFill>
                  <bgColor theme="3" tint="0.79998168889431442"/>
                </patternFill>
              </fill>
            </x14:dxf>
          </x14:cfRule>
          <xm:sqref>F2390:F2395</xm:sqref>
        </x14:conditionalFormatting>
        <x14:conditionalFormatting xmlns:xm="http://schemas.microsoft.com/office/excel/2006/main">
          <x14:cfRule type="containsText" priority="79" operator="containsText" id="{83DDDF8B-EBF0-4662-B263-19958B55DFFF}">
            <xm:f>NOT(ISERROR(SEARCH(Статусы!$A$9,F2390)))</xm:f>
            <xm:f>Статусы!$A$9</xm:f>
            <x14:dxf>
              <font>
                <b/>
                <i val="0"/>
              </font>
              <fill>
                <patternFill>
                  <bgColor theme="9" tint="0.39994506668294322"/>
                </patternFill>
              </fill>
            </x14:dxf>
          </x14:cfRule>
          <xm:sqref>F2390:F2395</xm:sqref>
        </x14:conditionalFormatting>
        <x14:conditionalFormatting xmlns:xm="http://schemas.microsoft.com/office/excel/2006/main">
          <x14:cfRule type="containsText" priority="78" operator="containsText" id="{EB56FAB3-5EBF-4498-8580-31FB664EF645}">
            <xm:f>NOT(ISERROR(SEARCH(Статусы!$A$7,F2390)))</xm:f>
            <xm:f>Статусы!$A$7</xm:f>
            <x14:dxf/>
          </x14:cfRule>
          <xm:sqref>F2390:F2395</xm:sqref>
        </x14:conditionalFormatting>
        <x14:conditionalFormatting xmlns:xm="http://schemas.microsoft.com/office/excel/2006/main">
          <x14:cfRule type="containsText" priority="77" operator="containsText" id="{D3AD286F-2605-4A5E-B333-2B8F9C2771D0}">
            <xm:f>NOT(ISERROR(SEARCH(Статусы!#REF!,G20)))</xm:f>
            <xm:f>Статусы!#REF!</xm:f>
            <x14:dxf>
              <fill>
                <patternFill>
                  <bgColor theme="0" tint="-0.14996795556505021"/>
                </patternFill>
              </fill>
            </x14:dxf>
          </x14:cfRule>
          <xm:sqref>G20:G21 G26:G27 G32:G33 G38:G39 G44:G45 G50:G51 G56:G57 G62:G63 G68:G69 G74:G75 G80:G81</xm:sqref>
        </x14:conditionalFormatting>
        <x14:conditionalFormatting xmlns:xm="http://schemas.microsoft.com/office/excel/2006/main">
          <x14:cfRule type="containsText" priority="76" operator="containsText" id="{53B48B89-3D0F-4DEB-9F93-CB4D548E7AC3}">
            <xm:f>NOT(ISERROR(SEARCH(Статусы!#REF!,G87)))</xm:f>
            <xm:f>Статусы!#REF!</xm:f>
            <x14:dxf>
              <fill>
                <patternFill>
                  <bgColor theme="0" tint="-0.14996795556505021"/>
                </patternFill>
              </fill>
            </x14:dxf>
          </x14:cfRule>
          <xm:sqref>G87:G88 G93:G94</xm:sqref>
        </x14:conditionalFormatting>
        <x14:conditionalFormatting xmlns:xm="http://schemas.microsoft.com/office/excel/2006/main">
          <x14:cfRule type="containsText" priority="75" operator="containsText" id="{09344B6C-B641-4398-9562-28B47176B9E1}">
            <xm:f>NOT(ISERROR(SEARCH(Статусы!#REF!,G100)))</xm:f>
            <xm:f>Статусы!#REF!</xm:f>
            <x14:dxf>
              <fill>
                <patternFill>
                  <bgColor theme="0" tint="-0.14996795556505021"/>
                </patternFill>
              </fill>
            </x14:dxf>
          </x14:cfRule>
          <xm:sqref>G100:G101 G106:G107 G112:G113</xm:sqref>
        </x14:conditionalFormatting>
        <x14:conditionalFormatting xmlns:xm="http://schemas.microsoft.com/office/excel/2006/main">
          <x14:cfRule type="containsText" priority="74" operator="containsText" id="{C1A823D7-DA8E-4945-B4B0-C39B85D91884}">
            <xm:f>NOT(ISERROR(SEARCH(Статусы!#REF!,G119)))</xm:f>
            <xm:f>Статусы!#REF!</xm:f>
            <x14:dxf>
              <fill>
                <patternFill>
                  <bgColor theme="0" tint="-0.14996795556505021"/>
                </patternFill>
              </fill>
            </x14:dxf>
          </x14:cfRule>
          <xm:sqref>G119:G120 G125:G126</xm:sqref>
        </x14:conditionalFormatting>
        <x14:conditionalFormatting xmlns:xm="http://schemas.microsoft.com/office/excel/2006/main">
          <x14:cfRule type="containsText" priority="73" operator="containsText" id="{8C7DD2F8-B89C-4CE1-82C0-17D282BECF9C}">
            <xm:f>NOT(ISERROR(SEARCH(Статусы!#REF!,G132)))</xm:f>
            <xm:f>Статусы!#REF!</xm:f>
            <x14:dxf>
              <fill>
                <patternFill>
                  <bgColor theme="0" tint="-0.14996795556505021"/>
                </patternFill>
              </fill>
            </x14:dxf>
          </x14:cfRule>
          <xm:sqref>G132:G133</xm:sqref>
        </x14:conditionalFormatting>
        <x14:conditionalFormatting xmlns:xm="http://schemas.microsoft.com/office/excel/2006/main">
          <x14:cfRule type="containsText" priority="72" operator="containsText" id="{6F44033B-1904-4A8E-A8C8-0B983778DFA5}">
            <xm:f>NOT(ISERROR(SEARCH(Статусы!#REF!,G139)))</xm:f>
            <xm:f>Статусы!#REF!</xm:f>
            <x14:dxf>
              <fill>
                <patternFill>
                  <bgColor theme="0" tint="-0.14996795556505021"/>
                </patternFill>
              </fill>
            </x14:dxf>
          </x14:cfRule>
          <xm:sqref>G139:G140</xm:sqref>
        </x14:conditionalFormatting>
        <x14:conditionalFormatting xmlns:xm="http://schemas.microsoft.com/office/excel/2006/main">
          <x14:cfRule type="containsText" priority="71" operator="containsText" id="{3E179963-9F45-4C58-B4E0-6E91E33E1C66}">
            <xm:f>NOT(ISERROR(SEARCH(Статусы!#REF!,G146)))</xm:f>
            <xm:f>Статусы!#REF!</xm:f>
            <x14:dxf>
              <fill>
                <patternFill>
                  <bgColor theme="0" tint="-0.14996795556505021"/>
                </patternFill>
              </fill>
            </x14:dxf>
          </x14:cfRule>
          <xm:sqref>G146:G147</xm:sqref>
        </x14:conditionalFormatting>
        <x14:conditionalFormatting xmlns:xm="http://schemas.microsoft.com/office/excel/2006/main">
          <x14:cfRule type="containsText" priority="70" operator="containsText" id="{CDF351D2-2D6A-4DE7-A2EB-AFBB6AC2AC96}">
            <xm:f>NOT(ISERROR(SEARCH(Статусы!#REF!,G153)))</xm:f>
            <xm:f>Статусы!#REF!</xm:f>
            <x14:dxf>
              <fill>
                <patternFill>
                  <bgColor theme="0" tint="-0.14996795556505021"/>
                </patternFill>
              </fill>
            </x14:dxf>
          </x14:cfRule>
          <xm:sqref>G153:G154 G159:G160 G165:G166 G171:G172 G177:G178 G183:G184 G189:G190 G195:G196 G201:G202 G207:G208 G213:G214 G219:G220 G225:G226 G231:G232 G237:G238 G243:G244 G249:G250 G255:G256 G261:G262 G267:G268 G273:G274 G279:G280 G285:G286 G291:G292 G297:G298 G303:G304 G309:G310</xm:sqref>
        </x14:conditionalFormatting>
        <x14:conditionalFormatting xmlns:xm="http://schemas.microsoft.com/office/excel/2006/main">
          <x14:cfRule type="containsText" priority="69" operator="containsText" id="{755CF3ED-EECF-4B08-97F6-97A0EC30A8F4}">
            <xm:f>NOT(ISERROR(SEARCH(Статусы!#REF!,G317)))</xm:f>
            <xm:f>Статусы!#REF!</xm:f>
            <x14:dxf>
              <fill>
                <patternFill>
                  <bgColor theme="0" tint="-0.14996795556505021"/>
                </patternFill>
              </fill>
            </x14:dxf>
          </x14:cfRule>
          <xm:sqref>G317:G318 G323:G324 G329:G330 G335:G336 G341:G342 G347:G348 G353:G354 G359:G360 G365:G366 G371:G372 G377:G378</xm:sqref>
        </x14:conditionalFormatting>
        <x14:conditionalFormatting xmlns:xm="http://schemas.microsoft.com/office/excel/2006/main">
          <x14:cfRule type="containsText" priority="68" operator="containsText" id="{5544C5C6-50DF-469B-9D7A-FF877808641C}">
            <xm:f>NOT(ISERROR(SEARCH(Статусы!#REF!,G384)))</xm:f>
            <xm:f>Статусы!#REF!</xm:f>
            <x14:dxf>
              <fill>
                <patternFill>
                  <bgColor theme="0" tint="-0.14996795556505021"/>
                </patternFill>
              </fill>
            </x14:dxf>
          </x14:cfRule>
          <xm:sqref>G384:G385</xm:sqref>
        </x14:conditionalFormatting>
        <x14:conditionalFormatting xmlns:xm="http://schemas.microsoft.com/office/excel/2006/main">
          <x14:cfRule type="containsText" priority="67" operator="containsText" id="{08A554BE-8745-4573-B8C0-5AFDFD959FEA}">
            <xm:f>NOT(ISERROR(SEARCH(Статусы!#REF!,G390)))</xm:f>
            <xm:f>Статусы!#REF!</xm:f>
            <x14:dxf>
              <fill>
                <patternFill>
                  <bgColor theme="0" tint="-0.14996795556505021"/>
                </patternFill>
              </fill>
            </x14:dxf>
          </x14:cfRule>
          <xm:sqref>G390:G391</xm:sqref>
        </x14:conditionalFormatting>
        <x14:conditionalFormatting xmlns:xm="http://schemas.microsoft.com/office/excel/2006/main">
          <x14:cfRule type="containsText" priority="66" operator="containsText" id="{989F0053-C913-4E89-A5BD-CF5A3F48D216}">
            <xm:f>NOT(ISERROR(SEARCH(Статусы!#REF!,G397)))</xm:f>
            <xm:f>Статусы!#REF!</xm:f>
            <x14:dxf>
              <fill>
                <patternFill>
                  <bgColor theme="0" tint="-0.14996795556505021"/>
                </patternFill>
              </fill>
            </x14:dxf>
          </x14:cfRule>
          <xm:sqref>G397:G398</xm:sqref>
        </x14:conditionalFormatting>
        <x14:conditionalFormatting xmlns:xm="http://schemas.microsoft.com/office/excel/2006/main">
          <x14:cfRule type="containsText" priority="65" operator="containsText" id="{89802B88-D971-4F4D-A3BF-73999EBC2803}">
            <xm:f>NOT(ISERROR(SEARCH(Статусы!#REF!,G404)))</xm:f>
            <xm:f>Статусы!#REF!</xm:f>
            <x14:dxf>
              <fill>
                <patternFill>
                  <bgColor theme="0" tint="-0.14996795556505021"/>
                </patternFill>
              </fill>
            </x14:dxf>
          </x14:cfRule>
          <xm:sqref>G404:G405</xm:sqref>
        </x14:conditionalFormatting>
        <x14:conditionalFormatting xmlns:xm="http://schemas.microsoft.com/office/excel/2006/main">
          <x14:cfRule type="containsText" priority="64" operator="containsText" id="{261811A8-FB87-4751-AF12-1307562EE5A6}">
            <xm:f>NOT(ISERROR(SEARCH(Статусы!#REF!,G411)))</xm:f>
            <xm:f>Статусы!#REF!</xm:f>
            <x14:dxf>
              <fill>
                <patternFill>
                  <bgColor theme="0" tint="-0.14996795556505021"/>
                </patternFill>
              </fill>
            </x14:dxf>
          </x14:cfRule>
          <xm:sqref>G411:G412</xm:sqref>
        </x14:conditionalFormatting>
        <x14:conditionalFormatting xmlns:xm="http://schemas.microsoft.com/office/excel/2006/main">
          <x14:cfRule type="containsText" priority="63" operator="containsText" id="{0BEF5FF2-696C-4FD1-9822-A2A16C0BAA1A}">
            <xm:f>NOT(ISERROR(SEARCH(Статусы!#REF!,G418)))</xm:f>
            <xm:f>Статусы!#REF!</xm:f>
            <x14:dxf>
              <fill>
                <patternFill>
                  <bgColor theme="0" tint="-0.14996795556505021"/>
                </patternFill>
              </fill>
            </x14:dxf>
          </x14:cfRule>
          <xm:sqref>G459:G460 G465:G466 G471:G472 G477:G478 G483:G484 G489:G490 G452:G453 G445:G446 G438:G439 G431:G432 G425:G426 G418:G419</xm:sqref>
        </x14:conditionalFormatting>
        <x14:conditionalFormatting xmlns:xm="http://schemas.microsoft.com/office/excel/2006/main">
          <x14:cfRule type="containsText" priority="62" operator="containsText" id="{1AE43B14-BAB5-4B01-907C-197B2D3392AB}">
            <xm:f>NOT(ISERROR(SEARCH(Статусы!#REF!,G497)))</xm:f>
            <xm:f>Статусы!#REF!</xm:f>
            <x14:dxf>
              <fill>
                <patternFill>
                  <bgColor theme="0" tint="-0.14996795556505021"/>
                </patternFill>
              </fill>
            </x14:dxf>
          </x14:cfRule>
          <xm:sqref>G510:G511 G516:G517 G522:G523 G504:G505 G497:G498</xm:sqref>
        </x14:conditionalFormatting>
        <x14:conditionalFormatting xmlns:xm="http://schemas.microsoft.com/office/excel/2006/main">
          <x14:cfRule type="containsText" priority="61" operator="containsText" id="{77EB3E79-EE7E-41FD-B359-61FA28CDE23D}">
            <xm:f>NOT(ISERROR(SEARCH(Статусы!#REF!,G530)))</xm:f>
            <xm:f>Статусы!#REF!</xm:f>
            <x14:dxf>
              <fill>
                <patternFill>
                  <bgColor theme="0" tint="-0.14996795556505021"/>
                </patternFill>
              </fill>
            </x14:dxf>
          </x14:cfRule>
          <xm:sqref>G530:G531 G536:G537 G542:G543</xm:sqref>
        </x14:conditionalFormatting>
        <x14:conditionalFormatting xmlns:xm="http://schemas.microsoft.com/office/excel/2006/main">
          <x14:cfRule type="containsText" priority="60" operator="containsText" id="{DC9322B0-FB03-4E13-9C2C-73A73D24141D}">
            <xm:f>NOT(ISERROR(SEARCH(Статусы!#REF!,G549)))</xm:f>
            <xm:f>Статусы!#REF!</xm:f>
            <x14:dxf>
              <fill>
                <patternFill>
                  <bgColor theme="0" tint="-0.14996795556505021"/>
                </patternFill>
              </fill>
            </x14:dxf>
          </x14:cfRule>
          <xm:sqref>G608:G609 G614:G615 G620:G621 G626:G627 G602:G603 G596:G597 G589:G590 G582:G583 G576:G577 G569:G570 G562:G563 G556:G557 G549:G550</xm:sqref>
        </x14:conditionalFormatting>
        <x14:conditionalFormatting xmlns:xm="http://schemas.microsoft.com/office/excel/2006/main">
          <x14:cfRule type="containsText" priority="59" operator="containsText" id="{2E2655DA-A412-4220-AC1D-39621F250375}">
            <xm:f>NOT(ISERROR(SEARCH(Статусы!#REF!,G634)))</xm:f>
            <xm:f>Статусы!#REF!</xm:f>
            <x14:dxf>
              <fill>
                <patternFill>
                  <bgColor theme="0" tint="-0.14996795556505021"/>
                </patternFill>
              </fill>
            </x14:dxf>
          </x14:cfRule>
          <xm:sqref>G634:G635 G640:G641 G646:G647</xm:sqref>
        </x14:conditionalFormatting>
        <x14:conditionalFormatting xmlns:xm="http://schemas.microsoft.com/office/excel/2006/main">
          <x14:cfRule type="containsText" priority="58" operator="containsText" id="{2370DCB7-CE1E-42E7-9034-2D9FA31E65F6}">
            <xm:f>NOT(ISERROR(SEARCH(Статусы!#REF!,G653)))</xm:f>
            <xm:f>Статусы!#REF!</xm:f>
            <x14:dxf>
              <fill>
                <patternFill>
                  <bgColor theme="0" tint="-0.14996795556505021"/>
                </patternFill>
              </fill>
            </x14:dxf>
          </x14:cfRule>
          <xm:sqref>G653:G654</xm:sqref>
        </x14:conditionalFormatting>
        <x14:conditionalFormatting xmlns:xm="http://schemas.microsoft.com/office/excel/2006/main">
          <x14:cfRule type="containsText" priority="57" operator="containsText" id="{DB287BA6-169C-480D-AB97-26D02F664C8E}">
            <xm:f>NOT(ISERROR(SEARCH(Статусы!#REF!,G660)))</xm:f>
            <xm:f>Статусы!#REF!</xm:f>
            <x14:dxf>
              <fill>
                <patternFill>
                  <bgColor theme="0" tint="-0.14996795556505021"/>
                </patternFill>
              </fill>
            </x14:dxf>
          </x14:cfRule>
          <xm:sqref>G660:G661 G666:G667</xm:sqref>
        </x14:conditionalFormatting>
        <x14:conditionalFormatting xmlns:xm="http://schemas.microsoft.com/office/excel/2006/main">
          <x14:cfRule type="containsText" priority="56" operator="containsText" id="{2C6EE139-4426-4068-BA87-9F152D3CB418}">
            <xm:f>NOT(ISERROR(SEARCH(Статусы!#REF!,G673)))</xm:f>
            <xm:f>Статусы!#REF!</xm:f>
            <x14:dxf>
              <fill>
                <patternFill>
                  <bgColor theme="0" tint="-0.14996795556505021"/>
                </patternFill>
              </fill>
            </x14:dxf>
          </x14:cfRule>
          <xm:sqref>G687:G688 G680:G681 G673:G674</xm:sqref>
        </x14:conditionalFormatting>
        <x14:conditionalFormatting xmlns:xm="http://schemas.microsoft.com/office/excel/2006/main">
          <x14:cfRule type="containsText" priority="55" operator="containsText" id="{E5D1DF52-6D0F-49B7-822C-494AF116DE61}">
            <xm:f>NOT(ISERROR(SEARCH(Статусы!#REF!,G694)))</xm:f>
            <xm:f>Статусы!#REF!</xm:f>
            <x14:dxf>
              <fill>
                <patternFill>
                  <bgColor theme="0" tint="-0.14996795556505021"/>
                </patternFill>
              </fill>
            </x14:dxf>
          </x14:cfRule>
          <xm:sqref>G708:G709 G701:G702 G694:G695</xm:sqref>
        </x14:conditionalFormatting>
        <x14:conditionalFormatting xmlns:xm="http://schemas.microsoft.com/office/excel/2006/main">
          <x14:cfRule type="containsText" priority="54" operator="containsText" id="{4F5B94C6-C925-47A5-922F-728CDE8F9110}">
            <xm:f>NOT(ISERROR(SEARCH(Статусы!#REF!,G714)))</xm:f>
            <xm:f>Статусы!#REF!</xm:f>
            <x14:dxf>
              <fill>
                <patternFill>
                  <bgColor theme="0" tint="-0.14996795556505021"/>
                </patternFill>
              </fill>
            </x14:dxf>
          </x14:cfRule>
          <xm:sqref>G714:G715 G720:G721</xm:sqref>
        </x14:conditionalFormatting>
        <x14:conditionalFormatting xmlns:xm="http://schemas.microsoft.com/office/excel/2006/main">
          <x14:cfRule type="containsText" priority="53" operator="containsText" id="{7A22E084-C1F4-4953-9529-D36F7855DF8D}">
            <xm:f>NOT(ISERROR(SEARCH(Статусы!#REF!,G728)))</xm:f>
            <xm:f>Статусы!#REF!</xm:f>
            <x14:dxf>
              <fill>
                <patternFill>
                  <bgColor theme="0" tint="-0.14996795556505021"/>
                </patternFill>
              </fill>
            </x14:dxf>
          </x14:cfRule>
          <xm:sqref>G728:G729 G734:G735 G740:G741 G746:G747 G752:G753 G758:G759 G764:G765</xm:sqref>
        </x14:conditionalFormatting>
        <x14:conditionalFormatting xmlns:xm="http://schemas.microsoft.com/office/excel/2006/main">
          <x14:cfRule type="containsText" priority="52" operator="containsText" id="{D3E0B36C-D58D-469A-8614-0C9582D389A1}">
            <xm:f>NOT(ISERROR(SEARCH(Статусы!#REF!,G771)))</xm:f>
            <xm:f>Статусы!#REF!</xm:f>
            <x14:dxf>
              <fill>
                <patternFill>
                  <bgColor theme="0" tint="-0.14996795556505021"/>
                </patternFill>
              </fill>
            </x14:dxf>
          </x14:cfRule>
          <xm:sqref>G771:G772 G777:G778 G783:G784</xm:sqref>
        </x14:conditionalFormatting>
        <x14:conditionalFormatting xmlns:xm="http://schemas.microsoft.com/office/excel/2006/main">
          <x14:cfRule type="containsText" priority="51" operator="containsText" id="{42DCB381-89CD-45E1-9628-C66F6B097613}">
            <xm:f>NOT(ISERROR(SEARCH(Статусы!#REF!,G790)))</xm:f>
            <xm:f>Статусы!#REF!</xm:f>
            <x14:dxf>
              <fill>
                <patternFill>
                  <bgColor theme="0" tint="-0.14996795556505021"/>
                </patternFill>
              </fill>
            </x14:dxf>
          </x14:cfRule>
          <xm:sqref>G790:G791 G796:G797 G802:G803</xm:sqref>
        </x14:conditionalFormatting>
        <x14:conditionalFormatting xmlns:xm="http://schemas.microsoft.com/office/excel/2006/main">
          <x14:cfRule type="containsText" priority="50" operator="containsText" id="{513347F8-A661-41DB-882A-DFBE2FDF897D}">
            <xm:f>NOT(ISERROR(SEARCH(Статусы!#REF!,G809)))</xm:f>
            <xm:f>Статусы!#REF!</xm:f>
            <x14:dxf>
              <fill>
                <patternFill>
                  <bgColor theme="0" tint="-0.14996795556505021"/>
                </patternFill>
              </fill>
            </x14:dxf>
          </x14:cfRule>
          <xm:sqref>G809:G810 G815:G816 G821:G822 G827:G828 G833:G834 G839:G840</xm:sqref>
        </x14:conditionalFormatting>
        <x14:conditionalFormatting xmlns:xm="http://schemas.microsoft.com/office/excel/2006/main">
          <x14:cfRule type="containsText" priority="49" operator="containsText" id="{62181DEB-DA79-4A11-ABF6-EE109FBF4AFC}">
            <xm:f>NOT(ISERROR(SEARCH(Статусы!#REF!,G846)))</xm:f>
            <xm:f>Статусы!#REF!</xm:f>
            <x14:dxf>
              <fill>
                <patternFill>
                  <bgColor theme="0" tint="-0.14996795556505021"/>
                </patternFill>
              </fill>
            </x14:dxf>
          </x14:cfRule>
          <xm:sqref>G853:G854 G846:G847</xm:sqref>
        </x14:conditionalFormatting>
        <x14:conditionalFormatting xmlns:xm="http://schemas.microsoft.com/office/excel/2006/main">
          <x14:cfRule type="containsText" priority="48" operator="containsText" id="{05DF4146-B621-40B8-882B-AB81104366FD}">
            <xm:f>NOT(ISERROR(SEARCH(Статусы!#REF!,G859)))</xm:f>
            <xm:f>Статусы!#REF!</xm:f>
            <x14:dxf>
              <fill>
                <patternFill>
                  <bgColor theme="0" tint="-0.14996795556505021"/>
                </patternFill>
              </fill>
            </x14:dxf>
          </x14:cfRule>
          <xm:sqref>G859:G860 G865:G866 G871:G872</xm:sqref>
        </x14:conditionalFormatting>
        <x14:conditionalFormatting xmlns:xm="http://schemas.microsoft.com/office/excel/2006/main">
          <x14:cfRule type="containsText" priority="47" operator="containsText" id="{19CDBE56-6440-45EB-BE24-FA0A33B561B4}">
            <xm:f>NOT(ISERROR(SEARCH(Статусы!#REF!,G878)))</xm:f>
            <xm:f>Статусы!#REF!</xm:f>
            <x14:dxf>
              <fill>
                <patternFill>
                  <bgColor theme="0" tint="-0.14996795556505021"/>
                </patternFill>
              </fill>
            </x14:dxf>
          </x14:cfRule>
          <xm:sqref>G878:G879 G884:G885 G890:G891</xm:sqref>
        </x14:conditionalFormatting>
        <x14:conditionalFormatting xmlns:xm="http://schemas.microsoft.com/office/excel/2006/main">
          <x14:cfRule type="containsText" priority="46" operator="containsText" id="{727CBD71-3693-4AA9-A737-78F99021ECA2}">
            <xm:f>NOT(ISERROR(SEARCH(Статусы!#REF!,G897)))</xm:f>
            <xm:f>Статусы!#REF!</xm:f>
            <x14:dxf>
              <fill>
                <patternFill>
                  <bgColor theme="0" tint="-0.14996795556505021"/>
                </patternFill>
              </fill>
            </x14:dxf>
          </x14:cfRule>
          <xm:sqref>G897:G898 G903:G904 G909:G910</xm:sqref>
        </x14:conditionalFormatting>
        <x14:conditionalFormatting xmlns:xm="http://schemas.microsoft.com/office/excel/2006/main">
          <x14:cfRule type="containsText" priority="45" operator="containsText" id="{2D704394-3480-4559-8CA5-F413786F5A64}">
            <xm:f>NOT(ISERROR(SEARCH(Статусы!#REF!,G916)))</xm:f>
            <xm:f>Статусы!#REF!</xm:f>
            <x14:dxf>
              <fill>
                <patternFill>
                  <bgColor theme="0" tint="-0.14996795556505021"/>
                </patternFill>
              </fill>
            </x14:dxf>
          </x14:cfRule>
          <xm:sqref>G916:G917 G922:G923 G928:G929</xm:sqref>
        </x14:conditionalFormatting>
        <x14:conditionalFormatting xmlns:xm="http://schemas.microsoft.com/office/excel/2006/main">
          <x14:cfRule type="containsText" priority="44" operator="containsText" id="{42B02BC4-1757-4F02-841D-BFC045179D73}">
            <xm:f>NOT(ISERROR(SEARCH(Статусы!#REF!,G935)))</xm:f>
            <xm:f>Статусы!#REF!</xm:f>
            <x14:dxf>
              <fill>
                <patternFill>
                  <bgColor theme="0" tint="-0.14996795556505021"/>
                </patternFill>
              </fill>
            </x14:dxf>
          </x14:cfRule>
          <xm:sqref>G935:G936 G941:G942 G947:G948 G953:G954</xm:sqref>
        </x14:conditionalFormatting>
        <x14:conditionalFormatting xmlns:xm="http://schemas.microsoft.com/office/excel/2006/main">
          <x14:cfRule type="containsText" priority="43" operator="containsText" id="{B9F1AC61-C709-4255-A896-8B59A7DE8BB4}">
            <xm:f>NOT(ISERROR(SEARCH(Статусы!#REF!,G961)))</xm:f>
            <xm:f>Статусы!#REF!</xm:f>
            <x14:dxf>
              <fill>
                <patternFill>
                  <bgColor theme="0" tint="-0.14996795556505021"/>
                </patternFill>
              </fill>
            </x14:dxf>
          </x14:cfRule>
          <xm:sqref>G961:G962 G967:G968 G973:G974 G979:G980 G985:G986 G991:G992 G997:G998 G1003:G1004 G1009:G1010</xm:sqref>
        </x14:conditionalFormatting>
        <x14:conditionalFormatting xmlns:xm="http://schemas.microsoft.com/office/excel/2006/main">
          <x14:cfRule type="containsText" priority="42" operator="containsText" id="{76CFAEC0-A85D-4CD3-8754-6A900414C422}">
            <xm:f>NOT(ISERROR(SEARCH(Статусы!#REF!,G1016)))</xm:f>
            <xm:f>Статусы!#REF!</xm:f>
            <x14:dxf>
              <fill>
                <patternFill>
                  <bgColor theme="0" tint="-0.14996795556505021"/>
                </patternFill>
              </fill>
            </x14:dxf>
          </x14:cfRule>
          <xm:sqref>G1016:G1017</xm:sqref>
        </x14:conditionalFormatting>
        <x14:conditionalFormatting xmlns:xm="http://schemas.microsoft.com/office/excel/2006/main">
          <x14:cfRule type="containsText" priority="41" operator="containsText" id="{9B54ED8A-3A89-432D-8A78-C04A2BB43A24}">
            <xm:f>NOT(ISERROR(SEARCH(Статусы!#REF!,G1023)))</xm:f>
            <xm:f>Статусы!#REF!</xm:f>
            <x14:dxf>
              <fill>
                <patternFill>
                  <bgColor theme="0" tint="-0.14996795556505021"/>
                </patternFill>
              </fill>
            </x14:dxf>
          </x14:cfRule>
          <xm:sqref>G1023:G1024</xm:sqref>
        </x14:conditionalFormatting>
        <x14:conditionalFormatting xmlns:xm="http://schemas.microsoft.com/office/excel/2006/main">
          <x14:cfRule type="containsText" priority="40" operator="containsText" id="{1A57F5B7-C79F-481D-95F8-37D2E931CFA2}">
            <xm:f>NOT(ISERROR(SEARCH(Статусы!#REF!,G1030)))</xm:f>
            <xm:f>Статусы!#REF!</xm:f>
            <x14:dxf>
              <fill>
                <patternFill>
                  <bgColor theme="0" tint="-0.14996795556505021"/>
                </patternFill>
              </fill>
            </x14:dxf>
          </x14:cfRule>
          <xm:sqref>G1030:G1031 G1036:G1037 G1042:G1043 G1048:G1049</xm:sqref>
        </x14:conditionalFormatting>
        <x14:conditionalFormatting xmlns:xm="http://schemas.microsoft.com/office/excel/2006/main">
          <x14:cfRule type="containsText" priority="39" operator="containsText" id="{839000FB-C2AF-42EF-AF09-0F1C5FC71E52}">
            <xm:f>NOT(ISERROR(SEARCH(Статусы!#REF!,G1055)))</xm:f>
            <xm:f>Статусы!#REF!</xm:f>
            <x14:dxf>
              <fill>
                <patternFill>
                  <bgColor theme="0" tint="-0.14996795556505021"/>
                </patternFill>
              </fill>
            </x14:dxf>
          </x14:cfRule>
          <xm:sqref>G1069:G1070 G1062:G1063 G1055:G1056</xm:sqref>
        </x14:conditionalFormatting>
        <x14:conditionalFormatting xmlns:xm="http://schemas.microsoft.com/office/excel/2006/main">
          <x14:cfRule type="containsText" priority="38" operator="containsText" id="{0A3F36E1-F03F-4B8B-BD84-70AEBD236965}">
            <xm:f>NOT(ISERROR(SEARCH(Статусы!#REF!,G1075)))</xm:f>
            <xm:f>Статусы!#REF!</xm:f>
            <x14:dxf>
              <fill>
                <patternFill>
                  <bgColor theme="0" tint="-0.14996795556505021"/>
                </patternFill>
              </fill>
            </x14:dxf>
          </x14:cfRule>
          <xm:sqref>G1089:G1090 G1082:G1083 G1075:G1076</xm:sqref>
        </x14:conditionalFormatting>
        <x14:conditionalFormatting xmlns:xm="http://schemas.microsoft.com/office/excel/2006/main">
          <x14:cfRule type="containsText" priority="37" operator="containsText" id="{5192097D-5CA0-4F99-8799-66F02BD8A515}">
            <xm:f>NOT(ISERROR(SEARCH(Статусы!#REF!,G1096)))</xm:f>
            <xm:f>Статусы!#REF!</xm:f>
            <x14:dxf>
              <fill>
                <patternFill>
                  <bgColor theme="0" tint="-0.14996795556505021"/>
                </patternFill>
              </fill>
            </x14:dxf>
          </x14:cfRule>
          <xm:sqref>G1096:G1097 G1102:G1103 G1108:G1109 G1114:G1115 G1120:G1121 G1126:G1127 G1132:G1133 G1138:G1139 G1144:G1145 G1150:G1151 G1156:G1157 G1162:G1163 G1168:G1169 G1174:G1175</xm:sqref>
        </x14:conditionalFormatting>
        <x14:conditionalFormatting xmlns:xm="http://schemas.microsoft.com/office/excel/2006/main">
          <x14:cfRule type="containsText" priority="36" operator="containsText" id="{62565B6A-CFD4-4219-9717-036EF7F49AED}">
            <xm:f>NOT(ISERROR(SEARCH(Статусы!#REF!,G1181)))</xm:f>
            <xm:f>Статусы!#REF!</xm:f>
            <x14:dxf>
              <fill>
                <patternFill>
                  <bgColor theme="0" tint="-0.14996795556505021"/>
                </patternFill>
              </fill>
            </x14:dxf>
          </x14:cfRule>
          <xm:sqref>G1181:G1182 G1187:G1188 G1193:G1194 G1199:G1200</xm:sqref>
        </x14:conditionalFormatting>
        <x14:conditionalFormatting xmlns:xm="http://schemas.microsoft.com/office/excel/2006/main">
          <x14:cfRule type="containsText" priority="35" operator="containsText" id="{CEA95846-3304-4FD4-8B18-75AD6EFBBFB7}">
            <xm:f>NOT(ISERROR(SEARCH(Статусы!#REF!,G1207)))</xm:f>
            <xm:f>Статусы!#REF!</xm:f>
            <x14:dxf>
              <fill>
                <patternFill>
                  <bgColor theme="0" tint="-0.14996795556505021"/>
                </patternFill>
              </fill>
            </x14:dxf>
          </x14:cfRule>
          <xm:sqref>G1207:G1208 G1213:G1214 G1219:G1220 G1225:G1226 G1231:G1232 G1237:G1238</xm:sqref>
        </x14:conditionalFormatting>
        <x14:conditionalFormatting xmlns:xm="http://schemas.microsoft.com/office/excel/2006/main">
          <x14:cfRule type="containsText" priority="34" operator="containsText" id="{BCBB48FA-AD21-4F6A-8C86-3CAAC6C0C39E}">
            <xm:f>NOT(ISERROR(SEARCH(Статусы!#REF!,G1244)))</xm:f>
            <xm:f>Статусы!#REF!</xm:f>
            <x14:dxf>
              <fill>
                <patternFill>
                  <bgColor theme="0" tint="-0.14996795556505021"/>
                </patternFill>
              </fill>
            </x14:dxf>
          </x14:cfRule>
          <xm:sqref>G1244:G1245 G1250:G1251 G1256:G1257 G1262:G1263</xm:sqref>
        </x14:conditionalFormatting>
        <x14:conditionalFormatting xmlns:xm="http://schemas.microsoft.com/office/excel/2006/main">
          <x14:cfRule type="containsText" priority="33" operator="containsText" id="{5E958A12-424E-4F65-BC63-E45762AF3AE9}">
            <xm:f>NOT(ISERROR(SEARCH(Статусы!#REF!,G1269)))</xm:f>
            <xm:f>Статусы!#REF!</xm:f>
            <x14:dxf>
              <fill>
                <patternFill>
                  <bgColor theme="0" tint="-0.14996795556505021"/>
                </patternFill>
              </fill>
            </x14:dxf>
          </x14:cfRule>
          <xm:sqref>G1269:G1270</xm:sqref>
        </x14:conditionalFormatting>
        <x14:conditionalFormatting xmlns:xm="http://schemas.microsoft.com/office/excel/2006/main">
          <x14:cfRule type="containsText" priority="32" operator="containsText" id="{D2DEDFDC-FBCE-4A64-90B0-DE9D07870F33}">
            <xm:f>NOT(ISERROR(SEARCH(Статусы!#REF!,G1277)))</xm:f>
            <xm:f>Статусы!#REF!</xm:f>
            <x14:dxf>
              <fill>
                <patternFill>
                  <bgColor theme="0" tint="-0.14996795556505021"/>
                </patternFill>
              </fill>
            </x14:dxf>
          </x14:cfRule>
          <xm:sqref>G1277:G1278 G1283:G1284 G1289:G1290 G1295:G1296 G1301:G1302 G1307:G1308 G1313:G1314 G1319:G1320 G1325:G1326 G1331:G1332 G1337:G1338 G1343:G1344 G1349:G1350 G1355:G1356 G1361:G1362 G1367:G1368 G1373:G1374 G1379:G1380 G1385:G1386 G1391:G1392 G1397:G1398 G1403:G1404 G1409:G1410 G1415:G1416 G1421:G1422 G1427:G1428 G1433:G1434 G1439:G1440 G1445:G1446 G1451:G1452 G1457:G1458</xm:sqref>
        </x14:conditionalFormatting>
        <x14:conditionalFormatting xmlns:xm="http://schemas.microsoft.com/office/excel/2006/main">
          <x14:cfRule type="containsText" priority="31" operator="containsText" id="{9E7BE734-BE10-4DBA-B6AF-F0FF6DE3FDBC}">
            <xm:f>NOT(ISERROR(SEARCH(Статусы!#REF!,G1464)))</xm:f>
            <xm:f>Статусы!#REF!</xm:f>
            <x14:dxf>
              <fill>
                <patternFill>
                  <bgColor theme="0" tint="-0.14996795556505021"/>
                </patternFill>
              </fill>
            </x14:dxf>
          </x14:cfRule>
          <xm:sqref>G1464:G1465 G1470:G1471 G1476:G1477 G1482:G1483 G1488:G1489 G1494:G1495 G1500:G1501 G1506:G1507 G1512:G1513 G1518:G1519 G1524:G1525 G1530:G1531 G1536:G1537 G1542:G1543 G1548:G1549</xm:sqref>
        </x14:conditionalFormatting>
        <x14:conditionalFormatting xmlns:xm="http://schemas.microsoft.com/office/excel/2006/main">
          <x14:cfRule type="containsText" priority="30" operator="containsText" id="{9FDB1E97-FEB5-4549-91B6-91C5C58FCC46}">
            <xm:f>NOT(ISERROR(SEARCH(Статусы!#REF!,G1555)))</xm:f>
            <xm:f>Статусы!#REF!</xm:f>
            <x14:dxf>
              <fill>
                <patternFill>
                  <bgColor theme="0" tint="-0.14996795556505021"/>
                </patternFill>
              </fill>
            </x14:dxf>
          </x14:cfRule>
          <xm:sqref>G1555:G1556</xm:sqref>
        </x14:conditionalFormatting>
        <x14:conditionalFormatting xmlns:xm="http://schemas.microsoft.com/office/excel/2006/main">
          <x14:cfRule type="containsText" priority="29" operator="containsText" id="{2C037329-1911-4A2E-9F00-3FF174BA019A}">
            <xm:f>NOT(ISERROR(SEARCH(Статусы!#REF!,G1561)))</xm:f>
            <xm:f>Статусы!#REF!</xm:f>
            <x14:dxf>
              <fill>
                <patternFill>
                  <bgColor theme="0" tint="-0.14996795556505021"/>
                </patternFill>
              </fill>
            </x14:dxf>
          </x14:cfRule>
          <xm:sqref>G1561:G1562</xm:sqref>
        </x14:conditionalFormatting>
        <x14:conditionalFormatting xmlns:xm="http://schemas.microsoft.com/office/excel/2006/main">
          <x14:cfRule type="containsText" priority="28" operator="containsText" id="{8E78387A-6931-474E-A0A3-E8780FF42B1E}">
            <xm:f>NOT(ISERROR(SEARCH(Статусы!#REF!,G1567)))</xm:f>
            <xm:f>Статусы!#REF!</xm:f>
            <x14:dxf>
              <fill>
                <patternFill>
                  <bgColor theme="0" tint="-0.14996795556505021"/>
                </patternFill>
              </fill>
            </x14:dxf>
          </x14:cfRule>
          <xm:sqref>G1567:G1568</xm:sqref>
        </x14:conditionalFormatting>
        <x14:conditionalFormatting xmlns:xm="http://schemas.microsoft.com/office/excel/2006/main">
          <x14:cfRule type="containsText" priority="27" operator="containsText" id="{87FF70D6-7483-4804-B45D-ADAF5A50A14E}">
            <xm:f>NOT(ISERROR(SEARCH(Статусы!#REF!,G1573)))</xm:f>
            <xm:f>Статусы!#REF!</xm:f>
            <x14:dxf>
              <fill>
                <patternFill>
                  <bgColor theme="0" tint="-0.14996795556505021"/>
                </patternFill>
              </fill>
            </x14:dxf>
          </x14:cfRule>
          <xm:sqref>G1573:G1574 G1579:G1580 G1585:G1586 G1591:G1592</xm:sqref>
        </x14:conditionalFormatting>
        <x14:conditionalFormatting xmlns:xm="http://schemas.microsoft.com/office/excel/2006/main">
          <x14:cfRule type="containsText" priority="26" operator="containsText" id="{6D8E0D09-3E81-46B4-8E00-BA6996356312}">
            <xm:f>NOT(ISERROR(SEARCH(Статусы!#REF!,G1598)))</xm:f>
            <xm:f>Статусы!#REF!</xm:f>
            <x14:dxf>
              <fill>
                <patternFill>
                  <bgColor theme="0" tint="-0.14996795556505021"/>
                </patternFill>
              </fill>
            </x14:dxf>
          </x14:cfRule>
          <xm:sqref>G1598:G1599 G1604:G1605 G1610:G1611 G1616:G1617 G1622:G1623 G1628:G1629 G1634:G1635 G1640:G1641 G1646:G1647 G1652:G1653 G1658:G1659 G1664:G1665 G1670:G1671 G1676:G1677</xm:sqref>
        </x14:conditionalFormatting>
        <x14:conditionalFormatting xmlns:xm="http://schemas.microsoft.com/office/excel/2006/main">
          <x14:cfRule type="containsText" priority="25" operator="containsText" id="{C8BFEDDC-3BD9-4A02-A010-A767D4071924}">
            <xm:f>NOT(ISERROR(SEARCH(Статусы!#REF!,G1683)))</xm:f>
            <xm:f>Статусы!#REF!</xm:f>
            <x14:dxf>
              <fill>
                <patternFill>
                  <bgColor theme="0" tint="-0.14996795556505021"/>
                </patternFill>
              </fill>
            </x14:dxf>
          </x14:cfRule>
          <xm:sqref>G1683:G1684 G1689:G1690 G1695:G1696 G1701:G1702 G1707:G1708 G1713:G1714 G1719:G1720 G1725:G1726 G1731:G1732 G1737:G1738 G1743:G1744 G1749:G1750 G1755:G1756 G1761:G1762</xm:sqref>
        </x14:conditionalFormatting>
        <x14:conditionalFormatting xmlns:xm="http://schemas.microsoft.com/office/excel/2006/main">
          <x14:cfRule type="containsText" priority="24" operator="containsText" id="{25473C1D-1D4D-4467-B5BB-BC8BB77CB175}">
            <xm:f>NOT(ISERROR(SEARCH(Статусы!#REF!,G1768)))</xm:f>
            <xm:f>Статусы!#REF!</xm:f>
            <x14:dxf>
              <fill>
                <patternFill>
                  <bgColor theme="0" tint="-0.14996795556505021"/>
                </patternFill>
              </fill>
            </x14:dxf>
          </x14:cfRule>
          <xm:sqref>G1768:G1769 G1774:G1775 G1780:G1781 G1786:G1787 G1792:G1793 G1798:G1799 G1804:G1805 G1810:G1811 G1816:G1817 G1822:G1823 G1828:G1829</xm:sqref>
        </x14:conditionalFormatting>
        <x14:conditionalFormatting xmlns:xm="http://schemas.microsoft.com/office/excel/2006/main">
          <x14:cfRule type="containsText" priority="23" operator="containsText" id="{EAA236FE-20B5-47CF-B079-48CA66356CFF}">
            <xm:f>NOT(ISERROR(SEARCH(Статусы!#REF!,G1835)))</xm:f>
            <xm:f>Статусы!#REF!</xm:f>
            <x14:dxf>
              <fill>
                <patternFill>
                  <bgColor theme="0" tint="-0.14996795556505021"/>
                </patternFill>
              </fill>
            </x14:dxf>
          </x14:cfRule>
          <xm:sqref>G1835:G1836 G1841:G1842 G1847:G1848 G1853:G1854 G1859:G1860 G1865:G1866 G1871:G1872 G1877:G1878 G1883:G1884 G1889:G1890 G1895:G1896 G1901:G1902 G1907:G1908 G1913:G1914 G1919:G1920 G1925:G1926</xm:sqref>
        </x14:conditionalFormatting>
        <x14:conditionalFormatting xmlns:xm="http://schemas.microsoft.com/office/excel/2006/main">
          <x14:cfRule type="containsText" priority="22" operator="containsText" id="{5A802A0C-E353-4B6B-BB75-51A841D6D542}">
            <xm:f>NOT(ISERROR(SEARCH(Статусы!#REF!,G1932)))</xm:f>
            <xm:f>Статусы!#REF!</xm:f>
            <x14:dxf>
              <fill>
                <patternFill>
                  <bgColor theme="0" tint="-0.14996795556505021"/>
                </patternFill>
              </fill>
            </x14:dxf>
          </x14:cfRule>
          <xm:sqref>G1932:G1933 G1938:G1939 G1944:G1945 G1950:G1951 G1956:G1957 G1962:G1963 G1968:G1969 G1974:G1975 G1980:G1981 G1986:G1987 G1992:G1993 G1998:G1999 G2004:G2005</xm:sqref>
        </x14:conditionalFormatting>
        <x14:conditionalFormatting xmlns:xm="http://schemas.microsoft.com/office/excel/2006/main">
          <x14:cfRule type="containsText" priority="21" operator="containsText" id="{48F93DC0-3F22-4C15-B770-47F0BAA57FE5}">
            <xm:f>NOT(ISERROR(SEARCH(Статусы!#REF!,G2011)))</xm:f>
            <xm:f>Статусы!#REF!</xm:f>
            <x14:dxf>
              <fill>
                <patternFill>
                  <bgColor theme="0" tint="-0.14996795556505021"/>
                </patternFill>
              </fill>
            </x14:dxf>
          </x14:cfRule>
          <xm:sqref>G2011:G2012 G2017:G2018 G2023:G2024 G2029:G2030 G2035:G2036 G2041:G2042 G2047:G2048 G2053:G2054 G2059:G2060</xm:sqref>
        </x14:conditionalFormatting>
        <x14:conditionalFormatting xmlns:xm="http://schemas.microsoft.com/office/excel/2006/main">
          <x14:cfRule type="containsText" priority="20" operator="containsText" id="{AAECCD75-6157-4932-B3AD-79F0F2987F24}">
            <xm:f>NOT(ISERROR(SEARCH(Статусы!#REF!,G2066)))</xm:f>
            <xm:f>Статусы!#REF!</xm:f>
            <x14:dxf>
              <fill>
                <patternFill>
                  <bgColor theme="0" tint="-0.14996795556505021"/>
                </patternFill>
              </fill>
            </x14:dxf>
          </x14:cfRule>
          <xm:sqref>G2066:G2067 G2072:G2073 G2078:G2079 G2084:G2085</xm:sqref>
        </x14:conditionalFormatting>
        <x14:conditionalFormatting xmlns:xm="http://schemas.microsoft.com/office/excel/2006/main">
          <x14:cfRule type="containsText" priority="19" operator="containsText" id="{6B077E20-34D1-4004-A97F-140EA61E2BD5}">
            <xm:f>NOT(ISERROR(SEARCH(Статусы!#REF!,G2091)))</xm:f>
            <xm:f>Статусы!#REF!</xm:f>
            <x14:dxf>
              <fill>
                <patternFill>
                  <bgColor theme="0" tint="-0.14996795556505021"/>
                </patternFill>
              </fill>
            </x14:dxf>
          </x14:cfRule>
          <xm:sqref>G2091:G2092 G2097:G2098 G2103:G2104 G2109:G2110 G2115:G2116 G2121:G2122 G2127:G2128 G2133:G2134 G2139:G2140 G2145:G2146 G2151:G2152 G2157:G2158 G2163:G2164 G2169:G2170 G2175:G2176 G2181:G2182 G2187:G2188</xm:sqref>
        </x14:conditionalFormatting>
        <x14:conditionalFormatting xmlns:xm="http://schemas.microsoft.com/office/excel/2006/main">
          <x14:cfRule type="containsText" priority="18" operator="containsText" id="{460F6A43-D6C5-4C28-A546-ACFC6D402E86}">
            <xm:f>NOT(ISERROR(SEARCH(Статусы!#REF!,G2195)))</xm:f>
            <xm:f>Статусы!#REF!</xm:f>
            <x14:dxf>
              <fill>
                <patternFill>
                  <bgColor theme="0" tint="-0.14996795556505021"/>
                </patternFill>
              </fill>
            </x14:dxf>
          </x14:cfRule>
          <xm:sqref>G2195:G2196 G2201:G2202</xm:sqref>
        </x14:conditionalFormatting>
        <x14:conditionalFormatting xmlns:xm="http://schemas.microsoft.com/office/excel/2006/main">
          <x14:cfRule type="containsText" priority="17" operator="containsText" id="{94D656F3-C0B7-427B-894A-DA52D1B60770}">
            <xm:f>NOT(ISERROR(SEARCH(Статусы!#REF!,G2208)))</xm:f>
            <xm:f>Статусы!#REF!</xm:f>
            <x14:dxf>
              <fill>
                <patternFill>
                  <bgColor theme="0" tint="-0.14996795556505021"/>
                </patternFill>
              </fill>
            </x14:dxf>
          </x14:cfRule>
          <xm:sqref>G2208:G2209 G2214:G2215</xm:sqref>
        </x14:conditionalFormatting>
        <x14:conditionalFormatting xmlns:xm="http://schemas.microsoft.com/office/excel/2006/main">
          <x14:cfRule type="containsText" priority="16" operator="containsText" id="{026D8C7C-232B-4F72-AF88-DE7980E2A971}">
            <xm:f>NOT(ISERROR(SEARCH(Статусы!#REF!,G2221)))</xm:f>
            <xm:f>Статусы!#REF!</xm:f>
            <x14:dxf>
              <fill>
                <patternFill>
                  <bgColor theme="0" tint="-0.14996795556505021"/>
                </patternFill>
              </fill>
            </x14:dxf>
          </x14:cfRule>
          <xm:sqref>G2221:G2222</xm:sqref>
        </x14:conditionalFormatting>
        <x14:conditionalFormatting xmlns:xm="http://schemas.microsoft.com/office/excel/2006/main">
          <x14:cfRule type="containsText" priority="15" operator="containsText" id="{2F848DB9-1261-432B-8B4E-7835B0B2322C}">
            <xm:f>NOT(ISERROR(SEARCH(Статусы!#REF!,G2228)))</xm:f>
            <xm:f>Статусы!#REF!</xm:f>
            <x14:dxf>
              <fill>
                <patternFill>
                  <bgColor theme="0" tint="-0.14996795556505021"/>
                </patternFill>
              </fill>
            </x14:dxf>
          </x14:cfRule>
          <xm:sqref>G2228:G2229 G2234:G2235</xm:sqref>
        </x14:conditionalFormatting>
        <x14:conditionalFormatting xmlns:xm="http://schemas.microsoft.com/office/excel/2006/main">
          <x14:cfRule type="containsText" priority="14" operator="containsText" id="{0DFE72EF-DADE-41A4-93B0-EE914E4281B3}">
            <xm:f>NOT(ISERROR(SEARCH(Статусы!#REF!,G2241)))</xm:f>
            <xm:f>Статусы!#REF!</xm:f>
            <x14:dxf>
              <fill>
                <patternFill>
                  <bgColor theme="0" tint="-0.14996795556505021"/>
                </patternFill>
              </fill>
            </x14:dxf>
          </x14:cfRule>
          <xm:sqref>G2241:G2242 G2247:G2248 G2253:G2254</xm:sqref>
        </x14:conditionalFormatting>
        <x14:conditionalFormatting xmlns:xm="http://schemas.microsoft.com/office/excel/2006/main">
          <x14:cfRule type="containsText" priority="13" operator="containsText" id="{22F34C05-9CBE-4F9B-82F6-33E572981BFA}">
            <xm:f>NOT(ISERROR(SEARCH(Статусы!#REF!,G2260)))</xm:f>
            <xm:f>Статусы!#REF!</xm:f>
            <x14:dxf>
              <fill>
                <patternFill>
                  <bgColor theme="0" tint="-0.14996795556505021"/>
                </patternFill>
              </fill>
            </x14:dxf>
          </x14:cfRule>
          <xm:sqref>G2260:G2261 G2266:G2267</xm:sqref>
        </x14:conditionalFormatting>
        <x14:conditionalFormatting xmlns:xm="http://schemas.microsoft.com/office/excel/2006/main">
          <x14:cfRule type="containsText" priority="12" operator="containsText" id="{1F6A219F-B234-47DC-9552-B1FFF2F97468}">
            <xm:f>NOT(ISERROR(SEARCH(Статусы!#REF!,G2273)))</xm:f>
            <xm:f>Статусы!#REF!</xm:f>
            <x14:dxf>
              <fill>
                <patternFill>
                  <bgColor theme="0" tint="-0.14996795556505021"/>
                </patternFill>
              </fill>
            </x14:dxf>
          </x14:cfRule>
          <xm:sqref>G2273:G2274 G2279:G2280 G2285:G2286</xm:sqref>
        </x14:conditionalFormatting>
        <x14:conditionalFormatting xmlns:xm="http://schemas.microsoft.com/office/excel/2006/main">
          <x14:cfRule type="containsText" priority="11" operator="containsText" id="{4B8DC902-60BD-4E6A-B897-4D7040BE4FE0}">
            <xm:f>NOT(ISERROR(SEARCH(Статусы!#REF!,G2292)))</xm:f>
            <xm:f>Статусы!#REF!</xm:f>
            <x14:dxf>
              <fill>
                <patternFill>
                  <bgColor theme="0" tint="-0.14996795556505021"/>
                </patternFill>
              </fill>
            </x14:dxf>
          </x14:cfRule>
          <xm:sqref>G2292:G2293 G2298:G2299 G2304:G2305</xm:sqref>
        </x14:conditionalFormatting>
        <x14:conditionalFormatting xmlns:xm="http://schemas.microsoft.com/office/excel/2006/main">
          <x14:cfRule type="containsText" priority="10" operator="containsText" id="{8DD08186-A715-48E0-8565-D2976C777616}">
            <xm:f>NOT(ISERROR(SEARCH(Статусы!#REF!,G2311)))</xm:f>
            <xm:f>Статусы!#REF!</xm:f>
            <x14:dxf>
              <fill>
                <patternFill>
                  <bgColor theme="0" tint="-0.14996795556505021"/>
                </patternFill>
              </fill>
            </x14:dxf>
          </x14:cfRule>
          <xm:sqref>G2311:G2312 G2317:G2318 G2323:G2324</xm:sqref>
        </x14:conditionalFormatting>
        <x14:conditionalFormatting xmlns:xm="http://schemas.microsoft.com/office/excel/2006/main">
          <x14:cfRule type="containsText" priority="9" operator="containsText" id="{DDBA5032-433F-4550-A90A-656F476CFC02}">
            <xm:f>NOT(ISERROR(SEARCH(Статусы!#REF!,G2331)))</xm:f>
            <xm:f>Статусы!#REF!</xm:f>
            <x14:dxf>
              <fill>
                <patternFill>
                  <bgColor theme="0" tint="-0.14996795556505021"/>
                </patternFill>
              </fill>
            </x14:dxf>
          </x14:cfRule>
          <xm:sqref>G2331:G2332 G2337:G2338 G2343:G2344 G2349:G2350 G2355:G2356 G2361:G2362 G2367:G2368 G2373:G2374 G2379:G2380 G2385:G2386 G2391:G2392</xm:sqref>
        </x14:conditionalFormatting>
        <x14:conditionalFormatting xmlns:xm="http://schemas.microsoft.com/office/excel/2006/main">
          <x14:cfRule type="containsText" priority="8" operator="containsText" id="{D2514FCD-5F37-42B1-BC8C-8CB02B555750}">
            <xm:f>NOT(ISERROR(SEARCH(Статусы!#REF!,G2398)))</xm:f>
            <xm:f>Статусы!#REF!</xm:f>
            <x14:dxf>
              <fill>
                <patternFill>
                  <bgColor theme="0" tint="-0.14996795556505021"/>
                </patternFill>
              </fill>
            </x14:dxf>
          </x14:cfRule>
          <xm:sqref>G2398:G2399 G2404:G2405</xm:sqref>
        </x14:conditionalFormatting>
        <x14:conditionalFormatting xmlns:xm="http://schemas.microsoft.com/office/excel/2006/main">
          <x14:cfRule type="containsText" priority="7" operator="containsText" id="{24B8D41D-A792-4F4F-9040-25BFA009F231}">
            <xm:f>NOT(ISERROR(SEARCH(Статусы!#REF!,G2411)))</xm:f>
            <xm:f>Статусы!#REF!</xm:f>
            <x14:dxf>
              <fill>
                <patternFill>
                  <bgColor theme="0" tint="-0.14996795556505021"/>
                </patternFill>
              </fill>
            </x14:dxf>
          </x14:cfRule>
          <xm:sqref>G2411:G2412 G2417:G2418 G2423:G2424 G2429:G2430 G2435:G2436 G2441:G2442 G2447:G2448 G2453:G2454 G2459:G2460 G2465:G2466 G2471:G2472 G2477:G2478 G2483:G2484 G2489:G2490 G2495:G2496 G2501:G2502 G2507:G2508 G2513:G2514 G2519:G2520 G2525:G2526 G2531:G2532 G2537:G2538 G2543:G2544 G2549:G2550</xm:sqref>
        </x14:conditionalFormatting>
        <x14:conditionalFormatting xmlns:xm="http://schemas.microsoft.com/office/excel/2006/main">
          <x14:cfRule type="containsText" priority="6" operator="containsText" id="{43632BE0-D271-4800-BFBC-17F98A860307}">
            <xm:f>NOT(ISERROR(SEARCH(Статусы!#REF!,G2556)))</xm:f>
            <xm:f>Статусы!#REF!</xm:f>
            <x14:dxf>
              <fill>
                <patternFill>
                  <bgColor theme="0" tint="-0.14996795556505021"/>
                </patternFill>
              </fill>
            </x14:dxf>
          </x14:cfRule>
          <xm:sqref>G2556:G2557</xm:sqref>
        </x14:conditionalFormatting>
        <x14:conditionalFormatting xmlns:xm="http://schemas.microsoft.com/office/excel/2006/main">
          <x14:cfRule type="containsText" priority="5" operator="containsText" id="{2B3467E7-A884-4489-83BA-2EA243682481}">
            <xm:f>NOT(ISERROR(SEARCH(Статусы!#REF!,G2564)))</xm:f>
            <xm:f>Статусы!#REF!</xm:f>
            <x14:dxf>
              <fill>
                <patternFill>
                  <bgColor theme="0" tint="-0.14996795556505021"/>
                </patternFill>
              </fill>
            </x14:dxf>
          </x14:cfRule>
          <xm:sqref>G2564:G2565</xm:sqref>
        </x14:conditionalFormatting>
        <x14:conditionalFormatting xmlns:xm="http://schemas.microsoft.com/office/excel/2006/main">
          <x14:cfRule type="containsText" priority="4" operator="containsText" id="{A442DEE1-B2A4-47D5-BACF-CF9D0D2E793B}">
            <xm:f>NOT(ISERROR(SEARCH(Статусы!#REF!,G2571)))</xm:f>
            <xm:f>Статусы!#REF!</xm:f>
            <x14:dxf>
              <fill>
                <patternFill>
                  <bgColor theme="0" tint="-0.14996795556505021"/>
                </patternFill>
              </fill>
            </x14:dxf>
          </x14:cfRule>
          <xm:sqref>G2571:G2572 G2577:G2578 G2583:G2584 G2589:G2590 G2595:G2596 G2601:G2602 G2607:G2608 G2613:G2614 G2619:G2620</xm:sqref>
        </x14:conditionalFormatting>
        <x14:conditionalFormatting xmlns:xm="http://schemas.microsoft.com/office/excel/2006/main">
          <x14:cfRule type="containsText" priority="3" operator="containsText" id="{40015BD4-5C44-4DC4-983C-BD1754F9BCBD}">
            <xm:f>NOT(ISERROR(SEARCH(Статусы!#REF!,G2626)))</xm:f>
            <xm:f>Статусы!#REF!</xm:f>
            <x14:dxf>
              <fill>
                <patternFill>
                  <bgColor theme="0" tint="-0.14996795556505021"/>
                </patternFill>
              </fill>
            </x14:dxf>
          </x14:cfRule>
          <xm:sqref>G2626:G2627 G2632:G2633 G2638:G2639 G2644:G2645 G2650:G2651 G2656:G2657 G2662:G2663</xm:sqref>
        </x14:conditionalFormatting>
        <x14:conditionalFormatting xmlns:xm="http://schemas.microsoft.com/office/excel/2006/main">
          <x14:cfRule type="containsText" priority="2" operator="containsText" id="{99B1D327-2AAA-43FD-A474-AF137F0E465F}">
            <xm:f>NOT(ISERROR(SEARCH(Статусы!#REF!,G2669)))</xm:f>
            <xm:f>Статусы!#REF!</xm:f>
            <x14:dxf>
              <fill>
                <patternFill>
                  <bgColor theme="0" tint="-0.14996795556505021"/>
                </patternFill>
              </fill>
            </x14:dxf>
          </x14:cfRule>
          <xm:sqref>G2669:G2670 G2675:G2676 G2681:G2682 G2687:G2688 G2693:G2694 G2699:G2700 G2705:G2706</xm:sqref>
        </x14:conditionalFormatting>
        <x14:conditionalFormatting xmlns:xm="http://schemas.microsoft.com/office/excel/2006/main">
          <x14:cfRule type="containsText" priority="1" operator="containsText" id="{06AA7DE9-9572-4D03-9878-477FB8EE1456}">
            <xm:f>NOT(ISERROR(SEARCH(Статусы!#REF!,G2712)))</xm:f>
            <xm:f>Статусы!#REF!</xm:f>
            <x14:dxf>
              <fill>
                <patternFill>
                  <bgColor theme="0" tint="-0.14996795556505021"/>
                </patternFill>
              </fill>
            </x14:dxf>
          </x14:cfRule>
          <xm:sqref>G2712:G2713 G2718:G2719 G2724:G2725 G2730:G2731 G2736:G2737 G2742:G2743</xm:sqref>
        </x14:conditionalFormatting>
      </x14:conditionalFormattings>
    </ext>
    <ext xmlns:x14="http://schemas.microsoft.com/office/spreadsheetml/2009/9/main" uri="{CCE6A557-97BC-4b89-ADB6-D9C93CAAB3DF}">
      <x14:dataValidations xmlns:xm="http://schemas.microsoft.com/office/excel/2006/main" count="1">
        <x14:dataValidation type="list" showInputMessage="1" showErrorMessage="1">
          <x14:formula1>
            <xm:f>Статусы!$A$1:$A$12</xm:f>
          </x14:formula1>
          <xm:sqref>F443:F451 F430 F436:F437 F548:F553 F1155 F1180:F1203 F458:F464 F328 F334 F2310:F2327 F1149 F1095:F1137 F1276:F1282 F138:F143 F2680 F915:F932 F1173 F2625:F2666 F2563:F2568 F2555:F2560 F2397:F2408 F2010:F2063 F2259:F2270 F2220:F2225 F2207:F2218 F2194:F2205 F2065:F2088 F1597:F1680 F1161 F2291:F2308 F770:F787 F403:F408 F1243:F1266 F1206:F1241 F808:F850 F1054:F1059 F633:F650 F1015:F1020 F555:F566 F934:F957 F1143 F588:F593 F2711:F2746 F707:F724 F700:F705 F693:F698 F152:F313 F1682:F1765 F595:F630 F1068:F1079 F503:F526 F496:F501 F1029:F1052 F316:F322 F410:F415 F470:F493 F652:F657 F568:F573 F2240:F2257 F2692:F2709 F118:F129 F145:F150 F686:F691 F852:F875 F1022:F1027 F1061:F1066 F789:F806 F2272:F2289 F877:F894 F417:F424 F2570:F2623 F1834:F1929 F1463:F1595 F727:F768 F2686 F131:F136 F2668:F2674 F340:F394 F43:F84 F86:F97 F99:F116 F896:F913 F13:F37 F1081:F1093 F1268:F1273 F960:F1013 F679:F684 F1288:F1461 F1767:F1832 F2090:F2191 F1931:F2008 F2227:F2238 F1167 F529:F546 F659:F670 F672:F677 F575:F586 F396:F401 F2330:F2395 F2410:F2553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BF2778"/>
  <sheetViews>
    <sheetView view="pageBreakPreview" zoomScale="70" zoomScaleNormal="100" zoomScaleSheetLayoutView="70" workbookViewId="0">
      <pane xSplit="6" ySplit="10" topLeftCell="G11" activePane="bottomRight" state="frozen"/>
      <selection pane="topRight" activeCell="G1" sqref="G1"/>
      <selection pane="bottomLeft" activeCell="A11" sqref="A11"/>
      <selection pane="bottomRight" activeCell="G11" sqref="G11"/>
    </sheetView>
  </sheetViews>
  <sheetFormatPr defaultColWidth="9.1328125" defaultRowHeight="14.25" outlineLevelRow="1" outlineLevelCol="2" x14ac:dyDescent="0.45"/>
  <cols>
    <col min="1" max="1" width="5.59765625" style="357" customWidth="1" outlineLevel="1"/>
    <col min="2" max="2" width="4.3984375" style="358" customWidth="1"/>
    <col min="3" max="3" width="6.86328125" style="358" customWidth="1"/>
    <col min="4" max="4" width="41.265625" style="7" customWidth="1"/>
    <col min="5" max="5" width="12.3984375" style="358" bestFit="1" customWidth="1"/>
    <col min="6" max="6" width="12.3984375" style="360" bestFit="1" customWidth="1"/>
    <col min="7" max="7" width="11" style="361" customWidth="1"/>
    <col min="8" max="8" width="11.265625" style="361" customWidth="1"/>
    <col min="9" max="9" width="10.3984375" style="361" customWidth="1" outlineLevel="1"/>
    <col min="10" max="10" width="9.59765625" style="361" customWidth="1" outlineLevel="1"/>
    <col min="11" max="11" width="8.86328125" style="361" customWidth="1" outlineLevel="1"/>
    <col min="12" max="13" width="9" style="361" customWidth="1" outlineLevel="1"/>
    <col min="14" max="14" width="9.3984375" style="361" customWidth="1" outlineLevel="1"/>
    <col min="15" max="22" width="9" style="361" hidden="1" customWidth="1" outlineLevel="2"/>
    <col min="23" max="23" width="96.3984375" style="362" hidden="1" customWidth="1" outlineLevel="1" collapsed="1"/>
    <col min="24" max="24" width="96.3984375" style="362" hidden="1" customWidth="1" outlineLevel="1"/>
    <col min="25" max="25" width="204" style="362" hidden="1" customWidth="1" outlineLevel="1"/>
    <col min="26" max="26" width="204" style="362" customWidth="1" outlineLevel="1"/>
    <col min="27" max="27" width="18.73046875" style="364" customWidth="1"/>
    <col min="28" max="28" width="32.73046875" style="364" customWidth="1" outlineLevel="1"/>
    <col min="29" max="29" width="23.86328125" style="7" customWidth="1" outlineLevel="1"/>
    <col min="30" max="30" width="5.73046875" style="365" customWidth="1" outlineLevel="1"/>
    <col min="31" max="31" width="6.265625" style="365" customWidth="1" outlineLevel="1"/>
    <col min="32" max="32" width="7" style="365" customWidth="1" outlineLevel="1"/>
    <col min="33" max="33" width="24" style="119" customWidth="1"/>
    <col min="34" max="34" width="23.3984375" style="132" customWidth="1"/>
    <col min="35" max="35" width="27.265625" style="7" customWidth="1"/>
    <col min="36" max="16384" width="9.1328125" style="7"/>
  </cols>
  <sheetData>
    <row r="1" spans="1:58" ht="32.25" customHeight="1" x14ac:dyDescent="0.45">
      <c r="C1" s="359"/>
      <c r="Y1" s="363"/>
      <c r="Z1" s="363"/>
      <c r="AC1" s="366"/>
      <c r="AD1" s="367"/>
      <c r="AG1" s="697" t="s">
        <v>2715</v>
      </c>
    </row>
    <row r="2" spans="1:58" ht="21" outlineLevel="1" x14ac:dyDescent="0.45">
      <c r="C2" s="359"/>
      <c r="AG2" s="582" t="str">
        <f>'3_Индикаторы (отчет)'!AA3</f>
        <v>к пост. № _____ от __.__.2023г.</v>
      </c>
    </row>
    <row r="3" spans="1:58" ht="21" outlineLevel="1" x14ac:dyDescent="0.45">
      <c r="C3" s="359"/>
      <c r="Y3" s="747" t="s">
        <v>2719</v>
      </c>
      <c r="Z3" s="747"/>
      <c r="AA3" s="747"/>
      <c r="AB3" s="747"/>
      <c r="AC3" s="747"/>
      <c r="AD3" s="747"/>
      <c r="AE3" s="747"/>
      <c r="AF3" s="747"/>
      <c r="AG3" s="747"/>
    </row>
    <row r="4" spans="1:58" ht="18.75" customHeight="1" x14ac:dyDescent="0.45">
      <c r="A4" s="136"/>
      <c r="B4" s="118"/>
      <c r="C4" s="265"/>
      <c r="D4" s="265"/>
      <c r="E4" s="265"/>
      <c r="F4" s="265"/>
      <c r="G4" s="265"/>
      <c r="H4" s="265"/>
      <c r="I4" s="265"/>
      <c r="J4" s="265"/>
      <c r="K4" s="265"/>
      <c r="L4" s="265"/>
      <c r="M4" s="265"/>
      <c r="N4" s="265"/>
      <c r="O4" s="265"/>
      <c r="P4" s="265"/>
      <c r="Q4" s="265"/>
      <c r="R4" s="265"/>
      <c r="S4" s="265"/>
      <c r="T4" s="265"/>
      <c r="U4" s="265"/>
      <c r="V4" s="265"/>
      <c r="W4" s="265"/>
      <c r="Y4" s="747"/>
      <c r="Z4" s="747"/>
      <c r="AA4" s="747"/>
      <c r="AB4" s="747"/>
      <c r="AC4" s="747"/>
      <c r="AD4" s="747"/>
      <c r="AE4" s="747"/>
      <c r="AF4" s="747"/>
      <c r="AG4" s="747"/>
      <c r="AH4" s="514"/>
      <c r="AI4" s="514"/>
      <c r="AJ4" s="514"/>
      <c r="AK4" s="514"/>
      <c r="AL4" s="514"/>
      <c r="AM4" s="514"/>
      <c r="AN4" s="514"/>
      <c r="AO4" s="514"/>
      <c r="AP4" s="514"/>
      <c r="AQ4" s="514"/>
      <c r="AR4" s="514"/>
      <c r="AS4" s="514"/>
      <c r="AT4" s="514"/>
      <c r="AU4" s="514"/>
      <c r="AV4" s="514"/>
      <c r="AW4" s="514"/>
      <c r="AX4" s="514"/>
      <c r="AY4" s="514"/>
      <c r="AZ4" s="514"/>
      <c r="BA4" s="514"/>
      <c r="BB4" s="514"/>
      <c r="BC4" s="514"/>
      <c r="BD4" s="514"/>
      <c r="BE4" s="514"/>
      <c r="BF4" s="514"/>
    </row>
    <row r="5" spans="1:58" ht="12.75" customHeight="1" x14ac:dyDescent="0.45">
      <c r="C5" s="359"/>
      <c r="AG5" s="368"/>
    </row>
    <row r="6" spans="1:58" x14ac:dyDescent="0.45">
      <c r="D6" s="358"/>
      <c r="F6" s="358"/>
      <c r="G6" s="358"/>
      <c r="H6" s="358"/>
      <c r="I6" s="358"/>
      <c r="J6" s="358"/>
      <c r="K6" s="358"/>
      <c r="L6" s="358"/>
      <c r="M6" s="358"/>
      <c r="N6" s="358"/>
      <c r="O6" s="358"/>
      <c r="P6" s="358"/>
      <c r="Q6" s="358"/>
      <c r="R6" s="358"/>
      <c r="S6" s="358"/>
      <c r="T6" s="358"/>
      <c r="U6" s="358"/>
      <c r="V6" s="358"/>
      <c r="W6" s="358"/>
      <c r="X6" s="360"/>
      <c r="Y6" s="360"/>
      <c r="Z6" s="360"/>
      <c r="AA6" s="358"/>
      <c r="AB6" s="358"/>
      <c r="AC6" s="358"/>
      <c r="AD6" s="358"/>
      <c r="AE6" s="358"/>
      <c r="AF6" s="369"/>
      <c r="AG6" s="370"/>
      <c r="AH6" s="370"/>
    </row>
    <row r="7" spans="1:58" ht="27.75" customHeight="1" x14ac:dyDescent="0.45">
      <c r="A7" s="778" t="s">
        <v>1167</v>
      </c>
      <c r="B7" s="781" t="s">
        <v>1158</v>
      </c>
      <c r="C7" s="758" t="s">
        <v>7</v>
      </c>
      <c r="D7" s="758" t="s">
        <v>135</v>
      </c>
      <c r="E7" s="758" t="s">
        <v>376</v>
      </c>
      <c r="F7" s="758" t="s">
        <v>797</v>
      </c>
      <c r="G7" s="772" t="s">
        <v>2256</v>
      </c>
      <c r="H7" s="773"/>
      <c r="I7" s="761" t="s">
        <v>837</v>
      </c>
      <c r="J7" s="762"/>
      <c r="K7" s="762"/>
      <c r="L7" s="762"/>
      <c r="M7" s="762"/>
      <c r="N7" s="762"/>
      <c r="O7" s="762"/>
      <c r="P7" s="762"/>
      <c r="Q7" s="762"/>
      <c r="R7" s="762"/>
      <c r="S7" s="762"/>
      <c r="T7" s="762"/>
      <c r="U7" s="762"/>
      <c r="V7" s="763"/>
      <c r="W7" s="1043" t="s">
        <v>2257</v>
      </c>
      <c r="X7" s="1040" t="s">
        <v>2258</v>
      </c>
      <c r="Y7" s="1040" t="s">
        <v>2259</v>
      </c>
      <c r="Z7" s="1040" t="s">
        <v>2322</v>
      </c>
      <c r="AA7" s="758" t="s">
        <v>1166</v>
      </c>
      <c r="AB7" s="758" t="s">
        <v>1165</v>
      </c>
      <c r="AC7" s="758" t="s">
        <v>136</v>
      </c>
      <c r="AD7" s="761" t="s">
        <v>432</v>
      </c>
      <c r="AE7" s="762"/>
      <c r="AF7" s="763"/>
      <c r="AG7" s="764" t="s">
        <v>830</v>
      </c>
      <c r="AH7" s="767" t="s">
        <v>921</v>
      </c>
      <c r="AI7" s="371"/>
    </row>
    <row r="8" spans="1:58" ht="23.25" customHeight="1" x14ac:dyDescent="0.45">
      <c r="A8" s="779"/>
      <c r="B8" s="782"/>
      <c r="C8" s="759"/>
      <c r="D8" s="759"/>
      <c r="E8" s="759"/>
      <c r="F8" s="759"/>
      <c r="G8" s="774"/>
      <c r="H8" s="775"/>
      <c r="I8" s="1046" t="s">
        <v>137</v>
      </c>
      <c r="J8" s="1046" t="s">
        <v>806</v>
      </c>
      <c r="K8" s="1046"/>
      <c r="L8" s="762" t="s">
        <v>759</v>
      </c>
      <c r="M8" s="762"/>
      <c r="N8" s="763"/>
      <c r="O8" s="762" t="s">
        <v>760</v>
      </c>
      <c r="P8" s="762"/>
      <c r="Q8" s="763"/>
      <c r="R8" s="761" t="s">
        <v>807</v>
      </c>
      <c r="S8" s="762"/>
      <c r="T8" s="762"/>
      <c r="U8" s="762"/>
      <c r="V8" s="763"/>
      <c r="W8" s="1044"/>
      <c r="X8" s="1041"/>
      <c r="Y8" s="1041"/>
      <c r="Z8" s="1041"/>
      <c r="AA8" s="759"/>
      <c r="AB8" s="759"/>
      <c r="AC8" s="759"/>
      <c r="AD8" s="770" t="s">
        <v>427</v>
      </c>
      <c r="AE8" s="770" t="s">
        <v>428</v>
      </c>
      <c r="AF8" s="770" t="s">
        <v>429</v>
      </c>
      <c r="AG8" s="765"/>
      <c r="AH8" s="768"/>
    </row>
    <row r="9" spans="1:58" ht="15" customHeight="1" x14ac:dyDescent="0.45">
      <c r="A9" s="780"/>
      <c r="B9" s="783"/>
      <c r="C9" s="760"/>
      <c r="D9" s="760"/>
      <c r="E9" s="760"/>
      <c r="F9" s="760"/>
      <c r="G9" s="776"/>
      <c r="H9" s="777"/>
      <c r="I9" s="1046"/>
      <c r="J9" s="372">
        <v>2018</v>
      </c>
      <c r="K9" s="373">
        <v>2019</v>
      </c>
      <c r="L9" s="373">
        <v>2020</v>
      </c>
      <c r="M9" s="373">
        <v>2021</v>
      </c>
      <c r="N9" s="373">
        <v>2022</v>
      </c>
      <c r="O9" s="373">
        <v>2023</v>
      </c>
      <c r="P9" s="373">
        <v>2024</v>
      </c>
      <c r="Q9" s="373">
        <v>2025</v>
      </c>
      <c r="R9" s="373">
        <v>2026</v>
      </c>
      <c r="S9" s="373">
        <v>2027</v>
      </c>
      <c r="T9" s="373">
        <v>2028</v>
      </c>
      <c r="U9" s="373">
        <v>2029</v>
      </c>
      <c r="V9" s="373">
        <v>2030</v>
      </c>
      <c r="W9" s="1045"/>
      <c r="X9" s="1042"/>
      <c r="Y9" s="1042"/>
      <c r="Z9" s="1042"/>
      <c r="AA9" s="760"/>
      <c r="AB9" s="760"/>
      <c r="AC9" s="760"/>
      <c r="AD9" s="771"/>
      <c r="AE9" s="771"/>
      <c r="AF9" s="771"/>
      <c r="AG9" s="766"/>
      <c r="AH9" s="769"/>
    </row>
    <row r="10" spans="1:58" ht="15" customHeight="1" thickBot="1" x14ac:dyDescent="0.5">
      <c r="A10" s="229"/>
      <c r="B10" s="242">
        <v>1</v>
      </c>
      <c r="C10" s="242">
        <v>2</v>
      </c>
      <c r="D10" s="242">
        <v>3</v>
      </c>
      <c r="E10" s="242">
        <v>4</v>
      </c>
      <c r="F10" s="242">
        <v>5</v>
      </c>
      <c r="G10" s="810">
        <v>6</v>
      </c>
      <c r="H10" s="811"/>
      <c r="I10" s="242"/>
      <c r="J10" s="242"/>
      <c r="K10" s="242"/>
      <c r="L10" s="242"/>
      <c r="M10" s="242"/>
      <c r="N10" s="242"/>
      <c r="O10" s="242"/>
      <c r="P10" s="242"/>
      <c r="Q10" s="242"/>
      <c r="R10" s="242"/>
      <c r="S10" s="242"/>
      <c r="T10" s="242"/>
      <c r="U10" s="242"/>
      <c r="V10" s="242"/>
      <c r="W10" s="242"/>
      <c r="X10" s="247"/>
      <c r="Y10" s="247"/>
      <c r="Z10" s="247"/>
      <c r="AA10" s="242">
        <v>7</v>
      </c>
      <c r="AB10" s="242">
        <v>8</v>
      </c>
      <c r="AC10" s="242">
        <v>9</v>
      </c>
      <c r="AD10" s="242">
        <v>10</v>
      </c>
      <c r="AE10" s="242">
        <v>11</v>
      </c>
      <c r="AF10" s="242">
        <v>12</v>
      </c>
      <c r="AG10" s="243">
        <v>13</v>
      </c>
      <c r="AH10" s="230"/>
    </row>
    <row r="11" spans="1:58" s="378" customFormat="1" ht="15" customHeight="1" x14ac:dyDescent="0.45">
      <c r="A11" s="374"/>
      <c r="B11" s="374"/>
      <c r="C11" s="375">
        <v>1</v>
      </c>
      <c r="D11" s="376" t="s">
        <v>377</v>
      </c>
      <c r="E11" s="374"/>
      <c r="F11" s="376"/>
      <c r="G11" s="374"/>
      <c r="H11" s="374"/>
      <c r="I11" s="374"/>
      <c r="J11" s="374"/>
      <c r="K11" s="374"/>
      <c r="L11" s="374"/>
      <c r="M11" s="374"/>
      <c r="N11" s="374"/>
      <c r="O11" s="374"/>
      <c r="P11" s="374"/>
      <c r="Q11" s="374"/>
      <c r="R11" s="374"/>
      <c r="S11" s="374"/>
      <c r="T11" s="374"/>
      <c r="U11" s="374"/>
      <c r="V11" s="374"/>
      <c r="W11" s="377"/>
      <c r="X11" s="377"/>
      <c r="Y11" s="377"/>
      <c r="Z11" s="377"/>
      <c r="AA11" s="349"/>
      <c r="AB11" s="349"/>
      <c r="AC11" s="374"/>
      <c r="AD11" s="349"/>
      <c r="AE11" s="349"/>
      <c r="AF11" s="349"/>
      <c r="AG11" s="241"/>
      <c r="AH11" s="133"/>
    </row>
    <row r="12" spans="1:58" s="384" customFormat="1" outlineLevel="1" x14ac:dyDescent="0.45">
      <c r="A12" s="379"/>
      <c r="B12" s="345"/>
      <c r="C12" s="344"/>
      <c r="D12" s="380" t="s">
        <v>415</v>
      </c>
      <c r="E12" s="345"/>
      <c r="F12" s="381"/>
      <c r="G12" s="345"/>
      <c r="H12" s="345"/>
      <c r="I12" s="345"/>
      <c r="J12" s="345"/>
      <c r="K12" s="345"/>
      <c r="L12" s="345"/>
      <c r="M12" s="345"/>
      <c r="N12" s="345"/>
      <c r="O12" s="345"/>
      <c r="P12" s="345"/>
      <c r="Q12" s="345"/>
      <c r="R12" s="345"/>
      <c r="S12" s="345"/>
      <c r="T12" s="345"/>
      <c r="U12" s="345"/>
      <c r="V12" s="345"/>
      <c r="W12" s="382"/>
      <c r="X12" s="382"/>
      <c r="Y12" s="382"/>
      <c r="Z12" s="382"/>
      <c r="AA12" s="350"/>
      <c r="AB12" s="350"/>
      <c r="AC12" s="345"/>
      <c r="AD12" s="383"/>
      <c r="AE12" s="350"/>
      <c r="AF12" s="383"/>
      <c r="AG12" s="31"/>
      <c r="AH12" s="133"/>
    </row>
    <row r="13" spans="1:58" s="366" customFormat="1" ht="30" customHeight="1" outlineLevel="1" x14ac:dyDescent="0.45">
      <c r="A13" s="798">
        <v>2</v>
      </c>
      <c r="B13" s="801" t="s">
        <v>1157</v>
      </c>
      <c r="C13" s="804" t="str">
        <f ca="1">IF(A13&gt;OFFSET(A13,-2,0),OFFSET(C13,-2,0)&amp;"."&amp;1,LEFT(OFFSET(C13,-2,0),SEARCH("^^",SUBSTITUTE("."&amp;OFFSET(C13,-2,0),".","^^",A13))-1)&amp;1--MID(OFFSET(C13,-2,0),SEARCH("^^",SUBSTITUTE("."&amp;OFFSET(C13,-2,0),".","^^",A13)),SEARCH("^^",SUBSTITUTE(OFFSET(C13,-2,0)&amp;".",".","^^",A13))-SEARCH("^^",SUBSTITUTE("."&amp;OFFSET(C13,-2,0),".","^^",A13))))</f>
        <v>1.1</v>
      </c>
      <c r="D13" s="787" t="s">
        <v>418</v>
      </c>
      <c r="E13" s="807" t="s">
        <v>2598</v>
      </c>
      <c r="F13" s="797" t="s">
        <v>855</v>
      </c>
      <c r="G13" s="123" t="s">
        <v>137</v>
      </c>
      <c r="H13" s="123">
        <v>1800</v>
      </c>
      <c r="I13" s="123">
        <f t="shared" ref="I13:I84" si="0">SUM(J13:V13)</f>
        <v>0</v>
      </c>
      <c r="J13" s="123">
        <f t="shared" ref="J13:V13" si="1">SUM(J14:J18)</f>
        <v>0</v>
      </c>
      <c r="K13" s="123">
        <f t="shared" si="1"/>
        <v>0</v>
      </c>
      <c r="L13" s="123">
        <f t="shared" si="1"/>
        <v>0</v>
      </c>
      <c r="M13" s="123">
        <f t="shared" si="1"/>
        <v>0</v>
      </c>
      <c r="N13" s="123">
        <f t="shared" si="1"/>
        <v>0</v>
      </c>
      <c r="O13" s="123">
        <f t="shared" si="1"/>
        <v>0</v>
      </c>
      <c r="P13" s="123">
        <f t="shared" si="1"/>
        <v>0</v>
      </c>
      <c r="Q13" s="123">
        <f t="shared" si="1"/>
        <v>0</v>
      </c>
      <c r="R13" s="123">
        <f t="shared" si="1"/>
        <v>0</v>
      </c>
      <c r="S13" s="123">
        <f t="shared" si="1"/>
        <v>0</v>
      </c>
      <c r="T13" s="123">
        <f t="shared" si="1"/>
        <v>0</v>
      </c>
      <c r="U13" s="123">
        <f t="shared" si="1"/>
        <v>0</v>
      </c>
      <c r="V13" s="123">
        <f t="shared" si="1"/>
        <v>0</v>
      </c>
      <c r="W13" s="946" t="s">
        <v>1360</v>
      </c>
      <c r="X13" s="946" t="s">
        <v>1615</v>
      </c>
      <c r="Y13" s="946" t="s">
        <v>2091</v>
      </c>
      <c r="Z13" s="946" t="s">
        <v>2599</v>
      </c>
      <c r="AA13" s="784" t="s">
        <v>705</v>
      </c>
      <c r="AB13" s="784" t="s">
        <v>1297</v>
      </c>
      <c r="AC13" s="787" t="s">
        <v>190</v>
      </c>
      <c r="AD13" s="790" t="s">
        <v>12</v>
      </c>
      <c r="AE13" s="790" t="s">
        <v>442</v>
      </c>
      <c r="AF13" s="790" t="s">
        <v>444</v>
      </c>
      <c r="AG13" s="140" t="s">
        <v>2507</v>
      </c>
      <c r="AH13" s="793" t="s">
        <v>955</v>
      </c>
    </row>
    <row r="14" spans="1:58" s="366" customFormat="1" ht="15" customHeight="1" outlineLevel="1" x14ac:dyDescent="0.45">
      <c r="A14" s="799"/>
      <c r="B14" s="802"/>
      <c r="C14" s="805"/>
      <c r="D14" s="788"/>
      <c r="E14" s="808"/>
      <c r="F14" s="797"/>
      <c r="G14" s="124" t="s">
        <v>138</v>
      </c>
      <c r="H14" s="125"/>
      <c r="I14" s="123">
        <f t="shared" si="0"/>
        <v>0</v>
      </c>
      <c r="J14" s="114"/>
      <c r="K14" s="114"/>
      <c r="L14" s="114"/>
      <c r="M14" s="125"/>
      <c r="N14" s="114"/>
      <c r="O14" s="114"/>
      <c r="P14" s="125"/>
      <c r="Q14" s="114"/>
      <c r="R14" s="114"/>
      <c r="S14" s="125"/>
      <c r="T14" s="114"/>
      <c r="U14" s="125"/>
      <c r="V14" s="114"/>
      <c r="W14" s="947"/>
      <c r="X14" s="947"/>
      <c r="Y14" s="947"/>
      <c r="Z14" s="947"/>
      <c r="AA14" s="785"/>
      <c r="AB14" s="785"/>
      <c r="AC14" s="788"/>
      <c r="AD14" s="791"/>
      <c r="AE14" s="791"/>
      <c r="AF14" s="791"/>
      <c r="AG14" s="796" t="s">
        <v>2495</v>
      </c>
      <c r="AH14" s="794"/>
    </row>
    <row r="15" spans="1:58" s="366" customFormat="1" outlineLevel="1" x14ac:dyDescent="0.45">
      <c r="A15" s="799"/>
      <c r="B15" s="802"/>
      <c r="C15" s="805"/>
      <c r="D15" s="788"/>
      <c r="E15" s="808"/>
      <c r="F15" s="797"/>
      <c r="G15" s="124" t="s">
        <v>139</v>
      </c>
      <c r="H15" s="114">
        <v>1800</v>
      </c>
      <c r="I15" s="123">
        <f t="shared" si="0"/>
        <v>0</v>
      </c>
      <c r="J15" s="114"/>
      <c r="K15" s="114"/>
      <c r="L15" s="114"/>
      <c r="M15" s="125"/>
      <c r="N15" s="114"/>
      <c r="O15" s="114"/>
      <c r="P15" s="125"/>
      <c r="Q15" s="114"/>
      <c r="R15" s="114"/>
      <c r="S15" s="125"/>
      <c r="T15" s="114"/>
      <c r="U15" s="125"/>
      <c r="V15" s="114"/>
      <c r="W15" s="947"/>
      <c r="X15" s="947"/>
      <c r="Y15" s="947"/>
      <c r="Z15" s="947"/>
      <c r="AA15" s="785"/>
      <c r="AB15" s="785"/>
      <c r="AC15" s="788"/>
      <c r="AD15" s="791"/>
      <c r="AE15" s="791"/>
      <c r="AF15" s="791"/>
      <c r="AG15" s="796"/>
      <c r="AH15" s="794"/>
    </row>
    <row r="16" spans="1:58" s="366" customFormat="1" ht="15" customHeight="1" outlineLevel="1" x14ac:dyDescent="0.45">
      <c r="A16" s="799"/>
      <c r="B16" s="802"/>
      <c r="C16" s="805"/>
      <c r="D16" s="788"/>
      <c r="E16" s="808"/>
      <c r="F16" s="797"/>
      <c r="G16" s="124" t="s">
        <v>828</v>
      </c>
      <c r="H16" s="114"/>
      <c r="I16" s="123">
        <f t="shared" si="0"/>
        <v>0</v>
      </c>
      <c r="J16" s="114"/>
      <c r="K16" s="114"/>
      <c r="L16" s="114"/>
      <c r="M16" s="125"/>
      <c r="N16" s="114"/>
      <c r="O16" s="114"/>
      <c r="P16" s="125"/>
      <c r="Q16" s="114"/>
      <c r="R16" s="114"/>
      <c r="S16" s="125"/>
      <c r="T16" s="114"/>
      <c r="U16" s="125"/>
      <c r="V16" s="114"/>
      <c r="W16" s="947"/>
      <c r="X16" s="947"/>
      <c r="Y16" s="947"/>
      <c r="Z16" s="947"/>
      <c r="AA16" s="785"/>
      <c r="AB16" s="785"/>
      <c r="AC16" s="788"/>
      <c r="AD16" s="791"/>
      <c r="AE16" s="791"/>
      <c r="AF16" s="791"/>
      <c r="AG16" s="141"/>
      <c r="AH16" s="794"/>
    </row>
    <row r="17" spans="1:34" s="366" customFormat="1" ht="15" customHeight="1" outlineLevel="1" x14ac:dyDescent="0.45">
      <c r="A17" s="799"/>
      <c r="B17" s="802"/>
      <c r="C17" s="805"/>
      <c r="D17" s="788"/>
      <c r="E17" s="808"/>
      <c r="F17" s="797"/>
      <c r="G17" s="124" t="s">
        <v>805</v>
      </c>
      <c r="H17" s="114"/>
      <c r="I17" s="123">
        <f t="shared" si="0"/>
        <v>0</v>
      </c>
      <c r="J17" s="114"/>
      <c r="K17" s="114"/>
      <c r="L17" s="114"/>
      <c r="M17" s="125"/>
      <c r="N17" s="114"/>
      <c r="O17" s="114"/>
      <c r="P17" s="125"/>
      <c r="Q17" s="114"/>
      <c r="R17" s="114"/>
      <c r="S17" s="125"/>
      <c r="T17" s="114"/>
      <c r="U17" s="125"/>
      <c r="V17" s="114"/>
      <c r="W17" s="947"/>
      <c r="X17" s="947"/>
      <c r="Y17" s="947"/>
      <c r="Z17" s="947"/>
      <c r="AA17" s="785"/>
      <c r="AB17" s="785"/>
      <c r="AC17" s="788"/>
      <c r="AD17" s="791"/>
      <c r="AE17" s="791"/>
      <c r="AF17" s="791"/>
      <c r="AG17" s="141"/>
      <c r="AH17" s="794"/>
    </row>
    <row r="18" spans="1:34" s="366" customFormat="1" ht="48" customHeight="1" outlineLevel="1" x14ac:dyDescent="0.45">
      <c r="A18" s="800"/>
      <c r="B18" s="803"/>
      <c r="C18" s="806"/>
      <c r="D18" s="789"/>
      <c r="E18" s="809"/>
      <c r="F18" s="797"/>
      <c r="G18" s="124" t="s">
        <v>140</v>
      </c>
      <c r="H18" s="114"/>
      <c r="I18" s="123">
        <f t="shared" si="0"/>
        <v>0</v>
      </c>
      <c r="J18" s="114"/>
      <c r="K18" s="114"/>
      <c r="L18" s="114"/>
      <c r="M18" s="125"/>
      <c r="N18" s="114"/>
      <c r="O18" s="114"/>
      <c r="P18" s="125"/>
      <c r="Q18" s="114"/>
      <c r="R18" s="114"/>
      <c r="S18" s="125"/>
      <c r="T18" s="114"/>
      <c r="U18" s="125"/>
      <c r="V18" s="114"/>
      <c r="W18" s="948"/>
      <c r="X18" s="948"/>
      <c r="Y18" s="948"/>
      <c r="Z18" s="948"/>
      <c r="AA18" s="786"/>
      <c r="AB18" s="786"/>
      <c r="AC18" s="789"/>
      <c r="AD18" s="792"/>
      <c r="AE18" s="792"/>
      <c r="AF18" s="792"/>
      <c r="AG18" s="142"/>
      <c r="AH18" s="795"/>
    </row>
    <row r="19" spans="1:34" s="366" customFormat="1" ht="30" customHeight="1" outlineLevel="1" x14ac:dyDescent="0.45">
      <c r="A19" s="798">
        <v>2</v>
      </c>
      <c r="B19" s="801"/>
      <c r="C19" s="804" t="str">
        <f ca="1">IF(A19&gt;OFFSET(A19,-6,0),OFFSET(C19,-6,0)&amp;"."&amp;1,LEFT(OFFSET(C19,-6,0),SEARCH("^^",SUBSTITUTE("."&amp;OFFSET(C19,-6,0),".","^^",A19))-1)&amp;1--MID(OFFSET(C19,-6,0),SEARCH("^^",SUBSTITUTE("."&amp;OFFSET(C19,-6,0),".","^^",A19)),SEARCH("^^",SUBSTITUTE(OFFSET(C19,-6,0)&amp;".",".","^^",A19))-SEARCH("^^",SUBSTITUTE("."&amp;OFFSET(C19,-6,0),".","^^",A19))))</f>
        <v>1.2</v>
      </c>
      <c r="D19" s="787" t="s">
        <v>696</v>
      </c>
      <c r="E19" s="807" t="s">
        <v>2468</v>
      </c>
      <c r="F19" s="797" t="s">
        <v>855</v>
      </c>
      <c r="G19" s="123" t="s">
        <v>137</v>
      </c>
      <c r="H19" s="123">
        <f>SUM(H20:H24)</f>
        <v>500</v>
      </c>
      <c r="I19" s="123">
        <f t="shared" si="0"/>
        <v>0</v>
      </c>
      <c r="J19" s="123">
        <f t="shared" ref="J19:V19" si="2">SUM(J20:J24)</f>
        <v>0</v>
      </c>
      <c r="K19" s="123">
        <f t="shared" si="2"/>
        <v>0</v>
      </c>
      <c r="L19" s="123">
        <f t="shared" si="2"/>
        <v>0</v>
      </c>
      <c r="M19" s="123">
        <f t="shared" si="2"/>
        <v>0</v>
      </c>
      <c r="N19" s="123">
        <f t="shared" si="2"/>
        <v>0</v>
      </c>
      <c r="O19" s="123">
        <f t="shared" si="2"/>
        <v>0</v>
      </c>
      <c r="P19" s="123">
        <f t="shared" si="2"/>
        <v>0</v>
      </c>
      <c r="Q19" s="123">
        <f t="shared" si="2"/>
        <v>0</v>
      </c>
      <c r="R19" s="123">
        <f t="shared" si="2"/>
        <v>0</v>
      </c>
      <c r="S19" s="123">
        <f t="shared" si="2"/>
        <v>0</v>
      </c>
      <c r="T19" s="123">
        <f t="shared" si="2"/>
        <v>0</v>
      </c>
      <c r="U19" s="123">
        <f t="shared" si="2"/>
        <v>0</v>
      </c>
      <c r="V19" s="123">
        <f t="shared" si="2"/>
        <v>0</v>
      </c>
      <c r="W19" s="946" t="s">
        <v>1298</v>
      </c>
      <c r="X19" s="946" t="s">
        <v>1771</v>
      </c>
      <c r="Y19" s="946" t="s">
        <v>2092</v>
      </c>
      <c r="Z19" s="946" t="s">
        <v>2600</v>
      </c>
      <c r="AA19" s="784" t="s">
        <v>705</v>
      </c>
      <c r="AB19" s="784" t="s">
        <v>1297</v>
      </c>
      <c r="AC19" s="787" t="s">
        <v>697</v>
      </c>
      <c r="AD19" s="790" t="s">
        <v>12</v>
      </c>
      <c r="AE19" s="790" t="s">
        <v>442</v>
      </c>
      <c r="AF19" s="790" t="s">
        <v>444</v>
      </c>
      <c r="AG19" s="140" t="s">
        <v>2507</v>
      </c>
      <c r="AH19" s="793" t="s">
        <v>959</v>
      </c>
    </row>
    <row r="20" spans="1:34" s="366" customFormat="1" ht="15" customHeight="1" outlineLevel="1" x14ac:dyDescent="0.45">
      <c r="A20" s="799"/>
      <c r="B20" s="802"/>
      <c r="C20" s="805"/>
      <c r="D20" s="788"/>
      <c r="E20" s="808"/>
      <c r="F20" s="797"/>
      <c r="G20" s="124" t="s">
        <v>138</v>
      </c>
      <c r="H20" s="114"/>
      <c r="I20" s="123">
        <f t="shared" si="0"/>
        <v>0</v>
      </c>
      <c r="J20" s="114"/>
      <c r="K20" s="114"/>
      <c r="L20" s="114"/>
      <c r="M20" s="125"/>
      <c r="N20" s="114"/>
      <c r="O20" s="114"/>
      <c r="P20" s="125"/>
      <c r="Q20" s="114"/>
      <c r="R20" s="114"/>
      <c r="S20" s="125"/>
      <c r="T20" s="114"/>
      <c r="U20" s="125"/>
      <c r="V20" s="114"/>
      <c r="W20" s="947"/>
      <c r="X20" s="947"/>
      <c r="Y20" s="947"/>
      <c r="Z20" s="947"/>
      <c r="AA20" s="785"/>
      <c r="AB20" s="785"/>
      <c r="AC20" s="788"/>
      <c r="AD20" s="791"/>
      <c r="AE20" s="791"/>
      <c r="AF20" s="791"/>
      <c r="AG20" s="796" t="s">
        <v>2495</v>
      </c>
      <c r="AH20" s="794"/>
    </row>
    <row r="21" spans="1:34" s="366" customFormat="1" ht="15" customHeight="1" outlineLevel="1" x14ac:dyDescent="0.45">
      <c r="A21" s="799"/>
      <c r="B21" s="802"/>
      <c r="C21" s="805"/>
      <c r="D21" s="788"/>
      <c r="E21" s="808"/>
      <c r="F21" s="797"/>
      <c r="G21" s="124" t="s">
        <v>139</v>
      </c>
      <c r="H21" s="114">
        <v>500</v>
      </c>
      <c r="I21" s="123">
        <f t="shared" si="0"/>
        <v>0</v>
      </c>
      <c r="J21" s="114"/>
      <c r="K21" s="114"/>
      <c r="L21" s="114"/>
      <c r="M21" s="125"/>
      <c r="N21" s="114"/>
      <c r="O21" s="114"/>
      <c r="P21" s="125"/>
      <c r="Q21" s="114"/>
      <c r="R21" s="114"/>
      <c r="S21" s="125"/>
      <c r="T21" s="114"/>
      <c r="U21" s="125"/>
      <c r="V21" s="114"/>
      <c r="W21" s="947"/>
      <c r="X21" s="947"/>
      <c r="Y21" s="947"/>
      <c r="Z21" s="947"/>
      <c r="AA21" s="785"/>
      <c r="AB21" s="785"/>
      <c r="AC21" s="788"/>
      <c r="AD21" s="791"/>
      <c r="AE21" s="791"/>
      <c r="AF21" s="791"/>
      <c r="AG21" s="796"/>
      <c r="AH21" s="794"/>
    </row>
    <row r="22" spans="1:34" s="366" customFormat="1" ht="15" customHeight="1" outlineLevel="1" x14ac:dyDescent="0.45">
      <c r="A22" s="799"/>
      <c r="B22" s="802"/>
      <c r="C22" s="805"/>
      <c r="D22" s="788"/>
      <c r="E22" s="808"/>
      <c r="F22" s="797"/>
      <c r="G22" s="124" t="s">
        <v>828</v>
      </c>
      <c r="H22" s="114"/>
      <c r="I22" s="123">
        <f t="shared" si="0"/>
        <v>0</v>
      </c>
      <c r="J22" s="114"/>
      <c r="K22" s="114"/>
      <c r="L22" s="114"/>
      <c r="M22" s="125"/>
      <c r="N22" s="114"/>
      <c r="O22" s="114"/>
      <c r="P22" s="125"/>
      <c r="Q22" s="114"/>
      <c r="R22" s="114"/>
      <c r="S22" s="125"/>
      <c r="T22" s="114"/>
      <c r="U22" s="125"/>
      <c r="V22" s="114"/>
      <c r="W22" s="947"/>
      <c r="X22" s="947"/>
      <c r="Y22" s="947"/>
      <c r="Z22" s="947"/>
      <c r="AA22" s="785"/>
      <c r="AB22" s="785"/>
      <c r="AC22" s="788"/>
      <c r="AD22" s="791"/>
      <c r="AE22" s="791"/>
      <c r="AF22" s="791"/>
      <c r="AG22" s="141"/>
      <c r="AH22" s="794"/>
    </row>
    <row r="23" spans="1:34" s="366" customFormat="1" ht="15" customHeight="1" outlineLevel="1" x14ac:dyDescent="0.45">
      <c r="A23" s="799"/>
      <c r="B23" s="802"/>
      <c r="C23" s="805"/>
      <c r="D23" s="788"/>
      <c r="E23" s="808"/>
      <c r="F23" s="797"/>
      <c r="G23" s="124" t="s">
        <v>805</v>
      </c>
      <c r="H23" s="114"/>
      <c r="I23" s="123">
        <f t="shared" si="0"/>
        <v>0</v>
      </c>
      <c r="J23" s="114"/>
      <c r="K23" s="114"/>
      <c r="L23" s="114"/>
      <c r="M23" s="125"/>
      <c r="N23" s="114"/>
      <c r="O23" s="114"/>
      <c r="P23" s="125"/>
      <c r="Q23" s="114"/>
      <c r="R23" s="114"/>
      <c r="S23" s="125"/>
      <c r="T23" s="114"/>
      <c r="U23" s="125"/>
      <c r="V23" s="114"/>
      <c r="W23" s="947"/>
      <c r="X23" s="947"/>
      <c r="Y23" s="947"/>
      <c r="Z23" s="947"/>
      <c r="AA23" s="785"/>
      <c r="AB23" s="785"/>
      <c r="AC23" s="788"/>
      <c r="AD23" s="791"/>
      <c r="AE23" s="791"/>
      <c r="AF23" s="791"/>
      <c r="AG23" s="141"/>
      <c r="AH23" s="794"/>
    </row>
    <row r="24" spans="1:34" s="366" customFormat="1" ht="15" customHeight="1" outlineLevel="1" x14ac:dyDescent="0.45">
      <c r="A24" s="800"/>
      <c r="B24" s="803"/>
      <c r="C24" s="806"/>
      <c r="D24" s="789"/>
      <c r="E24" s="809"/>
      <c r="F24" s="797"/>
      <c r="G24" s="124" t="s">
        <v>140</v>
      </c>
      <c r="H24" s="114"/>
      <c r="I24" s="123">
        <f t="shared" si="0"/>
        <v>0</v>
      </c>
      <c r="J24" s="114"/>
      <c r="K24" s="114"/>
      <c r="L24" s="114"/>
      <c r="M24" s="125"/>
      <c r="N24" s="114"/>
      <c r="O24" s="114"/>
      <c r="P24" s="125"/>
      <c r="Q24" s="114"/>
      <c r="R24" s="114"/>
      <c r="S24" s="125"/>
      <c r="T24" s="114"/>
      <c r="U24" s="125"/>
      <c r="V24" s="114"/>
      <c r="W24" s="948"/>
      <c r="X24" s="948"/>
      <c r="Y24" s="948"/>
      <c r="Z24" s="948"/>
      <c r="AA24" s="786"/>
      <c r="AB24" s="786"/>
      <c r="AC24" s="789"/>
      <c r="AD24" s="792"/>
      <c r="AE24" s="792"/>
      <c r="AF24" s="792"/>
      <c r="AG24" s="142"/>
      <c r="AH24" s="795"/>
    </row>
    <row r="25" spans="1:34" ht="30" customHeight="1" outlineLevel="1" x14ac:dyDescent="0.45">
      <c r="A25" s="818">
        <v>2</v>
      </c>
      <c r="B25" s="801" t="s">
        <v>1157</v>
      </c>
      <c r="C25" s="804" t="str">
        <f ca="1">IF(A25&gt;OFFSET(A25,-6,0),OFFSET(C25,-6,0)&amp;"."&amp;1,LEFT(OFFSET(C25,-6,0),SEARCH("^^",SUBSTITUTE("."&amp;OFFSET(C25,-6,0),".","^^",A25))-1)&amp;1--MID(OFFSET(C25,-6,0),SEARCH("^^",SUBSTITUTE("."&amp;OFFSET(C25,-6,0),".","^^",A25)),SEARCH("^^",SUBSTITUTE(OFFSET(C25,-6,0)&amp;".",".","^^",A25))-SEARCH("^^",SUBSTITUTE("."&amp;OFFSET(C25,-6,0),".","^^",A25))))</f>
        <v>1.3</v>
      </c>
      <c r="D25" s="787" t="s">
        <v>1162</v>
      </c>
      <c r="E25" s="807" t="s">
        <v>1564</v>
      </c>
      <c r="F25" s="797" t="s">
        <v>879</v>
      </c>
      <c r="G25" s="123" t="s">
        <v>137</v>
      </c>
      <c r="H25" s="123">
        <f>SUM(H26:H30)</f>
        <v>250</v>
      </c>
      <c r="I25" s="123">
        <f t="shared" si="0"/>
        <v>192.51900000000001</v>
      </c>
      <c r="J25" s="123">
        <f t="shared" ref="J25:V25" si="3">SUM(J26:J30)</f>
        <v>0</v>
      </c>
      <c r="K25" s="123">
        <f t="shared" si="3"/>
        <v>1.4</v>
      </c>
      <c r="L25" s="123">
        <f t="shared" si="3"/>
        <v>0</v>
      </c>
      <c r="M25" s="123">
        <f t="shared" si="3"/>
        <v>1.119</v>
      </c>
      <c r="N25" s="123">
        <f t="shared" si="3"/>
        <v>90</v>
      </c>
      <c r="O25" s="123">
        <f t="shared" si="3"/>
        <v>100</v>
      </c>
      <c r="P25" s="123">
        <f t="shared" si="3"/>
        <v>0</v>
      </c>
      <c r="Q25" s="123">
        <f t="shared" si="3"/>
        <v>0</v>
      </c>
      <c r="R25" s="123">
        <f t="shared" si="3"/>
        <v>0</v>
      </c>
      <c r="S25" s="123">
        <f t="shared" si="3"/>
        <v>0</v>
      </c>
      <c r="T25" s="123">
        <f t="shared" si="3"/>
        <v>0</v>
      </c>
      <c r="U25" s="123">
        <f t="shared" si="3"/>
        <v>0</v>
      </c>
      <c r="V25" s="123">
        <f t="shared" si="3"/>
        <v>0</v>
      </c>
      <c r="W25" s="946" t="s">
        <v>1299</v>
      </c>
      <c r="X25" s="946" t="s">
        <v>1772</v>
      </c>
      <c r="Y25" s="946" t="s">
        <v>2093</v>
      </c>
      <c r="Z25" s="946" t="s">
        <v>2601</v>
      </c>
      <c r="AA25" s="784" t="s">
        <v>705</v>
      </c>
      <c r="AB25" s="815" t="s">
        <v>2260</v>
      </c>
      <c r="AC25" s="812" t="s">
        <v>191</v>
      </c>
      <c r="AD25" s="790" t="s">
        <v>12</v>
      </c>
      <c r="AE25" s="790" t="s">
        <v>442</v>
      </c>
      <c r="AF25" s="790" t="s">
        <v>444</v>
      </c>
      <c r="AG25" s="140" t="s">
        <v>2507</v>
      </c>
      <c r="AH25" s="793" t="s">
        <v>956</v>
      </c>
    </row>
    <row r="26" spans="1:34" s="366" customFormat="1" ht="15" customHeight="1" outlineLevel="1" x14ac:dyDescent="0.45">
      <c r="A26" s="819"/>
      <c r="B26" s="802"/>
      <c r="C26" s="805"/>
      <c r="D26" s="788"/>
      <c r="E26" s="808"/>
      <c r="F26" s="797"/>
      <c r="G26" s="124" t="s">
        <v>138</v>
      </c>
      <c r="H26" s="114"/>
      <c r="I26" s="123">
        <f t="shared" si="0"/>
        <v>0</v>
      </c>
      <c r="J26" s="114"/>
      <c r="K26" s="114"/>
      <c r="L26" s="114"/>
      <c r="M26" s="125"/>
      <c r="N26" s="114"/>
      <c r="O26" s="114"/>
      <c r="P26" s="125"/>
      <c r="Q26" s="114"/>
      <c r="R26" s="114"/>
      <c r="S26" s="125"/>
      <c r="T26" s="114"/>
      <c r="U26" s="125"/>
      <c r="V26" s="114"/>
      <c r="W26" s="947"/>
      <c r="X26" s="947"/>
      <c r="Y26" s="947"/>
      <c r="Z26" s="947"/>
      <c r="AA26" s="785"/>
      <c r="AB26" s="816"/>
      <c r="AC26" s="813"/>
      <c r="AD26" s="791"/>
      <c r="AE26" s="791"/>
      <c r="AF26" s="791"/>
      <c r="AG26" s="796" t="s">
        <v>2495</v>
      </c>
      <c r="AH26" s="794"/>
    </row>
    <row r="27" spans="1:34" s="366" customFormat="1" ht="15" customHeight="1" outlineLevel="1" x14ac:dyDescent="0.45">
      <c r="A27" s="819"/>
      <c r="B27" s="802"/>
      <c r="C27" s="805"/>
      <c r="D27" s="788"/>
      <c r="E27" s="808"/>
      <c r="F27" s="797"/>
      <c r="G27" s="124" t="s">
        <v>139</v>
      </c>
      <c r="H27" s="114"/>
      <c r="I27" s="123">
        <f t="shared" si="0"/>
        <v>0</v>
      </c>
      <c r="J27" s="114"/>
      <c r="K27" s="114"/>
      <c r="L27" s="114"/>
      <c r="M27" s="125"/>
      <c r="N27" s="114"/>
      <c r="O27" s="114"/>
      <c r="P27" s="125"/>
      <c r="Q27" s="114"/>
      <c r="R27" s="114"/>
      <c r="S27" s="125"/>
      <c r="T27" s="114"/>
      <c r="U27" s="125"/>
      <c r="V27" s="114"/>
      <c r="W27" s="947"/>
      <c r="X27" s="947"/>
      <c r="Y27" s="947"/>
      <c r="Z27" s="947"/>
      <c r="AA27" s="785"/>
      <c r="AB27" s="816"/>
      <c r="AC27" s="813"/>
      <c r="AD27" s="791"/>
      <c r="AE27" s="791"/>
      <c r="AF27" s="791"/>
      <c r="AG27" s="796"/>
      <c r="AH27" s="794"/>
    </row>
    <row r="28" spans="1:34" s="366" customFormat="1" outlineLevel="1" x14ac:dyDescent="0.45">
      <c r="A28" s="819"/>
      <c r="B28" s="802"/>
      <c r="C28" s="805"/>
      <c r="D28" s="788"/>
      <c r="E28" s="808"/>
      <c r="F28" s="797"/>
      <c r="G28" s="124" t="s">
        <v>828</v>
      </c>
      <c r="H28" s="114"/>
      <c r="I28" s="123">
        <f t="shared" si="0"/>
        <v>2.5190000000000001</v>
      </c>
      <c r="J28" s="114"/>
      <c r="K28" s="302">
        <v>1.4</v>
      </c>
      <c r="L28" s="302">
        <v>0</v>
      </c>
      <c r="M28" s="114">
        <v>1.119</v>
      </c>
      <c r="N28" s="114"/>
      <c r="O28" s="114"/>
      <c r="P28" s="125"/>
      <c r="Q28" s="114"/>
      <c r="R28" s="114"/>
      <c r="S28" s="125"/>
      <c r="T28" s="114"/>
      <c r="U28" s="125"/>
      <c r="V28" s="114"/>
      <c r="W28" s="947"/>
      <c r="X28" s="947"/>
      <c r="Y28" s="947"/>
      <c r="Z28" s="947"/>
      <c r="AA28" s="785"/>
      <c r="AB28" s="816"/>
      <c r="AC28" s="813"/>
      <c r="AD28" s="791"/>
      <c r="AE28" s="791"/>
      <c r="AF28" s="791"/>
      <c r="AG28" s="141"/>
      <c r="AH28" s="794"/>
    </row>
    <row r="29" spans="1:34" s="366" customFormat="1" ht="15" customHeight="1" outlineLevel="1" x14ac:dyDescent="0.45">
      <c r="A29" s="819"/>
      <c r="B29" s="802"/>
      <c r="C29" s="805"/>
      <c r="D29" s="788"/>
      <c r="E29" s="808"/>
      <c r="F29" s="797"/>
      <c r="G29" s="124" t="s">
        <v>805</v>
      </c>
      <c r="H29" s="114"/>
      <c r="I29" s="123">
        <f t="shared" si="0"/>
        <v>0</v>
      </c>
      <c r="J29" s="114"/>
      <c r="K29" s="114"/>
      <c r="L29" s="114"/>
      <c r="M29" s="125"/>
      <c r="N29" s="114"/>
      <c r="O29" s="114"/>
      <c r="P29" s="125"/>
      <c r="Q29" s="114"/>
      <c r="R29" s="114"/>
      <c r="S29" s="125"/>
      <c r="T29" s="114"/>
      <c r="U29" s="125"/>
      <c r="V29" s="114"/>
      <c r="W29" s="947"/>
      <c r="X29" s="947"/>
      <c r="Y29" s="947"/>
      <c r="Z29" s="947"/>
      <c r="AA29" s="785"/>
      <c r="AB29" s="816"/>
      <c r="AC29" s="813"/>
      <c r="AD29" s="791"/>
      <c r="AE29" s="791"/>
      <c r="AF29" s="791"/>
      <c r="AG29" s="141"/>
      <c r="AH29" s="794"/>
    </row>
    <row r="30" spans="1:34" s="366" customFormat="1" ht="51.75" customHeight="1" outlineLevel="1" x14ac:dyDescent="0.45">
      <c r="A30" s="820"/>
      <c r="B30" s="803"/>
      <c r="C30" s="806"/>
      <c r="D30" s="789"/>
      <c r="E30" s="809"/>
      <c r="F30" s="797"/>
      <c r="G30" s="124" t="s">
        <v>140</v>
      </c>
      <c r="H30" s="114">
        <v>250</v>
      </c>
      <c r="I30" s="123">
        <f t="shared" si="0"/>
        <v>190</v>
      </c>
      <c r="J30" s="114"/>
      <c r="K30" s="114"/>
      <c r="L30" s="114"/>
      <c r="M30" s="125"/>
      <c r="N30" s="114">
        <v>90</v>
      </c>
      <c r="O30" s="114">
        <v>100</v>
      </c>
      <c r="P30" s="125"/>
      <c r="Q30" s="114"/>
      <c r="R30" s="114"/>
      <c r="S30" s="125"/>
      <c r="T30" s="114"/>
      <c r="U30" s="125"/>
      <c r="V30" s="114"/>
      <c r="W30" s="948"/>
      <c r="X30" s="948"/>
      <c r="Y30" s="948"/>
      <c r="Z30" s="948"/>
      <c r="AA30" s="786"/>
      <c r="AB30" s="817"/>
      <c r="AC30" s="814"/>
      <c r="AD30" s="792"/>
      <c r="AE30" s="792"/>
      <c r="AF30" s="792"/>
      <c r="AG30" s="142"/>
      <c r="AH30" s="795"/>
    </row>
    <row r="31" spans="1:34" ht="25.5" customHeight="1" outlineLevel="1" x14ac:dyDescent="0.45">
      <c r="A31" s="818">
        <v>2</v>
      </c>
      <c r="B31" s="801" t="s">
        <v>1157</v>
      </c>
      <c r="C31" s="804" t="str">
        <f ca="1">IF(A31&gt;OFFSET(A31,-6,0),OFFSET(C31,-6,0)&amp;"."&amp;1,LEFT(OFFSET(C31,-6,0),SEARCH("^^",SUBSTITUTE("."&amp;OFFSET(C31,-6,0),".","^^",A31))-1)&amp;1--MID(OFFSET(C31,-6,0),SEARCH("^^",SUBSTITUTE("."&amp;OFFSET(C31,-6,0),".","^^",A31)),SEARCH("^^",SUBSTITUTE(OFFSET(C31,-6,0)&amp;".",".","^^",A31))-SEARCH("^^",SUBSTITUTE("."&amp;OFFSET(C31,-6,0),".","^^",A31))))</f>
        <v>1.4</v>
      </c>
      <c r="D31" s="787" t="s">
        <v>1163</v>
      </c>
      <c r="E31" s="807" t="s">
        <v>650</v>
      </c>
      <c r="F31" s="797" t="s">
        <v>879</v>
      </c>
      <c r="G31" s="123" t="s">
        <v>137</v>
      </c>
      <c r="H31" s="123">
        <f>109.6+230.6</f>
        <v>340.2</v>
      </c>
      <c r="I31" s="123">
        <f t="shared" si="0"/>
        <v>183.39999999999998</v>
      </c>
      <c r="J31" s="123">
        <f t="shared" ref="J31:V31" si="4">SUM(J32:J36)</f>
        <v>0</v>
      </c>
      <c r="K31" s="123">
        <f t="shared" si="4"/>
        <v>0</v>
      </c>
      <c r="L31" s="123">
        <f t="shared" si="4"/>
        <v>0.7</v>
      </c>
      <c r="M31" s="123">
        <f t="shared" si="4"/>
        <v>78.199999999999989</v>
      </c>
      <c r="N31" s="123">
        <f t="shared" si="4"/>
        <v>104.5</v>
      </c>
      <c r="O31" s="123">
        <f t="shared" si="4"/>
        <v>0</v>
      </c>
      <c r="P31" s="123">
        <f t="shared" si="4"/>
        <v>0</v>
      </c>
      <c r="Q31" s="123">
        <f t="shared" si="4"/>
        <v>0</v>
      </c>
      <c r="R31" s="123">
        <f t="shared" si="4"/>
        <v>0</v>
      </c>
      <c r="S31" s="123">
        <f t="shared" si="4"/>
        <v>0</v>
      </c>
      <c r="T31" s="123">
        <f t="shared" si="4"/>
        <v>0</v>
      </c>
      <c r="U31" s="123">
        <f t="shared" si="4"/>
        <v>0</v>
      </c>
      <c r="V31" s="123">
        <f t="shared" si="4"/>
        <v>0</v>
      </c>
      <c r="W31" s="946" t="s">
        <v>2261</v>
      </c>
      <c r="X31" s="946" t="s">
        <v>1773</v>
      </c>
      <c r="Y31" s="946" t="s">
        <v>2047</v>
      </c>
      <c r="Z31" s="946" t="s">
        <v>2602</v>
      </c>
      <c r="AA31" s="784" t="s">
        <v>705</v>
      </c>
      <c r="AB31" s="815" t="s">
        <v>1300</v>
      </c>
      <c r="AC31" s="812" t="s">
        <v>182</v>
      </c>
      <c r="AD31" s="790" t="s">
        <v>12</v>
      </c>
      <c r="AE31" s="790" t="s">
        <v>442</v>
      </c>
      <c r="AF31" s="790" t="s">
        <v>443</v>
      </c>
      <c r="AG31" s="140" t="s">
        <v>2507</v>
      </c>
      <c r="AH31" s="793" t="s">
        <v>949</v>
      </c>
    </row>
    <row r="32" spans="1:34" s="366" customFormat="1" ht="15" customHeight="1" outlineLevel="1" x14ac:dyDescent="0.45">
      <c r="A32" s="819"/>
      <c r="B32" s="802"/>
      <c r="C32" s="805"/>
      <c r="D32" s="788"/>
      <c r="E32" s="808"/>
      <c r="F32" s="797"/>
      <c r="G32" s="124" t="s">
        <v>138</v>
      </c>
      <c r="H32" s="114"/>
      <c r="I32" s="123">
        <f t="shared" si="0"/>
        <v>0</v>
      </c>
      <c r="J32" s="114"/>
      <c r="K32" s="114"/>
      <c r="L32" s="114"/>
      <c r="M32" s="125"/>
      <c r="N32" s="114"/>
      <c r="O32" s="114"/>
      <c r="P32" s="125"/>
      <c r="Q32" s="114"/>
      <c r="R32" s="114"/>
      <c r="S32" s="125"/>
      <c r="T32" s="114"/>
      <c r="U32" s="125"/>
      <c r="V32" s="114"/>
      <c r="W32" s="947"/>
      <c r="X32" s="947"/>
      <c r="Y32" s="947"/>
      <c r="Z32" s="947"/>
      <c r="AA32" s="785"/>
      <c r="AB32" s="816"/>
      <c r="AC32" s="813"/>
      <c r="AD32" s="791"/>
      <c r="AE32" s="791"/>
      <c r="AF32" s="791"/>
      <c r="AG32" s="796" t="s">
        <v>2460</v>
      </c>
      <c r="AH32" s="794"/>
    </row>
    <row r="33" spans="1:34" s="366" customFormat="1" ht="15" customHeight="1" outlineLevel="1" x14ac:dyDescent="0.45">
      <c r="A33" s="819"/>
      <c r="B33" s="802"/>
      <c r="C33" s="805"/>
      <c r="D33" s="788"/>
      <c r="E33" s="808"/>
      <c r="F33" s="797"/>
      <c r="G33" s="124" t="s">
        <v>139</v>
      </c>
      <c r="H33" s="114"/>
      <c r="I33" s="123">
        <f t="shared" si="0"/>
        <v>0</v>
      </c>
      <c r="J33" s="114"/>
      <c r="K33" s="114"/>
      <c r="L33" s="114"/>
      <c r="M33" s="125"/>
      <c r="N33" s="114"/>
      <c r="O33" s="114"/>
      <c r="P33" s="125"/>
      <c r="Q33" s="114"/>
      <c r="R33" s="114"/>
      <c r="S33" s="125"/>
      <c r="T33" s="114"/>
      <c r="U33" s="125"/>
      <c r="V33" s="114"/>
      <c r="W33" s="947"/>
      <c r="X33" s="947"/>
      <c r="Y33" s="947"/>
      <c r="Z33" s="947"/>
      <c r="AA33" s="785"/>
      <c r="AB33" s="816"/>
      <c r="AC33" s="813"/>
      <c r="AD33" s="791"/>
      <c r="AE33" s="791"/>
      <c r="AF33" s="791"/>
      <c r="AG33" s="796"/>
      <c r="AH33" s="794"/>
    </row>
    <row r="34" spans="1:34" s="366" customFormat="1" outlineLevel="1" x14ac:dyDescent="0.45">
      <c r="A34" s="819"/>
      <c r="B34" s="802"/>
      <c r="C34" s="805"/>
      <c r="D34" s="788"/>
      <c r="E34" s="808"/>
      <c r="F34" s="797"/>
      <c r="G34" s="124" t="s">
        <v>828</v>
      </c>
      <c r="H34" s="114">
        <v>109.6</v>
      </c>
      <c r="I34" s="123">
        <f t="shared" si="0"/>
        <v>6.1</v>
      </c>
      <c r="J34" s="114"/>
      <c r="K34" s="114"/>
      <c r="L34" s="114">
        <v>0</v>
      </c>
      <c r="M34" s="114">
        <v>6.1</v>
      </c>
      <c r="N34" s="114"/>
      <c r="O34" s="114"/>
      <c r="P34" s="125"/>
      <c r="Q34" s="114"/>
      <c r="R34" s="114"/>
      <c r="S34" s="125"/>
      <c r="T34" s="114"/>
      <c r="U34" s="125"/>
      <c r="V34" s="114"/>
      <c r="W34" s="947"/>
      <c r="X34" s="947"/>
      <c r="Y34" s="947"/>
      <c r="Z34" s="947"/>
      <c r="AA34" s="785"/>
      <c r="AB34" s="816"/>
      <c r="AC34" s="813"/>
      <c r="AD34" s="791"/>
      <c r="AE34" s="791"/>
      <c r="AF34" s="791"/>
      <c r="AG34" s="141"/>
      <c r="AH34" s="794"/>
    </row>
    <row r="35" spans="1:34" s="366" customFormat="1" ht="15" customHeight="1" outlineLevel="1" x14ac:dyDescent="0.45">
      <c r="A35" s="819"/>
      <c r="B35" s="802"/>
      <c r="C35" s="805"/>
      <c r="D35" s="788"/>
      <c r="E35" s="808"/>
      <c r="F35" s="797"/>
      <c r="G35" s="124" t="s">
        <v>805</v>
      </c>
      <c r="H35" s="114"/>
      <c r="I35" s="123">
        <f t="shared" si="0"/>
        <v>0</v>
      </c>
      <c r="J35" s="114"/>
      <c r="K35" s="114"/>
      <c r="L35" s="114"/>
      <c r="M35" s="114"/>
      <c r="N35" s="114"/>
      <c r="O35" s="114"/>
      <c r="P35" s="125"/>
      <c r="Q35" s="114"/>
      <c r="R35" s="114"/>
      <c r="S35" s="125"/>
      <c r="T35" s="114"/>
      <c r="U35" s="125"/>
      <c r="V35" s="114"/>
      <c r="W35" s="947"/>
      <c r="X35" s="947"/>
      <c r="Y35" s="947"/>
      <c r="Z35" s="947"/>
      <c r="AA35" s="785"/>
      <c r="AB35" s="816"/>
      <c r="AC35" s="813"/>
      <c r="AD35" s="791"/>
      <c r="AE35" s="791"/>
      <c r="AF35" s="791"/>
      <c r="AG35" s="141"/>
      <c r="AH35" s="794"/>
    </row>
    <row r="36" spans="1:34" s="366" customFormat="1" ht="42" customHeight="1" outlineLevel="1" x14ac:dyDescent="0.45">
      <c r="A36" s="820"/>
      <c r="B36" s="803"/>
      <c r="C36" s="806"/>
      <c r="D36" s="789"/>
      <c r="E36" s="809"/>
      <c r="F36" s="797"/>
      <c r="G36" s="124" t="s">
        <v>140</v>
      </c>
      <c r="H36" s="114">
        <v>230.6</v>
      </c>
      <c r="I36" s="123">
        <f t="shared" si="0"/>
        <v>177.3</v>
      </c>
      <c r="J36" s="114"/>
      <c r="K36" s="114">
        <v>0</v>
      </c>
      <c r="L36" s="114">
        <v>0.7</v>
      </c>
      <c r="M36" s="114">
        <v>72.099999999999994</v>
      </c>
      <c r="N36" s="114">
        <v>104.5</v>
      </c>
      <c r="O36" s="469"/>
      <c r="P36" s="125"/>
      <c r="Q36" s="114"/>
      <c r="R36" s="114"/>
      <c r="S36" s="125"/>
      <c r="T36" s="114"/>
      <c r="U36" s="125"/>
      <c r="V36" s="114"/>
      <c r="W36" s="948"/>
      <c r="X36" s="948"/>
      <c r="Y36" s="948"/>
      <c r="Z36" s="948"/>
      <c r="AA36" s="786"/>
      <c r="AB36" s="817"/>
      <c r="AC36" s="814"/>
      <c r="AD36" s="792"/>
      <c r="AE36" s="792"/>
      <c r="AF36" s="792"/>
      <c r="AG36" s="142"/>
      <c r="AH36" s="795"/>
    </row>
    <row r="37" spans="1:34" s="366" customFormat="1" ht="35.25" customHeight="1" outlineLevel="1" x14ac:dyDescent="0.45">
      <c r="A37" s="818">
        <v>2</v>
      </c>
      <c r="B37" s="801" t="s">
        <v>1157</v>
      </c>
      <c r="C37" s="804" t="str">
        <f ca="1">IF(A37&gt;OFFSET(A37,-6,0),OFFSET(C37,-6,0)&amp;"."&amp;1,LEFT(OFFSET(C37,-6,0),SEARCH("^^",SUBSTITUTE("."&amp;OFFSET(C37,-6,0),".","^^",A37))-1)&amp;1--MID(OFFSET(C37,-6,0),SEARCH("^^",SUBSTITUTE("."&amp;OFFSET(C37,-6,0),".","^^",A37)),SEARCH("^^",SUBSTITUTE(OFFSET(C37,-6,0)&amp;".",".","^^",A37))-SEARCH("^^",SUBSTITUTE("."&amp;OFFSET(C37,-6,0),".","^^",A37))))</f>
        <v>1.5</v>
      </c>
      <c r="D37" s="787" t="s">
        <v>1721</v>
      </c>
      <c r="E37" s="807" t="s">
        <v>1564</v>
      </c>
      <c r="F37" s="787" t="s">
        <v>879</v>
      </c>
      <c r="G37" s="123" t="s">
        <v>137</v>
      </c>
      <c r="H37" s="123">
        <f>SUM(H38:H42)</f>
        <v>180.6</v>
      </c>
      <c r="I37" s="123">
        <f>SUM(J37:V37)</f>
        <v>138.80000000000001</v>
      </c>
      <c r="J37" s="123">
        <f>SUM(J38:J42)</f>
        <v>0</v>
      </c>
      <c r="K37" s="123">
        <f>SUM(K38:K42)</f>
        <v>0</v>
      </c>
      <c r="L37" s="123">
        <f>SUM(L38:L42)</f>
        <v>0</v>
      </c>
      <c r="M37" s="123">
        <f>SUM(M38:M42)</f>
        <v>0</v>
      </c>
      <c r="N37" s="123">
        <f>SUM(N38:N42)</f>
        <v>138.80000000000001</v>
      </c>
      <c r="O37" s="114"/>
      <c r="P37" s="125"/>
      <c r="Q37" s="114"/>
      <c r="R37" s="114"/>
      <c r="S37" s="125"/>
      <c r="T37" s="114"/>
      <c r="U37" s="125"/>
      <c r="V37" s="114"/>
      <c r="W37" s="950"/>
      <c r="X37" s="946" t="s">
        <v>1740</v>
      </c>
      <c r="Y37" s="946" t="s">
        <v>2048</v>
      </c>
      <c r="Z37" s="946" t="s">
        <v>2603</v>
      </c>
      <c r="AA37" s="827" t="s">
        <v>165</v>
      </c>
      <c r="AB37" s="830"/>
      <c r="AC37" s="812" t="s">
        <v>182</v>
      </c>
      <c r="AD37" s="790" t="s">
        <v>12</v>
      </c>
      <c r="AE37" s="790" t="s">
        <v>442</v>
      </c>
      <c r="AF37" s="790" t="s">
        <v>443</v>
      </c>
      <c r="AG37" s="821" t="s">
        <v>2507</v>
      </c>
      <c r="AH37" s="824" t="s">
        <v>950</v>
      </c>
    </row>
    <row r="38" spans="1:34" s="366" customFormat="1" ht="17.25" customHeight="1" outlineLevel="1" x14ac:dyDescent="0.45">
      <c r="A38" s="819"/>
      <c r="B38" s="802"/>
      <c r="C38" s="805"/>
      <c r="D38" s="788"/>
      <c r="E38" s="808"/>
      <c r="F38" s="788"/>
      <c r="G38" s="124" t="s">
        <v>138</v>
      </c>
      <c r="H38" s="114"/>
      <c r="I38" s="123">
        <f t="shared" si="0"/>
        <v>0</v>
      </c>
      <c r="J38" s="114"/>
      <c r="K38" s="114"/>
      <c r="L38" s="114"/>
      <c r="M38" s="125"/>
      <c r="N38" s="114"/>
      <c r="O38" s="114"/>
      <c r="P38" s="125"/>
      <c r="Q38" s="114"/>
      <c r="R38" s="114"/>
      <c r="S38" s="125"/>
      <c r="T38" s="114"/>
      <c r="U38" s="125"/>
      <c r="V38" s="114"/>
      <c r="W38" s="951"/>
      <c r="X38" s="947"/>
      <c r="Y38" s="947"/>
      <c r="Z38" s="947"/>
      <c r="AA38" s="828"/>
      <c r="AB38" s="831"/>
      <c r="AC38" s="813"/>
      <c r="AD38" s="791"/>
      <c r="AE38" s="791"/>
      <c r="AF38" s="791"/>
      <c r="AG38" s="822"/>
      <c r="AH38" s="825"/>
    </row>
    <row r="39" spans="1:34" s="366" customFormat="1" ht="15" customHeight="1" outlineLevel="1" x14ac:dyDescent="0.45">
      <c r="A39" s="819"/>
      <c r="B39" s="802"/>
      <c r="C39" s="805"/>
      <c r="D39" s="788"/>
      <c r="E39" s="808"/>
      <c r="F39" s="788"/>
      <c r="G39" s="124" t="s">
        <v>139</v>
      </c>
      <c r="H39" s="114"/>
      <c r="I39" s="123">
        <f t="shared" si="0"/>
        <v>0</v>
      </c>
      <c r="J39" s="114"/>
      <c r="K39" s="114"/>
      <c r="L39" s="114"/>
      <c r="M39" s="125"/>
      <c r="N39" s="114"/>
      <c r="O39" s="114"/>
      <c r="P39" s="125"/>
      <c r="Q39" s="114"/>
      <c r="R39" s="114"/>
      <c r="S39" s="125"/>
      <c r="T39" s="114"/>
      <c r="U39" s="125"/>
      <c r="V39" s="114"/>
      <c r="W39" s="951"/>
      <c r="X39" s="947"/>
      <c r="Y39" s="947"/>
      <c r="Z39" s="947"/>
      <c r="AA39" s="828"/>
      <c r="AB39" s="831"/>
      <c r="AC39" s="813"/>
      <c r="AD39" s="791"/>
      <c r="AE39" s="791"/>
      <c r="AF39" s="791"/>
      <c r="AG39" s="822"/>
      <c r="AH39" s="825"/>
    </row>
    <row r="40" spans="1:34" s="366" customFormat="1" ht="14.25" customHeight="1" outlineLevel="1" x14ac:dyDescent="0.45">
      <c r="A40" s="819"/>
      <c r="B40" s="802"/>
      <c r="C40" s="805"/>
      <c r="D40" s="788"/>
      <c r="E40" s="808"/>
      <c r="F40" s="788"/>
      <c r="G40" s="124" t="s">
        <v>828</v>
      </c>
      <c r="H40" s="114">
        <v>180.6</v>
      </c>
      <c r="I40" s="123">
        <f t="shared" si="0"/>
        <v>38.799999999999997</v>
      </c>
      <c r="J40" s="114"/>
      <c r="K40" s="114"/>
      <c r="L40" s="114"/>
      <c r="M40" s="125"/>
      <c r="N40" s="114">
        <v>38.799999999999997</v>
      </c>
      <c r="O40" s="114"/>
      <c r="P40" s="125"/>
      <c r="Q40" s="114"/>
      <c r="R40" s="114"/>
      <c r="S40" s="125"/>
      <c r="T40" s="114"/>
      <c r="U40" s="125"/>
      <c r="V40" s="114"/>
      <c r="W40" s="951"/>
      <c r="X40" s="947"/>
      <c r="Y40" s="947"/>
      <c r="Z40" s="947"/>
      <c r="AA40" s="828"/>
      <c r="AB40" s="831"/>
      <c r="AC40" s="813"/>
      <c r="AD40" s="791"/>
      <c r="AE40" s="791"/>
      <c r="AF40" s="791"/>
      <c r="AG40" s="822"/>
      <c r="AH40" s="825"/>
    </row>
    <row r="41" spans="1:34" s="366" customFormat="1" ht="15" customHeight="1" outlineLevel="1" x14ac:dyDescent="0.45">
      <c r="A41" s="819"/>
      <c r="B41" s="802"/>
      <c r="C41" s="805"/>
      <c r="D41" s="788"/>
      <c r="E41" s="808"/>
      <c r="F41" s="788"/>
      <c r="G41" s="124" t="s">
        <v>805</v>
      </c>
      <c r="H41" s="114"/>
      <c r="I41" s="123">
        <f t="shared" si="0"/>
        <v>0</v>
      </c>
      <c r="J41" s="114"/>
      <c r="K41" s="114"/>
      <c r="L41" s="114"/>
      <c r="M41" s="125"/>
      <c r="N41" s="114"/>
      <c r="O41" s="114"/>
      <c r="P41" s="125"/>
      <c r="Q41" s="114"/>
      <c r="R41" s="114"/>
      <c r="S41" s="125"/>
      <c r="T41" s="114"/>
      <c r="U41" s="125"/>
      <c r="V41" s="114"/>
      <c r="W41" s="951"/>
      <c r="X41" s="947"/>
      <c r="Y41" s="947"/>
      <c r="Z41" s="947"/>
      <c r="AA41" s="828"/>
      <c r="AB41" s="831"/>
      <c r="AC41" s="813"/>
      <c r="AD41" s="791"/>
      <c r="AE41" s="791"/>
      <c r="AF41" s="791"/>
      <c r="AG41" s="822"/>
      <c r="AH41" s="825"/>
    </row>
    <row r="42" spans="1:34" s="366" customFormat="1" ht="50.25" customHeight="1" outlineLevel="1" x14ac:dyDescent="0.45">
      <c r="A42" s="820"/>
      <c r="B42" s="803"/>
      <c r="C42" s="806"/>
      <c r="D42" s="789"/>
      <c r="E42" s="809"/>
      <c r="F42" s="789"/>
      <c r="G42" s="124" t="s">
        <v>140</v>
      </c>
      <c r="H42" s="114"/>
      <c r="I42" s="123">
        <f t="shared" si="0"/>
        <v>100</v>
      </c>
      <c r="J42" s="114"/>
      <c r="K42" s="114"/>
      <c r="L42" s="114"/>
      <c r="M42" s="125"/>
      <c r="N42" s="114">
        <v>100</v>
      </c>
      <c r="O42" s="114"/>
      <c r="P42" s="125"/>
      <c r="Q42" s="114"/>
      <c r="R42" s="114"/>
      <c r="S42" s="125"/>
      <c r="T42" s="114"/>
      <c r="U42" s="125"/>
      <c r="V42" s="114"/>
      <c r="W42" s="952"/>
      <c r="X42" s="948"/>
      <c r="Y42" s="948"/>
      <c r="Z42" s="948"/>
      <c r="AA42" s="829"/>
      <c r="AB42" s="832"/>
      <c r="AC42" s="814"/>
      <c r="AD42" s="792"/>
      <c r="AE42" s="792"/>
      <c r="AF42" s="792"/>
      <c r="AG42" s="823"/>
      <c r="AH42" s="826"/>
    </row>
    <row r="43" spans="1:34" s="366" customFormat="1" ht="30" customHeight="1" outlineLevel="1" x14ac:dyDescent="0.45">
      <c r="A43" s="798">
        <v>2</v>
      </c>
      <c r="B43" s="801" t="s">
        <v>1157</v>
      </c>
      <c r="C43" s="804" t="str">
        <f ca="1">IF(A43&gt;OFFSET(A43,-6,0),OFFSET(C43,-6,0)&amp;"."&amp;1,LEFT(OFFSET(C43,-6,0),SEARCH("^^",SUBSTITUTE("."&amp;OFFSET(C43,-6,0),".","^^",A43))-1)&amp;1--MID(OFFSET(C43,-6,0),SEARCH("^^",SUBSTITUTE("."&amp;OFFSET(C43,-6,0),".","^^",A43)),SEARCH("^^",SUBSTITUTE(OFFSET(C43,-6,0)&amp;".",".","^^",A43))-SEARCH("^^",SUBSTITUTE("."&amp;OFFSET(C43,-6,0),".","^^",A43))))</f>
        <v>1.6</v>
      </c>
      <c r="D43" s="787" t="s">
        <v>1700</v>
      </c>
      <c r="E43" s="807">
        <v>2018</v>
      </c>
      <c r="F43" s="797" t="s">
        <v>799</v>
      </c>
      <c r="G43" s="123" t="s">
        <v>137</v>
      </c>
      <c r="H43" s="123">
        <f>SUM(H44:H48)</f>
        <v>13.81</v>
      </c>
      <c r="I43" s="123">
        <f t="shared" si="0"/>
        <v>13.5</v>
      </c>
      <c r="J43" s="123">
        <f t="shared" ref="J43:V43" si="5">SUM(J44:J48)</f>
        <v>13.5</v>
      </c>
      <c r="K43" s="123">
        <f t="shared" si="5"/>
        <v>0</v>
      </c>
      <c r="L43" s="123">
        <f t="shared" si="5"/>
        <v>0</v>
      </c>
      <c r="M43" s="123">
        <f t="shared" si="5"/>
        <v>0</v>
      </c>
      <c r="N43" s="123">
        <f t="shared" si="5"/>
        <v>0</v>
      </c>
      <c r="O43" s="123">
        <f t="shared" si="5"/>
        <v>0</v>
      </c>
      <c r="P43" s="123">
        <f t="shared" si="5"/>
        <v>0</v>
      </c>
      <c r="Q43" s="123">
        <f t="shared" si="5"/>
        <v>0</v>
      </c>
      <c r="R43" s="123">
        <f t="shared" si="5"/>
        <v>0</v>
      </c>
      <c r="S43" s="123">
        <f t="shared" si="5"/>
        <v>0</v>
      </c>
      <c r="T43" s="123">
        <f t="shared" si="5"/>
        <v>0</v>
      </c>
      <c r="U43" s="123">
        <f t="shared" si="5"/>
        <v>0</v>
      </c>
      <c r="V43" s="123">
        <f t="shared" si="5"/>
        <v>0</v>
      </c>
      <c r="W43" s="946" t="s">
        <v>1164</v>
      </c>
      <c r="X43" s="946" t="s">
        <v>1504</v>
      </c>
      <c r="Y43" s="946" t="s">
        <v>1919</v>
      </c>
      <c r="Z43" s="946"/>
      <c r="AA43" s="784" t="s">
        <v>165</v>
      </c>
      <c r="AB43" s="784" t="s">
        <v>2262</v>
      </c>
      <c r="AC43" s="787" t="s">
        <v>182</v>
      </c>
      <c r="AD43" s="790" t="s">
        <v>12</v>
      </c>
      <c r="AE43" s="790" t="s">
        <v>442</v>
      </c>
      <c r="AF43" s="790" t="s">
        <v>443</v>
      </c>
      <c r="AG43" s="140" t="s">
        <v>2507</v>
      </c>
      <c r="AH43" s="793" t="s">
        <v>1327</v>
      </c>
    </row>
    <row r="44" spans="1:34" s="366" customFormat="1" ht="15" customHeight="1" outlineLevel="1" x14ac:dyDescent="0.45">
      <c r="A44" s="799"/>
      <c r="B44" s="802"/>
      <c r="C44" s="805"/>
      <c r="D44" s="788"/>
      <c r="E44" s="808"/>
      <c r="F44" s="797"/>
      <c r="G44" s="124" t="s">
        <v>138</v>
      </c>
      <c r="H44" s="114"/>
      <c r="I44" s="123">
        <f t="shared" si="0"/>
        <v>0</v>
      </c>
      <c r="J44" s="114"/>
      <c r="K44" s="114"/>
      <c r="L44" s="114"/>
      <c r="M44" s="125"/>
      <c r="N44" s="114"/>
      <c r="O44" s="114"/>
      <c r="P44" s="125"/>
      <c r="Q44" s="114"/>
      <c r="R44" s="114"/>
      <c r="S44" s="125"/>
      <c r="T44" s="114"/>
      <c r="U44" s="125"/>
      <c r="V44" s="114"/>
      <c r="W44" s="947"/>
      <c r="X44" s="947"/>
      <c r="Y44" s="947"/>
      <c r="Z44" s="947"/>
      <c r="AA44" s="785"/>
      <c r="AB44" s="785"/>
      <c r="AC44" s="788"/>
      <c r="AD44" s="791"/>
      <c r="AE44" s="791"/>
      <c r="AF44" s="791"/>
      <c r="AG44" s="141"/>
      <c r="AH44" s="794"/>
    </row>
    <row r="45" spans="1:34" s="366" customFormat="1" ht="15" customHeight="1" outlineLevel="1" x14ac:dyDescent="0.45">
      <c r="A45" s="799"/>
      <c r="B45" s="802"/>
      <c r="C45" s="805"/>
      <c r="D45" s="788"/>
      <c r="E45" s="808"/>
      <c r="F45" s="797"/>
      <c r="G45" s="124" t="s">
        <v>139</v>
      </c>
      <c r="H45" s="114"/>
      <c r="I45" s="123">
        <f t="shared" si="0"/>
        <v>0</v>
      </c>
      <c r="J45" s="114"/>
      <c r="K45" s="114"/>
      <c r="L45" s="114"/>
      <c r="M45" s="125"/>
      <c r="N45" s="114"/>
      <c r="O45" s="114"/>
      <c r="P45" s="125"/>
      <c r="Q45" s="114"/>
      <c r="R45" s="114"/>
      <c r="S45" s="125"/>
      <c r="T45" s="114"/>
      <c r="U45" s="125"/>
      <c r="V45" s="114"/>
      <c r="W45" s="947"/>
      <c r="X45" s="947"/>
      <c r="Y45" s="947"/>
      <c r="Z45" s="947"/>
      <c r="AA45" s="785"/>
      <c r="AB45" s="785"/>
      <c r="AC45" s="788"/>
      <c r="AD45" s="791"/>
      <c r="AE45" s="791"/>
      <c r="AF45" s="791"/>
      <c r="AG45" s="141"/>
      <c r="AH45" s="794"/>
    </row>
    <row r="46" spans="1:34" s="366" customFormat="1" ht="15" customHeight="1" outlineLevel="1" x14ac:dyDescent="0.45">
      <c r="A46" s="799"/>
      <c r="B46" s="802"/>
      <c r="C46" s="805"/>
      <c r="D46" s="788"/>
      <c r="E46" s="808"/>
      <c r="F46" s="797"/>
      <c r="G46" s="124" t="s">
        <v>828</v>
      </c>
      <c r="H46" s="114">
        <v>13.81</v>
      </c>
      <c r="I46" s="123">
        <f t="shared" si="0"/>
        <v>13.5</v>
      </c>
      <c r="J46" s="114">
        <v>13.5</v>
      </c>
      <c r="K46" s="114"/>
      <c r="L46" s="114"/>
      <c r="M46" s="125"/>
      <c r="N46" s="114"/>
      <c r="O46" s="114"/>
      <c r="P46" s="125"/>
      <c r="Q46" s="114"/>
      <c r="R46" s="114"/>
      <c r="S46" s="125"/>
      <c r="T46" s="114"/>
      <c r="U46" s="125"/>
      <c r="V46" s="114"/>
      <c r="W46" s="947"/>
      <c r="X46" s="947"/>
      <c r="Y46" s="947"/>
      <c r="Z46" s="947"/>
      <c r="AA46" s="785"/>
      <c r="AB46" s="785"/>
      <c r="AC46" s="788"/>
      <c r="AD46" s="791"/>
      <c r="AE46" s="791"/>
      <c r="AF46" s="791"/>
      <c r="AG46" s="141"/>
      <c r="AH46" s="794"/>
    </row>
    <row r="47" spans="1:34" s="366" customFormat="1" ht="15" customHeight="1" outlineLevel="1" x14ac:dyDescent="0.45">
      <c r="A47" s="799"/>
      <c r="B47" s="802"/>
      <c r="C47" s="805"/>
      <c r="D47" s="788"/>
      <c r="E47" s="808"/>
      <c r="F47" s="797"/>
      <c r="G47" s="124" t="s">
        <v>805</v>
      </c>
      <c r="H47" s="114"/>
      <c r="I47" s="123">
        <f t="shared" si="0"/>
        <v>0</v>
      </c>
      <c r="J47" s="114"/>
      <c r="K47" s="114"/>
      <c r="L47" s="114"/>
      <c r="M47" s="125"/>
      <c r="N47" s="114"/>
      <c r="O47" s="114"/>
      <c r="P47" s="125"/>
      <c r="Q47" s="114"/>
      <c r="R47" s="114"/>
      <c r="S47" s="125"/>
      <c r="T47" s="114"/>
      <c r="U47" s="125"/>
      <c r="V47" s="114"/>
      <c r="W47" s="947"/>
      <c r="X47" s="947"/>
      <c r="Y47" s="947"/>
      <c r="Z47" s="947"/>
      <c r="AA47" s="785"/>
      <c r="AB47" s="785"/>
      <c r="AC47" s="788"/>
      <c r="AD47" s="791"/>
      <c r="AE47" s="791"/>
      <c r="AF47" s="791"/>
      <c r="AG47" s="141"/>
      <c r="AH47" s="794"/>
    </row>
    <row r="48" spans="1:34" s="366" customFormat="1" ht="48" customHeight="1" outlineLevel="1" x14ac:dyDescent="0.45">
      <c r="A48" s="800"/>
      <c r="B48" s="803"/>
      <c r="C48" s="806"/>
      <c r="D48" s="789"/>
      <c r="E48" s="809"/>
      <c r="F48" s="797"/>
      <c r="G48" s="124" t="s">
        <v>140</v>
      </c>
      <c r="H48" s="114"/>
      <c r="I48" s="123">
        <f t="shared" si="0"/>
        <v>0</v>
      </c>
      <c r="J48" s="114"/>
      <c r="K48" s="114"/>
      <c r="L48" s="114"/>
      <c r="M48" s="125"/>
      <c r="N48" s="114"/>
      <c r="O48" s="114"/>
      <c r="P48" s="125"/>
      <c r="Q48" s="114"/>
      <c r="R48" s="114"/>
      <c r="S48" s="125"/>
      <c r="T48" s="114"/>
      <c r="U48" s="125"/>
      <c r="V48" s="114"/>
      <c r="W48" s="948"/>
      <c r="X48" s="948"/>
      <c r="Y48" s="948"/>
      <c r="Z48" s="948"/>
      <c r="AA48" s="786"/>
      <c r="AB48" s="786"/>
      <c r="AC48" s="789"/>
      <c r="AD48" s="792"/>
      <c r="AE48" s="792"/>
      <c r="AF48" s="792"/>
      <c r="AG48" s="142"/>
      <c r="AH48" s="795"/>
    </row>
    <row r="49" spans="1:34" ht="86.25" customHeight="1" outlineLevel="1" x14ac:dyDescent="0.45">
      <c r="A49" s="798">
        <v>2</v>
      </c>
      <c r="B49" s="801" t="s">
        <v>1157</v>
      </c>
      <c r="C49" s="804" t="str">
        <f ca="1">IF(A49&gt;OFFSET(A49,-6,0),OFFSET(C49,-6,0)&amp;"."&amp;1,LEFT(OFFSET(C49,-6,0),SEARCH("^^",SUBSTITUTE("."&amp;OFFSET(C49,-6,0),".","^^",A49))-1)&amp;1--MID(OFFSET(C49,-6,0),SEARCH("^^",SUBSTITUTE("."&amp;OFFSET(C49,-6,0),".","^^",A49)),SEARCH("^^",SUBSTITUTE(OFFSET(C49,-6,0)&amp;".",".","^^",A49))-SEARCH("^^",SUBSTITUTE("."&amp;OFFSET(C49,-6,0),".","^^",A49))))</f>
        <v>1.7</v>
      </c>
      <c r="D49" s="797" t="s">
        <v>197</v>
      </c>
      <c r="E49" s="837" t="s">
        <v>2030</v>
      </c>
      <c r="F49" s="797" t="s">
        <v>855</v>
      </c>
      <c r="G49" s="123" t="s">
        <v>137</v>
      </c>
      <c r="H49" s="123">
        <f>SUM(H50:H54)</f>
        <v>270</v>
      </c>
      <c r="I49" s="123">
        <f t="shared" si="0"/>
        <v>0</v>
      </c>
      <c r="J49" s="123">
        <f t="shared" ref="J49:V49" si="6">SUM(J50:J54)</f>
        <v>0</v>
      </c>
      <c r="K49" s="123">
        <f t="shared" si="6"/>
        <v>0</v>
      </c>
      <c r="L49" s="123">
        <f t="shared" si="6"/>
        <v>0</v>
      </c>
      <c r="M49" s="123">
        <f t="shared" si="6"/>
        <v>0</v>
      </c>
      <c r="N49" s="123">
        <f t="shared" si="6"/>
        <v>0</v>
      </c>
      <c r="O49" s="123">
        <f t="shared" si="6"/>
        <v>0</v>
      </c>
      <c r="P49" s="123">
        <f t="shared" si="6"/>
        <v>0</v>
      </c>
      <c r="Q49" s="123">
        <f t="shared" si="6"/>
        <v>0</v>
      </c>
      <c r="R49" s="123">
        <f t="shared" si="6"/>
        <v>0</v>
      </c>
      <c r="S49" s="123">
        <f t="shared" si="6"/>
        <v>0</v>
      </c>
      <c r="T49" s="123">
        <f t="shared" si="6"/>
        <v>0</v>
      </c>
      <c r="U49" s="123">
        <f t="shared" si="6"/>
        <v>0</v>
      </c>
      <c r="V49" s="123">
        <f t="shared" si="6"/>
        <v>0</v>
      </c>
      <c r="W49" s="949" t="s">
        <v>1361</v>
      </c>
      <c r="X49" s="946" t="s">
        <v>2263</v>
      </c>
      <c r="Y49" s="946" t="s">
        <v>2094</v>
      </c>
      <c r="Z49" s="946"/>
      <c r="AA49" s="835" t="s">
        <v>186</v>
      </c>
      <c r="AB49" s="835" t="s">
        <v>1301</v>
      </c>
      <c r="AC49" s="836" t="s">
        <v>199</v>
      </c>
      <c r="AD49" s="833" t="s">
        <v>12</v>
      </c>
      <c r="AE49" s="833" t="s">
        <v>442</v>
      </c>
      <c r="AF49" s="833" t="s">
        <v>446</v>
      </c>
      <c r="AG49" s="140" t="s">
        <v>1415</v>
      </c>
      <c r="AH49" s="834" t="s">
        <v>961</v>
      </c>
    </row>
    <row r="50" spans="1:34" s="366" customFormat="1" ht="15" customHeight="1" outlineLevel="1" x14ac:dyDescent="0.45">
      <c r="A50" s="799"/>
      <c r="B50" s="802"/>
      <c r="C50" s="805"/>
      <c r="D50" s="797"/>
      <c r="E50" s="837"/>
      <c r="F50" s="797"/>
      <c r="G50" s="124" t="s">
        <v>138</v>
      </c>
      <c r="H50" s="105">
        <v>170</v>
      </c>
      <c r="I50" s="123">
        <f t="shared" si="0"/>
        <v>0</v>
      </c>
      <c r="J50" s="114"/>
      <c r="K50" s="114"/>
      <c r="L50" s="114"/>
      <c r="M50" s="125"/>
      <c r="N50" s="114"/>
      <c r="O50" s="114"/>
      <c r="P50" s="125"/>
      <c r="Q50" s="114"/>
      <c r="R50" s="114"/>
      <c r="S50" s="125"/>
      <c r="T50" s="114"/>
      <c r="U50" s="125"/>
      <c r="V50" s="114"/>
      <c r="W50" s="949"/>
      <c r="X50" s="947"/>
      <c r="Y50" s="947"/>
      <c r="Z50" s="947"/>
      <c r="AA50" s="835"/>
      <c r="AB50" s="835"/>
      <c r="AC50" s="836"/>
      <c r="AD50" s="833"/>
      <c r="AE50" s="833"/>
      <c r="AF50" s="833"/>
      <c r="AG50" s="796" t="s">
        <v>2507</v>
      </c>
      <c r="AH50" s="834"/>
    </row>
    <row r="51" spans="1:34" s="366" customFormat="1" ht="15" customHeight="1" outlineLevel="1" x14ac:dyDescent="0.45">
      <c r="A51" s="799"/>
      <c r="B51" s="802"/>
      <c r="C51" s="805"/>
      <c r="D51" s="797"/>
      <c r="E51" s="837"/>
      <c r="F51" s="797"/>
      <c r="G51" s="124" t="s">
        <v>139</v>
      </c>
      <c r="H51" s="105">
        <v>100</v>
      </c>
      <c r="I51" s="123">
        <f t="shared" si="0"/>
        <v>0</v>
      </c>
      <c r="J51" s="114"/>
      <c r="K51" s="114"/>
      <c r="L51" s="114"/>
      <c r="M51" s="125"/>
      <c r="N51" s="114"/>
      <c r="O51" s="114"/>
      <c r="P51" s="125"/>
      <c r="Q51" s="114"/>
      <c r="R51" s="114"/>
      <c r="S51" s="125"/>
      <c r="T51" s="114"/>
      <c r="U51" s="125"/>
      <c r="V51" s="114"/>
      <c r="W51" s="949"/>
      <c r="X51" s="947"/>
      <c r="Y51" s="947"/>
      <c r="Z51" s="947"/>
      <c r="AA51" s="835"/>
      <c r="AB51" s="835"/>
      <c r="AC51" s="836"/>
      <c r="AD51" s="833"/>
      <c r="AE51" s="833"/>
      <c r="AF51" s="833"/>
      <c r="AG51" s="796"/>
      <c r="AH51" s="834"/>
    </row>
    <row r="52" spans="1:34" s="366" customFormat="1" ht="15" customHeight="1" outlineLevel="1" x14ac:dyDescent="0.45">
      <c r="A52" s="799"/>
      <c r="B52" s="802"/>
      <c r="C52" s="805"/>
      <c r="D52" s="797"/>
      <c r="E52" s="837"/>
      <c r="F52" s="797"/>
      <c r="G52" s="124" t="s">
        <v>828</v>
      </c>
      <c r="H52" s="114"/>
      <c r="I52" s="123">
        <f t="shared" si="0"/>
        <v>0</v>
      </c>
      <c r="J52" s="114"/>
      <c r="K52" s="114"/>
      <c r="L52" s="114"/>
      <c r="M52" s="125"/>
      <c r="N52" s="114"/>
      <c r="O52" s="114"/>
      <c r="P52" s="125"/>
      <c r="Q52" s="114"/>
      <c r="R52" s="114"/>
      <c r="S52" s="125"/>
      <c r="T52" s="114"/>
      <c r="U52" s="125"/>
      <c r="V52" s="114"/>
      <c r="W52" s="949"/>
      <c r="X52" s="947"/>
      <c r="Y52" s="947"/>
      <c r="Z52" s="947"/>
      <c r="AA52" s="835"/>
      <c r="AB52" s="835"/>
      <c r="AC52" s="836"/>
      <c r="AD52" s="833"/>
      <c r="AE52" s="833"/>
      <c r="AF52" s="833"/>
      <c r="AG52" s="141"/>
      <c r="AH52" s="834"/>
    </row>
    <row r="53" spans="1:34" s="366" customFormat="1" ht="15" customHeight="1" outlineLevel="1" x14ac:dyDescent="0.45">
      <c r="A53" s="799"/>
      <c r="B53" s="802"/>
      <c r="C53" s="805"/>
      <c r="D53" s="797"/>
      <c r="E53" s="837"/>
      <c r="F53" s="797"/>
      <c r="G53" s="124" t="s">
        <v>805</v>
      </c>
      <c r="H53" s="114"/>
      <c r="I53" s="123">
        <f t="shared" si="0"/>
        <v>0</v>
      </c>
      <c r="J53" s="114"/>
      <c r="K53" s="114"/>
      <c r="L53" s="114"/>
      <c r="M53" s="125"/>
      <c r="N53" s="114"/>
      <c r="O53" s="114"/>
      <c r="P53" s="125"/>
      <c r="Q53" s="114"/>
      <c r="R53" s="114"/>
      <c r="S53" s="125"/>
      <c r="T53" s="114"/>
      <c r="U53" s="125"/>
      <c r="V53" s="114"/>
      <c r="W53" s="949"/>
      <c r="X53" s="947"/>
      <c r="Y53" s="947"/>
      <c r="Z53" s="947"/>
      <c r="AA53" s="835"/>
      <c r="AB53" s="835"/>
      <c r="AC53" s="836"/>
      <c r="AD53" s="833"/>
      <c r="AE53" s="833"/>
      <c r="AF53" s="833"/>
      <c r="AG53" s="141"/>
      <c r="AH53" s="834"/>
    </row>
    <row r="54" spans="1:34" s="366" customFormat="1" ht="15" customHeight="1" outlineLevel="1" x14ac:dyDescent="0.45">
      <c r="A54" s="800"/>
      <c r="B54" s="803"/>
      <c r="C54" s="806"/>
      <c r="D54" s="797"/>
      <c r="E54" s="837"/>
      <c r="F54" s="797"/>
      <c r="G54" s="124" t="s">
        <v>140</v>
      </c>
      <c r="H54" s="114"/>
      <c r="I54" s="123">
        <f t="shared" si="0"/>
        <v>0</v>
      </c>
      <c r="J54" s="114"/>
      <c r="K54" s="114"/>
      <c r="L54" s="114"/>
      <c r="M54" s="125"/>
      <c r="N54" s="114"/>
      <c r="O54" s="114"/>
      <c r="P54" s="125"/>
      <c r="Q54" s="114"/>
      <c r="R54" s="114"/>
      <c r="S54" s="125"/>
      <c r="T54" s="114"/>
      <c r="U54" s="125"/>
      <c r="V54" s="114"/>
      <c r="W54" s="949"/>
      <c r="X54" s="948"/>
      <c r="Y54" s="948"/>
      <c r="Z54" s="948"/>
      <c r="AA54" s="835"/>
      <c r="AB54" s="835"/>
      <c r="AC54" s="836"/>
      <c r="AD54" s="833"/>
      <c r="AE54" s="833"/>
      <c r="AF54" s="833"/>
      <c r="AG54" s="142"/>
      <c r="AH54" s="834"/>
    </row>
    <row r="55" spans="1:34" s="366" customFormat="1" ht="15" customHeight="1" outlineLevel="1" x14ac:dyDescent="0.45">
      <c r="A55" s="818">
        <v>2</v>
      </c>
      <c r="B55" s="801" t="s">
        <v>1157</v>
      </c>
      <c r="C55" s="804" t="str">
        <f ca="1">IF(A55&gt;OFFSET(A55,-6,0),OFFSET(C55,-6,0)&amp;"."&amp;1,LEFT(OFFSET(C55,-6,0),SEARCH("^^",SUBSTITUTE("."&amp;OFFSET(C55,-6,0),".","^^",A55))-1)&amp;1--MID(OFFSET(C55,-6,0),SEARCH("^^",SUBSTITUTE("."&amp;OFFSET(C55,-6,0),".","^^",A55)),SEARCH("^^",SUBSTITUTE(OFFSET(C55,-6,0)&amp;".",".","^^",A55))-SEARCH("^^",SUBSTITUTE("."&amp;OFFSET(C55,-6,0),".","^^",A55))))</f>
        <v>1.8</v>
      </c>
      <c r="D55" s="787" t="s">
        <v>2075</v>
      </c>
      <c r="E55" s="807">
        <v>2024</v>
      </c>
      <c r="F55" s="787" t="s">
        <v>855</v>
      </c>
      <c r="G55" s="123" t="s">
        <v>137</v>
      </c>
      <c r="H55" s="123">
        <f>SUM(H56:H60)</f>
        <v>77.600000000000009</v>
      </c>
      <c r="I55" s="123">
        <f t="shared" si="0"/>
        <v>0</v>
      </c>
      <c r="J55" s="123">
        <f t="shared" ref="J55:V55" si="7">SUM(J56:J60)</f>
        <v>0</v>
      </c>
      <c r="K55" s="123">
        <f t="shared" si="7"/>
        <v>0</v>
      </c>
      <c r="L55" s="123">
        <f t="shared" si="7"/>
        <v>0</v>
      </c>
      <c r="M55" s="123">
        <f t="shared" si="7"/>
        <v>0</v>
      </c>
      <c r="N55" s="123">
        <f t="shared" si="7"/>
        <v>0</v>
      </c>
      <c r="O55" s="123">
        <f t="shared" si="7"/>
        <v>0</v>
      </c>
      <c r="P55" s="123">
        <f t="shared" si="7"/>
        <v>0</v>
      </c>
      <c r="Q55" s="123">
        <f t="shared" si="7"/>
        <v>0</v>
      </c>
      <c r="R55" s="123">
        <f t="shared" si="7"/>
        <v>0</v>
      </c>
      <c r="S55" s="123">
        <f t="shared" si="7"/>
        <v>0</v>
      </c>
      <c r="T55" s="123">
        <f t="shared" si="7"/>
        <v>0</v>
      </c>
      <c r="U55" s="123">
        <f t="shared" si="7"/>
        <v>0</v>
      </c>
      <c r="V55" s="123">
        <f t="shared" si="7"/>
        <v>0</v>
      </c>
      <c r="W55" s="946" t="s">
        <v>1394</v>
      </c>
      <c r="X55" s="946"/>
      <c r="Y55" s="961" t="s">
        <v>2095</v>
      </c>
      <c r="Z55" s="961"/>
      <c r="AA55" s="784" t="s">
        <v>165</v>
      </c>
      <c r="AB55" s="784"/>
      <c r="AC55" s="787" t="s">
        <v>205</v>
      </c>
      <c r="AD55" s="790" t="s">
        <v>12</v>
      </c>
      <c r="AE55" s="790" t="s">
        <v>442</v>
      </c>
      <c r="AF55" s="833" t="s">
        <v>444</v>
      </c>
      <c r="AG55" s="821" t="s">
        <v>2507</v>
      </c>
      <c r="AH55" s="834" t="s">
        <v>1716</v>
      </c>
    </row>
    <row r="56" spans="1:34" s="366" customFormat="1" ht="15" customHeight="1" outlineLevel="1" x14ac:dyDescent="0.45">
      <c r="A56" s="819"/>
      <c r="B56" s="802"/>
      <c r="C56" s="805"/>
      <c r="D56" s="788"/>
      <c r="E56" s="808"/>
      <c r="F56" s="788"/>
      <c r="G56" s="124" t="s">
        <v>138</v>
      </c>
      <c r="H56" s="105"/>
      <c r="I56" s="123">
        <f t="shared" si="0"/>
        <v>0</v>
      </c>
      <c r="J56" s="105"/>
      <c r="K56" s="114"/>
      <c r="L56" s="114"/>
      <c r="M56" s="125"/>
      <c r="N56" s="114"/>
      <c r="O56" s="114"/>
      <c r="P56" s="125"/>
      <c r="Q56" s="114"/>
      <c r="R56" s="114"/>
      <c r="S56" s="125"/>
      <c r="T56" s="114"/>
      <c r="U56" s="125"/>
      <c r="V56" s="114"/>
      <c r="W56" s="947"/>
      <c r="X56" s="947"/>
      <c r="Y56" s="962"/>
      <c r="Z56" s="962"/>
      <c r="AA56" s="785"/>
      <c r="AB56" s="785"/>
      <c r="AC56" s="788"/>
      <c r="AD56" s="791"/>
      <c r="AE56" s="791"/>
      <c r="AF56" s="833"/>
      <c r="AG56" s="822"/>
      <c r="AH56" s="834"/>
    </row>
    <row r="57" spans="1:34" s="366" customFormat="1" ht="15" customHeight="1" outlineLevel="1" x14ac:dyDescent="0.45">
      <c r="A57" s="819"/>
      <c r="B57" s="802"/>
      <c r="C57" s="805"/>
      <c r="D57" s="788"/>
      <c r="E57" s="808"/>
      <c r="F57" s="788"/>
      <c r="G57" s="124" t="s">
        <v>139</v>
      </c>
      <c r="H57" s="105">
        <v>66.400000000000006</v>
      </c>
      <c r="I57" s="123">
        <f t="shared" si="0"/>
        <v>0</v>
      </c>
      <c r="J57" s="105"/>
      <c r="K57" s="114"/>
      <c r="L57" s="114"/>
      <c r="M57" s="125"/>
      <c r="N57" s="114"/>
      <c r="O57" s="114"/>
      <c r="P57" s="125"/>
      <c r="Q57" s="114"/>
      <c r="R57" s="114"/>
      <c r="S57" s="125"/>
      <c r="T57" s="114"/>
      <c r="U57" s="125"/>
      <c r="V57" s="114"/>
      <c r="W57" s="947"/>
      <c r="X57" s="947"/>
      <c r="Y57" s="962"/>
      <c r="Z57" s="962"/>
      <c r="AA57" s="785"/>
      <c r="AB57" s="785"/>
      <c r="AC57" s="788"/>
      <c r="AD57" s="791"/>
      <c r="AE57" s="791"/>
      <c r="AF57" s="833"/>
      <c r="AG57" s="822"/>
      <c r="AH57" s="834"/>
    </row>
    <row r="58" spans="1:34" s="366" customFormat="1" ht="15" customHeight="1" outlineLevel="1" x14ac:dyDescent="0.45">
      <c r="A58" s="819"/>
      <c r="B58" s="802"/>
      <c r="C58" s="805"/>
      <c r="D58" s="788"/>
      <c r="E58" s="808"/>
      <c r="F58" s="788"/>
      <c r="G58" s="124" t="s">
        <v>828</v>
      </c>
      <c r="H58" s="105">
        <v>11.2</v>
      </c>
      <c r="I58" s="123">
        <f t="shared" si="0"/>
        <v>0</v>
      </c>
      <c r="J58" s="114"/>
      <c r="K58" s="114"/>
      <c r="L58" s="114"/>
      <c r="M58" s="125"/>
      <c r="N58" s="114"/>
      <c r="O58" s="114"/>
      <c r="P58" s="125"/>
      <c r="Q58" s="114"/>
      <c r="R58" s="114"/>
      <c r="S58" s="125"/>
      <c r="T58" s="114"/>
      <c r="U58" s="125"/>
      <c r="V58" s="114"/>
      <c r="W58" s="947"/>
      <c r="X58" s="947"/>
      <c r="Y58" s="962"/>
      <c r="Z58" s="962"/>
      <c r="AA58" s="785"/>
      <c r="AB58" s="785"/>
      <c r="AC58" s="788"/>
      <c r="AD58" s="791"/>
      <c r="AE58" s="791"/>
      <c r="AF58" s="833"/>
      <c r="AG58" s="822"/>
      <c r="AH58" s="834"/>
    </row>
    <row r="59" spans="1:34" s="366" customFormat="1" ht="15" customHeight="1" outlineLevel="1" x14ac:dyDescent="0.45">
      <c r="A59" s="819"/>
      <c r="B59" s="802"/>
      <c r="C59" s="805"/>
      <c r="D59" s="788"/>
      <c r="E59" s="808"/>
      <c r="F59" s="788"/>
      <c r="G59" s="124" t="s">
        <v>805</v>
      </c>
      <c r="H59" s="105"/>
      <c r="I59" s="123">
        <f t="shared" si="0"/>
        <v>0</v>
      </c>
      <c r="J59" s="131"/>
      <c r="K59" s="114"/>
      <c r="L59" s="114"/>
      <c r="M59" s="125"/>
      <c r="N59" s="114"/>
      <c r="O59" s="114"/>
      <c r="P59" s="125"/>
      <c r="Q59" s="114"/>
      <c r="R59" s="114"/>
      <c r="S59" s="125"/>
      <c r="T59" s="114"/>
      <c r="U59" s="125"/>
      <c r="V59" s="114"/>
      <c r="W59" s="947"/>
      <c r="X59" s="947"/>
      <c r="Y59" s="962"/>
      <c r="Z59" s="962"/>
      <c r="AA59" s="785"/>
      <c r="AB59" s="785"/>
      <c r="AC59" s="788"/>
      <c r="AD59" s="791"/>
      <c r="AE59" s="791"/>
      <c r="AF59" s="833"/>
      <c r="AG59" s="822"/>
      <c r="AH59" s="834"/>
    </row>
    <row r="60" spans="1:34" s="366" customFormat="1" ht="15" customHeight="1" outlineLevel="1" x14ac:dyDescent="0.45">
      <c r="A60" s="820"/>
      <c r="B60" s="803"/>
      <c r="C60" s="806"/>
      <c r="D60" s="789"/>
      <c r="E60" s="809"/>
      <c r="F60" s="789"/>
      <c r="G60" s="126" t="s">
        <v>140</v>
      </c>
      <c r="H60" s="105"/>
      <c r="I60" s="128">
        <f t="shared" si="0"/>
        <v>0</v>
      </c>
      <c r="J60" s="105"/>
      <c r="K60" s="127"/>
      <c r="L60" s="127"/>
      <c r="M60" s="129"/>
      <c r="N60" s="127"/>
      <c r="O60" s="127"/>
      <c r="P60" s="129"/>
      <c r="Q60" s="127"/>
      <c r="R60" s="127"/>
      <c r="S60" s="129"/>
      <c r="T60" s="127"/>
      <c r="U60" s="129"/>
      <c r="V60" s="127"/>
      <c r="W60" s="948"/>
      <c r="X60" s="948"/>
      <c r="Y60" s="963"/>
      <c r="Z60" s="963"/>
      <c r="AA60" s="786"/>
      <c r="AB60" s="786"/>
      <c r="AC60" s="789"/>
      <c r="AD60" s="792"/>
      <c r="AE60" s="792"/>
      <c r="AF60" s="833"/>
      <c r="AG60" s="823"/>
      <c r="AH60" s="834"/>
    </row>
    <row r="61" spans="1:34" s="366" customFormat="1" ht="15" customHeight="1" outlineLevel="1" x14ac:dyDescent="0.45">
      <c r="A61" s="818">
        <v>2</v>
      </c>
      <c r="B61" s="801" t="s">
        <v>1157</v>
      </c>
      <c r="C61" s="804" t="str">
        <f ca="1">IF(A61&gt;OFFSET(A61,-6,0),OFFSET(C61,-6,0)&amp;"."&amp;1,LEFT(OFFSET(C61,-6,0),SEARCH("^^",SUBSTITUTE("."&amp;OFFSET(C61,-6,0),".","^^",A61))-1)&amp;1--MID(OFFSET(C61,-6,0),SEARCH("^^",SUBSTITUTE("."&amp;OFFSET(C61,-6,0),".","^^",A61)),SEARCH("^^",SUBSTITUTE(OFFSET(C61,-6,0)&amp;".",".","^^",A61))-SEARCH("^^",SUBSTITUTE("."&amp;OFFSET(C61,-6,0),".","^^",A61))))</f>
        <v>1.9</v>
      </c>
      <c r="D61" s="787" t="s">
        <v>2076</v>
      </c>
      <c r="E61" s="807">
        <v>2025</v>
      </c>
      <c r="F61" s="787" t="s">
        <v>855</v>
      </c>
      <c r="G61" s="123" t="s">
        <v>137</v>
      </c>
      <c r="H61" s="123">
        <f>SUM(H62:H66)</f>
        <v>15</v>
      </c>
      <c r="I61" s="123">
        <f t="shared" si="0"/>
        <v>0</v>
      </c>
      <c r="J61" s="123">
        <f t="shared" ref="J61:V61" si="8">SUM(J62:J66)</f>
        <v>0</v>
      </c>
      <c r="K61" s="123">
        <f t="shared" si="8"/>
        <v>0</v>
      </c>
      <c r="L61" s="123">
        <f t="shared" si="8"/>
        <v>0</v>
      </c>
      <c r="M61" s="123">
        <f t="shared" si="8"/>
        <v>0</v>
      </c>
      <c r="N61" s="123">
        <f t="shared" si="8"/>
        <v>0</v>
      </c>
      <c r="O61" s="123">
        <f t="shared" si="8"/>
        <v>0</v>
      </c>
      <c r="P61" s="123">
        <f t="shared" si="8"/>
        <v>0</v>
      </c>
      <c r="Q61" s="123">
        <f t="shared" si="8"/>
        <v>0</v>
      </c>
      <c r="R61" s="123">
        <f t="shared" si="8"/>
        <v>0</v>
      </c>
      <c r="S61" s="123">
        <f t="shared" si="8"/>
        <v>0</v>
      </c>
      <c r="T61" s="123">
        <f t="shared" si="8"/>
        <v>0</v>
      </c>
      <c r="U61" s="123">
        <f t="shared" si="8"/>
        <v>0</v>
      </c>
      <c r="V61" s="123">
        <f t="shared" si="8"/>
        <v>0</v>
      </c>
      <c r="W61" s="946" t="s">
        <v>1394</v>
      </c>
      <c r="X61" s="946"/>
      <c r="Y61" s="961" t="s">
        <v>2095</v>
      </c>
      <c r="Z61" s="961"/>
      <c r="AA61" s="784" t="s">
        <v>165</v>
      </c>
      <c r="AB61" s="784"/>
      <c r="AC61" s="787" t="s">
        <v>205</v>
      </c>
      <c r="AD61" s="790" t="s">
        <v>12</v>
      </c>
      <c r="AE61" s="790" t="s">
        <v>442</v>
      </c>
      <c r="AF61" s="833" t="s">
        <v>444</v>
      </c>
      <c r="AG61" s="821" t="s">
        <v>2507</v>
      </c>
      <c r="AH61" s="834" t="s">
        <v>1716</v>
      </c>
    </row>
    <row r="62" spans="1:34" s="366" customFormat="1" ht="15" customHeight="1" outlineLevel="1" x14ac:dyDescent="0.45">
      <c r="A62" s="819"/>
      <c r="B62" s="802"/>
      <c r="C62" s="805"/>
      <c r="D62" s="788"/>
      <c r="E62" s="808"/>
      <c r="F62" s="788"/>
      <c r="G62" s="124" t="s">
        <v>138</v>
      </c>
      <c r="H62" s="105">
        <v>12</v>
      </c>
      <c r="I62" s="123">
        <f t="shared" si="0"/>
        <v>0</v>
      </c>
      <c r="J62" s="105"/>
      <c r="K62" s="114"/>
      <c r="L62" s="114"/>
      <c r="M62" s="125"/>
      <c r="N62" s="114"/>
      <c r="O62" s="114"/>
      <c r="P62" s="125"/>
      <c r="Q62" s="114"/>
      <c r="R62" s="114"/>
      <c r="S62" s="125"/>
      <c r="T62" s="114"/>
      <c r="U62" s="125"/>
      <c r="V62" s="114"/>
      <c r="W62" s="947"/>
      <c r="X62" s="947"/>
      <c r="Y62" s="962"/>
      <c r="Z62" s="962"/>
      <c r="AA62" s="785"/>
      <c r="AB62" s="785"/>
      <c r="AC62" s="788"/>
      <c r="AD62" s="791"/>
      <c r="AE62" s="791"/>
      <c r="AF62" s="833"/>
      <c r="AG62" s="822"/>
      <c r="AH62" s="834"/>
    </row>
    <row r="63" spans="1:34" s="366" customFormat="1" ht="15" customHeight="1" outlineLevel="1" x14ac:dyDescent="0.45">
      <c r="A63" s="819"/>
      <c r="B63" s="802"/>
      <c r="C63" s="805"/>
      <c r="D63" s="788"/>
      <c r="E63" s="808"/>
      <c r="F63" s="788"/>
      <c r="G63" s="124" t="s">
        <v>139</v>
      </c>
      <c r="H63" s="105"/>
      <c r="I63" s="123">
        <f t="shared" si="0"/>
        <v>0</v>
      </c>
      <c r="J63" s="105"/>
      <c r="K63" s="114"/>
      <c r="L63" s="114"/>
      <c r="M63" s="125"/>
      <c r="N63" s="114"/>
      <c r="O63" s="114"/>
      <c r="P63" s="125"/>
      <c r="Q63" s="114"/>
      <c r="R63" s="114"/>
      <c r="S63" s="125"/>
      <c r="T63" s="114"/>
      <c r="U63" s="125"/>
      <c r="V63" s="114"/>
      <c r="W63" s="947"/>
      <c r="X63" s="947"/>
      <c r="Y63" s="962"/>
      <c r="Z63" s="962"/>
      <c r="AA63" s="785"/>
      <c r="AB63" s="785"/>
      <c r="AC63" s="788"/>
      <c r="AD63" s="791"/>
      <c r="AE63" s="791"/>
      <c r="AF63" s="833"/>
      <c r="AG63" s="822"/>
      <c r="AH63" s="834"/>
    </row>
    <row r="64" spans="1:34" s="366" customFormat="1" ht="15" customHeight="1" outlineLevel="1" x14ac:dyDescent="0.45">
      <c r="A64" s="819"/>
      <c r="B64" s="802"/>
      <c r="C64" s="805"/>
      <c r="D64" s="788"/>
      <c r="E64" s="808"/>
      <c r="F64" s="788"/>
      <c r="G64" s="124" t="s">
        <v>828</v>
      </c>
      <c r="H64" s="105">
        <v>3</v>
      </c>
      <c r="I64" s="123">
        <f t="shared" si="0"/>
        <v>0</v>
      </c>
      <c r="J64" s="114"/>
      <c r="K64" s="114"/>
      <c r="L64" s="114"/>
      <c r="M64" s="125"/>
      <c r="N64" s="114"/>
      <c r="O64" s="114"/>
      <c r="P64" s="125"/>
      <c r="Q64" s="114"/>
      <c r="R64" s="114"/>
      <c r="S64" s="125"/>
      <c r="T64" s="114"/>
      <c r="U64" s="125"/>
      <c r="V64" s="114"/>
      <c r="W64" s="947"/>
      <c r="X64" s="947"/>
      <c r="Y64" s="962"/>
      <c r="Z64" s="962"/>
      <c r="AA64" s="785"/>
      <c r="AB64" s="785"/>
      <c r="AC64" s="788"/>
      <c r="AD64" s="791"/>
      <c r="AE64" s="791"/>
      <c r="AF64" s="833"/>
      <c r="AG64" s="822"/>
      <c r="AH64" s="834"/>
    </row>
    <row r="65" spans="1:34" s="366" customFormat="1" ht="15" customHeight="1" outlineLevel="1" x14ac:dyDescent="0.45">
      <c r="A65" s="819"/>
      <c r="B65" s="802"/>
      <c r="C65" s="805"/>
      <c r="D65" s="788"/>
      <c r="E65" s="808"/>
      <c r="F65" s="788"/>
      <c r="G65" s="124" t="s">
        <v>805</v>
      </c>
      <c r="H65" s="105"/>
      <c r="I65" s="123">
        <f t="shared" si="0"/>
        <v>0</v>
      </c>
      <c r="J65" s="131"/>
      <c r="K65" s="114"/>
      <c r="L65" s="114"/>
      <c r="M65" s="125"/>
      <c r="N65" s="114"/>
      <c r="O65" s="114"/>
      <c r="P65" s="125"/>
      <c r="Q65" s="114"/>
      <c r="R65" s="114"/>
      <c r="S65" s="125"/>
      <c r="T65" s="114"/>
      <c r="U65" s="125"/>
      <c r="V65" s="114"/>
      <c r="W65" s="947"/>
      <c r="X65" s="947"/>
      <c r="Y65" s="962"/>
      <c r="Z65" s="962"/>
      <c r="AA65" s="785"/>
      <c r="AB65" s="785"/>
      <c r="AC65" s="788"/>
      <c r="AD65" s="791"/>
      <c r="AE65" s="791"/>
      <c r="AF65" s="833"/>
      <c r="AG65" s="822"/>
      <c r="AH65" s="834"/>
    </row>
    <row r="66" spans="1:34" s="366" customFormat="1" ht="15" customHeight="1" outlineLevel="1" x14ac:dyDescent="0.45">
      <c r="A66" s="820"/>
      <c r="B66" s="803"/>
      <c r="C66" s="806"/>
      <c r="D66" s="789"/>
      <c r="E66" s="809"/>
      <c r="F66" s="789"/>
      <c r="G66" s="126" t="s">
        <v>140</v>
      </c>
      <c r="H66" s="105"/>
      <c r="I66" s="128">
        <f t="shared" si="0"/>
        <v>0</v>
      </c>
      <c r="J66" s="105"/>
      <c r="K66" s="127"/>
      <c r="L66" s="127"/>
      <c r="M66" s="129"/>
      <c r="N66" s="127"/>
      <c r="O66" s="127"/>
      <c r="P66" s="129"/>
      <c r="Q66" s="127"/>
      <c r="R66" s="127"/>
      <c r="S66" s="129"/>
      <c r="T66" s="127"/>
      <c r="U66" s="129"/>
      <c r="V66" s="127"/>
      <c r="W66" s="948"/>
      <c r="X66" s="948"/>
      <c r="Y66" s="963"/>
      <c r="Z66" s="963"/>
      <c r="AA66" s="786"/>
      <c r="AB66" s="786"/>
      <c r="AC66" s="789"/>
      <c r="AD66" s="792"/>
      <c r="AE66" s="792"/>
      <c r="AF66" s="833"/>
      <c r="AG66" s="823"/>
      <c r="AH66" s="834"/>
    </row>
    <row r="67" spans="1:34" s="366" customFormat="1" ht="15" customHeight="1" outlineLevel="1" x14ac:dyDescent="0.45">
      <c r="A67" s="818">
        <v>2</v>
      </c>
      <c r="B67" s="801" t="s">
        <v>1157</v>
      </c>
      <c r="C67" s="804" t="str">
        <f ca="1">IF(A67&gt;OFFSET(A67,-6,0),OFFSET(C67,-6,0)&amp;"."&amp;1,LEFT(OFFSET(C67,-6,0),SEARCH("^^",SUBSTITUTE("."&amp;OFFSET(C67,-6,0),".","^^",A67))-1)&amp;1--MID(OFFSET(C67,-6,0),SEARCH("^^",SUBSTITUTE("."&amp;OFFSET(C67,-6,0),".","^^",A67)),SEARCH("^^",SUBSTITUTE(OFFSET(C67,-6,0)&amp;".",".","^^",A67))-SEARCH("^^",SUBSTITUTE("."&amp;OFFSET(C67,-6,0),".","^^",A67))))</f>
        <v>1.10</v>
      </c>
      <c r="D67" s="787" t="s">
        <v>2077</v>
      </c>
      <c r="E67" s="807">
        <v>2024</v>
      </c>
      <c r="F67" s="787" t="s">
        <v>855</v>
      </c>
      <c r="G67" s="123" t="s">
        <v>137</v>
      </c>
      <c r="H67" s="123">
        <f>SUM(H68:H72)</f>
        <v>50</v>
      </c>
      <c r="I67" s="123">
        <f t="shared" si="0"/>
        <v>0</v>
      </c>
      <c r="J67" s="123">
        <f t="shared" ref="J67:V67" si="9">SUM(J68:J72)</f>
        <v>0</v>
      </c>
      <c r="K67" s="123">
        <f t="shared" si="9"/>
        <v>0</v>
      </c>
      <c r="L67" s="123">
        <f t="shared" si="9"/>
        <v>0</v>
      </c>
      <c r="M67" s="123">
        <f t="shared" si="9"/>
        <v>0</v>
      </c>
      <c r="N67" s="123">
        <f t="shared" si="9"/>
        <v>0</v>
      </c>
      <c r="O67" s="123">
        <f t="shared" si="9"/>
        <v>0</v>
      </c>
      <c r="P67" s="123">
        <f t="shared" si="9"/>
        <v>0</v>
      </c>
      <c r="Q67" s="123">
        <f t="shared" si="9"/>
        <v>0</v>
      </c>
      <c r="R67" s="123">
        <f t="shared" si="9"/>
        <v>0</v>
      </c>
      <c r="S67" s="123">
        <f t="shared" si="9"/>
        <v>0</v>
      </c>
      <c r="T67" s="123">
        <f t="shared" si="9"/>
        <v>0</v>
      </c>
      <c r="U67" s="123">
        <f t="shared" si="9"/>
        <v>0</v>
      </c>
      <c r="V67" s="123">
        <f t="shared" si="9"/>
        <v>0</v>
      </c>
      <c r="W67" s="946" t="s">
        <v>1394</v>
      </c>
      <c r="X67" s="946"/>
      <c r="Y67" s="961" t="s">
        <v>2095</v>
      </c>
      <c r="Z67" s="961"/>
      <c r="AA67" s="784" t="s">
        <v>165</v>
      </c>
      <c r="AB67" s="784"/>
      <c r="AC67" s="787" t="s">
        <v>205</v>
      </c>
      <c r="AD67" s="790" t="s">
        <v>12</v>
      </c>
      <c r="AE67" s="790" t="s">
        <v>442</v>
      </c>
      <c r="AF67" s="833" t="s">
        <v>444</v>
      </c>
      <c r="AG67" s="821" t="s">
        <v>2507</v>
      </c>
      <c r="AH67" s="834" t="s">
        <v>1716</v>
      </c>
    </row>
    <row r="68" spans="1:34" s="366" customFormat="1" ht="15" customHeight="1" outlineLevel="1" x14ac:dyDescent="0.45">
      <c r="A68" s="819"/>
      <c r="B68" s="802"/>
      <c r="C68" s="805"/>
      <c r="D68" s="788"/>
      <c r="E68" s="808"/>
      <c r="F68" s="788"/>
      <c r="G68" s="124" t="s">
        <v>138</v>
      </c>
      <c r="H68" s="105"/>
      <c r="I68" s="123">
        <f t="shared" si="0"/>
        <v>0</v>
      </c>
      <c r="J68" s="105"/>
      <c r="K68" s="114"/>
      <c r="L68" s="114"/>
      <c r="M68" s="125"/>
      <c r="N68" s="114"/>
      <c r="O68" s="114"/>
      <c r="P68" s="125"/>
      <c r="Q68" s="114"/>
      <c r="R68" s="114"/>
      <c r="S68" s="125"/>
      <c r="T68" s="114"/>
      <c r="U68" s="125"/>
      <c r="V68" s="114"/>
      <c r="W68" s="947"/>
      <c r="X68" s="947"/>
      <c r="Y68" s="962"/>
      <c r="Z68" s="962"/>
      <c r="AA68" s="785"/>
      <c r="AB68" s="785"/>
      <c r="AC68" s="788"/>
      <c r="AD68" s="791"/>
      <c r="AE68" s="791"/>
      <c r="AF68" s="833"/>
      <c r="AG68" s="822"/>
      <c r="AH68" s="834"/>
    </row>
    <row r="69" spans="1:34" s="366" customFormat="1" ht="15" customHeight="1" outlineLevel="1" x14ac:dyDescent="0.45">
      <c r="A69" s="819"/>
      <c r="B69" s="802"/>
      <c r="C69" s="805"/>
      <c r="D69" s="788"/>
      <c r="E69" s="808"/>
      <c r="F69" s="788"/>
      <c r="G69" s="124" t="s">
        <v>139</v>
      </c>
      <c r="H69" s="105">
        <v>43</v>
      </c>
      <c r="I69" s="123">
        <f t="shared" si="0"/>
        <v>0</v>
      </c>
      <c r="J69" s="105"/>
      <c r="K69" s="114"/>
      <c r="L69" s="114"/>
      <c r="M69" s="125"/>
      <c r="N69" s="114"/>
      <c r="O69" s="114"/>
      <c r="P69" s="125"/>
      <c r="Q69" s="114"/>
      <c r="R69" s="114"/>
      <c r="S69" s="125"/>
      <c r="T69" s="114"/>
      <c r="U69" s="125"/>
      <c r="V69" s="114"/>
      <c r="W69" s="947"/>
      <c r="X69" s="947"/>
      <c r="Y69" s="962"/>
      <c r="Z69" s="962"/>
      <c r="AA69" s="785"/>
      <c r="AB69" s="785"/>
      <c r="AC69" s="788"/>
      <c r="AD69" s="791"/>
      <c r="AE69" s="791"/>
      <c r="AF69" s="833"/>
      <c r="AG69" s="822"/>
      <c r="AH69" s="834"/>
    </row>
    <row r="70" spans="1:34" s="366" customFormat="1" ht="15" customHeight="1" outlineLevel="1" x14ac:dyDescent="0.45">
      <c r="A70" s="819"/>
      <c r="B70" s="802"/>
      <c r="C70" s="805"/>
      <c r="D70" s="788"/>
      <c r="E70" s="808"/>
      <c r="F70" s="788"/>
      <c r="G70" s="124" t="s">
        <v>828</v>
      </c>
      <c r="H70" s="105">
        <v>7</v>
      </c>
      <c r="I70" s="123">
        <f t="shared" si="0"/>
        <v>0</v>
      </c>
      <c r="J70" s="114"/>
      <c r="K70" s="114"/>
      <c r="L70" s="114"/>
      <c r="M70" s="125"/>
      <c r="N70" s="114"/>
      <c r="O70" s="114"/>
      <c r="P70" s="125"/>
      <c r="Q70" s="114"/>
      <c r="R70" s="114"/>
      <c r="S70" s="125"/>
      <c r="T70" s="114"/>
      <c r="U70" s="125"/>
      <c r="V70" s="114"/>
      <c r="W70" s="947"/>
      <c r="X70" s="947"/>
      <c r="Y70" s="962"/>
      <c r="Z70" s="962"/>
      <c r="AA70" s="785"/>
      <c r="AB70" s="785"/>
      <c r="AC70" s="788"/>
      <c r="AD70" s="791"/>
      <c r="AE70" s="791"/>
      <c r="AF70" s="833"/>
      <c r="AG70" s="822"/>
      <c r="AH70" s="834"/>
    </row>
    <row r="71" spans="1:34" s="366" customFormat="1" ht="15" customHeight="1" outlineLevel="1" x14ac:dyDescent="0.45">
      <c r="A71" s="819"/>
      <c r="B71" s="802"/>
      <c r="C71" s="805"/>
      <c r="D71" s="788"/>
      <c r="E71" s="808"/>
      <c r="F71" s="788"/>
      <c r="G71" s="124" t="s">
        <v>805</v>
      </c>
      <c r="H71" s="105"/>
      <c r="I71" s="123">
        <f t="shared" si="0"/>
        <v>0</v>
      </c>
      <c r="J71" s="131"/>
      <c r="K71" s="114"/>
      <c r="L71" s="114"/>
      <c r="M71" s="125"/>
      <c r="N71" s="114"/>
      <c r="O71" s="114"/>
      <c r="P71" s="125"/>
      <c r="Q71" s="114"/>
      <c r="R71" s="114"/>
      <c r="S71" s="125"/>
      <c r="T71" s="114"/>
      <c r="U71" s="125"/>
      <c r="V71" s="114"/>
      <c r="W71" s="947"/>
      <c r="X71" s="947"/>
      <c r="Y71" s="962"/>
      <c r="Z71" s="962"/>
      <c r="AA71" s="785"/>
      <c r="AB71" s="785"/>
      <c r="AC71" s="788"/>
      <c r="AD71" s="791"/>
      <c r="AE71" s="791"/>
      <c r="AF71" s="833"/>
      <c r="AG71" s="822"/>
      <c r="AH71" s="834"/>
    </row>
    <row r="72" spans="1:34" s="366" customFormat="1" ht="15" customHeight="1" outlineLevel="1" x14ac:dyDescent="0.45">
      <c r="A72" s="820"/>
      <c r="B72" s="803"/>
      <c r="C72" s="806"/>
      <c r="D72" s="789"/>
      <c r="E72" s="809"/>
      <c r="F72" s="789"/>
      <c r="G72" s="126" t="s">
        <v>140</v>
      </c>
      <c r="H72" s="105"/>
      <c r="I72" s="128">
        <f t="shared" si="0"/>
        <v>0</v>
      </c>
      <c r="J72" s="105"/>
      <c r="K72" s="127"/>
      <c r="L72" s="127"/>
      <c r="M72" s="129"/>
      <c r="N72" s="127"/>
      <c r="O72" s="127"/>
      <c r="P72" s="129"/>
      <c r="Q72" s="127"/>
      <c r="R72" s="127"/>
      <c r="S72" s="129"/>
      <c r="T72" s="127"/>
      <c r="U72" s="129"/>
      <c r="V72" s="127"/>
      <c r="W72" s="948"/>
      <c r="X72" s="948"/>
      <c r="Y72" s="963"/>
      <c r="Z72" s="963"/>
      <c r="AA72" s="786"/>
      <c r="AB72" s="786"/>
      <c r="AC72" s="789"/>
      <c r="AD72" s="792"/>
      <c r="AE72" s="792"/>
      <c r="AF72" s="833"/>
      <c r="AG72" s="823"/>
      <c r="AH72" s="834"/>
    </row>
    <row r="73" spans="1:34" s="366" customFormat="1" ht="15" customHeight="1" outlineLevel="1" x14ac:dyDescent="0.45">
      <c r="A73" s="818">
        <v>2</v>
      </c>
      <c r="B73" s="801" t="s">
        <v>1157</v>
      </c>
      <c r="C73" s="804" t="str">
        <f ca="1">IF(A73&gt;OFFSET(A73,-6,0),OFFSET(C73,-6,0)&amp;"."&amp;1,LEFT(OFFSET(C73,-6,0),SEARCH("^^",SUBSTITUTE("."&amp;OFFSET(C73,-6,0),".","^^",A73))-1)&amp;1--MID(OFFSET(C73,-6,0),SEARCH("^^",SUBSTITUTE("."&amp;OFFSET(C73,-6,0),".","^^",A73)),SEARCH("^^",SUBSTITUTE(OFFSET(C73,-6,0)&amp;".",".","^^",A73))-SEARCH("^^",SUBSTITUTE("."&amp;OFFSET(C73,-6,0),".","^^",A73))))</f>
        <v>1.11</v>
      </c>
      <c r="D73" s="787" t="s">
        <v>2078</v>
      </c>
      <c r="E73" s="807">
        <v>2024</v>
      </c>
      <c r="F73" s="787" t="s">
        <v>855</v>
      </c>
      <c r="G73" s="123" t="s">
        <v>137</v>
      </c>
      <c r="H73" s="123">
        <f>SUM(H74:H78)</f>
        <v>10</v>
      </c>
      <c r="I73" s="123">
        <f t="shared" ref="I73:I78" si="10">SUM(J73:V73)</f>
        <v>0</v>
      </c>
      <c r="J73" s="123">
        <f t="shared" ref="J73:V73" si="11">SUM(J74:J78)</f>
        <v>0</v>
      </c>
      <c r="K73" s="123">
        <f t="shared" si="11"/>
        <v>0</v>
      </c>
      <c r="L73" s="123">
        <f t="shared" si="11"/>
        <v>0</v>
      </c>
      <c r="M73" s="123">
        <f t="shared" si="11"/>
        <v>0</v>
      </c>
      <c r="N73" s="123">
        <f t="shared" si="11"/>
        <v>0</v>
      </c>
      <c r="O73" s="123">
        <f t="shared" si="11"/>
        <v>0</v>
      </c>
      <c r="P73" s="123">
        <f t="shared" si="11"/>
        <v>0</v>
      </c>
      <c r="Q73" s="123">
        <f t="shared" si="11"/>
        <v>0</v>
      </c>
      <c r="R73" s="123">
        <f t="shared" si="11"/>
        <v>0</v>
      </c>
      <c r="S73" s="123">
        <f t="shared" si="11"/>
        <v>0</v>
      </c>
      <c r="T73" s="123">
        <f t="shared" si="11"/>
        <v>0</v>
      </c>
      <c r="U73" s="123">
        <f t="shared" si="11"/>
        <v>0</v>
      </c>
      <c r="V73" s="123">
        <f t="shared" si="11"/>
        <v>0</v>
      </c>
      <c r="W73" s="946" t="s">
        <v>1394</v>
      </c>
      <c r="X73" s="946"/>
      <c r="Y73" s="961" t="s">
        <v>2095</v>
      </c>
      <c r="Z73" s="961"/>
      <c r="AA73" s="784" t="s">
        <v>165</v>
      </c>
      <c r="AB73" s="784"/>
      <c r="AC73" s="787" t="s">
        <v>205</v>
      </c>
      <c r="AD73" s="790" t="s">
        <v>12</v>
      </c>
      <c r="AE73" s="790" t="s">
        <v>442</v>
      </c>
      <c r="AF73" s="833" t="s">
        <v>444</v>
      </c>
      <c r="AG73" s="821" t="s">
        <v>2507</v>
      </c>
      <c r="AH73" s="834" t="s">
        <v>1716</v>
      </c>
    </row>
    <row r="74" spans="1:34" s="366" customFormat="1" ht="15" customHeight="1" outlineLevel="1" x14ac:dyDescent="0.45">
      <c r="A74" s="819"/>
      <c r="B74" s="802"/>
      <c r="C74" s="805"/>
      <c r="D74" s="788"/>
      <c r="E74" s="808"/>
      <c r="F74" s="788"/>
      <c r="G74" s="124" t="s">
        <v>138</v>
      </c>
      <c r="H74" s="105">
        <v>8</v>
      </c>
      <c r="I74" s="123">
        <f t="shared" si="10"/>
        <v>0</v>
      </c>
      <c r="J74" s="105"/>
      <c r="K74" s="114"/>
      <c r="L74" s="114"/>
      <c r="M74" s="125"/>
      <c r="N74" s="114"/>
      <c r="O74" s="114"/>
      <c r="P74" s="125"/>
      <c r="Q74" s="114"/>
      <c r="R74" s="114"/>
      <c r="S74" s="125"/>
      <c r="T74" s="114"/>
      <c r="U74" s="125"/>
      <c r="V74" s="114"/>
      <c r="W74" s="947"/>
      <c r="X74" s="947"/>
      <c r="Y74" s="962"/>
      <c r="Z74" s="962"/>
      <c r="AA74" s="785"/>
      <c r="AB74" s="785"/>
      <c r="AC74" s="788"/>
      <c r="AD74" s="791"/>
      <c r="AE74" s="791"/>
      <c r="AF74" s="833"/>
      <c r="AG74" s="822"/>
      <c r="AH74" s="834"/>
    </row>
    <row r="75" spans="1:34" s="366" customFormat="1" ht="15" customHeight="1" outlineLevel="1" x14ac:dyDescent="0.45">
      <c r="A75" s="819"/>
      <c r="B75" s="802"/>
      <c r="C75" s="805"/>
      <c r="D75" s="788"/>
      <c r="E75" s="808"/>
      <c r="F75" s="788"/>
      <c r="G75" s="124" t="s">
        <v>139</v>
      </c>
      <c r="H75" s="105"/>
      <c r="I75" s="123">
        <f t="shared" si="10"/>
        <v>0</v>
      </c>
      <c r="J75" s="105"/>
      <c r="K75" s="114"/>
      <c r="L75" s="114"/>
      <c r="M75" s="125"/>
      <c r="N75" s="114"/>
      <c r="O75" s="114"/>
      <c r="P75" s="125"/>
      <c r="Q75" s="114"/>
      <c r="R75" s="114"/>
      <c r="S75" s="125"/>
      <c r="T75" s="114"/>
      <c r="U75" s="125"/>
      <c r="V75" s="114"/>
      <c r="W75" s="947"/>
      <c r="X75" s="947"/>
      <c r="Y75" s="962"/>
      <c r="Z75" s="962"/>
      <c r="AA75" s="785"/>
      <c r="AB75" s="785"/>
      <c r="AC75" s="788"/>
      <c r="AD75" s="791"/>
      <c r="AE75" s="791"/>
      <c r="AF75" s="833"/>
      <c r="AG75" s="822"/>
      <c r="AH75" s="834"/>
    </row>
    <row r="76" spans="1:34" s="366" customFormat="1" ht="15" customHeight="1" outlineLevel="1" x14ac:dyDescent="0.45">
      <c r="A76" s="819"/>
      <c r="B76" s="802"/>
      <c r="C76" s="805"/>
      <c r="D76" s="788"/>
      <c r="E76" s="808"/>
      <c r="F76" s="788"/>
      <c r="G76" s="124" t="s">
        <v>828</v>
      </c>
      <c r="H76" s="105">
        <v>2</v>
      </c>
      <c r="I76" s="123">
        <f t="shared" si="10"/>
        <v>0</v>
      </c>
      <c r="J76" s="114"/>
      <c r="K76" s="114"/>
      <c r="L76" s="114"/>
      <c r="M76" s="125"/>
      <c r="N76" s="114"/>
      <c r="O76" s="114"/>
      <c r="P76" s="125"/>
      <c r="Q76" s="114"/>
      <c r="R76" s="114"/>
      <c r="S76" s="125"/>
      <c r="T76" s="114"/>
      <c r="U76" s="125"/>
      <c r="V76" s="114"/>
      <c r="W76" s="947"/>
      <c r="X76" s="947"/>
      <c r="Y76" s="962"/>
      <c r="Z76" s="962"/>
      <c r="AA76" s="785"/>
      <c r="AB76" s="785"/>
      <c r="AC76" s="788"/>
      <c r="AD76" s="791"/>
      <c r="AE76" s="791"/>
      <c r="AF76" s="833"/>
      <c r="AG76" s="822"/>
      <c r="AH76" s="834"/>
    </row>
    <row r="77" spans="1:34" s="366" customFormat="1" ht="15" customHeight="1" outlineLevel="1" x14ac:dyDescent="0.45">
      <c r="A77" s="819"/>
      <c r="B77" s="802"/>
      <c r="C77" s="805"/>
      <c r="D77" s="788"/>
      <c r="E77" s="808"/>
      <c r="F77" s="788"/>
      <c r="G77" s="124" t="s">
        <v>805</v>
      </c>
      <c r="H77" s="105"/>
      <c r="I77" s="123">
        <f t="shared" si="10"/>
        <v>0</v>
      </c>
      <c r="J77" s="131"/>
      <c r="K77" s="114"/>
      <c r="L77" s="114"/>
      <c r="M77" s="125"/>
      <c r="N77" s="114"/>
      <c r="O77" s="114"/>
      <c r="P77" s="125"/>
      <c r="Q77" s="114"/>
      <c r="R77" s="114"/>
      <c r="S77" s="125"/>
      <c r="T77" s="114"/>
      <c r="U77" s="125"/>
      <c r="V77" s="114"/>
      <c r="W77" s="947"/>
      <c r="X77" s="947"/>
      <c r="Y77" s="962"/>
      <c r="Z77" s="962"/>
      <c r="AA77" s="785"/>
      <c r="AB77" s="785"/>
      <c r="AC77" s="788"/>
      <c r="AD77" s="791"/>
      <c r="AE77" s="791"/>
      <c r="AF77" s="833"/>
      <c r="AG77" s="822"/>
      <c r="AH77" s="834"/>
    </row>
    <row r="78" spans="1:34" s="366" customFormat="1" ht="15" customHeight="1" outlineLevel="1" x14ac:dyDescent="0.45">
      <c r="A78" s="820"/>
      <c r="B78" s="803"/>
      <c r="C78" s="806"/>
      <c r="D78" s="789"/>
      <c r="E78" s="809"/>
      <c r="F78" s="789"/>
      <c r="G78" s="126" t="s">
        <v>140</v>
      </c>
      <c r="H78" s="105"/>
      <c r="I78" s="128">
        <f t="shared" si="10"/>
        <v>0</v>
      </c>
      <c r="J78" s="105"/>
      <c r="K78" s="127"/>
      <c r="L78" s="127"/>
      <c r="M78" s="129"/>
      <c r="N78" s="127"/>
      <c r="O78" s="127"/>
      <c r="P78" s="129"/>
      <c r="Q78" s="127"/>
      <c r="R78" s="127"/>
      <c r="S78" s="129"/>
      <c r="T78" s="127"/>
      <c r="U78" s="129"/>
      <c r="V78" s="127"/>
      <c r="W78" s="948"/>
      <c r="X78" s="948"/>
      <c r="Y78" s="963"/>
      <c r="Z78" s="963"/>
      <c r="AA78" s="786"/>
      <c r="AB78" s="786"/>
      <c r="AC78" s="789"/>
      <c r="AD78" s="792"/>
      <c r="AE78" s="792"/>
      <c r="AF78" s="833"/>
      <c r="AG78" s="823"/>
      <c r="AH78" s="834"/>
    </row>
    <row r="79" spans="1:34" s="366" customFormat="1" ht="23.25" customHeight="1" outlineLevel="1" x14ac:dyDescent="0.45">
      <c r="A79" s="818">
        <v>2</v>
      </c>
      <c r="B79" s="807"/>
      <c r="C79" s="804" t="str">
        <f ca="1">IF(A79&gt;OFFSET(A79,-6,0),OFFSET(C79,-6,0)&amp;"."&amp;1,LEFT(OFFSET(C79,-6,0),SEARCH("^^",SUBSTITUTE("."&amp;OFFSET(C79,-6,0),".","^^",A79))-1)&amp;1--MID(OFFSET(C79,-6,0),SEARCH("^^",SUBSTITUTE("."&amp;OFFSET(C79,-6,0),".","^^",A79)),SEARCH("^^",SUBSTITUTE(OFFSET(C79,-6,0)&amp;".",".","^^",A79))-SEARCH("^^",SUBSTITUTE("."&amp;OFFSET(C79,-6,0),".","^^",A79))))</f>
        <v>1.12</v>
      </c>
      <c r="D79" s="787" t="s">
        <v>889</v>
      </c>
      <c r="E79" s="807" t="s">
        <v>251</v>
      </c>
      <c r="F79" s="787" t="s">
        <v>799</v>
      </c>
      <c r="G79" s="123" t="s">
        <v>137</v>
      </c>
      <c r="H79" s="123">
        <f>SUM(H80:H84)</f>
        <v>0</v>
      </c>
      <c r="I79" s="123">
        <f t="shared" si="0"/>
        <v>0</v>
      </c>
      <c r="J79" s="123">
        <f t="shared" ref="J79:V79" si="12">SUM(J80:J84)</f>
        <v>0</v>
      </c>
      <c r="K79" s="123">
        <f t="shared" si="12"/>
        <v>0</v>
      </c>
      <c r="L79" s="123">
        <f t="shared" si="12"/>
        <v>0</v>
      </c>
      <c r="M79" s="123">
        <f t="shared" si="12"/>
        <v>0</v>
      </c>
      <c r="N79" s="123">
        <f t="shared" si="12"/>
        <v>0</v>
      </c>
      <c r="O79" s="123">
        <f t="shared" si="12"/>
        <v>0</v>
      </c>
      <c r="P79" s="123">
        <f t="shared" si="12"/>
        <v>0</v>
      </c>
      <c r="Q79" s="123">
        <f t="shared" si="12"/>
        <v>0</v>
      </c>
      <c r="R79" s="123">
        <f t="shared" si="12"/>
        <v>0</v>
      </c>
      <c r="S79" s="123">
        <f t="shared" si="12"/>
        <v>0</v>
      </c>
      <c r="T79" s="123">
        <f t="shared" si="12"/>
        <v>0</v>
      </c>
      <c r="U79" s="123">
        <f t="shared" si="12"/>
        <v>0</v>
      </c>
      <c r="V79" s="123">
        <f t="shared" si="12"/>
        <v>0</v>
      </c>
      <c r="W79" s="946" t="s">
        <v>1394</v>
      </c>
      <c r="X79" s="946" t="s">
        <v>1505</v>
      </c>
      <c r="Y79" s="1032" t="s">
        <v>1505</v>
      </c>
      <c r="Z79" s="1032"/>
      <c r="AA79" s="784" t="s">
        <v>165</v>
      </c>
      <c r="AB79" s="784"/>
      <c r="AC79" s="787" t="s">
        <v>205</v>
      </c>
      <c r="AD79" s="790" t="s">
        <v>12</v>
      </c>
      <c r="AE79" s="790" t="s">
        <v>442</v>
      </c>
      <c r="AF79" s="790" t="s">
        <v>444</v>
      </c>
      <c r="AG79" s="140" t="s">
        <v>2507</v>
      </c>
      <c r="AH79" s="838" t="s">
        <v>1716</v>
      </c>
    </row>
    <row r="80" spans="1:34" s="366" customFormat="1" ht="15" customHeight="1" outlineLevel="1" x14ac:dyDescent="0.45">
      <c r="A80" s="819"/>
      <c r="B80" s="808"/>
      <c r="C80" s="805"/>
      <c r="D80" s="788"/>
      <c r="E80" s="808"/>
      <c r="F80" s="788"/>
      <c r="G80" s="124" t="s">
        <v>138</v>
      </c>
      <c r="H80" s="105"/>
      <c r="I80" s="123">
        <f t="shared" si="0"/>
        <v>0</v>
      </c>
      <c r="J80" s="105"/>
      <c r="K80" s="114"/>
      <c r="L80" s="114"/>
      <c r="M80" s="125"/>
      <c r="N80" s="114"/>
      <c r="O80" s="114"/>
      <c r="P80" s="125"/>
      <c r="Q80" s="114"/>
      <c r="R80" s="114"/>
      <c r="S80" s="125"/>
      <c r="T80" s="114"/>
      <c r="U80" s="125"/>
      <c r="V80" s="114"/>
      <c r="W80" s="947"/>
      <c r="X80" s="947"/>
      <c r="Y80" s="1033"/>
      <c r="Z80" s="1033"/>
      <c r="AA80" s="785"/>
      <c r="AB80" s="785"/>
      <c r="AC80" s="788"/>
      <c r="AD80" s="791"/>
      <c r="AE80" s="791"/>
      <c r="AF80" s="791"/>
      <c r="AG80" s="141"/>
      <c r="AH80" s="838"/>
    </row>
    <row r="81" spans="1:34" s="366" customFormat="1" outlineLevel="1" x14ac:dyDescent="0.45">
      <c r="A81" s="819"/>
      <c r="B81" s="808"/>
      <c r="C81" s="805"/>
      <c r="D81" s="788"/>
      <c r="E81" s="808"/>
      <c r="F81" s="788"/>
      <c r="G81" s="124" t="s">
        <v>139</v>
      </c>
      <c r="H81" s="105"/>
      <c r="I81" s="123">
        <f t="shared" si="0"/>
        <v>0</v>
      </c>
      <c r="J81" s="105"/>
      <c r="K81" s="114"/>
      <c r="L81" s="114"/>
      <c r="M81" s="125"/>
      <c r="N81" s="114"/>
      <c r="O81" s="114"/>
      <c r="P81" s="125"/>
      <c r="Q81" s="114"/>
      <c r="R81" s="114"/>
      <c r="S81" s="125"/>
      <c r="T81" s="114"/>
      <c r="U81" s="125"/>
      <c r="V81" s="114"/>
      <c r="W81" s="947"/>
      <c r="X81" s="947"/>
      <c r="Y81" s="1033"/>
      <c r="Z81" s="1033"/>
      <c r="AA81" s="785"/>
      <c r="AB81" s="785"/>
      <c r="AC81" s="788"/>
      <c r="AD81" s="791"/>
      <c r="AE81" s="791"/>
      <c r="AF81" s="791"/>
      <c r="AG81" s="141"/>
      <c r="AH81" s="838"/>
    </row>
    <row r="82" spans="1:34" s="366" customFormat="1" outlineLevel="1" x14ac:dyDescent="0.45">
      <c r="A82" s="819"/>
      <c r="B82" s="808"/>
      <c r="C82" s="805"/>
      <c r="D82" s="788"/>
      <c r="E82" s="808"/>
      <c r="F82" s="788"/>
      <c r="G82" s="124" t="s">
        <v>828</v>
      </c>
      <c r="H82" s="131"/>
      <c r="I82" s="123">
        <f t="shared" si="0"/>
        <v>0</v>
      </c>
      <c r="J82" s="114"/>
      <c r="K82" s="114"/>
      <c r="L82" s="114"/>
      <c r="M82" s="125"/>
      <c r="N82" s="114"/>
      <c r="O82" s="114"/>
      <c r="P82" s="125"/>
      <c r="Q82" s="114"/>
      <c r="R82" s="114"/>
      <c r="S82" s="125"/>
      <c r="T82" s="114"/>
      <c r="U82" s="125"/>
      <c r="V82" s="114"/>
      <c r="W82" s="947"/>
      <c r="X82" s="947"/>
      <c r="Y82" s="1033"/>
      <c r="Z82" s="1033"/>
      <c r="AA82" s="785"/>
      <c r="AB82" s="785"/>
      <c r="AC82" s="788"/>
      <c r="AD82" s="791"/>
      <c r="AE82" s="791"/>
      <c r="AF82" s="791"/>
      <c r="AG82" s="141"/>
      <c r="AH82" s="838"/>
    </row>
    <row r="83" spans="1:34" s="366" customFormat="1" outlineLevel="1" x14ac:dyDescent="0.45">
      <c r="A83" s="819"/>
      <c r="B83" s="808"/>
      <c r="C83" s="805"/>
      <c r="D83" s="788"/>
      <c r="E83" s="808"/>
      <c r="F83" s="788"/>
      <c r="G83" s="124" t="s">
        <v>805</v>
      </c>
      <c r="H83" s="105"/>
      <c r="I83" s="123">
        <f t="shared" si="0"/>
        <v>0</v>
      </c>
      <c r="J83" s="131"/>
      <c r="K83" s="114"/>
      <c r="L83" s="114"/>
      <c r="M83" s="125"/>
      <c r="N83" s="114"/>
      <c r="O83" s="114"/>
      <c r="P83" s="125"/>
      <c r="Q83" s="114"/>
      <c r="R83" s="114"/>
      <c r="S83" s="125"/>
      <c r="T83" s="114"/>
      <c r="U83" s="125"/>
      <c r="V83" s="114"/>
      <c r="W83" s="947"/>
      <c r="X83" s="947"/>
      <c r="Y83" s="1033"/>
      <c r="Z83" s="1033"/>
      <c r="AA83" s="785"/>
      <c r="AB83" s="785"/>
      <c r="AC83" s="788"/>
      <c r="AD83" s="791"/>
      <c r="AE83" s="791"/>
      <c r="AF83" s="791"/>
      <c r="AG83" s="141"/>
      <c r="AH83" s="838"/>
    </row>
    <row r="84" spans="1:34" s="366" customFormat="1" ht="134.25" customHeight="1" outlineLevel="1" x14ac:dyDescent="0.45">
      <c r="A84" s="820"/>
      <c r="B84" s="809"/>
      <c r="C84" s="806"/>
      <c r="D84" s="789"/>
      <c r="E84" s="809"/>
      <c r="F84" s="789"/>
      <c r="G84" s="126" t="s">
        <v>140</v>
      </c>
      <c r="H84" s="105"/>
      <c r="I84" s="128">
        <f t="shared" si="0"/>
        <v>0</v>
      </c>
      <c r="J84" s="105"/>
      <c r="K84" s="127"/>
      <c r="L84" s="127"/>
      <c r="M84" s="129"/>
      <c r="N84" s="127"/>
      <c r="O84" s="127"/>
      <c r="P84" s="129"/>
      <c r="Q84" s="127"/>
      <c r="R84" s="127"/>
      <c r="S84" s="129"/>
      <c r="T84" s="127"/>
      <c r="U84" s="129"/>
      <c r="V84" s="127"/>
      <c r="W84" s="948"/>
      <c r="X84" s="948"/>
      <c r="Y84" s="1034"/>
      <c r="Z84" s="1034"/>
      <c r="AA84" s="786"/>
      <c r="AB84" s="786"/>
      <c r="AC84" s="789"/>
      <c r="AD84" s="792"/>
      <c r="AE84" s="792"/>
      <c r="AF84" s="792"/>
      <c r="AG84" s="142"/>
      <c r="AH84" s="838"/>
    </row>
    <row r="85" spans="1:34" s="366" customFormat="1" outlineLevel="1" x14ac:dyDescent="0.45">
      <c r="A85" s="137"/>
      <c r="B85" s="345"/>
      <c r="C85" s="344"/>
      <c r="D85" s="380" t="s">
        <v>518</v>
      </c>
      <c r="E85" s="345"/>
      <c r="F85" s="381"/>
      <c r="G85" s="345"/>
      <c r="H85" s="345"/>
      <c r="I85" s="345"/>
      <c r="J85" s="345"/>
      <c r="K85" s="345"/>
      <c r="L85" s="345"/>
      <c r="M85" s="345"/>
      <c r="N85" s="345"/>
      <c r="O85" s="345"/>
      <c r="P85" s="345"/>
      <c r="Q85" s="345"/>
      <c r="R85" s="345"/>
      <c r="S85" s="345"/>
      <c r="T85" s="345"/>
      <c r="U85" s="345"/>
      <c r="V85" s="345"/>
      <c r="W85" s="382"/>
      <c r="X85" s="382"/>
      <c r="Y85" s="382"/>
      <c r="Z85" s="382"/>
      <c r="AA85" s="350"/>
      <c r="AB85" s="350"/>
      <c r="AC85" s="345"/>
      <c r="AD85" s="383"/>
      <c r="AE85" s="350"/>
      <c r="AF85" s="383"/>
      <c r="AG85" s="31"/>
      <c r="AH85" s="133"/>
    </row>
    <row r="86" spans="1:34" s="366" customFormat="1" ht="51" customHeight="1" outlineLevel="1" x14ac:dyDescent="0.45">
      <c r="A86" s="818">
        <v>2</v>
      </c>
      <c r="B86" s="801" t="s">
        <v>1157</v>
      </c>
      <c r="C86" s="804" t="str">
        <f ca="1">IF(A86&gt;OFFSET(A86,-7,0),OFFSET(C86,-7,0)&amp;"."&amp;1,LEFT(OFFSET(C86,-7,0),SEARCH("^^",SUBSTITUTE("."&amp;OFFSET(C86,-7,0),".","^^",A86))-1)&amp;1--MID(OFFSET(C86,-7,0),SEARCH("^^",SUBSTITUTE("."&amp;OFFSET(C86,-7,0),".","^^",A86)),SEARCH("^^",SUBSTITUTE(OFFSET(C86,-7,0)&amp;".",".","^^",A86))-SEARCH("^^",SUBSTITUTE("."&amp;OFFSET(C86,-7,0),".","^^",A86))))</f>
        <v>1.13</v>
      </c>
      <c r="D86" s="797" t="s">
        <v>2079</v>
      </c>
      <c r="E86" s="837">
        <v>2025</v>
      </c>
      <c r="F86" s="787" t="s">
        <v>855</v>
      </c>
      <c r="G86" s="123" t="s">
        <v>137</v>
      </c>
      <c r="H86" s="123">
        <f>SUM(H87:H91)</f>
        <v>20</v>
      </c>
      <c r="I86" s="123">
        <f t="shared" ref="I86:I91" si="13">SUM(J86:V86)</f>
        <v>0</v>
      </c>
      <c r="J86" s="123">
        <f t="shared" ref="J86:V86" si="14">SUM(J87:J91)</f>
        <v>0</v>
      </c>
      <c r="K86" s="123">
        <f t="shared" si="14"/>
        <v>0</v>
      </c>
      <c r="L86" s="123">
        <f t="shared" si="14"/>
        <v>0</v>
      </c>
      <c r="M86" s="123">
        <f t="shared" si="14"/>
        <v>0</v>
      </c>
      <c r="N86" s="123">
        <f t="shared" si="14"/>
        <v>0</v>
      </c>
      <c r="O86" s="302">
        <f t="shared" si="14"/>
        <v>0</v>
      </c>
      <c r="P86" s="302">
        <f t="shared" si="14"/>
        <v>0</v>
      </c>
      <c r="Q86" s="302">
        <f t="shared" si="14"/>
        <v>0</v>
      </c>
      <c r="R86" s="302">
        <f t="shared" si="14"/>
        <v>0</v>
      </c>
      <c r="S86" s="302">
        <f t="shared" si="14"/>
        <v>0</v>
      </c>
      <c r="T86" s="302">
        <f t="shared" si="14"/>
        <v>0</v>
      </c>
      <c r="U86" s="302">
        <f t="shared" si="14"/>
        <v>0</v>
      </c>
      <c r="V86" s="302">
        <f t="shared" si="14"/>
        <v>0</v>
      </c>
      <c r="W86" s="949"/>
      <c r="X86" s="946"/>
      <c r="Y86" s="961" t="s">
        <v>2095</v>
      </c>
      <c r="Z86" s="961"/>
      <c r="AA86" s="784" t="s">
        <v>165</v>
      </c>
      <c r="AB86" s="784"/>
      <c r="AC86" s="787" t="s">
        <v>205</v>
      </c>
      <c r="AD86" s="790" t="s">
        <v>12</v>
      </c>
      <c r="AE86" s="790" t="s">
        <v>442</v>
      </c>
      <c r="AF86" s="833" t="s">
        <v>444</v>
      </c>
      <c r="AG86" s="821" t="s">
        <v>2507</v>
      </c>
      <c r="AH86" s="834" t="s">
        <v>1716</v>
      </c>
    </row>
    <row r="87" spans="1:34" s="366" customFormat="1" ht="15" customHeight="1" outlineLevel="1" x14ac:dyDescent="0.45">
      <c r="A87" s="819"/>
      <c r="B87" s="802"/>
      <c r="C87" s="805"/>
      <c r="D87" s="797"/>
      <c r="E87" s="837"/>
      <c r="F87" s="788"/>
      <c r="G87" s="124" t="s">
        <v>138</v>
      </c>
      <c r="H87" s="105">
        <v>16</v>
      </c>
      <c r="I87" s="123">
        <f t="shared" si="13"/>
        <v>0</v>
      </c>
      <c r="J87" s="114"/>
      <c r="K87" s="114"/>
      <c r="L87" s="114"/>
      <c r="M87" s="125"/>
      <c r="N87" s="114"/>
      <c r="O87" s="114"/>
      <c r="P87" s="125"/>
      <c r="Q87" s="114"/>
      <c r="R87" s="114"/>
      <c r="S87" s="125"/>
      <c r="T87" s="114"/>
      <c r="U87" s="125"/>
      <c r="V87" s="114"/>
      <c r="W87" s="949"/>
      <c r="X87" s="992"/>
      <c r="Y87" s="962"/>
      <c r="Z87" s="962"/>
      <c r="AA87" s="785"/>
      <c r="AB87" s="785"/>
      <c r="AC87" s="788"/>
      <c r="AD87" s="791"/>
      <c r="AE87" s="791"/>
      <c r="AF87" s="833"/>
      <c r="AG87" s="822"/>
      <c r="AH87" s="834"/>
    </row>
    <row r="88" spans="1:34" s="366" customFormat="1" ht="15" customHeight="1" outlineLevel="1" x14ac:dyDescent="0.45">
      <c r="A88" s="819"/>
      <c r="B88" s="802"/>
      <c r="C88" s="805"/>
      <c r="D88" s="797"/>
      <c r="E88" s="837"/>
      <c r="F88" s="788"/>
      <c r="G88" s="124" t="s">
        <v>139</v>
      </c>
      <c r="H88" s="105">
        <v>0</v>
      </c>
      <c r="I88" s="123">
        <f t="shared" si="13"/>
        <v>0</v>
      </c>
      <c r="J88" s="114"/>
      <c r="K88" s="114">
        <v>0</v>
      </c>
      <c r="L88" s="114"/>
      <c r="M88" s="125"/>
      <c r="N88" s="114"/>
      <c r="O88" s="114"/>
      <c r="P88" s="125"/>
      <c r="Q88" s="114"/>
      <c r="R88" s="114"/>
      <c r="S88" s="125"/>
      <c r="T88" s="114"/>
      <c r="U88" s="125"/>
      <c r="V88" s="114"/>
      <c r="W88" s="949"/>
      <c r="X88" s="992"/>
      <c r="Y88" s="962"/>
      <c r="Z88" s="962"/>
      <c r="AA88" s="785"/>
      <c r="AB88" s="785"/>
      <c r="AC88" s="788"/>
      <c r="AD88" s="791"/>
      <c r="AE88" s="791"/>
      <c r="AF88" s="833"/>
      <c r="AG88" s="822"/>
      <c r="AH88" s="834"/>
    </row>
    <row r="89" spans="1:34" s="366" customFormat="1" ht="15" customHeight="1" outlineLevel="1" x14ac:dyDescent="0.45">
      <c r="A89" s="819"/>
      <c r="B89" s="802"/>
      <c r="C89" s="805"/>
      <c r="D89" s="797"/>
      <c r="E89" s="837"/>
      <c r="F89" s="788"/>
      <c r="G89" s="124" t="s">
        <v>828</v>
      </c>
      <c r="H89" s="105">
        <v>4</v>
      </c>
      <c r="I89" s="123">
        <f t="shared" si="13"/>
        <v>0</v>
      </c>
      <c r="J89" s="114"/>
      <c r="K89" s="114"/>
      <c r="L89" s="114"/>
      <c r="M89" s="125"/>
      <c r="N89" s="114"/>
      <c r="O89" s="114"/>
      <c r="P89" s="125"/>
      <c r="Q89" s="114"/>
      <c r="R89" s="114"/>
      <c r="S89" s="125"/>
      <c r="T89" s="114"/>
      <c r="U89" s="125"/>
      <c r="V89" s="114"/>
      <c r="W89" s="949"/>
      <c r="X89" s="992"/>
      <c r="Y89" s="962"/>
      <c r="Z89" s="962"/>
      <c r="AA89" s="785"/>
      <c r="AB89" s="785"/>
      <c r="AC89" s="788"/>
      <c r="AD89" s="791"/>
      <c r="AE89" s="791"/>
      <c r="AF89" s="833"/>
      <c r="AG89" s="822"/>
      <c r="AH89" s="834"/>
    </row>
    <row r="90" spans="1:34" s="366" customFormat="1" ht="15" customHeight="1" outlineLevel="1" x14ac:dyDescent="0.45">
      <c r="A90" s="819"/>
      <c r="B90" s="802"/>
      <c r="C90" s="805"/>
      <c r="D90" s="797"/>
      <c r="E90" s="837"/>
      <c r="F90" s="788"/>
      <c r="G90" s="124" t="s">
        <v>805</v>
      </c>
      <c r="H90" s="105"/>
      <c r="I90" s="123">
        <f t="shared" si="13"/>
        <v>0</v>
      </c>
      <c r="J90" s="114"/>
      <c r="K90" s="114"/>
      <c r="L90" s="114"/>
      <c r="M90" s="125"/>
      <c r="N90" s="114"/>
      <c r="O90" s="114"/>
      <c r="P90" s="125"/>
      <c r="Q90" s="114"/>
      <c r="R90" s="114"/>
      <c r="S90" s="125"/>
      <c r="T90" s="114"/>
      <c r="U90" s="125"/>
      <c r="V90" s="114"/>
      <c r="W90" s="949"/>
      <c r="X90" s="992"/>
      <c r="Y90" s="962"/>
      <c r="Z90" s="962"/>
      <c r="AA90" s="785"/>
      <c r="AB90" s="785"/>
      <c r="AC90" s="788"/>
      <c r="AD90" s="791"/>
      <c r="AE90" s="791"/>
      <c r="AF90" s="833"/>
      <c r="AG90" s="822"/>
      <c r="AH90" s="834"/>
    </row>
    <row r="91" spans="1:34" s="366" customFormat="1" ht="15" customHeight="1" outlineLevel="1" x14ac:dyDescent="0.45">
      <c r="A91" s="820"/>
      <c r="B91" s="803"/>
      <c r="C91" s="806"/>
      <c r="D91" s="797"/>
      <c r="E91" s="837"/>
      <c r="F91" s="789"/>
      <c r="G91" s="124" t="s">
        <v>140</v>
      </c>
      <c r="H91" s="105"/>
      <c r="I91" s="123">
        <f t="shared" si="13"/>
        <v>0</v>
      </c>
      <c r="J91" s="114"/>
      <c r="K91" s="114"/>
      <c r="L91" s="114"/>
      <c r="M91" s="125"/>
      <c r="N91" s="114"/>
      <c r="O91" s="114"/>
      <c r="P91" s="125"/>
      <c r="Q91" s="114"/>
      <c r="R91" s="114"/>
      <c r="S91" s="125"/>
      <c r="T91" s="114"/>
      <c r="U91" s="125"/>
      <c r="V91" s="114"/>
      <c r="W91" s="949"/>
      <c r="X91" s="993"/>
      <c r="Y91" s="963"/>
      <c r="Z91" s="963"/>
      <c r="AA91" s="786"/>
      <c r="AB91" s="786"/>
      <c r="AC91" s="789"/>
      <c r="AD91" s="792"/>
      <c r="AE91" s="792"/>
      <c r="AF91" s="833"/>
      <c r="AG91" s="823"/>
      <c r="AH91" s="834"/>
    </row>
    <row r="92" spans="1:34" s="366" customFormat="1" ht="51" customHeight="1" outlineLevel="1" x14ac:dyDescent="0.45">
      <c r="A92" s="818">
        <v>2</v>
      </c>
      <c r="B92" s="801" t="s">
        <v>1157</v>
      </c>
      <c r="C92" s="804" t="str">
        <f ca="1">IF(A92&gt;OFFSET(A92,-6,0),OFFSET(C92,-6,0)&amp;"."&amp;1,LEFT(OFFSET(C92,-6,0),SEARCH("^^",SUBSTITUTE("."&amp;OFFSET(C92,-6,0),".","^^",A92))-1)&amp;1--MID(OFFSET(C92,-6,0),SEARCH("^^",SUBSTITUTE("."&amp;OFFSET(C92,-6,0),".","^^",A92)),SEARCH("^^",SUBSTITUTE(OFFSET(C92,-6,0)&amp;".",".","^^",A92))-SEARCH("^^",SUBSTITUTE("."&amp;OFFSET(C92,-6,0),".","^^",A92))))</f>
        <v>1.14</v>
      </c>
      <c r="D92" s="797" t="s">
        <v>2080</v>
      </c>
      <c r="E92" s="837">
        <v>2024</v>
      </c>
      <c r="F92" s="787" t="s">
        <v>798</v>
      </c>
      <c r="G92" s="123" t="s">
        <v>137</v>
      </c>
      <c r="H92" s="123">
        <f>SUM(H93:H97)</f>
        <v>25</v>
      </c>
      <c r="I92" s="123">
        <f t="shared" ref="I92:I97" si="15">SUM(J92:V92)</f>
        <v>0</v>
      </c>
      <c r="J92" s="123">
        <f t="shared" ref="J92:V92" si="16">SUM(J93:J97)</f>
        <v>0</v>
      </c>
      <c r="K92" s="123">
        <f t="shared" si="16"/>
        <v>0</v>
      </c>
      <c r="L92" s="123">
        <f t="shared" si="16"/>
        <v>0</v>
      </c>
      <c r="M92" s="123">
        <f t="shared" si="16"/>
        <v>0</v>
      </c>
      <c r="N92" s="123">
        <f t="shared" si="16"/>
        <v>0</v>
      </c>
      <c r="O92" s="302">
        <f t="shared" si="16"/>
        <v>0</v>
      </c>
      <c r="P92" s="302">
        <f t="shared" si="16"/>
        <v>0</v>
      </c>
      <c r="Q92" s="302">
        <f t="shared" si="16"/>
        <v>0</v>
      </c>
      <c r="R92" s="302">
        <f t="shared" si="16"/>
        <v>0</v>
      </c>
      <c r="S92" s="302">
        <f t="shared" si="16"/>
        <v>0</v>
      </c>
      <c r="T92" s="302">
        <f t="shared" si="16"/>
        <v>0</v>
      </c>
      <c r="U92" s="302">
        <f t="shared" si="16"/>
        <v>0</v>
      </c>
      <c r="V92" s="302">
        <f t="shared" si="16"/>
        <v>0</v>
      </c>
      <c r="W92" s="949"/>
      <c r="X92" s="946"/>
      <c r="Y92" s="961" t="s">
        <v>2095</v>
      </c>
      <c r="Z92" s="961" t="s">
        <v>2604</v>
      </c>
      <c r="AA92" s="784" t="s">
        <v>165</v>
      </c>
      <c r="AB92" s="784"/>
      <c r="AC92" s="787" t="s">
        <v>205</v>
      </c>
      <c r="AD92" s="790" t="s">
        <v>12</v>
      </c>
      <c r="AE92" s="790" t="s">
        <v>442</v>
      </c>
      <c r="AF92" s="833" t="s">
        <v>444</v>
      </c>
      <c r="AG92" s="821" t="s">
        <v>2507</v>
      </c>
      <c r="AH92" s="834" t="s">
        <v>1716</v>
      </c>
    </row>
    <row r="93" spans="1:34" s="366" customFormat="1" ht="15" customHeight="1" outlineLevel="1" x14ac:dyDescent="0.45">
      <c r="A93" s="819"/>
      <c r="B93" s="802"/>
      <c r="C93" s="805"/>
      <c r="D93" s="797"/>
      <c r="E93" s="837"/>
      <c r="F93" s="788"/>
      <c r="G93" s="124" t="s">
        <v>138</v>
      </c>
      <c r="H93" s="105">
        <v>20</v>
      </c>
      <c r="I93" s="123">
        <f t="shared" si="15"/>
        <v>0</v>
      </c>
      <c r="J93" s="114"/>
      <c r="K93" s="114"/>
      <c r="L93" s="114"/>
      <c r="M93" s="125"/>
      <c r="N93" s="114"/>
      <c r="O93" s="114"/>
      <c r="P93" s="125"/>
      <c r="Q93" s="114"/>
      <c r="R93" s="114"/>
      <c r="S93" s="125"/>
      <c r="T93" s="114"/>
      <c r="U93" s="125"/>
      <c r="V93" s="114"/>
      <c r="W93" s="949"/>
      <c r="X93" s="992"/>
      <c r="Y93" s="962"/>
      <c r="Z93" s="962"/>
      <c r="AA93" s="785"/>
      <c r="AB93" s="785"/>
      <c r="AC93" s="788"/>
      <c r="AD93" s="791"/>
      <c r="AE93" s="791"/>
      <c r="AF93" s="833"/>
      <c r="AG93" s="822"/>
      <c r="AH93" s="834"/>
    </row>
    <row r="94" spans="1:34" s="366" customFormat="1" ht="15" customHeight="1" outlineLevel="1" x14ac:dyDescent="0.45">
      <c r="A94" s="819"/>
      <c r="B94" s="802"/>
      <c r="C94" s="805"/>
      <c r="D94" s="797"/>
      <c r="E94" s="837"/>
      <c r="F94" s="788"/>
      <c r="G94" s="124" t="s">
        <v>139</v>
      </c>
      <c r="H94" s="105">
        <v>0</v>
      </c>
      <c r="I94" s="123">
        <f t="shared" si="15"/>
        <v>0</v>
      </c>
      <c r="J94" s="114"/>
      <c r="K94" s="114">
        <v>0</v>
      </c>
      <c r="L94" s="114"/>
      <c r="M94" s="125"/>
      <c r="N94" s="114"/>
      <c r="O94" s="114"/>
      <c r="P94" s="125"/>
      <c r="Q94" s="114"/>
      <c r="R94" s="114"/>
      <c r="S94" s="125"/>
      <c r="T94" s="114"/>
      <c r="U94" s="125"/>
      <c r="V94" s="114"/>
      <c r="W94" s="949"/>
      <c r="X94" s="992"/>
      <c r="Y94" s="962"/>
      <c r="Z94" s="962"/>
      <c r="AA94" s="785"/>
      <c r="AB94" s="785"/>
      <c r="AC94" s="788"/>
      <c r="AD94" s="791"/>
      <c r="AE94" s="791"/>
      <c r="AF94" s="833"/>
      <c r="AG94" s="822"/>
      <c r="AH94" s="834"/>
    </row>
    <row r="95" spans="1:34" s="366" customFormat="1" ht="15" customHeight="1" outlineLevel="1" x14ac:dyDescent="0.45">
      <c r="A95" s="819"/>
      <c r="B95" s="802"/>
      <c r="C95" s="805"/>
      <c r="D95" s="797"/>
      <c r="E95" s="837"/>
      <c r="F95" s="788"/>
      <c r="G95" s="124" t="s">
        <v>828</v>
      </c>
      <c r="H95" s="105">
        <v>5</v>
      </c>
      <c r="I95" s="123">
        <f t="shared" si="15"/>
        <v>0</v>
      </c>
      <c r="J95" s="114"/>
      <c r="K95" s="114"/>
      <c r="L95" s="114"/>
      <c r="M95" s="125"/>
      <c r="N95" s="114"/>
      <c r="O95" s="114"/>
      <c r="P95" s="125"/>
      <c r="Q95" s="114"/>
      <c r="R95" s="114"/>
      <c r="S95" s="125"/>
      <c r="T95" s="114"/>
      <c r="U95" s="125"/>
      <c r="V95" s="114"/>
      <c r="W95" s="949"/>
      <c r="X95" s="992"/>
      <c r="Y95" s="962"/>
      <c r="Z95" s="962"/>
      <c r="AA95" s="785"/>
      <c r="AB95" s="785"/>
      <c r="AC95" s="788"/>
      <c r="AD95" s="791"/>
      <c r="AE95" s="791"/>
      <c r="AF95" s="833"/>
      <c r="AG95" s="822"/>
      <c r="AH95" s="834"/>
    </row>
    <row r="96" spans="1:34" s="366" customFormat="1" ht="15" customHeight="1" outlineLevel="1" x14ac:dyDescent="0.45">
      <c r="A96" s="819"/>
      <c r="B96" s="802"/>
      <c r="C96" s="805"/>
      <c r="D96" s="797"/>
      <c r="E96" s="837"/>
      <c r="F96" s="788"/>
      <c r="G96" s="124" t="s">
        <v>805</v>
      </c>
      <c r="H96" s="105"/>
      <c r="I96" s="123">
        <f t="shared" si="15"/>
        <v>0</v>
      </c>
      <c r="J96" s="114"/>
      <c r="K96" s="114"/>
      <c r="L96" s="114"/>
      <c r="M96" s="125"/>
      <c r="N96" s="114"/>
      <c r="O96" s="114"/>
      <c r="P96" s="125"/>
      <c r="Q96" s="114"/>
      <c r="R96" s="114"/>
      <c r="S96" s="125"/>
      <c r="T96" s="114"/>
      <c r="U96" s="125"/>
      <c r="V96" s="114"/>
      <c r="W96" s="949"/>
      <c r="X96" s="992"/>
      <c r="Y96" s="962"/>
      <c r="Z96" s="962"/>
      <c r="AA96" s="785"/>
      <c r="AB96" s="785"/>
      <c r="AC96" s="788"/>
      <c r="AD96" s="791"/>
      <c r="AE96" s="791"/>
      <c r="AF96" s="833"/>
      <c r="AG96" s="822"/>
      <c r="AH96" s="834"/>
    </row>
    <row r="97" spans="1:34" s="366" customFormat="1" ht="15" customHeight="1" outlineLevel="1" x14ac:dyDescent="0.45">
      <c r="A97" s="820"/>
      <c r="B97" s="803"/>
      <c r="C97" s="806"/>
      <c r="D97" s="797"/>
      <c r="E97" s="837"/>
      <c r="F97" s="789"/>
      <c r="G97" s="124" t="s">
        <v>140</v>
      </c>
      <c r="H97" s="105"/>
      <c r="I97" s="123">
        <f t="shared" si="15"/>
        <v>0</v>
      </c>
      <c r="J97" s="114"/>
      <c r="K97" s="114"/>
      <c r="L97" s="114"/>
      <c r="M97" s="125"/>
      <c r="N97" s="114"/>
      <c r="O97" s="114"/>
      <c r="P97" s="125"/>
      <c r="Q97" s="114"/>
      <c r="R97" s="114"/>
      <c r="S97" s="125"/>
      <c r="T97" s="114"/>
      <c r="U97" s="125"/>
      <c r="V97" s="114"/>
      <c r="W97" s="949"/>
      <c r="X97" s="993"/>
      <c r="Y97" s="963"/>
      <c r="Z97" s="963"/>
      <c r="AA97" s="786"/>
      <c r="AB97" s="786"/>
      <c r="AC97" s="789"/>
      <c r="AD97" s="792"/>
      <c r="AE97" s="792"/>
      <c r="AF97" s="833"/>
      <c r="AG97" s="823"/>
      <c r="AH97" s="834"/>
    </row>
    <row r="98" spans="1:34" s="384" customFormat="1" ht="15" customHeight="1" outlineLevel="1" x14ac:dyDescent="0.45">
      <c r="A98" s="137"/>
      <c r="B98" s="345"/>
      <c r="C98" s="344"/>
      <c r="D98" s="380" t="s">
        <v>519</v>
      </c>
      <c r="E98" s="345"/>
      <c r="F98" s="381"/>
      <c r="G98" s="345"/>
      <c r="H98" s="345"/>
      <c r="I98" s="345"/>
      <c r="J98" s="345"/>
      <c r="K98" s="345"/>
      <c r="L98" s="345"/>
      <c r="M98" s="345"/>
      <c r="N98" s="345"/>
      <c r="O98" s="345"/>
      <c r="P98" s="345"/>
      <c r="Q98" s="345"/>
      <c r="R98" s="345"/>
      <c r="S98" s="345"/>
      <c r="T98" s="345"/>
      <c r="U98" s="345"/>
      <c r="V98" s="345"/>
      <c r="W98" s="382"/>
      <c r="X98" s="382"/>
      <c r="Y98" s="382"/>
      <c r="Z98" s="382"/>
      <c r="AA98" s="350"/>
      <c r="AB98" s="350"/>
      <c r="AC98" s="345"/>
      <c r="AD98" s="383"/>
      <c r="AE98" s="350"/>
      <c r="AF98" s="383"/>
      <c r="AG98" s="31"/>
      <c r="AH98" s="133"/>
    </row>
    <row r="99" spans="1:34" s="366" customFormat="1" ht="21.75" customHeight="1" outlineLevel="1" x14ac:dyDescent="0.45">
      <c r="A99" s="818">
        <v>2</v>
      </c>
      <c r="B99" s="801" t="s">
        <v>1157</v>
      </c>
      <c r="C99" s="804" t="str">
        <f ca="1">IF(A99&gt;OFFSET(A99,-7,0),OFFSET(C99,-7,0)&amp;"."&amp;1,LEFT(OFFSET(C99,-7,0),SEARCH("^^",SUBSTITUTE("."&amp;OFFSET(C99,-7,0),".","^^",A99))-1)&amp;1--MID(OFFSET(C99,-7,0),SEARCH("^^",SUBSTITUTE("."&amp;OFFSET(C99,-7,0),".","^^",A99)),SEARCH("^^",SUBSTITUTE(OFFSET(C99,-7,0)&amp;".",".","^^",A99))-SEARCH("^^",SUBSTITUTE("."&amp;OFFSET(C99,-7,0),".","^^",A99))))</f>
        <v>1.15</v>
      </c>
      <c r="D99" s="797" t="s">
        <v>1672</v>
      </c>
      <c r="E99" s="837" t="s">
        <v>1564</v>
      </c>
      <c r="F99" s="797" t="s">
        <v>879</v>
      </c>
      <c r="G99" s="123" t="s">
        <v>137</v>
      </c>
      <c r="H99" s="123">
        <f>SUM(H100:H104)</f>
        <v>300</v>
      </c>
      <c r="I99" s="123">
        <f t="shared" ref="I99:I104" si="17">SUM(J99:V99)</f>
        <v>0</v>
      </c>
      <c r="J99" s="123">
        <f t="shared" ref="J99:V99" si="18">SUM(J100:J104)</f>
        <v>0</v>
      </c>
      <c r="K99" s="123">
        <f t="shared" si="18"/>
        <v>0</v>
      </c>
      <c r="L99" s="123">
        <f t="shared" si="18"/>
        <v>0</v>
      </c>
      <c r="M99" s="123">
        <f t="shared" si="18"/>
        <v>0</v>
      </c>
      <c r="N99" s="123">
        <f t="shared" si="18"/>
        <v>0</v>
      </c>
      <c r="O99" s="302">
        <f t="shared" si="18"/>
        <v>0</v>
      </c>
      <c r="P99" s="302">
        <f t="shared" si="18"/>
        <v>0</v>
      </c>
      <c r="Q99" s="302">
        <f t="shared" si="18"/>
        <v>0</v>
      </c>
      <c r="R99" s="302">
        <f t="shared" si="18"/>
        <v>0</v>
      </c>
      <c r="S99" s="302">
        <f t="shared" si="18"/>
        <v>0</v>
      </c>
      <c r="T99" s="302">
        <f t="shared" si="18"/>
        <v>0</v>
      </c>
      <c r="U99" s="302">
        <f t="shared" si="18"/>
        <v>0</v>
      </c>
      <c r="V99" s="302">
        <f t="shared" si="18"/>
        <v>0</v>
      </c>
      <c r="W99" s="949"/>
      <c r="X99" s="946" t="s">
        <v>1736</v>
      </c>
      <c r="Y99" s="1032" t="s">
        <v>2096</v>
      </c>
      <c r="Z99" s="1032" t="s">
        <v>2356</v>
      </c>
      <c r="AA99" s="835" t="s">
        <v>1776</v>
      </c>
      <c r="AB99" s="835"/>
      <c r="AC99" s="836" t="s">
        <v>196</v>
      </c>
      <c r="AD99" s="790" t="s">
        <v>12</v>
      </c>
      <c r="AE99" s="790" t="s">
        <v>442</v>
      </c>
      <c r="AF99" s="833" t="s">
        <v>444</v>
      </c>
      <c r="AG99" s="821" t="s">
        <v>2507</v>
      </c>
      <c r="AH99" s="834" t="s">
        <v>1716</v>
      </c>
    </row>
    <row r="100" spans="1:34" s="366" customFormat="1" ht="15" customHeight="1" outlineLevel="1" x14ac:dyDescent="0.45">
      <c r="A100" s="819"/>
      <c r="B100" s="802"/>
      <c r="C100" s="805"/>
      <c r="D100" s="797"/>
      <c r="E100" s="837"/>
      <c r="F100" s="797"/>
      <c r="G100" s="124" t="s">
        <v>138</v>
      </c>
      <c r="H100" s="105">
        <v>240</v>
      </c>
      <c r="I100" s="123">
        <f t="shared" si="17"/>
        <v>0</v>
      </c>
      <c r="J100" s="114"/>
      <c r="K100" s="114"/>
      <c r="L100" s="114"/>
      <c r="M100" s="125"/>
      <c r="N100" s="114"/>
      <c r="O100" s="114"/>
      <c r="P100" s="125"/>
      <c r="Q100" s="114"/>
      <c r="R100" s="114"/>
      <c r="S100" s="125"/>
      <c r="T100" s="114"/>
      <c r="U100" s="125"/>
      <c r="V100" s="114"/>
      <c r="W100" s="949"/>
      <c r="X100" s="947"/>
      <c r="Y100" s="1033"/>
      <c r="Z100" s="1033"/>
      <c r="AA100" s="835"/>
      <c r="AB100" s="835"/>
      <c r="AC100" s="836"/>
      <c r="AD100" s="791"/>
      <c r="AE100" s="791"/>
      <c r="AF100" s="833"/>
      <c r="AG100" s="822"/>
      <c r="AH100" s="834"/>
    </row>
    <row r="101" spans="1:34" s="366" customFormat="1" ht="15" customHeight="1" outlineLevel="1" x14ac:dyDescent="0.45">
      <c r="A101" s="819"/>
      <c r="B101" s="802"/>
      <c r="C101" s="805"/>
      <c r="D101" s="797"/>
      <c r="E101" s="837"/>
      <c r="F101" s="797"/>
      <c r="G101" s="124" t="s">
        <v>139</v>
      </c>
      <c r="H101" s="105">
        <v>0</v>
      </c>
      <c r="I101" s="123">
        <f t="shared" si="17"/>
        <v>0</v>
      </c>
      <c r="J101" s="114"/>
      <c r="K101" s="114">
        <v>0</v>
      </c>
      <c r="L101" s="114"/>
      <c r="M101" s="125"/>
      <c r="N101" s="114"/>
      <c r="O101" s="114"/>
      <c r="P101" s="125"/>
      <c r="Q101" s="114"/>
      <c r="R101" s="114"/>
      <c r="S101" s="125"/>
      <c r="T101" s="114"/>
      <c r="U101" s="125"/>
      <c r="V101" s="114"/>
      <c r="W101" s="949"/>
      <c r="X101" s="947"/>
      <c r="Y101" s="1033"/>
      <c r="Z101" s="1033"/>
      <c r="AA101" s="835"/>
      <c r="AB101" s="835"/>
      <c r="AC101" s="836"/>
      <c r="AD101" s="791"/>
      <c r="AE101" s="791"/>
      <c r="AF101" s="833"/>
      <c r="AG101" s="822"/>
      <c r="AH101" s="834"/>
    </row>
    <row r="102" spans="1:34" s="366" customFormat="1" ht="15" customHeight="1" outlineLevel="1" x14ac:dyDescent="0.45">
      <c r="A102" s="819"/>
      <c r="B102" s="802"/>
      <c r="C102" s="805"/>
      <c r="D102" s="797"/>
      <c r="E102" s="837"/>
      <c r="F102" s="797"/>
      <c r="G102" s="124" t="s">
        <v>828</v>
      </c>
      <c r="H102" s="114">
        <v>60</v>
      </c>
      <c r="I102" s="123">
        <f t="shared" si="17"/>
        <v>0</v>
      </c>
      <c r="J102" s="114"/>
      <c r="K102" s="114"/>
      <c r="L102" s="114"/>
      <c r="M102" s="114"/>
      <c r="N102" s="114"/>
      <c r="O102" s="114"/>
      <c r="P102" s="125"/>
      <c r="Q102" s="114"/>
      <c r="R102" s="114"/>
      <c r="S102" s="125"/>
      <c r="T102" s="114"/>
      <c r="U102" s="125"/>
      <c r="V102" s="114"/>
      <c r="W102" s="949"/>
      <c r="X102" s="947"/>
      <c r="Y102" s="1033"/>
      <c r="Z102" s="1033"/>
      <c r="AA102" s="835"/>
      <c r="AB102" s="835"/>
      <c r="AC102" s="836"/>
      <c r="AD102" s="791"/>
      <c r="AE102" s="791"/>
      <c r="AF102" s="833"/>
      <c r="AG102" s="822"/>
      <c r="AH102" s="834"/>
    </row>
    <row r="103" spans="1:34" s="366" customFormat="1" ht="15" customHeight="1" outlineLevel="1" x14ac:dyDescent="0.45">
      <c r="A103" s="819"/>
      <c r="B103" s="802"/>
      <c r="C103" s="805"/>
      <c r="D103" s="797"/>
      <c r="E103" s="837"/>
      <c r="F103" s="797"/>
      <c r="G103" s="124" t="s">
        <v>805</v>
      </c>
      <c r="H103" s="105"/>
      <c r="I103" s="123">
        <f t="shared" si="17"/>
        <v>0</v>
      </c>
      <c r="J103" s="114"/>
      <c r="K103" s="114"/>
      <c r="L103" s="114"/>
      <c r="M103" s="125"/>
      <c r="N103" s="114"/>
      <c r="O103" s="114"/>
      <c r="P103" s="125"/>
      <c r="Q103" s="114"/>
      <c r="R103" s="114"/>
      <c r="S103" s="125"/>
      <c r="T103" s="114"/>
      <c r="U103" s="125"/>
      <c r="V103" s="114"/>
      <c r="W103" s="949"/>
      <c r="X103" s="947"/>
      <c r="Y103" s="1033"/>
      <c r="Z103" s="1033"/>
      <c r="AA103" s="835"/>
      <c r="AB103" s="835"/>
      <c r="AC103" s="836"/>
      <c r="AD103" s="791"/>
      <c r="AE103" s="791"/>
      <c r="AF103" s="833"/>
      <c r="AG103" s="822"/>
      <c r="AH103" s="834"/>
    </row>
    <row r="104" spans="1:34" s="366" customFormat="1" ht="12" customHeight="1" outlineLevel="1" x14ac:dyDescent="0.45">
      <c r="A104" s="820"/>
      <c r="B104" s="803"/>
      <c r="C104" s="806"/>
      <c r="D104" s="797"/>
      <c r="E104" s="837"/>
      <c r="F104" s="797"/>
      <c r="G104" s="124" t="s">
        <v>140</v>
      </c>
      <c r="H104" s="105"/>
      <c r="I104" s="123">
        <f t="shared" si="17"/>
        <v>0</v>
      </c>
      <c r="J104" s="114"/>
      <c r="K104" s="114"/>
      <c r="L104" s="114"/>
      <c r="M104" s="125"/>
      <c r="N104" s="114"/>
      <c r="O104" s="114"/>
      <c r="P104" s="125"/>
      <c r="Q104" s="114"/>
      <c r="R104" s="114"/>
      <c r="S104" s="125"/>
      <c r="T104" s="114"/>
      <c r="U104" s="125"/>
      <c r="V104" s="114"/>
      <c r="W104" s="949"/>
      <c r="X104" s="948"/>
      <c r="Y104" s="1034"/>
      <c r="Z104" s="1034"/>
      <c r="AA104" s="835"/>
      <c r="AB104" s="835"/>
      <c r="AC104" s="836"/>
      <c r="AD104" s="792"/>
      <c r="AE104" s="792"/>
      <c r="AF104" s="833"/>
      <c r="AG104" s="823"/>
      <c r="AH104" s="834"/>
    </row>
    <row r="105" spans="1:34" s="366" customFormat="1" ht="15" customHeight="1" outlineLevel="1" x14ac:dyDescent="0.45">
      <c r="A105" s="818">
        <v>2</v>
      </c>
      <c r="B105" s="801"/>
      <c r="C105" s="804" t="str">
        <f ca="1">IF(A105&gt;OFFSET(A105,-6,0),OFFSET(C105,-6,0)&amp;"."&amp;1,LEFT(OFFSET(C105,-6,0),SEARCH("^^",SUBSTITUTE("."&amp;OFFSET(C105,-6,0),".","^^",A105))-1)&amp;1--MID(OFFSET(C105,-6,0),SEARCH("^^",SUBSTITUTE("."&amp;OFFSET(C105,-6,0),".","^^",A105)),SEARCH("^^",SUBSTITUTE(OFFSET(C105,-6,0)&amp;".",".","^^",A105))-SEARCH("^^",SUBSTITUTE("."&amp;OFFSET(C105,-6,0),".","^^",A105))))</f>
        <v>1.16</v>
      </c>
      <c r="D105" s="797" t="s">
        <v>1699</v>
      </c>
      <c r="E105" s="837" t="s">
        <v>1445</v>
      </c>
      <c r="F105" s="797" t="s">
        <v>879</v>
      </c>
      <c r="G105" s="123" t="s">
        <v>137</v>
      </c>
      <c r="H105" s="123">
        <f>SUM(H106:H110)</f>
        <v>177</v>
      </c>
      <c r="I105" s="123">
        <f t="shared" ref="I105:I116" si="19">SUM(J105:V105)</f>
        <v>0</v>
      </c>
      <c r="J105" s="123">
        <f t="shared" ref="J105:V105" si="20">SUM(J106:J110)</f>
        <v>0</v>
      </c>
      <c r="K105" s="123">
        <f t="shared" si="20"/>
        <v>0</v>
      </c>
      <c r="L105" s="123">
        <f t="shared" si="20"/>
        <v>0</v>
      </c>
      <c r="M105" s="123">
        <f t="shared" si="20"/>
        <v>0</v>
      </c>
      <c r="N105" s="123">
        <f t="shared" si="20"/>
        <v>0</v>
      </c>
      <c r="O105" s="302">
        <f t="shared" si="20"/>
        <v>0</v>
      </c>
      <c r="P105" s="302">
        <f t="shared" si="20"/>
        <v>0</v>
      </c>
      <c r="Q105" s="302">
        <f t="shared" si="20"/>
        <v>0</v>
      </c>
      <c r="R105" s="302">
        <f t="shared" si="20"/>
        <v>0</v>
      </c>
      <c r="S105" s="302">
        <f t="shared" si="20"/>
        <v>0</v>
      </c>
      <c r="T105" s="302">
        <f t="shared" si="20"/>
        <v>0</v>
      </c>
      <c r="U105" s="302">
        <f t="shared" si="20"/>
        <v>0</v>
      </c>
      <c r="V105" s="302">
        <f t="shared" si="20"/>
        <v>0</v>
      </c>
      <c r="W105" s="949"/>
      <c r="X105" s="946" t="s">
        <v>1735</v>
      </c>
      <c r="Y105" s="946" t="s">
        <v>2097</v>
      </c>
      <c r="Z105" s="946" t="s">
        <v>2357</v>
      </c>
      <c r="AA105" s="835" t="s">
        <v>1774</v>
      </c>
      <c r="AB105" s="835"/>
      <c r="AC105" s="836" t="s">
        <v>1775</v>
      </c>
      <c r="AD105" s="790" t="s">
        <v>12</v>
      </c>
      <c r="AE105" s="790" t="s">
        <v>442</v>
      </c>
      <c r="AF105" s="833" t="s">
        <v>445</v>
      </c>
      <c r="AG105" s="140" t="s">
        <v>426</v>
      </c>
      <c r="AH105" s="834" t="s">
        <v>1777</v>
      </c>
    </row>
    <row r="106" spans="1:34" s="366" customFormat="1" ht="15" customHeight="1" outlineLevel="1" x14ac:dyDescent="0.45">
      <c r="A106" s="819"/>
      <c r="B106" s="802"/>
      <c r="C106" s="805"/>
      <c r="D106" s="797"/>
      <c r="E106" s="837"/>
      <c r="F106" s="797"/>
      <c r="G106" s="124" t="s">
        <v>138</v>
      </c>
      <c r="H106" s="114">
        <v>100</v>
      </c>
      <c r="I106" s="123">
        <f t="shared" si="19"/>
        <v>0</v>
      </c>
      <c r="J106" s="114"/>
      <c r="K106" s="114"/>
      <c r="L106" s="114"/>
      <c r="M106" s="125"/>
      <c r="N106" s="114"/>
      <c r="O106" s="114"/>
      <c r="P106" s="125"/>
      <c r="Q106" s="114"/>
      <c r="R106" s="114"/>
      <c r="S106" s="125"/>
      <c r="T106" s="114"/>
      <c r="U106" s="125"/>
      <c r="V106" s="114"/>
      <c r="W106" s="949"/>
      <c r="X106" s="992"/>
      <c r="Y106" s="947"/>
      <c r="Z106" s="947"/>
      <c r="AA106" s="835"/>
      <c r="AB106" s="835"/>
      <c r="AC106" s="836"/>
      <c r="AD106" s="791"/>
      <c r="AE106" s="791"/>
      <c r="AF106" s="833"/>
      <c r="AG106" s="796"/>
      <c r="AH106" s="834"/>
    </row>
    <row r="107" spans="1:34" s="366" customFormat="1" ht="15" customHeight="1" outlineLevel="1" x14ac:dyDescent="0.45">
      <c r="A107" s="819"/>
      <c r="B107" s="802"/>
      <c r="C107" s="805"/>
      <c r="D107" s="797"/>
      <c r="E107" s="837"/>
      <c r="F107" s="797"/>
      <c r="G107" s="124" t="s">
        <v>139</v>
      </c>
      <c r="H107" s="114">
        <v>45</v>
      </c>
      <c r="I107" s="123">
        <f t="shared" si="19"/>
        <v>0</v>
      </c>
      <c r="J107" s="114"/>
      <c r="K107" s="114">
        <v>0</v>
      </c>
      <c r="L107" s="114"/>
      <c r="M107" s="125"/>
      <c r="N107" s="114"/>
      <c r="O107" s="114"/>
      <c r="P107" s="125"/>
      <c r="Q107" s="114"/>
      <c r="R107" s="114"/>
      <c r="S107" s="125"/>
      <c r="T107" s="114"/>
      <c r="U107" s="125"/>
      <c r="V107" s="114"/>
      <c r="W107" s="949"/>
      <c r="X107" s="992"/>
      <c r="Y107" s="947"/>
      <c r="Z107" s="947"/>
      <c r="AA107" s="835"/>
      <c r="AB107" s="835"/>
      <c r="AC107" s="836"/>
      <c r="AD107" s="791"/>
      <c r="AE107" s="791"/>
      <c r="AF107" s="833"/>
      <c r="AG107" s="796"/>
      <c r="AH107" s="834"/>
    </row>
    <row r="108" spans="1:34" s="366" customFormat="1" ht="15" customHeight="1" outlineLevel="1" x14ac:dyDescent="0.45">
      <c r="A108" s="819"/>
      <c r="B108" s="802"/>
      <c r="C108" s="805"/>
      <c r="D108" s="797"/>
      <c r="E108" s="837"/>
      <c r="F108" s="797"/>
      <c r="G108" s="124" t="s">
        <v>828</v>
      </c>
      <c r="H108" s="114"/>
      <c r="I108" s="123">
        <f t="shared" si="19"/>
        <v>0</v>
      </c>
      <c r="J108" s="114"/>
      <c r="K108" s="114"/>
      <c r="L108" s="114"/>
      <c r="M108" s="125"/>
      <c r="N108" s="114"/>
      <c r="O108" s="114"/>
      <c r="P108" s="125"/>
      <c r="Q108" s="114"/>
      <c r="R108" s="114"/>
      <c r="S108" s="125"/>
      <c r="T108" s="114"/>
      <c r="U108" s="125"/>
      <c r="V108" s="114"/>
      <c r="W108" s="949"/>
      <c r="X108" s="992"/>
      <c r="Y108" s="947"/>
      <c r="Z108" s="947"/>
      <c r="AA108" s="835"/>
      <c r="AB108" s="835"/>
      <c r="AC108" s="836"/>
      <c r="AD108" s="791"/>
      <c r="AE108" s="791"/>
      <c r="AF108" s="833"/>
      <c r="AG108" s="141"/>
      <c r="AH108" s="834"/>
    </row>
    <row r="109" spans="1:34" s="366" customFormat="1" ht="15" customHeight="1" outlineLevel="1" x14ac:dyDescent="0.45">
      <c r="A109" s="819"/>
      <c r="B109" s="802"/>
      <c r="C109" s="805"/>
      <c r="D109" s="797"/>
      <c r="E109" s="837"/>
      <c r="F109" s="797"/>
      <c r="G109" s="124" t="s">
        <v>805</v>
      </c>
      <c r="H109" s="114"/>
      <c r="I109" s="123">
        <f t="shared" si="19"/>
        <v>0</v>
      </c>
      <c r="J109" s="114"/>
      <c r="K109" s="114"/>
      <c r="L109" s="114"/>
      <c r="M109" s="125"/>
      <c r="N109" s="114"/>
      <c r="O109" s="114"/>
      <c r="P109" s="125"/>
      <c r="Q109" s="114"/>
      <c r="R109" s="114"/>
      <c r="S109" s="125"/>
      <c r="T109" s="114"/>
      <c r="U109" s="125"/>
      <c r="V109" s="114"/>
      <c r="W109" s="949"/>
      <c r="X109" s="992"/>
      <c r="Y109" s="947"/>
      <c r="Z109" s="947"/>
      <c r="AA109" s="835"/>
      <c r="AB109" s="835"/>
      <c r="AC109" s="836"/>
      <c r="AD109" s="791"/>
      <c r="AE109" s="791"/>
      <c r="AF109" s="833"/>
      <c r="AG109" s="141"/>
      <c r="AH109" s="834"/>
    </row>
    <row r="110" spans="1:34" s="366" customFormat="1" ht="15" customHeight="1" outlineLevel="1" x14ac:dyDescent="0.45">
      <c r="A110" s="820"/>
      <c r="B110" s="803"/>
      <c r="C110" s="806"/>
      <c r="D110" s="797"/>
      <c r="E110" s="837"/>
      <c r="F110" s="797"/>
      <c r="G110" s="124" t="s">
        <v>140</v>
      </c>
      <c r="H110" s="114">
        <v>32</v>
      </c>
      <c r="I110" s="123">
        <f t="shared" si="19"/>
        <v>0</v>
      </c>
      <c r="J110" s="114"/>
      <c r="K110" s="114"/>
      <c r="L110" s="114"/>
      <c r="M110" s="125"/>
      <c r="N110" s="114"/>
      <c r="O110" s="114"/>
      <c r="P110" s="125"/>
      <c r="Q110" s="114"/>
      <c r="R110" s="114"/>
      <c r="S110" s="125"/>
      <c r="T110" s="114"/>
      <c r="U110" s="125"/>
      <c r="V110" s="114"/>
      <c r="W110" s="949"/>
      <c r="X110" s="993"/>
      <c r="Y110" s="948"/>
      <c r="Z110" s="948"/>
      <c r="AA110" s="835"/>
      <c r="AB110" s="835"/>
      <c r="AC110" s="836"/>
      <c r="AD110" s="792"/>
      <c r="AE110" s="792"/>
      <c r="AF110" s="833"/>
      <c r="AG110" s="142"/>
      <c r="AH110" s="834"/>
    </row>
    <row r="111" spans="1:34" ht="30" customHeight="1" outlineLevel="1" x14ac:dyDescent="0.45">
      <c r="A111" s="818">
        <v>2</v>
      </c>
      <c r="B111" s="840"/>
      <c r="C111" s="804" t="str">
        <f ca="1">IF(A111&gt;OFFSET(A111,-6,0),OFFSET(C111,-6,0)&amp;"."&amp;1,LEFT(OFFSET(C111,-6,0),SEARCH("^^",SUBSTITUTE("."&amp;OFFSET(C111,-6,0),".","^^",A111))-1)&amp;1--MID(OFFSET(C111,-6,0),SEARCH("^^",SUBSTITUTE("."&amp;OFFSET(C111,-6,0),".","^^",A111)),SEARCH("^^",SUBSTITUTE(OFFSET(C111,-6,0)&amp;".",".","^^",A111))-SEARCH("^^",SUBSTITUTE("."&amp;OFFSET(C111,-6,0),".","^^",A111))))</f>
        <v>1.17</v>
      </c>
      <c r="D111" s="797" t="s">
        <v>192</v>
      </c>
      <c r="E111" s="840">
        <v>2019</v>
      </c>
      <c r="F111" s="797" t="s">
        <v>799</v>
      </c>
      <c r="G111" s="123" t="s">
        <v>137</v>
      </c>
      <c r="H111" s="302">
        <f>SUM(H112:H116)</f>
        <v>250</v>
      </c>
      <c r="I111" s="123">
        <f t="shared" si="19"/>
        <v>135.84700000000001</v>
      </c>
      <c r="J111" s="302">
        <f t="shared" ref="J111:V111" si="21">SUM(J112:J116)</f>
        <v>0</v>
      </c>
      <c r="K111" s="302">
        <f t="shared" si="21"/>
        <v>135.84700000000001</v>
      </c>
      <c r="L111" s="302">
        <f t="shared" si="21"/>
        <v>0</v>
      </c>
      <c r="M111" s="302">
        <f t="shared" si="21"/>
        <v>0</v>
      </c>
      <c r="N111" s="302">
        <f t="shared" si="21"/>
        <v>0</v>
      </c>
      <c r="O111" s="302">
        <f t="shared" si="21"/>
        <v>0</v>
      </c>
      <c r="P111" s="302">
        <f t="shared" si="21"/>
        <v>0</v>
      </c>
      <c r="Q111" s="302">
        <f t="shared" si="21"/>
        <v>0</v>
      </c>
      <c r="R111" s="302">
        <f t="shared" si="21"/>
        <v>0</v>
      </c>
      <c r="S111" s="302">
        <f t="shared" si="21"/>
        <v>0</v>
      </c>
      <c r="T111" s="302">
        <f t="shared" si="21"/>
        <v>0</v>
      </c>
      <c r="U111" s="302">
        <f t="shared" si="21"/>
        <v>0</v>
      </c>
      <c r="V111" s="302">
        <f t="shared" si="21"/>
        <v>0</v>
      </c>
      <c r="W111" s="949" t="s">
        <v>1296</v>
      </c>
      <c r="X111" s="946" t="s">
        <v>1616</v>
      </c>
      <c r="Y111" s="946" t="s">
        <v>868</v>
      </c>
      <c r="Z111" s="946"/>
      <c r="AA111" s="835" t="s">
        <v>193</v>
      </c>
      <c r="AB111" s="835" t="s">
        <v>195</v>
      </c>
      <c r="AC111" s="836" t="s">
        <v>196</v>
      </c>
      <c r="AD111" s="833" t="s">
        <v>12</v>
      </c>
      <c r="AE111" s="833" t="s">
        <v>442</v>
      </c>
      <c r="AF111" s="833" t="s">
        <v>445</v>
      </c>
      <c r="AG111" s="140" t="s">
        <v>1415</v>
      </c>
      <c r="AH111" s="834" t="s">
        <v>960</v>
      </c>
    </row>
    <row r="112" spans="1:34" s="366" customFormat="1" ht="15" customHeight="1" outlineLevel="1" x14ac:dyDescent="0.45">
      <c r="A112" s="819"/>
      <c r="B112" s="840"/>
      <c r="C112" s="805"/>
      <c r="D112" s="797"/>
      <c r="E112" s="840"/>
      <c r="F112" s="797"/>
      <c r="G112" s="124" t="s">
        <v>138</v>
      </c>
      <c r="H112" s="105"/>
      <c r="I112" s="123">
        <f t="shared" si="19"/>
        <v>0</v>
      </c>
      <c r="J112" s="114"/>
      <c r="K112" s="114"/>
      <c r="L112" s="114"/>
      <c r="M112" s="125"/>
      <c r="N112" s="114"/>
      <c r="O112" s="114"/>
      <c r="P112" s="125"/>
      <c r="Q112" s="114"/>
      <c r="R112" s="114"/>
      <c r="S112" s="125"/>
      <c r="T112" s="114"/>
      <c r="U112" s="125"/>
      <c r="V112" s="114"/>
      <c r="W112" s="949"/>
      <c r="X112" s="947"/>
      <c r="Y112" s="947"/>
      <c r="Z112" s="947"/>
      <c r="AA112" s="835"/>
      <c r="AB112" s="835"/>
      <c r="AC112" s="836"/>
      <c r="AD112" s="833"/>
      <c r="AE112" s="833"/>
      <c r="AF112" s="833"/>
      <c r="AG112" s="796" t="s">
        <v>2507</v>
      </c>
      <c r="AH112" s="834"/>
    </row>
    <row r="113" spans="1:34" s="366" customFormat="1" outlineLevel="1" x14ac:dyDescent="0.45">
      <c r="A113" s="819"/>
      <c r="B113" s="840"/>
      <c r="C113" s="805"/>
      <c r="D113" s="797"/>
      <c r="E113" s="840"/>
      <c r="F113" s="797"/>
      <c r="G113" s="124" t="s">
        <v>139</v>
      </c>
      <c r="H113" s="105">
        <v>250</v>
      </c>
      <c r="I113" s="123">
        <f t="shared" si="19"/>
        <v>135.84700000000001</v>
      </c>
      <c r="J113" s="114"/>
      <c r="K113" s="114">
        <v>135.84700000000001</v>
      </c>
      <c r="L113" s="114"/>
      <c r="M113" s="125"/>
      <c r="N113" s="114"/>
      <c r="O113" s="114"/>
      <c r="P113" s="125"/>
      <c r="Q113" s="114"/>
      <c r="R113" s="114"/>
      <c r="S113" s="125"/>
      <c r="T113" s="114"/>
      <c r="U113" s="125"/>
      <c r="V113" s="114"/>
      <c r="W113" s="949"/>
      <c r="X113" s="947"/>
      <c r="Y113" s="947"/>
      <c r="Z113" s="947"/>
      <c r="AA113" s="835"/>
      <c r="AB113" s="835"/>
      <c r="AC113" s="836"/>
      <c r="AD113" s="833"/>
      <c r="AE113" s="833"/>
      <c r="AF113" s="833"/>
      <c r="AG113" s="796"/>
      <c r="AH113" s="834"/>
    </row>
    <row r="114" spans="1:34" s="366" customFormat="1" outlineLevel="1" x14ac:dyDescent="0.45">
      <c r="A114" s="819"/>
      <c r="B114" s="840"/>
      <c r="C114" s="805"/>
      <c r="D114" s="797"/>
      <c r="E114" s="840"/>
      <c r="F114" s="797"/>
      <c r="G114" s="124" t="s">
        <v>828</v>
      </c>
      <c r="H114" s="105"/>
      <c r="I114" s="123">
        <f t="shared" si="19"/>
        <v>0</v>
      </c>
      <c r="J114" s="114"/>
      <c r="K114" s="114"/>
      <c r="L114" s="114"/>
      <c r="M114" s="125"/>
      <c r="N114" s="114"/>
      <c r="O114" s="114"/>
      <c r="P114" s="125"/>
      <c r="Q114" s="114"/>
      <c r="R114" s="114"/>
      <c r="S114" s="125"/>
      <c r="T114" s="114"/>
      <c r="U114" s="125"/>
      <c r="V114" s="114"/>
      <c r="W114" s="949"/>
      <c r="X114" s="947"/>
      <c r="Y114" s="947"/>
      <c r="Z114" s="947"/>
      <c r="AA114" s="835"/>
      <c r="AB114" s="835"/>
      <c r="AC114" s="836"/>
      <c r="AD114" s="833"/>
      <c r="AE114" s="833"/>
      <c r="AF114" s="833"/>
      <c r="AG114" s="141"/>
      <c r="AH114" s="834"/>
    </row>
    <row r="115" spans="1:34" s="366" customFormat="1" outlineLevel="1" x14ac:dyDescent="0.45">
      <c r="A115" s="819"/>
      <c r="B115" s="840"/>
      <c r="C115" s="805"/>
      <c r="D115" s="797"/>
      <c r="E115" s="840"/>
      <c r="F115" s="797"/>
      <c r="G115" s="124" t="s">
        <v>805</v>
      </c>
      <c r="H115" s="105"/>
      <c r="I115" s="123">
        <f t="shared" si="19"/>
        <v>0</v>
      </c>
      <c r="J115" s="114"/>
      <c r="K115" s="114"/>
      <c r="L115" s="114"/>
      <c r="M115" s="125"/>
      <c r="N115" s="114"/>
      <c r="O115" s="114"/>
      <c r="P115" s="125"/>
      <c r="Q115" s="114"/>
      <c r="R115" s="114"/>
      <c r="S115" s="125"/>
      <c r="T115" s="114"/>
      <c r="U115" s="125"/>
      <c r="V115" s="114"/>
      <c r="W115" s="949"/>
      <c r="X115" s="947"/>
      <c r="Y115" s="947"/>
      <c r="Z115" s="947"/>
      <c r="AA115" s="835"/>
      <c r="AB115" s="835"/>
      <c r="AC115" s="836"/>
      <c r="AD115" s="833"/>
      <c r="AE115" s="833"/>
      <c r="AF115" s="833"/>
      <c r="AG115" s="141"/>
      <c r="AH115" s="834"/>
    </row>
    <row r="116" spans="1:34" s="366" customFormat="1" outlineLevel="1" x14ac:dyDescent="0.45">
      <c r="A116" s="820"/>
      <c r="B116" s="840"/>
      <c r="C116" s="806"/>
      <c r="D116" s="797"/>
      <c r="E116" s="840"/>
      <c r="F116" s="797"/>
      <c r="G116" s="124" t="s">
        <v>140</v>
      </c>
      <c r="H116" s="105"/>
      <c r="I116" s="123">
        <f t="shared" si="19"/>
        <v>0</v>
      </c>
      <c r="J116" s="114"/>
      <c r="K116" s="114"/>
      <c r="L116" s="114"/>
      <c r="M116" s="125"/>
      <c r="N116" s="114"/>
      <c r="O116" s="114"/>
      <c r="P116" s="125"/>
      <c r="Q116" s="114"/>
      <c r="R116" s="114"/>
      <c r="S116" s="125"/>
      <c r="T116" s="114"/>
      <c r="U116" s="125"/>
      <c r="V116" s="114"/>
      <c r="W116" s="949"/>
      <c r="X116" s="948"/>
      <c r="Y116" s="948"/>
      <c r="Z116" s="948"/>
      <c r="AA116" s="835"/>
      <c r="AB116" s="835"/>
      <c r="AC116" s="836"/>
      <c r="AD116" s="833"/>
      <c r="AE116" s="833"/>
      <c r="AF116" s="833"/>
      <c r="AG116" s="142"/>
      <c r="AH116" s="834"/>
    </row>
    <row r="117" spans="1:34" s="384" customFormat="1" outlineLevel="1" x14ac:dyDescent="0.45">
      <c r="A117" s="137"/>
      <c r="B117" s="345"/>
      <c r="C117" s="344"/>
      <c r="D117" s="380" t="s">
        <v>521</v>
      </c>
      <c r="E117" s="345"/>
      <c r="F117" s="381"/>
      <c r="G117" s="345"/>
      <c r="H117" s="345"/>
      <c r="I117" s="345"/>
      <c r="J117" s="345"/>
      <c r="K117" s="345"/>
      <c r="L117" s="345"/>
      <c r="M117" s="345"/>
      <c r="N117" s="345"/>
      <c r="O117" s="345"/>
      <c r="P117" s="345"/>
      <c r="Q117" s="345"/>
      <c r="R117" s="345"/>
      <c r="S117" s="345"/>
      <c r="T117" s="345"/>
      <c r="U117" s="345"/>
      <c r="V117" s="345"/>
      <c r="W117" s="382"/>
      <c r="X117" s="382"/>
      <c r="Y117" s="382"/>
      <c r="Z117" s="382"/>
      <c r="AA117" s="350"/>
      <c r="AB117" s="350"/>
      <c r="AC117" s="345"/>
      <c r="AD117" s="383"/>
      <c r="AE117" s="350"/>
      <c r="AF117" s="383"/>
      <c r="AG117" s="31"/>
      <c r="AH117" s="133"/>
    </row>
    <row r="118" spans="1:34" s="384" customFormat="1" ht="15" customHeight="1" outlineLevel="1" x14ac:dyDescent="0.45">
      <c r="A118" s="839">
        <v>2</v>
      </c>
      <c r="B118" s="801" t="s">
        <v>1157</v>
      </c>
      <c r="C118" s="804" t="str">
        <f ca="1">IF(A118&gt;OFFSET(A118,-7,0),OFFSET(C118,-7,0)&amp;"."&amp;1,LEFT(OFFSET(C118,-7,0),SEARCH("^^",SUBSTITUTE("."&amp;OFFSET(C118,-7,0),".","^^",A118))-1)&amp;1--MID(OFFSET(C118,-7,0),SEARCH("^^",SUBSTITUTE("."&amp;OFFSET(C118,-7,0),".","^^",A118)),SEARCH("^^",SUBSTITUTE(OFFSET(C118,-7,0)&amp;".",".","^^",A118))-SEARCH("^^",SUBSTITUTE("."&amp;OFFSET(C118,-7,0),".","^^",A118))))</f>
        <v>1.18</v>
      </c>
      <c r="D118" s="797" t="s">
        <v>1641</v>
      </c>
      <c r="E118" s="837" t="s">
        <v>188</v>
      </c>
      <c r="F118" s="797" t="s">
        <v>799</v>
      </c>
      <c r="G118" s="123" t="s">
        <v>137</v>
      </c>
      <c r="H118" s="123">
        <v>12</v>
      </c>
      <c r="I118" s="123">
        <f t="shared" ref="I118:I123" si="22">SUM(J118:V118)</f>
        <v>0</v>
      </c>
      <c r="J118" s="123">
        <f>SUM(J119:J123)</f>
        <v>0</v>
      </c>
      <c r="K118" s="123">
        <f>SUM(K119:K123)</f>
        <v>0</v>
      </c>
      <c r="L118" s="123">
        <f>SUM(L119:L123)</f>
        <v>0</v>
      </c>
      <c r="M118" s="123">
        <f>SUM(M119:M123)</f>
        <v>0</v>
      </c>
      <c r="N118" s="123">
        <f>SUM(N119:N123)</f>
        <v>0</v>
      </c>
      <c r="O118" s="385"/>
      <c r="P118" s="385"/>
      <c r="Q118" s="385"/>
      <c r="R118" s="385"/>
      <c r="S118" s="385"/>
      <c r="T118" s="385"/>
      <c r="U118" s="385"/>
      <c r="V118" s="385"/>
      <c r="W118" s="1037"/>
      <c r="X118" s="946" t="s">
        <v>1737</v>
      </c>
      <c r="Y118" s="946" t="s">
        <v>2098</v>
      </c>
      <c r="Z118" s="946" t="s">
        <v>2605</v>
      </c>
      <c r="AA118" s="845" t="s">
        <v>1774</v>
      </c>
      <c r="AB118" s="838"/>
      <c r="AC118" s="836" t="s">
        <v>1775</v>
      </c>
      <c r="AD118" s="833" t="s">
        <v>12</v>
      </c>
      <c r="AE118" s="833" t="s">
        <v>442</v>
      </c>
      <c r="AF118" s="833" t="s">
        <v>445</v>
      </c>
      <c r="AG118" s="844" t="s">
        <v>426</v>
      </c>
      <c r="AH118" s="793" t="s">
        <v>1778</v>
      </c>
    </row>
    <row r="119" spans="1:34" s="384" customFormat="1" outlineLevel="1" x14ac:dyDescent="0.45">
      <c r="A119" s="839"/>
      <c r="B119" s="802"/>
      <c r="C119" s="805"/>
      <c r="D119" s="797"/>
      <c r="E119" s="837"/>
      <c r="F119" s="797"/>
      <c r="G119" s="124" t="s">
        <v>138</v>
      </c>
      <c r="H119" s="114"/>
      <c r="I119" s="123">
        <f t="shared" si="22"/>
        <v>0</v>
      </c>
      <c r="J119" s="114"/>
      <c r="K119" s="114"/>
      <c r="L119" s="114"/>
      <c r="M119" s="125"/>
      <c r="N119" s="114"/>
      <c r="O119" s="385"/>
      <c r="P119" s="385"/>
      <c r="Q119" s="385"/>
      <c r="R119" s="385"/>
      <c r="S119" s="385"/>
      <c r="T119" s="385"/>
      <c r="U119" s="385"/>
      <c r="V119" s="385"/>
      <c r="W119" s="1038"/>
      <c r="X119" s="947"/>
      <c r="Y119" s="947"/>
      <c r="Z119" s="947"/>
      <c r="AA119" s="838"/>
      <c r="AB119" s="838"/>
      <c r="AC119" s="836"/>
      <c r="AD119" s="833"/>
      <c r="AE119" s="833"/>
      <c r="AF119" s="833"/>
      <c r="AG119" s="844"/>
      <c r="AH119" s="794"/>
    </row>
    <row r="120" spans="1:34" s="384" customFormat="1" outlineLevel="1" x14ac:dyDescent="0.45">
      <c r="A120" s="839"/>
      <c r="B120" s="802"/>
      <c r="C120" s="805"/>
      <c r="D120" s="797"/>
      <c r="E120" s="837"/>
      <c r="F120" s="797"/>
      <c r="G120" s="124" t="s">
        <v>139</v>
      </c>
      <c r="H120" s="114"/>
      <c r="I120" s="123">
        <f t="shared" si="22"/>
        <v>0</v>
      </c>
      <c r="J120" s="114"/>
      <c r="K120" s="114"/>
      <c r="L120" s="114"/>
      <c r="M120" s="125"/>
      <c r="N120" s="114"/>
      <c r="O120" s="385"/>
      <c r="P120" s="385"/>
      <c r="Q120" s="385"/>
      <c r="R120" s="385"/>
      <c r="S120" s="385"/>
      <c r="T120" s="385"/>
      <c r="U120" s="385"/>
      <c r="V120" s="385"/>
      <c r="W120" s="1038"/>
      <c r="X120" s="947"/>
      <c r="Y120" s="947"/>
      <c r="Z120" s="947"/>
      <c r="AA120" s="838"/>
      <c r="AB120" s="838"/>
      <c r="AC120" s="836"/>
      <c r="AD120" s="833"/>
      <c r="AE120" s="833"/>
      <c r="AF120" s="833"/>
      <c r="AG120" s="844"/>
      <c r="AH120" s="794"/>
    </row>
    <row r="121" spans="1:34" s="384" customFormat="1" outlineLevel="1" x14ac:dyDescent="0.45">
      <c r="A121" s="839"/>
      <c r="B121" s="802"/>
      <c r="C121" s="805"/>
      <c r="D121" s="797"/>
      <c r="E121" s="837"/>
      <c r="F121" s="797"/>
      <c r="G121" s="124" t="s">
        <v>828</v>
      </c>
      <c r="H121" s="125"/>
      <c r="I121" s="123">
        <f t="shared" si="22"/>
        <v>0</v>
      </c>
      <c r="J121" s="114"/>
      <c r="K121" s="114"/>
      <c r="L121" s="114"/>
      <c r="M121" s="125"/>
      <c r="N121" s="114"/>
      <c r="O121" s="385"/>
      <c r="P121" s="385"/>
      <c r="Q121" s="385"/>
      <c r="R121" s="385"/>
      <c r="S121" s="385"/>
      <c r="T121" s="385"/>
      <c r="U121" s="385"/>
      <c r="V121" s="385"/>
      <c r="W121" s="1038"/>
      <c r="X121" s="947"/>
      <c r="Y121" s="947"/>
      <c r="Z121" s="947"/>
      <c r="AA121" s="838"/>
      <c r="AB121" s="838"/>
      <c r="AC121" s="836"/>
      <c r="AD121" s="833"/>
      <c r="AE121" s="833"/>
      <c r="AF121" s="833"/>
      <c r="AG121" s="844"/>
      <c r="AH121" s="794"/>
    </row>
    <row r="122" spans="1:34" s="384" customFormat="1" outlineLevel="1" x14ac:dyDescent="0.45">
      <c r="A122" s="839"/>
      <c r="B122" s="802"/>
      <c r="C122" s="805"/>
      <c r="D122" s="797"/>
      <c r="E122" s="837"/>
      <c r="F122" s="797"/>
      <c r="G122" s="124" t="s">
        <v>805</v>
      </c>
      <c r="H122" s="125"/>
      <c r="I122" s="123">
        <f t="shared" si="22"/>
        <v>0</v>
      </c>
      <c r="J122" s="114"/>
      <c r="K122" s="114"/>
      <c r="L122" s="114"/>
      <c r="M122" s="125"/>
      <c r="N122" s="114"/>
      <c r="O122" s="385"/>
      <c r="P122" s="385"/>
      <c r="Q122" s="385"/>
      <c r="R122" s="385"/>
      <c r="S122" s="385"/>
      <c r="T122" s="385"/>
      <c r="U122" s="385"/>
      <c r="V122" s="385"/>
      <c r="W122" s="1038"/>
      <c r="X122" s="947"/>
      <c r="Y122" s="947"/>
      <c r="Z122" s="947"/>
      <c r="AA122" s="838"/>
      <c r="AB122" s="838"/>
      <c r="AC122" s="836"/>
      <c r="AD122" s="833"/>
      <c r="AE122" s="833"/>
      <c r="AF122" s="833"/>
      <c r="AG122" s="844"/>
      <c r="AH122" s="794"/>
    </row>
    <row r="123" spans="1:34" s="384" customFormat="1" outlineLevel="1" x14ac:dyDescent="0.45">
      <c r="A123" s="839"/>
      <c r="B123" s="803"/>
      <c r="C123" s="806"/>
      <c r="D123" s="797"/>
      <c r="E123" s="837"/>
      <c r="F123" s="797"/>
      <c r="G123" s="124" t="s">
        <v>140</v>
      </c>
      <c r="H123" s="114">
        <v>0</v>
      </c>
      <c r="I123" s="123">
        <f t="shared" si="22"/>
        <v>0</v>
      </c>
      <c r="J123" s="114">
        <v>0</v>
      </c>
      <c r="K123" s="114"/>
      <c r="L123" s="114"/>
      <c r="M123" s="125"/>
      <c r="N123" s="114"/>
      <c r="O123" s="385"/>
      <c r="P123" s="385"/>
      <c r="Q123" s="385"/>
      <c r="R123" s="385"/>
      <c r="S123" s="385"/>
      <c r="T123" s="385"/>
      <c r="U123" s="385"/>
      <c r="V123" s="385"/>
      <c r="W123" s="1039"/>
      <c r="X123" s="948"/>
      <c r="Y123" s="948"/>
      <c r="Z123" s="948"/>
      <c r="AA123" s="838"/>
      <c r="AB123" s="838"/>
      <c r="AC123" s="836"/>
      <c r="AD123" s="833"/>
      <c r="AE123" s="833"/>
      <c r="AF123" s="833"/>
      <c r="AG123" s="844"/>
      <c r="AH123" s="795"/>
    </row>
    <row r="124" spans="1:34" s="384" customFormat="1" ht="15" customHeight="1" outlineLevel="1" x14ac:dyDescent="0.45">
      <c r="A124" s="839">
        <v>2</v>
      </c>
      <c r="B124" s="801" t="s">
        <v>1157</v>
      </c>
      <c r="C124" s="804" t="str">
        <f ca="1">IF(A124&gt;OFFSET(A124,-6,0),OFFSET(C124,-6,0)&amp;"."&amp;1,LEFT(OFFSET(C124,-6,0),SEARCH("^^",SUBSTITUTE("."&amp;OFFSET(C124,-6,0),".","^^",A124))-1)&amp;1--MID(OFFSET(C124,-6,0),SEARCH("^^",SUBSTITUTE("."&amp;OFFSET(C124,-6,0),".","^^",A124)),SEARCH("^^",SUBSTITUTE(OFFSET(C124,-6,0)&amp;".",".","^^",A124))-SEARCH("^^",SUBSTITUTE("."&amp;OFFSET(C124,-6,0),".","^^",A124))))</f>
        <v>1.19</v>
      </c>
      <c r="D124" s="797" t="s">
        <v>2073</v>
      </c>
      <c r="E124" s="837" t="s">
        <v>318</v>
      </c>
      <c r="F124" s="797" t="s">
        <v>798</v>
      </c>
      <c r="G124" s="123" t="s">
        <v>137</v>
      </c>
      <c r="H124" s="123">
        <f>SUM(H125:H129)</f>
        <v>45</v>
      </c>
      <c r="I124" s="123">
        <f t="shared" ref="I124:I129" si="23">SUM(J124:V124)</f>
        <v>0</v>
      </c>
      <c r="J124" s="123">
        <f>SUM(J125:J129)</f>
        <v>0</v>
      </c>
      <c r="K124" s="123">
        <f>SUM(K125:K129)</f>
        <v>0</v>
      </c>
      <c r="L124" s="123">
        <f>SUM(L125:L129)</f>
        <v>0</v>
      </c>
      <c r="M124" s="123">
        <f>SUM(M125:M129)</f>
        <v>0</v>
      </c>
      <c r="N124" s="123">
        <f>SUM(N125:N129)</f>
        <v>0</v>
      </c>
      <c r="O124" s="385"/>
      <c r="P124" s="385"/>
      <c r="Q124" s="385"/>
      <c r="R124" s="385"/>
      <c r="S124" s="385"/>
      <c r="T124" s="385"/>
      <c r="U124" s="385"/>
      <c r="V124" s="385"/>
      <c r="W124" s="1037"/>
      <c r="X124" s="946"/>
      <c r="Y124" s="961" t="s">
        <v>2095</v>
      </c>
      <c r="Z124" s="961" t="s">
        <v>2606</v>
      </c>
      <c r="AA124" s="784" t="s">
        <v>165</v>
      </c>
      <c r="AB124" s="784"/>
      <c r="AC124" s="787" t="s">
        <v>205</v>
      </c>
      <c r="AD124" s="790" t="s">
        <v>12</v>
      </c>
      <c r="AE124" s="790" t="s">
        <v>442</v>
      </c>
      <c r="AF124" s="833" t="s">
        <v>444</v>
      </c>
      <c r="AG124" s="821" t="s">
        <v>2507</v>
      </c>
      <c r="AH124" s="834" t="s">
        <v>1716</v>
      </c>
    </row>
    <row r="125" spans="1:34" s="384" customFormat="1" ht="15" customHeight="1" outlineLevel="1" x14ac:dyDescent="0.45">
      <c r="A125" s="839"/>
      <c r="B125" s="802"/>
      <c r="C125" s="805"/>
      <c r="D125" s="797"/>
      <c r="E125" s="837"/>
      <c r="F125" s="797"/>
      <c r="G125" s="124" t="s">
        <v>138</v>
      </c>
      <c r="H125" s="114">
        <v>36</v>
      </c>
      <c r="I125" s="123">
        <f t="shared" si="23"/>
        <v>0</v>
      </c>
      <c r="J125" s="114"/>
      <c r="K125" s="114"/>
      <c r="L125" s="114"/>
      <c r="M125" s="125"/>
      <c r="N125" s="114"/>
      <c r="O125" s="385"/>
      <c r="P125" s="385"/>
      <c r="Q125" s="385"/>
      <c r="R125" s="385"/>
      <c r="S125" s="385"/>
      <c r="T125" s="385"/>
      <c r="U125" s="385"/>
      <c r="V125" s="385"/>
      <c r="W125" s="1038"/>
      <c r="X125" s="947"/>
      <c r="Y125" s="962"/>
      <c r="Z125" s="962"/>
      <c r="AA125" s="785"/>
      <c r="AB125" s="785"/>
      <c r="AC125" s="788"/>
      <c r="AD125" s="791"/>
      <c r="AE125" s="791"/>
      <c r="AF125" s="833"/>
      <c r="AG125" s="822"/>
      <c r="AH125" s="834"/>
    </row>
    <row r="126" spans="1:34" s="384" customFormat="1" ht="15" customHeight="1" outlineLevel="1" x14ac:dyDescent="0.45">
      <c r="A126" s="839"/>
      <c r="B126" s="802"/>
      <c r="C126" s="805"/>
      <c r="D126" s="797"/>
      <c r="E126" s="837"/>
      <c r="F126" s="797"/>
      <c r="G126" s="124" t="s">
        <v>139</v>
      </c>
      <c r="H126" s="114"/>
      <c r="I126" s="123">
        <f t="shared" si="23"/>
        <v>0</v>
      </c>
      <c r="J126" s="114"/>
      <c r="K126" s="114"/>
      <c r="L126" s="114"/>
      <c r="M126" s="125"/>
      <c r="N126" s="114"/>
      <c r="O126" s="385"/>
      <c r="P126" s="385"/>
      <c r="Q126" s="385"/>
      <c r="R126" s="385"/>
      <c r="S126" s="385"/>
      <c r="T126" s="385"/>
      <c r="U126" s="385"/>
      <c r="V126" s="385"/>
      <c r="W126" s="1038"/>
      <c r="X126" s="947"/>
      <c r="Y126" s="962"/>
      <c r="Z126" s="962"/>
      <c r="AA126" s="785"/>
      <c r="AB126" s="785"/>
      <c r="AC126" s="788"/>
      <c r="AD126" s="791"/>
      <c r="AE126" s="791"/>
      <c r="AF126" s="833"/>
      <c r="AG126" s="822"/>
      <c r="AH126" s="834"/>
    </row>
    <row r="127" spans="1:34" s="384" customFormat="1" ht="15" customHeight="1" outlineLevel="1" x14ac:dyDescent="0.45">
      <c r="A127" s="839"/>
      <c r="B127" s="802"/>
      <c r="C127" s="805"/>
      <c r="D127" s="797"/>
      <c r="E127" s="837"/>
      <c r="F127" s="797"/>
      <c r="G127" s="124" t="s">
        <v>828</v>
      </c>
      <c r="H127" s="355">
        <v>9</v>
      </c>
      <c r="I127" s="123">
        <f t="shared" si="23"/>
        <v>0</v>
      </c>
      <c r="J127" s="114"/>
      <c r="K127" s="114"/>
      <c r="L127" s="114"/>
      <c r="M127" s="125"/>
      <c r="N127" s="114"/>
      <c r="O127" s="385"/>
      <c r="P127" s="385"/>
      <c r="Q127" s="385"/>
      <c r="R127" s="385"/>
      <c r="S127" s="385"/>
      <c r="T127" s="385"/>
      <c r="U127" s="385"/>
      <c r="V127" s="385"/>
      <c r="W127" s="1038"/>
      <c r="X127" s="947"/>
      <c r="Y127" s="962"/>
      <c r="Z127" s="962"/>
      <c r="AA127" s="785"/>
      <c r="AB127" s="785"/>
      <c r="AC127" s="788"/>
      <c r="AD127" s="791"/>
      <c r="AE127" s="791"/>
      <c r="AF127" s="833"/>
      <c r="AG127" s="822"/>
      <c r="AH127" s="834"/>
    </row>
    <row r="128" spans="1:34" s="384" customFormat="1" ht="15" customHeight="1" outlineLevel="1" x14ac:dyDescent="0.45">
      <c r="A128" s="839"/>
      <c r="B128" s="802"/>
      <c r="C128" s="805"/>
      <c r="D128" s="797"/>
      <c r="E128" s="837"/>
      <c r="F128" s="797"/>
      <c r="G128" s="124" t="s">
        <v>805</v>
      </c>
      <c r="H128" s="125"/>
      <c r="I128" s="123">
        <f t="shared" si="23"/>
        <v>0</v>
      </c>
      <c r="J128" s="114"/>
      <c r="K128" s="114"/>
      <c r="L128" s="114"/>
      <c r="M128" s="125"/>
      <c r="N128" s="114"/>
      <c r="O128" s="385"/>
      <c r="P128" s="385"/>
      <c r="Q128" s="385"/>
      <c r="R128" s="385"/>
      <c r="S128" s="385"/>
      <c r="T128" s="385"/>
      <c r="U128" s="385"/>
      <c r="V128" s="385"/>
      <c r="W128" s="1038"/>
      <c r="X128" s="947"/>
      <c r="Y128" s="962"/>
      <c r="Z128" s="962"/>
      <c r="AA128" s="785"/>
      <c r="AB128" s="785"/>
      <c r="AC128" s="788"/>
      <c r="AD128" s="791"/>
      <c r="AE128" s="791"/>
      <c r="AF128" s="833"/>
      <c r="AG128" s="822"/>
      <c r="AH128" s="834"/>
    </row>
    <row r="129" spans="1:34" s="384" customFormat="1" ht="63.75" customHeight="1" outlineLevel="1" x14ac:dyDescent="0.45">
      <c r="A129" s="839"/>
      <c r="B129" s="803"/>
      <c r="C129" s="806"/>
      <c r="D129" s="797"/>
      <c r="E129" s="837"/>
      <c r="F129" s="797"/>
      <c r="G129" s="124" t="s">
        <v>140</v>
      </c>
      <c r="H129" s="114">
        <v>0</v>
      </c>
      <c r="I129" s="123">
        <f t="shared" si="23"/>
        <v>0</v>
      </c>
      <c r="J129" s="114">
        <v>0</v>
      </c>
      <c r="K129" s="114"/>
      <c r="L129" s="114"/>
      <c r="M129" s="125"/>
      <c r="N129" s="114"/>
      <c r="O129" s="385"/>
      <c r="P129" s="385"/>
      <c r="Q129" s="385"/>
      <c r="R129" s="385"/>
      <c r="S129" s="385"/>
      <c r="T129" s="385"/>
      <c r="U129" s="385"/>
      <c r="V129" s="385"/>
      <c r="W129" s="1039"/>
      <c r="X129" s="948"/>
      <c r="Y129" s="963"/>
      <c r="Z129" s="963"/>
      <c r="AA129" s="786"/>
      <c r="AB129" s="786"/>
      <c r="AC129" s="789"/>
      <c r="AD129" s="792"/>
      <c r="AE129" s="792"/>
      <c r="AF129" s="833"/>
      <c r="AG129" s="823"/>
      <c r="AH129" s="834"/>
    </row>
    <row r="130" spans="1:34" s="366" customFormat="1" outlineLevel="1" x14ac:dyDescent="0.45">
      <c r="A130" s="137"/>
      <c r="B130" s="345"/>
      <c r="C130" s="344"/>
      <c r="D130" s="380" t="s">
        <v>522</v>
      </c>
      <c r="E130" s="345"/>
      <c r="F130" s="381"/>
      <c r="G130" s="345"/>
      <c r="H130" s="345"/>
      <c r="I130" s="345"/>
      <c r="J130" s="345"/>
      <c r="K130" s="345"/>
      <c r="L130" s="345"/>
      <c r="M130" s="345"/>
      <c r="N130" s="345"/>
      <c r="O130" s="345"/>
      <c r="P130" s="345"/>
      <c r="Q130" s="345"/>
      <c r="R130" s="345"/>
      <c r="S130" s="345"/>
      <c r="T130" s="345"/>
      <c r="U130" s="345"/>
      <c r="V130" s="345"/>
      <c r="W130" s="382"/>
      <c r="X130" s="382"/>
      <c r="Y130" s="382"/>
      <c r="Z130" s="382"/>
      <c r="AA130" s="350"/>
      <c r="AB130" s="350"/>
      <c r="AC130" s="345"/>
      <c r="AD130" s="383"/>
      <c r="AE130" s="350"/>
      <c r="AF130" s="383"/>
      <c r="AG130" s="31"/>
      <c r="AH130" s="133"/>
    </row>
    <row r="131" spans="1:34" s="366" customFormat="1" ht="25.5" outlineLevel="1" x14ac:dyDescent="0.45">
      <c r="A131" s="841">
        <v>2</v>
      </c>
      <c r="B131" s="801" t="s">
        <v>1157</v>
      </c>
      <c r="C131" s="804" t="str">
        <f ca="1">IF(A131&gt;OFFSET(A131,-7,0),OFFSET(C131,-7,0)&amp;"."&amp;1,LEFT(OFFSET(C131,-7,0),SEARCH("^^",SUBSTITUTE("."&amp;OFFSET(C131,-7,0),".","^^",A131))-1)&amp;1--MID(OFFSET(C131,-7,0),SEARCH("^^",SUBSTITUTE("."&amp;OFFSET(C131,-7,0),".","^^",A131)),SEARCH("^^",SUBSTITUTE(OFFSET(C131,-7,0)&amp;".",".","^^",A131))-SEARCH("^^",SUBSTITUTE("."&amp;OFFSET(C131,-7,0),".","^^",A131))))</f>
        <v>1.20</v>
      </c>
      <c r="D131" s="797" t="s">
        <v>189</v>
      </c>
      <c r="E131" s="837" t="s">
        <v>164</v>
      </c>
      <c r="F131" s="797" t="s">
        <v>1264</v>
      </c>
      <c r="G131" s="123" t="s">
        <v>137</v>
      </c>
      <c r="H131" s="123">
        <f>SUM(H132:H136)</f>
        <v>507.7</v>
      </c>
      <c r="I131" s="123">
        <f t="shared" ref="I131:I136" si="24">SUM(J131:V131)</f>
        <v>489.96000000000004</v>
      </c>
      <c r="J131" s="123">
        <f t="shared" ref="J131:V131" si="25">SUM(J132:J136)</f>
        <v>0</v>
      </c>
      <c r="K131" s="123">
        <f t="shared" si="25"/>
        <v>253.9</v>
      </c>
      <c r="L131" s="123">
        <f t="shared" si="25"/>
        <v>236.06</v>
      </c>
      <c r="M131" s="123">
        <f t="shared" si="25"/>
        <v>0</v>
      </c>
      <c r="N131" s="123">
        <f t="shared" si="25"/>
        <v>0</v>
      </c>
      <c r="O131" s="123">
        <f t="shared" si="25"/>
        <v>0</v>
      </c>
      <c r="P131" s="123">
        <f t="shared" si="25"/>
        <v>0</v>
      </c>
      <c r="Q131" s="123">
        <f t="shared" si="25"/>
        <v>0</v>
      </c>
      <c r="R131" s="123">
        <f t="shared" si="25"/>
        <v>0</v>
      </c>
      <c r="S131" s="123">
        <f t="shared" si="25"/>
        <v>0</v>
      </c>
      <c r="T131" s="123">
        <f t="shared" si="25"/>
        <v>0</v>
      </c>
      <c r="U131" s="123">
        <f t="shared" si="25"/>
        <v>0</v>
      </c>
      <c r="V131" s="123">
        <f t="shared" si="25"/>
        <v>0</v>
      </c>
      <c r="W131" s="949" t="s">
        <v>2264</v>
      </c>
      <c r="X131" s="946" t="s">
        <v>2265</v>
      </c>
      <c r="Y131" s="946" t="s">
        <v>1920</v>
      </c>
      <c r="Z131" s="946"/>
      <c r="AA131" s="846" t="s">
        <v>705</v>
      </c>
      <c r="AB131" s="846" t="s">
        <v>1302</v>
      </c>
      <c r="AC131" s="797" t="s">
        <v>190</v>
      </c>
      <c r="AD131" s="833" t="s">
        <v>12</v>
      </c>
      <c r="AE131" s="833" t="s">
        <v>442</v>
      </c>
      <c r="AF131" s="833" t="s">
        <v>444</v>
      </c>
      <c r="AG131" s="140" t="s">
        <v>2507</v>
      </c>
      <c r="AH131" s="834" t="s">
        <v>954</v>
      </c>
    </row>
    <row r="132" spans="1:34" s="366" customFormat="1" ht="15" customHeight="1" outlineLevel="1" x14ac:dyDescent="0.45">
      <c r="A132" s="842"/>
      <c r="B132" s="802"/>
      <c r="C132" s="805"/>
      <c r="D132" s="797"/>
      <c r="E132" s="837"/>
      <c r="F132" s="797"/>
      <c r="G132" s="124" t="s">
        <v>138</v>
      </c>
      <c r="H132" s="114"/>
      <c r="I132" s="123">
        <f t="shared" si="24"/>
        <v>0</v>
      </c>
      <c r="J132" s="114"/>
      <c r="K132" s="114"/>
      <c r="L132" s="114"/>
      <c r="M132" s="125"/>
      <c r="N132" s="114"/>
      <c r="O132" s="114"/>
      <c r="P132" s="125"/>
      <c r="Q132" s="114"/>
      <c r="R132" s="114"/>
      <c r="S132" s="125"/>
      <c r="T132" s="114"/>
      <c r="U132" s="125"/>
      <c r="V132" s="114"/>
      <c r="W132" s="949"/>
      <c r="X132" s="947"/>
      <c r="Y132" s="947"/>
      <c r="Z132" s="947"/>
      <c r="AA132" s="846"/>
      <c r="AB132" s="846"/>
      <c r="AC132" s="797"/>
      <c r="AD132" s="833"/>
      <c r="AE132" s="833"/>
      <c r="AF132" s="833"/>
      <c r="AG132" s="796" t="s">
        <v>2495</v>
      </c>
      <c r="AH132" s="834"/>
    </row>
    <row r="133" spans="1:34" s="366" customFormat="1" outlineLevel="1" x14ac:dyDescent="0.45">
      <c r="A133" s="842"/>
      <c r="B133" s="802"/>
      <c r="C133" s="805"/>
      <c r="D133" s="797"/>
      <c r="E133" s="837"/>
      <c r="F133" s="797"/>
      <c r="G133" s="124" t="s">
        <v>139</v>
      </c>
      <c r="H133" s="114">
        <v>251.3</v>
      </c>
      <c r="I133" s="123">
        <f t="shared" si="24"/>
        <v>233.7</v>
      </c>
      <c r="J133" s="114"/>
      <c r="K133" s="114"/>
      <c r="L133" s="114">
        <v>233.7</v>
      </c>
      <c r="M133" s="125"/>
      <c r="N133" s="114"/>
      <c r="O133" s="114"/>
      <c r="P133" s="125"/>
      <c r="Q133" s="114"/>
      <c r="R133" s="114"/>
      <c r="S133" s="125"/>
      <c r="T133" s="114"/>
      <c r="U133" s="125"/>
      <c r="V133" s="114"/>
      <c r="W133" s="949"/>
      <c r="X133" s="947"/>
      <c r="Y133" s="947"/>
      <c r="Z133" s="947"/>
      <c r="AA133" s="846"/>
      <c r="AB133" s="846"/>
      <c r="AC133" s="797"/>
      <c r="AD133" s="833"/>
      <c r="AE133" s="833"/>
      <c r="AF133" s="833"/>
      <c r="AG133" s="796"/>
      <c r="AH133" s="834"/>
    </row>
    <row r="134" spans="1:34" s="366" customFormat="1" outlineLevel="1" x14ac:dyDescent="0.45">
      <c r="A134" s="842"/>
      <c r="B134" s="802"/>
      <c r="C134" s="805"/>
      <c r="D134" s="797"/>
      <c r="E134" s="837"/>
      <c r="F134" s="797"/>
      <c r="G134" s="124" t="s">
        <v>828</v>
      </c>
      <c r="H134" s="114">
        <v>256.39999999999998</v>
      </c>
      <c r="I134" s="123">
        <f t="shared" si="24"/>
        <v>256.26</v>
      </c>
      <c r="J134" s="114"/>
      <c r="K134" s="114">
        <v>253.9</v>
      </c>
      <c r="L134" s="114">
        <v>2.36</v>
      </c>
      <c r="M134" s="125"/>
      <c r="N134" s="114"/>
      <c r="O134" s="114"/>
      <c r="P134" s="125"/>
      <c r="Q134" s="114"/>
      <c r="R134" s="114"/>
      <c r="S134" s="125"/>
      <c r="T134" s="114"/>
      <c r="U134" s="125"/>
      <c r="V134" s="114"/>
      <c r="W134" s="949"/>
      <c r="X134" s="947"/>
      <c r="Y134" s="947"/>
      <c r="Z134" s="947"/>
      <c r="AA134" s="846"/>
      <c r="AB134" s="846"/>
      <c r="AC134" s="797"/>
      <c r="AD134" s="833"/>
      <c r="AE134" s="833"/>
      <c r="AF134" s="833"/>
      <c r="AG134" s="141"/>
      <c r="AH134" s="834"/>
    </row>
    <row r="135" spans="1:34" s="366" customFormat="1" outlineLevel="1" x14ac:dyDescent="0.45">
      <c r="A135" s="842"/>
      <c r="B135" s="802"/>
      <c r="C135" s="805"/>
      <c r="D135" s="797"/>
      <c r="E135" s="837"/>
      <c r="F135" s="797"/>
      <c r="G135" s="124" t="s">
        <v>805</v>
      </c>
      <c r="H135" s="125"/>
      <c r="I135" s="123">
        <f t="shared" si="24"/>
        <v>0</v>
      </c>
      <c r="J135" s="114"/>
      <c r="K135" s="114"/>
      <c r="L135" s="114"/>
      <c r="M135" s="125"/>
      <c r="N135" s="114"/>
      <c r="O135" s="114"/>
      <c r="P135" s="125"/>
      <c r="Q135" s="114"/>
      <c r="R135" s="114"/>
      <c r="S135" s="125"/>
      <c r="T135" s="114"/>
      <c r="U135" s="125"/>
      <c r="V135" s="114"/>
      <c r="W135" s="949"/>
      <c r="X135" s="947"/>
      <c r="Y135" s="947"/>
      <c r="Z135" s="947"/>
      <c r="AA135" s="846"/>
      <c r="AB135" s="846"/>
      <c r="AC135" s="797"/>
      <c r="AD135" s="833"/>
      <c r="AE135" s="833"/>
      <c r="AF135" s="833"/>
      <c r="AG135" s="141"/>
      <c r="AH135" s="834"/>
    </row>
    <row r="136" spans="1:34" s="366" customFormat="1" outlineLevel="1" x14ac:dyDescent="0.45">
      <c r="A136" s="843"/>
      <c r="B136" s="803"/>
      <c r="C136" s="806"/>
      <c r="D136" s="797"/>
      <c r="E136" s="837"/>
      <c r="F136" s="797"/>
      <c r="G136" s="124" t="s">
        <v>140</v>
      </c>
      <c r="H136" s="114"/>
      <c r="I136" s="123">
        <f t="shared" si="24"/>
        <v>0</v>
      </c>
      <c r="J136" s="114"/>
      <c r="K136" s="114"/>
      <c r="L136" s="114"/>
      <c r="M136" s="125"/>
      <c r="N136" s="114"/>
      <c r="O136" s="114"/>
      <c r="P136" s="125"/>
      <c r="Q136" s="114"/>
      <c r="R136" s="114"/>
      <c r="S136" s="125"/>
      <c r="T136" s="114"/>
      <c r="U136" s="125"/>
      <c r="V136" s="114"/>
      <c r="W136" s="949"/>
      <c r="X136" s="948"/>
      <c r="Y136" s="948"/>
      <c r="Z136" s="948"/>
      <c r="AA136" s="846"/>
      <c r="AB136" s="846"/>
      <c r="AC136" s="797"/>
      <c r="AD136" s="833"/>
      <c r="AE136" s="833"/>
      <c r="AF136" s="833"/>
      <c r="AG136" s="142"/>
      <c r="AH136" s="834"/>
    </row>
    <row r="137" spans="1:34" s="366" customFormat="1" outlineLevel="1" x14ac:dyDescent="0.45">
      <c r="A137" s="137"/>
      <c r="B137" s="345"/>
      <c r="C137" s="344"/>
      <c r="D137" s="380" t="s">
        <v>523</v>
      </c>
      <c r="E137" s="345"/>
      <c r="F137" s="381"/>
      <c r="G137" s="345"/>
      <c r="H137" s="345"/>
      <c r="I137" s="345"/>
      <c r="J137" s="345"/>
      <c r="K137" s="345"/>
      <c r="L137" s="345"/>
      <c r="M137" s="345"/>
      <c r="N137" s="345"/>
      <c r="O137" s="345"/>
      <c r="P137" s="345"/>
      <c r="Q137" s="345"/>
      <c r="R137" s="345"/>
      <c r="S137" s="345"/>
      <c r="T137" s="345"/>
      <c r="U137" s="345"/>
      <c r="V137" s="345"/>
      <c r="W137" s="382"/>
      <c r="X137" s="382"/>
      <c r="Y137" s="382"/>
      <c r="Z137" s="382"/>
      <c r="AA137" s="350"/>
      <c r="AB137" s="350"/>
      <c r="AC137" s="345"/>
      <c r="AD137" s="383"/>
      <c r="AE137" s="350"/>
      <c r="AF137" s="383"/>
      <c r="AG137" s="31"/>
      <c r="AH137" s="133"/>
    </row>
    <row r="138" spans="1:34" s="366" customFormat="1" ht="15" customHeight="1" outlineLevel="1" x14ac:dyDescent="0.45">
      <c r="A138" s="841">
        <v>2</v>
      </c>
      <c r="B138" s="801"/>
      <c r="C138" s="804" t="str">
        <f ca="1">IF(A138&gt;OFFSET(A138,-7,0),OFFSET(C138,-7,0)&amp;"."&amp;1,LEFT(OFFSET(C138,-7,0),SEARCH("^^",SUBSTITUTE("."&amp;OFFSET(C138,-7,0),".","^^",A138))-1)&amp;1--MID(OFFSET(C138,-7,0),SEARCH("^^",SUBSTITUTE("."&amp;OFFSET(C138,-7,0),".","^^",A138)),SEARCH("^^",SUBSTITUTE(OFFSET(C138,-7,0)&amp;".",".","^^",A138))-SEARCH("^^",SUBSTITUTE("."&amp;OFFSET(C138,-7,0),".","^^",A138))))</f>
        <v>1.21</v>
      </c>
      <c r="D138" s="797" t="s">
        <v>1779</v>
      </c>
      <c r="E138" s="837">
        <v>2021</v>
      </c>
      <c r="F138" s="797" t="s">
        <v>799</v>
      </c>
      <c r="G138" s="123" t="s">
        <v>137</v>
      </c>
      <c r="H138" s="123">
        <f>SUM(H139:H143)</f>
        <v>0</v>
      </c>
      <c r="I138" s="123">
        <f t="shared" ref="I138:I143" si="26">SUM(J138:V138)</f>
        <v>0</v>
      </c>
      <c r="J138" s="123">
        <f t="shared" ref="J138:V138" si="27">SUM(J139:J143)</f>
        <v>0</v>
      </c>
      <c r="K138" s="123">
        <f t="shared" si="27"/>
        <v>0</v>
      </c>
      <c r="L138" s="123">
        <f t="shared" si="27"/>
        <v>0</v>
      </c>
      <c r="M138" s="123">
        <f t="shared" si="27"/>
        <v>0</v>
      </c>
      <c r="N138" s="123">
        <f t="shared" si="27"/>
        <v>0</v>
      </c>
      <c r="O138" s="123">
        <f t="shared" si="27"/>
        <v>0</v>
      </c>
      <c r="P138" s="123">
        <f t="shared" si="27"/>
        <v>0</v>
      </c>
      <c r="Q138" s="123">
        <f t="shared" si="27"/>
        <v>0</v>
      </c>
      <c r="R138" s="123">
        <f t="shared" si="27"/>
        <v>0</v>
      </c>
      <c r="S138" s="123">
        <f t="shared" si="27"/>
        <v>0</v>
      </c>
      <c r="T138" s="123">
        <f t="shared" si="27"/>
        <v>0</v>
      </c>
      <c r="U138" s="123">
        <f t="shared" si="27"/>
        <v>0</v>
      </c>
      <c r="V138" s="123">
        <f t="shared" si="27"/>
        <v>0</v>
      </c>
      <c r="W138" s="949"/>
      <c r="X138" s="946" t="s">
        <v>1738</v>
      </c>
      <c r="Y138" s="946" t="s">
        <v>2099</v>
      </c>
      <c r="Z138" s="946"/>
      <c r="AA138" s="846" t="s">
        <v>165</v>
      </c>
      <c r="AB138" s="846"/>
      <c r="AC138" s="812" t="s">
        <v>191</v>
      </c>
      <c r="AD138" s="833" t="s">
        <v>12</v>
      </c>
      <c r="AE138" s="833" t="s">
        <v>442</v>
      </c>
      <c r="AF138" s="833" t="s">
        <v>444</v>
      </c>
      <c r="AG138" s="821" t="s">
        <v>2507</v>
      </c>
      <c r="AH138" s="834" t="s">
        <v>1780</v>
      </c>
    </row>
    <row r="139" spans="1:34" s="366" customFormat="1" outlineLevel="1" x14ac:dyDescent="0.45">
      <c r="A139" s="842"/>
      <c r="B139" s="802"/>
      <c r="C139" s="805"/>
      <c r="D139" s="797"/>
      <c r="E139" s="837"/>
      <c r="F139" s="797"/>
      <c r="G139" s="124" t="s">
        <v>138</v>
      </c>
      <c r="H139" s="114"/>
      <c r="I139" s="123">
        <f t="shared" si="26"/>
        <v>0</v>
      </c>
      <c r="J139" s="114"/>
      <c r="K139" s="114"/>
      <c r="L139" s="114"/>
      <c r="M139" s="125"/>
      <c r="N139" s="114"/>
      <c r="O139" s="114"/>
      <c r="P139" s="125"/>
      <c r="Q139" s="114"/>
      <c r="R139" s="114"/>
      <c r="S139" s="125"/>
      <c r="T139" s="114"/>
      <c r="U139" s="125"/>
      <c r="V139" s="114"/>
      <c r="W139" s="949"/>
      <c r="X139" s="947"/>
      <c r="Y139" s="947"/>
      <c r="Z139" s="947"/>
      <c r="AA139" s="846"/>
      <c r="AB139" s="846"/>
      <c r="AC139" s="813"/>
      <c r="AD139" s="833"/>
      <c r="AE139" s="833"/>
      <c r="AF139" s="833"/>
      <c r="AG139" s="822"/>
      <c r="AH139" s="834"/>
    </row>
    <row r="140" spans="1:34" s="366" customFormat="1" outlineLevel="1" x14ac:dyDescent="0.45">
      <c r="A140" s="842"/>
      <c r="B140" s="802"/>
      <c r="C140" s="805"/>
      <c r="D140" s="797"/>
      <c r="E140" s="837"/>
      <c r="F140" s="797"/>
      <c r="G140" s="124" t="s">
        <v>139</v>
      </c>
      <c r="H140" s="275">
        <v>0</v>
      </c>
      <c r="I140" s="123">
        <f t="shared" si="26"/>
        <v>0</v>
      </c>
      <c r="J140" s="114"/>
      <c r="K140" s="114"/>
      <c r="L140" s="114">
        <v>0</v>
      </c>
      <c r="M140" s="125"/>
      <c r="N140" s="114"/>
      <c r="O140" s="114"/>
      <c r="P140" s="125"/>
      <c r="Q140" s="114"/>
      <c r="R140" s="114"/>
      <c r="S140" s="125"/>
      <c r="T140" s="114"/>
      <c r="U140" s="125"/>
      <c r="V140" s="114"/>
      <c r="W140" s="949"/>
      <c r="X140" s="947"/>
      <c r="Y140" s="947"/>
      <c r="Z140" s="947"/>
      <c r="AA140" s="846"/>
      <c r="AB140" s="846"/>
      <c r="AC140" s="813"/>
      <c r="AD140" s="833"/>
      <c r="AE140" s="833"/>
      <c r="AF140" s="833"/>
      <c r="AG140" s="822"/>
      <c r="AH140" s="834"/>
    </row>
    <row r="141" spans="1:34" s="366" customFormat="1" outlineLevel="1" x14ac:dyDescent="0.45">
      <c r="A141" s="842"/>
      <c r="B141" s="802"/>
      <c r="C141" s="805"/>
      <c r="D141" s="797"/>
      <c r="E141" s="837"/>
      <c r="F141" s="797"/>
      <c r="G141" s="124" t="s">
        <v>828</v>
      </c>
      <c r="H141" s="114">
        <v>0</v>
      </c>
      <c r="I141" s="123">
        <f t="shared" si="26"/>
        <v>0</v>
      </c>
      <c r="J141" s="114"/>
      <c r="K141" s="114">
        <v>0</v>
      </c>
      <c r="L141" s="114">
        <v>0</v>
      </c>
      <c r="M141" s="125"/>
      <c r="N141" s="114"/>
      <c r="O141" s="114"/>
      <c r="P141" s="125"/>
      <c r="Q141" s="114"/>
      <c r="R141" s="114"/>
      <c r="S141" s="125"/>
      <c r="T141" s="114"/>
      <c r="U141" s="125"/>
      <c r="V141" s="114"/>
      <c r="W141" s="949"/>
      <c r="X141" s="947"/>
      <c r="Y141" s="947"/>
      <c r="Z141" s="947"/>
      <c r="AA141" s="846"/>
      <c r="AB141" s="846"/>
      <c r="AC141" s="813"/>
      <c r="AD141" s="833"/>
      <c r="AE141" s="833"/>
      <c r="AF141" s="833"/>
      <c r="AG141" s="822"/>
      <c r="AH141" s="834"/>
    </row>
    <row r="142" spans="1:34" s="366" customFormat="1" outlineLevel="1" x14ac:dyDescent="0.45">
      <c r="A142" s="842"/>
      <c r="B142" s="802"/>
      <c r="C142" s="805"/>
      <c r="D142" s="797"/>
      <c r="E142" s="837"/>
      <c r="F142" s="797"/>
      <c r="G142" s="124" t="s">
        <v>805</v>
      </c>
      <c r="H142" s="125"/>
      <c r="I142" s="123">
        <f t="shared" si="26"/>
        <v>0</v>
      </c>
      <c r="J142" s="114"/>
      <c r="K142" s="114"/>
      <c r="L142" s="114"/>
      <c r="M142" s="125"/>
      <c r="N142" s="114"/>
      <c r="O142" s="114"/>
      <c r="P142" s="125"/>
      <c r="Q142" s="114"/>
      <c r="R142" s="114"/>
      <c r="S142" s="125"/>
      <c r="T142" s="114"/>
      <c r="U142" s="125"/>
      <c r="V142" s="114"/>
      <c r="W142" s="949"/>
      <c r="X142" s="947"/>
      <c r="Y142" s="947"/>
      <c r="Z142" s="947"/>
      <c r="AA142" s="846"/>
      <c r="AB142" s="846"/>
      <c r="AC142" s="813"/>
      <c r="AD142" s="833"/>
      <c r="AE142" s="833"/>
      <c r="AF142" s="833"/>
      <c r="AG142" s="822"/>
      <c r="AH142" s="834"/>
    </row>
    <row r="143" spans="1:34" s="366" customFormat="1" outlineLevel="1" x14ac:dyDescent="0.45">
      <c r="A143" s="843"/>
      <c r="B143" s="803"/>
      <c r="C143" s="806"/>
      <c r="D143" s="797"/>
      <c r="E143" s="837"/>
      <c r="F143" s="797"/>
      <c r="G143" s="124" t="s">
        <v>140</v>
      </c>
      <c r="H143" s="114"/>
      <c r="I143" s="123">
        <f t="shared" si="26"/>
        <v>0</v>
      </c>
      <c r="J143" s="114"/>
      <c r="K143" s="114"/>
      <c r="L143" s="114"/>
      <c r="M143" s="125"/>
      <c r="N143" s="114"/>
      <c r="O143" s="114"/>
      <c r="P143" s="125"/>
      <c r="Q143" s="114"/>
      <c r="R143" s="114"/>
      <c r="S143" s="125"/>
      <c r="T143" s="114"/>
      <c r="U143" s="125"/>
      <c r="V143" s="114"/>
      <c r="W143" s="949"/>
      <c r="X143" s="948"/>
      <c r="Y143" s="948"/>
      <c r="Z143" s="948"/>
      <c r="AA143" s="846"/>
      <c r="AB143" s="846"/>
      <c r="AC143" s="814"/>
      <c r="AD143" s="833"/>
      <c r="AE143" s="833"/>
      <c r="AF143" s="833"/>
      <c r="AG143" s="823"/>
      <c r="AH143" s="834"/>
    </row>
    <row r="144" spans="1:34" s="384" customFormat="1" outlineLevel="1" x14ac:dyDescent="0.45">
      <c r="A144" s="137"/>
      <c r="B144" s="345"/>
      <c r="C144" s="344"/>
      <c r="D144" s="380" t="s">
        <v>332</v>
      </c>
      <c r="E144" s="345"/>
      <c r="F144" s="381"/>
      <c r="G144" s="345"/>
      <c r="H144" s="345"/>
      <c r="I144" s="345"/>
      <c r="J144" s="345"/>
      <c r="K144" s="345"/>
      <c r="L144" s="345"/>
      <c r="M144" s="345"/>
      <c r="N144" s="345"/>
      <c r="O144" s="345"/>
      <c r="P144" s="345"/>
      <c r="Q144" s="345"/>
      <c r="R144" s="345"/>
      <c r="S144" s="345"/>
      <c r="T144" s="345"/>
      <c r="U144" s="345"/>
      <c r="V144" s="345"/>
      <c r="W144" s="382"/>
      <c r="X144" s="382"/>
      <c r="Y144" s="382"/>
      <c r="Z144" s="382"/>
      <c r="AA144" s="350"/>
      <c r="AB144" s="350"/>
      <c r="AC144" s="345"/>
      <c r="AD144" s="383"/>
      <c r="AE144" s="350"/>
      <c r="AF144" s="383"/>
      <c r="AG144" s="31"/>
      <c r="AH144" s="133"/>
    </row>
    <row r="145" spans="1:34" s="366" customFormat="1" ht="15" customHeight="1" outlineLevel="1" x14ac:dyDescent="0.45">
      <c r="A145" s="841">
        <v>2</v>
      </c>
      <c r="B145" s="801" t="s">
        <v>1157</v>
      </c>
      <c r="C145" s="804" t="str">
        <f ca="1">IF(A145&gt;OFFSET(A145,-7,0),OFFSET(C145,-7,0)&amp;"."&amp;1,LEFT(OFFSET(C145,-7,0),SEARCH("^^",SUBSTITUTE("."&amp;OFFSET(C145,-7,0),".","^^",A145))-1)&amp;1--MID(OFFSET(C145,-7,0),SEARCH("^^",SUBSTITUTE("."&amp;OFFSET(C145,-7,0),".","^^",A145)),SEARCH("^^",SUBSTITUTE(OFFSET(C145,-7,0)&amp;".",".","^^",A145))-SEARCH("^^",SUBSTITUTE("."&amp;OFFSET(C145,-7,0),".","^^",A145))))</f>
        <v>1.22</v>
      </c>
      <c r="D145" s="797" t="s">
        <v>2009</v>
      </c>
      <c r="E145" s="837" t="s">
        <v>319</v>
      </c>
      <c r="F145" s="797" t="s">
        <v>855</v>
      </c>
      <c r="G145" s="123" t="s">
        <v>137</v>
      </c>
      <c r="H145" s="123">
        <f>SUM(H146:H150)</f>
        <v>250</v>
      </c>
      <c r="I145" s="123">
        <f t="shared" ref="I145:I150" si="28">SUM(J145:V145)</f>
        <v>0</v>
      </c>
      <c r="J145" s="123">
        <f t="shared" ref="J145:V145" si="29">SUM(J146:J150)</f>
        <v>0</v>
      </c>
      <c r="K145" s="123">
        <f t="shared" si="29"/>
        <v>0</v>
      </c>
      <c r="L145" s="123">
        <f t="shared" si="29"/>
        <v>0</v>
      </c>
      <c r="M145" s="123">
        <f t="shared" si="29"/>
        <v>0</v>
      </c>
      <c r="N145" s="123">
        <f t="shared" si="29"/>
        <v>0</v>
      </c>
      <c r="O145" s="123">
        <f t="shared" si="29"/>
        <v>0</v>
      </c>
      <c r="P145" s="123">
        <f t="shared" si="29"/>
        <v>0</v>
      </c>
      <c r="Q145" s="123">
        <f t="shared" si="29"/>
        <v>0</v>
      </c>
      <c r="R145" s="123">
        <f t="shared" si="29"/>
        <v>0</v>
      </c>
      <c r="S145" s="123">
        <f t="shared" si="29"/>
        <v>0</v>
      </c>
      <c r="T145" s="123">
        <f t="shared" si="29"/>
        <v>0</v>
      </c>
      <c r="U145" s="123">
        <f t="shared" si="29"/>
        <v>0</v>
      </c>
      <c r="V145" s="123">
        <f t="shared" si="29"/>
        <v>0</v>
      </c>
      <c r="W145" s="949"/>
      <c r="X145" s="946"/>
      <c r="Y145" s="961" t="s">
        <v>2095</v>
      </c>
      <c r="Z145" s="975"/>
      <c r="AA145" s="846" t="s">
        <v>165</v>
      </c>
      <c r="AB145" s="846"/>
      <c r="AC145" s="812" t="s">
        <v>191</v>
      </c>
      <c r="AD145" s="833" t="s">
        <v>12</v>
      </c>
      <c r="AE145" s="833" t="s">
        <v>442</v>
      </c>
      <c r="AF145" s="833" t="s">
        <v>444</v>
      </c>
      <c r="AG145" s="821" t="s">
        <v>2507</v>
      </c>
      <c r="AH145" s="834" t="s">
        <v>2100</v>
      </c>
    </row>
    <row r="146" spans="1:34" s="366" customFormat="1" ht="15" customHeight="1" outlineLevel="1" x14ac:dyDescent="0.45">
      <c r="A146" s="842"/>
      <c r="B146" s="802"/>
      <c r="C146" s="805"/>
      <c r="D146" s="797"/>
      <c r="E146" s="837"/>
      <c r="F146" s="797"/>
      <c r="G146" s="124" t="s">
        <v>138</v>
      </c>
      <c r="H146" s="114"/>
      <c r="I146" s="123">
        <f t="shared" si="28"/>
        <v>0</v>
      </c>
      <c r="J146" s="114"/>
      <c r="K146" s="114"/>
      <c r="L146" s="114"/>
      <c r="M146" s="125"/>
      <c r="N146" s="114"/>
      <c r="O146" s="114"/>
      <c r="P146" s="125"/>
      <c r="Q146" s="114"/>
      <c r="R146" s="114"/>
      <c r="S146" s="125"/>
      <c r="T146" s="114"/>
      <c r="U146" s="125"/>
      <c r="V146" s="114"/>
      <c r="W146" s="949"/>
      <c r="X146" s="947"/>
      <c r="Y146" s="962"/>
      <c r="Z146" s="962"/>
      <c r="AA146" s="846"/>
      <c r="AB146" s="846"/>
      <c r="AC146" s="813"/>
      <c r="AD146" s="833"/>
      <c r="AE146" s="833"/>
      <c r="AF146" s="833"/>
      <c r="AG146" s="822"/>
      <c r="AH146" s="834"/>
    </row>
    <row r="147" spans="1:34" s="366" customFormat="1" ht="15" customHeight="1" outlineLevel="1" x14ac:dyDescent="0.45">
      <c r="A147" s="842"/>
      <c r="B147" s="802"/>
      <c r="C147" s="805"/>
      <c r="D147" s="797"/>
      <c r="E147" s="837"/>
      <c r="F147" s="797"/>
      <c r="G147" s="124" t="s">
        <v>139</v>
      </c>
      <c r="H147" s="275">
        <v>250</v>
      </c>
      <c r="I147" s="123">
        <f t="shared" si="28"/>
        <v>0</v>
      </c>
      <c r="J147" s="114"/>
      <c r="K147" s="114"/>
      <c r="L147" s="114">
        <v>0</v>
      </c>
      <c r="M147" s="125"/>
      <c r="N147" s="114"/>
      <c r="O147" s="114"/>
      <c r="P147" s="125"/>
      <c r="Q147" s="114"/>
      <c r="R147" s="114"/>
      <c r="S147" s="125"/>
      <c r="T147" s="114"/>
      <c r="U147" s="125"/>
      <c r="V147" s="114"/>
      <c r="W147" s="949"/>
      <c r="X147" s="947"/>
      <c r="Y147" s="962"/>
      <c r="Z147" s="962"/>
      <c r="AA147" s="846"/>
      <c r="AB147" s="846"/>
      <c r="AC147" s="813"/>
      <c r="AD147" s="833"/>
      <c r="AE147" s="833"/>
      <c r="AF147" s="833"/>
      <c r="AG147" s="822"/>
      <c r="AH147" s="834"/>
    </row>
    <row r="148" spans="1:34" s="366" customFormat="1" ht="15" customHeight="1" outlineLevel="1" x14ac:dyDescent="0.45">
      <c r="A148" s="842"/>
      <c r="B148" s="802"/>
      <c r="C148" s="805"/>
      <c r="D148" s="797"/>
      <c r="E148" s="837"/>
      <c r="F148" s="797"/>
      <c r="G148" s="124" t="s">
        <v>828</v>
      </c>
      <c r="H148" s="114">
        <v>0</v>
      </c>
      <c r="I148" s="123">
        <f t="shared" si="28"/>
        <v>0</v>
      </c>
      <c r="J148" s="114"/>
      <c r="K148" s="114">
        <v>0</v>
      </c>
      <c r="L148" s="114">
        <v>0</v>
      </c>
      <c r="M148" s="125"/>
      <c r="N148" s="114"/>
      <c r="O148" s="114"/>
      <c r="P148" s="125"/>
      <c r="Q148" s="114"/>
      <c r="R148" s="114"/>
      <c r="S148" s="125"/>
      <c r="T148" s="114"/>
      <c r="U148" s="125"/>
      <c r="V148" s="114"/>
      <c r="W148" s="949"/>
      <c r="X148" s="947"/>
      <c r="Y148" s="962"/>
      <c r="Z148" s="962"/>
      <c r="AA148" s="846"/>
      <c r="AB148" s="846"/>
      <c r="AC148" s="813"/>
      <c r="AD148" s="833"/>
      <c r="AE148" s="833"/>
      <c r="AF148" s="833"/>
      <c r="AG148" s="822"/>
      <c r="AH148" s="834"/>
    </row>
    <row r="149" spans="1:34" s="366" customFormat="1" ht="15" customHeight="1" outlineLevel="1" x14ac:dyDescent="0.45">
      <c r="A149" s="842"/>
      <c r="B149" s="802"/>
      <c r="C149" s="805"/>
      <c r="D149" s="797"/>
      <c r="E149" s="837"/>
      <c r="F149" s="797"/>
      <c r="G149" s="124" t="s">
        <v>805</v>
      </c>
      <c r="H149" s="125"/>
      <c r="I149" s="123">
        <f t="shared" si="28"/>
        <v>0</v>
      </c>
      <c r="J149" s="114"/>
      <c r="K149" s="114"/>
      <c r="L149" s="114"/>
      <c r="M149" s="125"/>
      <c r="N149" s="114"/>
      <c r="O149" s="114"/>
      <c r="P149" s="125"/>
      <c r="Q149" s="114"/>
      <c r="R149" s="114"/>
      <c r="S149" s="125"/>
      <c r="T149" s="114"/>
      <c r="U149" s="125"/>
      <c r="V149" s="114"/>
      <c r="W149" s="949"/>
      <c r="X149" s="947"/>
      <c r="Y149" s="962"/>
      <c r="Z149" s="962"/>
      <c r="AA149" s="846"/>
      <c r="AB149" s="846"/>
      <c r="AC149" s="813"/>
      <c r="AD149" s="833"/>
      <c r="AE149" s="833"/>
      <c r="AF149" s="833"/>
      <c r="AG149" s="822"/>
      <c r="AH149" s="834"/>
    </row>
    <row r="150" spans="1:34" s="366" customFormat="1" ht="15" customHeight="1" outlineLevel="1" x14ac:dyDescent="0.45">
      <c r="A150" s="843"/>
      <c r="B150" s="803"/>
      <c r="C150" s="806"/>
      <c r="D150" s="797"/>
      <c r="E150" s="837"/>
      <c r="F150" s="797"/>
      <c r="G150" s="124" t="s">
        <v>140</v>
      </c>
      <c r="H150" s="114"/>
      <c r="I150" s="123">
        <f t="shared" si="28"/>
        <v>0</v>
      </c>
      <c r="J150" s="114"/>
      <c r="K150" s="114"/>
      <c r="L150" s="114"/>
      <c r="M150" s="125"/>
      <c r="N150" s="114"/>
      <c r="O150" s="114"/>
      <c r="P150" s="125"/>
      <c r="Q150" s="114"/>
      <c r="R150" s="114"/>
      <c r="S150" s="125"/>
      <c r="T150" s="114"/>
      <c r="U150" s="125"/>
      <c r="V150" s="114"/>
      <c r="W150" s="949"/>
      <c r="X150" s="948"/>
      <c r="Y150" s="963"/>
      <c r="Z150" s="963"/>
      <c r="AA150" s="846"/>
      <c r="AB150" s="846"/>
      <c r="AC150" s="814"/>
      <c r="AD150" s="833"/>
      <c r="AE150" s="833"/>
      <c r="AF150" s="833"/>
      <c r="AG150" s="823"/>
      <c r="AH150" s="834"/>
    </row>
    <row r="151" spans="1:34" s="384" customFormat="1" outlineLevel="1" x14ac:dyDescent="0.45">
      <c r="A151" s="137"/>
      <c r="B151" s="345"/>
      <c r="C151" s="344"/>
      <c r="D151" s="380" t="s">
        <v>527</v>
      </c>
      <c r="E151" s="345"/>
      <c r="F151" s="381"/>
      <c r="G151" s="345"/>
      <c r="H151" s="345"/>
      <c r="I151" s="345"/>
      <c r="J151" s="345"/>
      <c r="K151" s="345"/>
      <c r="L151" s="345"/>
      <c r="M151" s="345"/>
      <c r="N151" s="345"/>
      <c r="O151" s="345"/>
      <c r="P151" s="345"/>
      <c r="Q151" s="345"/>
      <c r="R151" s="345"/>
      <c r="S151" s="345"/>
      <c r="T151" s="345"/>
      <c r="U151" s="345"/>
      <c r="V151" s="345"/>
      <c r="W151" s="382"/>
      <c r="X151" s="382"/>
      <c r="Y151" s="382"/>
      <c r="Z151" s="382"/>
      <c r="AA151" s="350"/>
      <c r="AB151" s="350"/>
      <c r="AC151" s="345"/>
      <c r="AD151" s="383"/>
      <c r="AE151" s="350"/>
      <c r="AF151" s="383"/>
      <c r="AG151" s="31"/>
      <c r="AH151" s="133"/>
    </row>
    <row r="152" spans="1:34" ht="30" customHeight="1" outlineLevel="1" x14ac:dyDescent="0.45">
      <c r="A152" s="841">
        <v>2</v>
      </c>
      <c r="B152" s="847"/>
      <c r="C152" s="804" t="str">
        <f ca="1">IF(A152&gt;OFFSET(A152,-7,0),OFFSET(C152,-7,0)&amp;"."&amp;1,LEFT(OFFSET(C152,-7,0),SEARCH("^^",SUBSTITUTE("."&amp;OFFSET(C152,-7,0),".","^^",A152))-1)&amp;1--MID(OFFSET(C152,-7,0),SEARCH("^^",SUBSTITUTE("."&amp;OFFSET(C152,-7,0),".","^^",A152)),SEARCH("^^",SUBSTITUTE(OFFSET(C152,-7,0)&amp;".",".","^^",A152))-SEARCH("^^",SUBSTITUTE("."&amp;OFFSET(C152,-7,0),".","^^",A152))))</f>
        <v>1.23</v>
      </c>
      <c r="D152" s="787" t="s">
        <v>178</v>
      </c>
      <c r="E152" s="807" t="s">
        <v>866</v>
      </c>
      <c r="F152" s="797" t="s">
        <v>879</v>
      </c>
      <c r="G152" s="123" t="s">
        <v>137</v>
      </c>
      <c r="H152" s="123">
        <f>SUM(H153:H157)</f>
        <v>48.5</v>
      </c>
      <c r="I152" s="123">
        <f t="shared" ref="I152:I193" si="30">SUM(J152:V152)</f>
        <v>44.525000000000006</v>
      </c>
      <c r="J152" s="123">
        <f t="shared" ref="J152:V152" si="31">SUM(J153:J157)</f>
        <v>8.3000000000000007</v>
      </c>
      <c r="K152" s="123">
        <f t="shared" si="31"/>
        <v>13.625</v>
      </c>
      <c r="L152" s="123">
        <f t="shared" si="31"/>
        <v>9.9</v>
      </c>
      <c r="M152" s="123">
        <f t="shared" si="31"/>
        <v>12.7</v>
      </c>
      <c r="N152" s="123">
        <f t="shared" si="31"/>
        <v>0</v>
      </c>
      <c r="O152" s="123">
        <f t="shared" si="31"/>
        <v>0</v>
      </c>
      <c r="P152" s="123">
        <f t="shared" si="31"/>
        <v>0</v>
      </c>
      <c r="Q152" s="123">
        <f t="shared" si="31"/>
        <v>0</v>
      </c>
      <c r="R152" s="123">
        <f t="shared" si="31"/>
        <v>0</v>
      </c>
      <c r="S152" s="123">
        <f t="shared" si="31"/>
        <v>0</v>
      </c>
      <c r="T152" s="123">
        <f t="shared" si="31"/>
        <v>0</v>
      </c>
      <c r="U152" s="123">
        <f t="shared" si="31"/>
        <v>0</v>
      </c>
      <c r="V152" s="123">
        <f t="shared" si="31"/>
        <v>0</v>
      </c>
      <c r="W152" s="946" t="s">
        <v>1304</v>
      </c>
      <c r="X152" s="946" t="s">
        <v>1506</v>
      </c>
      <c r="Y152" s="946" t="s">
        <v>2101</v>
      </c>
      <c r="Z152" s="946" t="s">
        <v>2358</v>
      </c>
      <c r="AA152" s="815" t="s">
        <v>165</v>
      </c>
      <c r="AB152" s="815" t="s">
        <v>1303</v>
      </c>
      <c r="AC152" s="812" t="s">
        <v>169</v>
      </c>
      <c r="AD152" s="790" t="s">
        <v>12</v>
      </c>
      <c r="AE152" s="790" t="s">
        <v>437</v>
      </c>
      <c r="AF152" s="790" t="s">
        <v>441</v>
      </c>
      <c r="AG152" s="140" t="s">
        <v>2507</v>
      </c>
      <c r="AH152" s="793" t="s">
        <v>946</v>
      </c>
    </row>
    <row r="153" spans="1:34" s="366" customFormat="1" ht="15" customHeight="1" outlineLevel="1" x14ac:dyDescent="0.45">
      <c r="A153" s="842"/>
      <c r="B153" s="848"/>
      <c r="C153" s="805"/>
      <c r="D153" s="788"/>
      <c r="E153" s="808"/>
      <c r="F153" s="797"/>
      <c r="G153" s="124" t="s">
        <v>138</v>
      </c>
      <c r="H153" s="105"/>
      <c r="I153" s="123">
        <f t="shared" si="30"/>
        <v>0</v>
      </c>
      <c r="J153" s="105"/>
      <c r="K153" s="114"/>
      <c r="L153" s="114"/>
      <c r="M153" s="125"/>
      <c r="N153" s="114"/>
      <c r="O153" s="114"/>
      <c r="P153" s="125"/>
      <c r="Q153" s="114"/>
      <c r="R153" s="114"/>
      <c r="S153" s="125"/>
      <c r="T153" s="114"/>
      <c r="U153" s="125"/>
      <c r="V153" s="114"/>
      <c r="W153" s="947"/>
      <c r="X153" s="947"/>
      <c r="Y153" s="947"/>
      <c r="Z153" s="947"/>
      <c r="AA153" s="816"/>
      <c r="AB153" s="816"/>
      <c r="AC153" s="813"/>
      <c r="AD153" s="791"/>
      <c r="AE153" s="791"/>
      <c r="AF153" s="791"/>
      <c r="AG153" s="141"/>
      <c r="AH153" s="794"/>
    </row>
    <row r="154" spans="1:34" s="366" customFormat="1" outlineLevel="1" x14ac:dyDescent="0.45">
      <c r="A154" s="842"/>
      <c r="B154" s="848"/>
      <c r="C154" s="805"/>
      <c r="D154" s="788"/>
      <c r="E154" s="808"/>
      <c r="F154" s="797"/>
      <c r="G154" s="124" t="s">
        <v>139</v>
      </c>
      <c r="H154" s="105"/>
      <c r="I154" s="123">
        <f t="shared" si="30"/>
        <v>0</v>
      </c>
      <c r="J154" s="105"/>
      <c r="K154" s="114"/>
      <c r="L154" s="114"/>
      <c r="M154" s="125"/>
      <c r="N154" s="114"/>
      <c r="O154" s="114"/>
      <c r="P154" s="125"/>
      <c r="Q154" s="114"/>
      <c r="R154" s="114"/>
      <c r="S154" s="125"/>
      <c r="T154" s="114"/>
      <c r="U154" s="125"/>
      <c r="V154" s="114"/>
      <c r="W154" s="947"/>
      <c r="X154" s="947"/>
      <c r="Y154" s="947"/>
      <c r="Z154" s="947"/>
      <c r="AA154" s="816"/>
      <c r="AB154" s="816"/>
      <c r="AC154" s="813"/>
      <c r="AD154" s="791"/>
      <c r="AE154" s="791"/>
      <c r="AF154" s="791"/>
      <c r="AG154" s="141"/>
      <c r="AH154" s="794"/>
    </row>
    <row r="155" spans="1:34" s="366" customFormat="1" outlineLevel="1" x14ac:dyDescent="0.45">
      <c r="A155" s="842"/>
      <c r="B155" s="848"/>
      <c r="C155" s="805"/>
      <c r="D155" s="788"/>
      <c r="E155" s="808"/>
      <c r="F155" s="797"/>
      <c r="G155" s="124" t="s">
        <v>828</v>
      </c>
      <c r="H155" s="131"/>
      <c r="I155" s="123">
        <f t="shared" si="30"/>
        <v>0</v>
      </c>
      <c r="J155" s="131"/>
      <c r="K155" s="114"/>
      <c r="L155" s="114"/>
      <c r="M155" s="125"/>
      <c r="N155" s="114"/>
      <c r="O155" s="114"/>
      <c r="P155" s="125"/>
      <c r="Q155" s="114"/>
      <c r="R155" s="114"/>
      <c r="S155" s="125"/>
      <c r="T155" s="114"/>
      <c r="U155" s="125"/>
      <c r="V155" s="114"/>
      <c r="W155" s="947"/>
      <c r="X155" s="947"/>
      <c r="Y155" s="947"/>
      <c r="Z155" s="947"/>
      <c r="AA155" s="816"/>
      <c r="AB155" s="816"/>
      <c r="AC155" s="813"/>
      <c r="AD155" s="791"/>
      <c r="AE155" s="791"/>
      <c r="AF155" s="791"/>
      <c r="AG155" s="141"/>
      <c r="AH155" s="794"/>
    </row>
    <row r="156" spans="1:34" s="366" customFormat="1" outlineLevel="1" x14ac:dyDescent="0.45">
      <c r="A156" s="842"/>
      <c r="B156" s="848"/>
      <c r="C156" s="805"/>
      <c r="D156" s="788"/>
      <c r="E156" s="808"/>
      <c r="F156" s="797"/>
      <c r="G156" s="124" t="s">
        <v>805</v>
      </c>
      <c r="H156" s="131"/>
      <c r="I156" s="123">
        <f t="shared" si="30"/>
        <v>0</v>
      </c>
      <c r="J156" s="131"/>
      <c r="K156" s="114"/>
      <c r="L156" s="114"/>
      <c r="M156" s="125"/>
      <c r="N156" s="114"/>
      <c r="O156" s="114"/>
      <c r="P156" s="125"/>
      <c r="Q156" s="114"/>
      <c r="R156" s="114"/>
      <c r="S156" s="125"/>
      <c r="T156" s="114"/>
      <c r="U156" s="125"/>
      <c r="V156" s="114"/>
      <c r="W156" s="947"/>
      <c r="X156" s="947"/>
      <c r="Y156" s="947"/>
      <c r="Z156" s="947"/>
      <c r="AA156" s="816"/>
      <c r="AB156" s="816"/>
      <c r="AC156" s="813"/>
      <c r="AD156" s="791"/>
      <c r="AE156" s="791"/>
      <c r="AF156" s="791"/>
      <c r="AG156" s="141"/>
      <c r="AH156" s="794"/>
    </row>
    <row r="157" spans="1:34" s="366" customFormat="1" outlineLevel="1" x14ac:dyDescent="0.45">
      <c r="A157" s="843"/>
      <c r="B157" s="849"/>
      <c r="C157" s="806"/>
      <c r="D157" s="789"/>
      <c r="E157" s="809"/>
      <c r="F157" s="797"/>
      <c r="G157" s="126" t="s">
        <v>140</v>
      </c>
      <c r="H157" s="127">
        <v>48.5</v>
      </c>
      <c r="I157" s="128">
        <f t="shared" si="30"/>
        <v>44.525000000000006</v>
      </c>
      <c r="J157" s="127">
        <v>8.3000000000000007</v>
      </c>
      <c r="K157" s="127">
        <f>7.125+6.5</f>
        <v>13.625</v>
      </c>
      <c r="L157" s="127">
        <v>9.9</v>
      </c>
      <c r="M157" s="127">
        <v>12.7</v>
      </c>
      <c r="N157" s="127"/>
      <c r="O157" s="127"/>
      <c r="P157" s="129"/>
      <c r="Q157" s="127"/>
      <c r="R157" s="127"/>
      <c r="S157" s="129"/>
      <c r="T157" s="127"/>
      <c r="U157" s="129"/>
      <c r="V157" s="127"/>
      <c r="W157" s="948"/>
      <c r="X157" s="948"/>
      <c r="Y157" s="948"/>
      <c r="Z157" s="948"/>
      <c r="AA157" s="817"/>
      <c r="AB157" s="817"/>
      <c r="AC157" s="814"/>
      <c r="AD157" s="792"/>
      <c r="AE157" s="792"/>
      <c r="AF157" s="792"/>
      <c r="AG157" s="142"/>
      <c r="AH157" s="795"/>
    </row>
    <row r="158" spans="1:34" s="366" customFormat="1" ht="25.5" outlineLevel="1" x14ac:dyDescent="0.45">
      <c r="A158" s="841">
        <v>2</v>
      </c>
      <c r="B158" s="801" t="s">
        <v>1157</v>
      </c>
      <c r="C158" s="804" t="str">
        <f ca="1">IF(A158&gt;OFFSET(A158,-6,0),OFFSET(C158,-6,0)&amp;"."&amp;1,LEFT(OFFSET(C158,-6,0),SEARCH("^^",SUBSTITUTE("."&amp;OFFSET(C158,-6,0),".","^^",A158))-1)&amp;1--MID(OFFSET(C158,-6,0),SEARCH("^^",SUBSTITUTE("."&amp;OFFSET(C158,-6,0),".","^^",A158)),SEARCH("^^",SUBSTITUTE(OFFSET(C158,-6,0)&amp;".",".","^^",A158))-SEARCH("^^",SUBSTITUTE("."&amp;OFFSET(C158,-6,0),".","^^",A158))))</f>
        <v>1.24</v>
      </c>
      <c r="D158" s="787" t="s">
        <v>2042</v>
      </c>
      <c r="E158" s="807" t="s">
        <v>1445</v>
      </c>
      <c r="F158" s="797" t="s">
        <v>798</v>
      </c>
      <c r="G158" s="123" t="s">
        <v>137</v>
      </c>
      <c r="H158" s="123">
        <f>SUM(H159:H163)</f>
        <v>0</v>
      </c>
      <c r="I158" s="123">
        <f t="shared" ref="I158:I163" si="32">SUM(J158:V158)</f>
        <v>0</v>
      </c>
      <c r="J158" s="123">
        <f t="shared" ref="J158:V158" si="33">SUM(J159:J163)</f>
        <v>0</v>
      </c>
      <c r="K158" s="123">
        <f t="shared" si="33"/>
        <v>0</v>
      </c>
      <c r="L158" s="123">
        <f t="shared" si="33"/>
        <v>0</v>
      </c>
      <c r="M158" s="123">
        <f t="shared" si="33"/>
        <v>0</v>
      </c>
      <c r="N158" s="123">
        <f t="shared" si="33"/>
        <v>0</v>
      </c>
      <c r="O158" s="123">
        <f t="shared" si="33"/>
        <v>0</v>
      </c>
      <c r="P158" s="123">
        <f t="shared" si="33"/>
        <v>0</v>
      </c>
      <c r="Q158" s="123">
        <f t="shared" si="33"/>
        <v>0</v>
      </c>
      <c r="R158" s="123">
        <f t="shared" si="33"/>
        <v>0</v>
      </c>
      <c r="S158" s="123">
        <f t="shared" si="33"/>
        <v>0</v>
      </c>
      <c r="T158" s="123">
        <f t="shared" si="33"/>
        <v>0</v>
      </c>
      <c r="U158" s="123">
        <f t="shared" si="33"/>
        <v>0</v>
      </c>
      <c r="V158" s="123">
        <f t="shared" si="33"/>
        <v>0</v>
      </c>
      <c r="W158" s="946" t="s">
        <v>1304</v>
      </c>
      <c r="X158" s="946" t="s">
        <v>1506</v>
      </c>
      <c r="Y158" s="961" t="s">
        <v>2095</v>
      </c>
      <c r="Z158" s="961" t="s">
        <v>2359</v>
      </c>
      <c r="AA158" s="815" t="s">
        <v>165</v>
      </c>
      <c r="AB158" s="815"/>
      <c r="AC158" s="812" t="s">
        <v>191</v>
      </c>
      <c r="AD158" s="833" t="s">
        <v>12</v>
      </c>
      <c r="AE158" s="833" t="s">
        <v>442</v>
      </c>
      <c r="AF158" s="833" t="s">
        <v>444</v>
      </c>
      <c r="AG158" s="140" t="s">
        <v>2507</v>
      </c>
      <c r="AH158" s="834" t="s">
        <v>2102</v>
      </c>
    </row>
    <row r="159" spans="1:34" s="366" customFormat="1" ht="15" customHeight="1" outlineLevel="1" x14ac:dyDescent="0.45">
      <c r="A159" s="842"/>
      <c r="B159" s="802"/>
      <c r="C159" s="805"/>
      <c r="D159" s="788"/>
      <c r="E159" s="808"/>
      <c r="F159" s="797"/>
      <c r="G159" s="124" t="s">
        <v>138</v>
      </c>
      <c r="H159" s="105"/>
      <c r="I159" s="123">
        <f t="shared" si="32"/>
        <v>0</v>
      </c>
      <c r="J159" s="105"/>
      <c r="K159" s="114"/>
      <c r="L159" s="114"/>
      <c r="M159" s="125"/>
      <c r="N159" s="114"/>
      <c r="O159" s="114"/>
      <c r="P159" s="125"/>
      <c r="Q159" s="114"/>
      <c r="R159" s="114"/>
      <c r="S159" s="125"/>
      <c r="T159" s="114"/>
      <c r="U159" s="125"/>
      <c r="V159" s="114"/>
      <c r="W159" s="947"/>
      <c r="X159" s="947"/>
      <c r="Y159" s="962"/>
      <c r="Z159" s="962"/>
      <c r="AA159" s="816"/>
      <c r="AB159" s="816"/>
      <c r="AC159" s="813"/>
      <c r="AD159" s="833"/>
      <c r="AE159" s="833"/>
      <c r="AF159" s="833"/>
      <c r="AG159" s="141"/>
      <c r="AH159" s="834"/>
    </row>
    <row r="160" spans="1:34" s="366" customFormat="1" ht="15" customHeight="1" outlineLevel="1" x14ac:dyDescent="0.45">
      <c r="A160" s="842"/>
      <c r="B160" s="802"/>
      <c r="C160" s="805"/>
      <c r="D160" s="788"/>
      <c r="E160" s="808"/>
      <c r="F160" s="797"/>
      <c r="G160" s="124" t="s">
        <v>139</v>
      </c>
      <c r="H160" s="105"/>
      <c r="I160" s="123">
        <f t="shared" si="32"/>
        <v>0</v>
      </c>
      <c r="J160" s="105"/>
      <c r="K160" s="114"/>
      <c r="L160" s="114"/>
      <c r="M160" s="125"/>
      <c r="N160" s="114"/>
      <c r="O160" s="114"/>
      <c r="P160" s="125"/>
      <c r="Q160" s="114"/>
      <c r="R160" s="114"/>
      <c r="S160" s="125"/>
      <c r="T160" s="114"/>
      <c r="U160" s="125"/>
      <c r="V160" s="114"/>
      <c r="W160" s="947"/>
      <c r="X160" s="947"/>
      <c r="Y160" s="962"/>
      <c r="Z160" s="962"/>
      <c r="AA160" s="816"/>
      <c r="AB160" s="816"/>
      <c r="AC160" s="813"/>
      <c r="AD160" s="833"/>
      <c r="AE160" s="833"/>
      <c r="AF160" s="833"/>
      <c r="AG160" s="141"/>
      <c r="AH160" s="834"/>
    </row>
    <row r="161" spans="1:34" s="366" customFormat="1" ht="15" customHeight="1" outlineLevel="1" x14ac:dyDescent="0.45">
      <c r="A161" s="842"/>
      <c r="B161" s="802"/>
      <c r="C161" s="805"/>
      <c r="D161" s="788"/>
      <c r="E161" s="808"/>
      <c r="F161" s="797"/>
      <c r="G161" s="124" t="s">
        <v>828</v>
      </c>
      <c r="H161" s="131"/>
      <c r="I161" s="123">
        <f t="shared" si="32"/>
        <v>0</v>
      </c>
      <c r="J161" s="131"/>
      <c r="K161" s="114"/>
      <c r="L161" s="114"/>
      <c r="M161" s="125"/>
      <c r="N161" s="114"/>
      <c r="O161" s="114"/>
      <c r="P161" s="125"/>
      <c r="Q161" s="114"/>
      <c r="R161" s="114"/>
      <c r="S161" s="125"/>
      <c r="T161" s="114"/>
      <c r="U161" s="125"/>
      <c r="V161" s="114"/>
      <c r="W161" s="947"/>
      <c r="X161" s="947"/>
      <c r="Y161" s="962"/>
      <c r="Z161" s="962"/>
      <c r="AA161" s="816"/>
      <c r="AB161" s="816"/>
      <c r="AC161" s="813"/>
      <c r="AD161" s="833"/>
      <c r="AE161" s="833"/>
      <c r="AF161" s="833"/>
      <c r="AG161" s="141"/>
      <c r="AH161" s="834"/>
    </row>
    <row r="162" spans="1:34" s="366" customFormat="1" ht="15" customHeight="1" outlineLevel="1" x14ac:dyDescent="0.45">
      <c r="A162" s="842"/>
      <c r="B162" s="802"/>
      <c r="C162" s="805"/>
      <c r="D162" s="788"/>
      <c r="E162" s="808"/>
      <c r="F162" s="797"/>
      <c r="G162" s="124" t="s">
        <v>805</v>
      </c>
      <c r="H162" s="131"/>
      <c r="I162" s="123">
        <f t="shared" si="32"/>
        <v>0</v>
      </c>
      <c r="J162" s="131"/>
      <c r="K162" s="114"/>
      <c r="L162" s="114"/>
      <c r="M162" s="125"/>
      <c r="N162" s="114"/>
      <c r="O162" s="114"/>
      <c r="P162" s="125"/>
      <c r="Q162" s="114"/>
      <c r="R162" s="114"/>
      <c r="S162" s="125"/>
      <c r="T162" s="114"/>
      <c r="U162" s="125"/>
      <c r="V162" s="114"/>
      <c r="W162" s="947"/>
      <c r="X162" s="947"/>
      <c r="Y162" s="962"/>
      <c r="Z162" s="962"/>
      <c r="AA162" s="816"/>
      <c r="AB162" s="816"/>
      <c r="AC162" s="813"/>
      <c r="AD162" s="833"/>
      <c r="AE162" s="833"/>
      <c r="AF162" s="833"/>
      <c r="AG162" s="141"/>
      <c r="AH162" s="834"/>
    </row>
    <row r="163" spans="1:34" s="366" customFormat="1" ht="15" customHeight="1" outlineLevel="1" x14ac:dyDescent="0.45">
      <c r="A163" s="843"/>
      <c r="B163" s="803"/>
      <c r="C163" s="806"/>
      <c r="D163" s="789"/>
      <c r="E163" s="809"/>
      <c r="F163" s="797"/>
      <c r="G163" s="126" t="s">
        <v>140</v>
      </c>
      <c r="H163" s="127">
        <v>0</v>
      </c>
      <c r="I163" s="128">
        <f t="shared" si="32"/>
        <v>0</v>
      </c>
      <c r="J163" s="127"/>
      <c r="K163" s="127"/>
      <c r="L163" s="127"/>
      <c r="M163" s="129"/>
      <c r="N163" s="127"/>
      <c r="O163" s="127"/>
      <c r="P163" s="129"/>
      <c r="Q163" s="127"/>
      <c r="R163" s="127"/>
      <c r="S163" s="129"/>
      <c r="T163" s="127"/>
      <c r="U163" s="129"/>
      <c r="V163" s="127"/>
      <c r="W163" s="948"/>
      <c r="X163" s="948"/>
      <c r="Y163" s="963"/>
      <c r="Z163" s="963"/>
      <c r="AA163" s="817"/>
      <c r="AB163" s="817"/>
      <c r="AC163" s="814"/>
      <c r="AD163" s="833"/>
      <c r="AE163" s="833"/>
      <c r="AF163" s="833"/>
      <c r="AG163" s="142"/>
      <c r="AH163" s="834"/>
    </row>
    <row r="164" spans="1:34" ht="30" customHeight="1" outlineLevel="1" x14ac:dyDescent="0.45">
      <c r="A164" s="818">
        <v>2</v>
      </c>
      <c r="B164" s="847"/>
      <c r="C164" s="804" t="str">
        <f ca="1">IF(A164&gt;OFFSET(A164,-6,0),OFFSET(C164,-6,0)&amp;"."&amp;1,LEFT(OFFSET(C164,-6,0),SEARCH("^^",SUBSTITUTE("."&amp;OFFSET(C164,-6,0),".","^^",A164))-1)&amp;1--MID(OFFSET(C164,-6,0),SEARCH("^^",SUBSTITUTE("."&amp;OFFSET(C164,-6,0),".","^^",A164)),SEARCH("^^",SUBSTITUTE(OFFSET(C164,-6,0)&amp;".",".","^^",A164))-SEARCH("^^",SUBSTITUTE("."&amp;OFFSET(C164,-6,0),".","^^",A164))))</f>
        <v>1.25</v>
      </c>
      <c r="D164" s="787" t="s">
        <v>183</v>
      </c>
      <c r="E164" s="847" t="s">
        <v>142</v>
      </c>
      <c r="F164" s="797" t="s">
        <v>879</v>
      </c>
      <c r="G164" s="123" t="s">
        <v>137</v>
      </c>
      <c r="H164" s="123">
        <f>SUM(H165:H169)</f>
        <v>15</v>
      </c>
      <c r="I164" s="123">
        <f t="shared" si="30"/>
        <v>9.157</v>
      </c>
      <c r="J164" s="123">
        <f t="shared" ref="J164:V164" si="34">SUM(J165:J169)</f>
        <v>0</v>
      </c>
      <c r="K164" s="123">
        <f t="shared" si="34"/>
        <v>9.157</v>
      </c>
      <c r="L164" s="123">
        <f t="shared" si="34"/>
        <v>0</v>
      </c>
      <c r="M164" s="123">
        <f t="shared" si="34"/>
        <v>0</v>
      </c>
      <c r="N164" s="123">
        <f t="shared" si="34"/>
        <v>0</v>
      </c>
      <c r="O164" s="123">
        <f t="shared" si="34"/>
        <v>0</v>
      </c>
      <c r="P164" s="123">
        <f t="shared" si="34"/>
        <v>0</v>
      </c>
      <c r="Q164" s="123">
        <f t="shared" si="34"/>
        <v>0</v>
      </c>
      <c r="R164" s="123">
        <f t="shared" si="34"/>
        <v>0</v>
      </c>
      <c r="S164" s="123">
        <f t="shared" si="34"/>
        <v>0</v>
      </c>
      <c r="T164" s="123">
        <f t="shared" si="34"/>
        <v>0</v>
      </c>
      <c r="U164" s="123">
        <f t="shared" si="34"/>
        <v>0</v>
      </c>
      <c r="V164" s="123">
        <f t="shared" si="34"/>
        <v>0</v>
      </c>
      <c r="W164" s="946" t="s">
        <v>1305</v>
      </c>
      <c r="X164" s="946" t="s">
        <v>1507</v>
      </c>
      <c r="Y164" s="946" t="s">
        <v>1921</v>
      </c>
      <c r="Z164" s="946" t="s">
        <v>2360</v>
      </c>
      <c r="AA164" s="815" t="s">
        <v>165</v>
      </c>
      <c r="AB164" s="815" t="s">
        <v>1306</v>
      </c>
      <c r="AC164" s="812" t="s">
        <v>182</v>
      </c>
      <c r="AD164" s="790" t="s">
        <v>12</v>
      </c>
      <c r="AE164" s="790" t="s">
        <v>442</v>
      </c>
      <c r="AF164" s="790" t="s">
        <v>443</v>
      </c>
      <c r="AG164" s="140" t="s">
        <v>2507</v>
      </c>
      <c r="AH164" s="793" t="s">
        <v>951</v>
      </c>
    </row>
    <row r="165" spans="1:34" s="366" customFormat="1" ht="15" customHeight="1" outlineLevel="1" x14ac:dyDescent="0.45">
      <c r="A165" s="819"/>
      <c r="B165" s="848"/>
      <c r="C165" s="805"/>
      <c r="D165" s="788"/>
      <c r="E165" s="848"/>
      <c r="F165" s="797"/>
      <c r="G165" s="124" t="s">
        <v>138</v>
      </c>
      <c r="H165" s="105"/>
      <c r="I165" s="123">
        <f t="shared" si="30"/>
        <v>0</v>
      </c>
      <c r="J165" s="114"/>
      <c r="K165" s="114"/>
      <c r="L165" s="114"/>
      <c r="M165" s="125"/>
      <c r="N165" s="114"/>
      <c r="O165" s="114"/>
      <c r="P165" s="125"/>
      <c r="Q165" s="114"/>
      <c r="R165" s="114"/>
      <c r="S165" s="125"/>
      <c r="T165" s="114"/>
      <c r="U165" s="125"/>
      <c r="V165" s="114"/>
      <c r="W165" s="947"/>
      <c r="X165" s="947"/>
      <c r="Y165" s="947"/>
      <c r="Z165" s="947"/>
      <c r="AA165" s="816"/>
      <c r="AB165" s="816"/>
      <c r="AC165" s="813"/>
      <c r="AD165" s="791"/>
      <c r="AE165" s="791"/>
      <c r="AF165" s="791"/>
      <c r="AG165" s="141"/>
      <c r="AH165" s="794"/>
    </row>
    <row r="166" spans="1:34" s="366" customFormat="1" outlineLevel="1" x14ac:dyDescent="0.45">
      <c r="A166" s="819"/>
      <c r="B166" s="848"/>
      <c r="C166" s="805"/>
      <c r="D166" s="788"/>
      <c r="E166" s="848"/>
      <c r="F166" s="797"/>
      <c r="G166" s="124" t="s">
        <v>139</v>
      </c>
      <c r="H166" s="105"/>
      <c r="I166" s="123">
        <f t="shared" si="30"/>
        <v>0</v>
      </c>
      <c r="J166" s="114"/>
      <c r="K166" s="114"/>
      <c r="L166" s="114"/>
      <c r="M166" s="125"/>
      <c r="N166" s="114"/>
      <c r="O166" s="114"/>
      <c r="P166" s="125"/>
      <c r="Q166" s="114"/>
      <c r="R166" s="114"/>
      <c r="S166" s="125"/>
      <c r="T166" s="114"/>
      <c r="U166" s="125"/>
      <c r="V166" s="114"/>
      <c r="W166" s="947"/>
      <c r="X166" s="947"/>
      <c r="Y166" s="947"/>
      <c r="Z166" s="947"/>
      <c r="AA166" s="816"/>
      <c r="AB166" s="816"/>
      <c r="AC166" s="813"/>
      <c r="AD166" s="791"/>
      <c r="AE166" s="791"/>
      <c r="AF166" s="791"/>
      <c r="AG166" s="141"/>
      <c r="AH166" s="794"/>
    </row>
    <row r="167" spans="1:34" s="366" customFormat="1" outlineLevel="1" x14ac:dyDescent="0.45">
      <c r="A167" s="819"/>
      <c r="B167" s="848"/>
      <c r="C167" s="805"/>
      <c r="D167" s="788"/>
      <c r="E167" s="848"/>
      <c r="F167" s="797"/>
      <c r="G167" s="124" t="s">
        <v>828</v>
      </c>
      <c r="H167" s="114">
        <v>15</v>
      </c>
      <c r="I167" s="123">
        <f t="shared" si="30"/>
        <v>9.157</v>
      </c>
      <c r="J167" s="114"/>
      <c r="K167" s="114">
        <f>7.736+1.421</f>
        <v>9.157</v>
      </c>
      <c r="L167" s="114"/>
      <c r="M167" s="125"/>
      <c r="N167" s="114"/>
      <c r="O167" s="114"/>
      <c r="P167" s="125"/>
      <c r="Q167" s="114"/>
      <c r="R167" s="114"/>
      <c r="S167" s="125"/>
      <c r="T167" s="114"/>
      <c r="U167" s="125"/>
      <c r="V167" s="114"/>
      <c r="W167" s="947"/>
      <c r="X167" s="947"/>
      <c r="Y167" s="947"/>
      <c r="Z167" s="947"/>
      <c r="AA167" s="816"/>
      <c r="AB167" s="816"/>
      <c r="AC167" s="813"/>
      <c r="AD167" s="791"/>
      <c r="AE167" s="791"/>
      <c r="AF167" s="791"/>
      <c r="AG167" s="141"/>
      <c r="AH167" s="794"/>
    </row>
    <row r="168" spans="1:34" s="366" customFormat="1" outlineLevel="1" x14ac:dyDescent="0.45">
      <c r="A168" s="819"/>
      <c r="B168" s="848"/>
      <c r="C168" s="805"/>
      <c r="D168" s="788"/>
      <c r="E168" s="848"/>
      <c r="F168" s="797"/>
      <c r="G168" s="124" t="s">
        <v>805</v>
      </c>
      <c r="H168" s="105"/>
      <c r="I168" s="123">
        <f t="shared" si="30"/>
        <v>0</v>
      </c>
      <c r="J168" s="114"/>
      <c r="K168" s="114"/>
      <c r="L168" s="114"/>
      <c r="M168" s="125"/>
      <c r="N168" s="114"/>
      <c r="O168" s="114"/>
      <c r="P168" s="125"/>
      <c r="Q168" s="114"/>
      <c r="R168" s="114"/>
      <c r="S168" s="125"/>
      <c r="T168" s="114"/>
      <c r="U168" s="125"/>
      <c r="V168" s="114"/>
      <c r="W168" s="947"/>
      <c r="X168" s="947"/>
      <c r="Y168" s="947"/>
      <c r="Z168" s="947"/>
      <c r="AA168" s="816"/>
      <c r="AB168" s="816"/>
      <c r="AC168" s="813"/>
      <c r="AD168" s="791"/>
      <c r="AE168" s="791"/>
      <c r="AF168" s="791"/>
      <c r="AG168" s="141"/>
      <c r="AH168" s="794"/>
    </row>
    <row r="169" spans="1:34" s="366" customFormat="1" ht="76.5" customHeight="1" outlineLevel="1" x14ac:dyDescent="0.45">
      <c r="A169" s="820"/>
      <c r="B169" s="849"/>
      <c r="C169" s="806"/>
      <c r="D169" s="789"/>
      <c r="E169" s="849"/>
      <c r="F169" s="797"/>
      <c r="G169" s="126" t="s">
        <v>140</v>
      </c>
      <c r="H169" s="105"/>
      <c r="I169" s="128">
        <f t="shared" si="30"/>
        <v>0</v>
      </c>
      <c r="J169" s="127"/>
      <c r="K169" s="127"/>
      <c r="L169" s="127"/>
      <c r="M169" s="129"/>
      <c r="N169" s="127"/>
      <c r="O169" s="127"/>
      <c r="P169" s="129"/>
      <c r="Q169" s="127"/>
      <c r="R169" s="127"/>
      <c r="S169" s="129"/>
      <c r="T169" s="127"/>
      <c r="U169" s="129"/>
      <c r="V169" s="127"/>
      <c r="W169" s="948"/>
      <c r="X169" s="948"/>
      <c r="Y169" s="948"/>
      <c r="Z169" s="948"/>
      <c r="AA169" s="817"/>
      <c r="AB169" s="817"/>
      <c r="AC169" s="814"/>
      <c r="AD169" s="792"/>
      <c r="AE169" s="792"/>
      <c r="AF169" s="792"/>
      <c r="AG169" s="142"/>
      <c r="AH169" s="795"/>
    </row>
    <row r="170" spans="1:34" s="366" customFormat="1" ht="15" customHeight="1" outlineLevel="1" x14ac:dyDescent="0.45">
      <c r="A170" s="818">
        <v>2</v>
      </c>
      <c r="B170" s="847"/>
      <c r="C170" s="804" t="str">
        <f ca="1">IF(A170&gt;OFFSET(A170,-6,0),OFFSET(C170,-6,0)&amp;"."&amp;1,LEFT(OFFSET(C170,-6,0),SEARCH("^^",SUBSTITUTE("."&amp;OFFSET(C170,-6,0),".","^^",A170))-1)&amp;1--MID(OFFSET(C170,-6,0),SEARCH("^^",SUBSTITUTE("."&amp;OFFSET(C170,-6,0),".","^^",A170)),SEARCH("^^",SUBSTITUTE(OFFSET(C170,-6,0)&amp;".",".","^^",A170))-SEARCH("^^",SUBSTITUTE("."&amp;OFFSET(C170,-6,0),".","^^",A170))))</f>
        <v>1.26</v>
      </c>
      <c r="D170" s="787" t="s">
        <v>1696</v>
      </c>
      <c r="E170" s="847" t="s">
        <v>1445</v>
      </c>
      <c r="F170" s="797" t="s">
        <v>879</v>
      </c>
      <c r="G170" s="123" t="s">
        <v>137</v>
      </c>
      <c r="H170" s="123">
        <f>SUM(H171:H175)</f>
        <v>3</v>
      </c>
      <c r="I170" s="123">
        <f t="shared" si="30"/>
        <v>0</v>
      </c>
      <c r="J170" s="123">
        <f t="shared" ref="J170:V170" si="35">SUM(J171:J175)</f>
        <v>0</v>
      </c>
      <c r="K170" s="123">
        <f t="shared" si="35"/>
        <v>0</v>
      </c>
      <c r="L170" s="123">
        <f t="shared" si="35"/>
        <v>0</v>
      </c>
      <c r="M170" s="123">
        <f t="shared" si="35"/>
        <v>0</v>
      </c>
      <c r="N170" s="123">
        <f t="shared" si="35"/>
        <v>0</v>
      </c>
      <c r="O170" s="123">
        <f t="shared" si="35"/>
        <v>0</v>
      </c>
      <c r="P170" s="123">
        <f t="shared" si="35"/>
        <v>0</v>
      </c>
      <c r="Q170" s="123">
        <f t="shared" si="35"/>
        <v>0</v>
      </c>
      <c r="R170" s="123">
        <f t="shared" si="35"/>
        <v>0</v>
      </c>
      <c r="S170" s="123">
        <f t="shared" si="35"/>
        <v>0</v>
      </c>
      <c r="T170" s="123">
        <f t="shared" si="35"/>
        <v>0</v>
      </c>
      <c r="U170" s="123">
        <f t="shared" si="35"/>
        <v>0</v>
      </c>
      <c r="V170" s="123">
        <f t="shared" si="35"/>
        <v>0</v>
      </c>
      <c r="W170" s="946"/>
      <c r="X170" s="980" t="s">
        <v>1739</v>
      </c>
      <c r="Y170" s="946" t="s">
        <v>1922</v>
      </c>
      <c r="Z170" s="946" t="s">
        <v>2607</v>
      </c>
      <c r="AA170" s="815" t="s">
        <v>201</v>
      </c>
      <c r="AB170" s="815"/>
      <c r="AC170" s="836" t="s">
        <v>1775</v>
      </c>
      <c r="AD170" s="790" t="s">
        <v>12</v>
      </c>
      <c r="AE170" s="790" t="s">
        <v>442</v>
      </c>
      <c r="AF170" s="790" t="s">
        <v>447</v>
      </c>
      <c r="AG170" s="821" t="s">
        <v>2507</v>
      </c>
      <c r="AH170" s="793" t="s">
        <v>957</v>
      </c>
    </row>
    <row r="171" spans="1:34" s="366" customFormat="1" ht="15" customHeight="1" outlineLevel="1" x14ac:dyDescent="0.45">
      <c r="A171" s="819"/>
      <c r="B171" s="848"/>
      <c r="C171" s="805"/>
      <c r="D171" s="788"/>
      <c r="E171" s="848"/>
      <c r="F171" s="797"/>
      <c r="G171" s="124" t="s">
        <v>138</v>
      </c>
      <c r="H171" s="105"/>
      <c r="I171" s="123">
        <f t="shared" si="30"/>
        <v>0</v>
      </c>
      <c r="J171" s="114"/>
      <c r="K171" s="114"/>
      <c r="L171" s="114"/>
      <c r="M171" s="125"/>
      <c r="N171" s="114"/>
      <c r="O171" s="114"/>
      <c r="P171" s="125"/>
      <c r="Q171" s="114"/>
      <c r="R171" s="114"/>
      <c r="S171" s="125"/>
      <c r="T171" s="114"/>
      <c r="U171" s="125"/>
      <c r="V171" s="114"/>
      <c r="W171" s="947"/>
      <c r="X171" s="992"/>
      <c r="Y171" s="947"/>
      <c r="Z171" s="947"/>
      <c r="AA171" s="816"/>
      <c r="AB171" s="816"/>
      <c r="AC171" s="836"/>
      <c r="AD171" s="791"/>
      <c r="AE171" s="791"/>
      <c r="AF171" s="791"/>
      <c r="AG171" s="822"/>
      <c r="AH171" s="794"/>
    </row>
    <row r="172" spans="1:34" s="366" customFormat="1" outlineLevel="1" x14ac:dyDescent="0.45">
      <c r="A172" s="819"/>
      <c r="B172" s="848"/>
      <c r="C172" s="805"/>
      <c r="D172" s="788"/>
      <c r="E172" s="848"/>
      <c r="F172" s="797"/>
      <c r="G172" s="124" t="s">
        <v>139</v>
      </c>
      <c r="H172" s="105"/>
      <c r="I172" s="123">
        <f t="shared" si="30"/>
        <v>0</v>
      </c>
      <c r="J172" s="114"/>
      <c r="K172" s="114"/>
      <c r="L172" s="114"/>
      <c r="M172" s="125"/>
      <c r="N172" s="114"/>
      <c r="O172" s="114"/>
      <c r="P172" s="125"/>
      <c r="Q172" s="114"/>
      <c r="R172" s="114"/>
      <c r="S172" s="125"/>
      <c r="T172" s="114"/>
      <c r="U172" s="125"/>
      <c r="V172" s="114"/>
      <c r="W172" s="947"/>
      <c r="X172" s="992"/>
      <c r="Y172" s="947"/>
      <c r="Z172" s="947"/>
      <c r="AA172" s="816"/>
      <c r="AB172" s="816"/>
      <c r="AC172" s="836"/>
      <c r="AD172" s="791"/>
      <c r="AE172" s="791"/>
      <c r="AF172" s="791"/>
      <c r="AG172" s="822"/>
      <c r="AH172" s="794"/>
    </row>
    <row r="173" spans="1:34" s="366" customFormat="1" outlineLevel="1" x14ac:dyDescent="0.45">
      <c r="A173" s="819"/>
      <c r="B173" s="848"/>
      <c r="C173" s="805"/>
      <c r="D173" s="788"/>
      <c r="E173" s="848"/>
      <c r="F173" s="797"/>
      <c r="G173" s="124" t="s">
        <v>828</v>
      </c>
      <c r="H173" s="105"/>
      <c r="I173" s="123">
        <f t="shared" si="30"/>
        <v>0</v>
      </c>
      <c r="J173" s="114"/>
      <c r="K173" s="114"/>
      <c r="L173" s="114"/>
      <c r="M173" s="125"/>
      <c r="N173" s="114"/>
      <c r="O173" s="114"/>
      <c r="P173" s="125"/>
      <c r="Q173" s="114"/>
      <c r="R173" s="114"/>
      <c r="S173" s="125"/>
      <c r="T173" s="114"/>
      <c r="U173" s="125"/>
      <c r="V173" s="114"/>
      <c r="W173" s="947"/>
      <c r="X173" s="992"/>
      <c r="Y173" s="947"/>
      <c r="Z173" s="947"/>
      <c r="AA173" s="816"/>
      <c r="AB173" s="816"/>
      <c r="AC173" s="836"/>
      <c r="AD173" s="791"/>
      <c r="AE173" s="791"/>
      <c r="AF173" s="791"/>
      <c r="AG173" s="822"/>
      <c r="AH173" s="794"/>
    </row>
    <row r="174" spans="1:34" s="366" customFormat="1" outlineLevel="1" x14ac:dyDescent="0.45">
      <c r="A174" s="819"/>
      <c r="B174" s="848"/>
      <c r="C174" s="805"/>
      <c r="D174" s="788"/>
      <c r="E174" s="848"/>
      <c r="F174" s="797"/>
      <c r="G174" s="124" t="s">
        <v>805</v>
      </c>
      <c r="H174" s="105"/>
      <c r="I174" s="123">
        <f t="shared" si="30"/>
        <v>0</v>
      </c>
      <c r="J174" s="114"/>
      <c r="K174" s="114"/>
      <c r="L174" s="114"/>
      <c r="M174" s="125"/>
      <c r="N174" s="114"/>
      <c r="O174" s="114"/>
      <c r="P174" s="125"/>
      <c r="Q174" s="114"/>
      <c r="R174" s="114"/>
      <c r="S174" s="125"/>
      <c r="T174" s="114"/>
      <c r="U174" s="125"/>
      <c r="V174" s="114"/>
      <c r="W174" s="947"/>
      <c r="X174" s="992"/>
      <c r="Y174" s="947"/>
      <c r="Z174" s="947"/>
      <c r="AA174" s="816"/>
      <c r="AB174" s="816"/>
      <c r="AC174" s="836"/>
      <c r="AD174" s="791"/>
      <c r="AE174" s="791"/>
      <c r="AF174" s="791"/>
      <c r="AG174" s="822"/>
      <c r="AH174" s="794"/>
    </row>
    <row r="175" spans="1:34" s="366" customFormat="1" outlineLevel="1" x14ac:dyDescent="0.45">
      <c r="A175" s="820"/>
      <c r="B175" s="849"/>
      <c r="C175" s="806"/>
      <c r="D175" s="789"/>
      <c r="E175" s="849"/>
      <c r="F175" s="797"/>
      <c r="G175" s="126" t="s">
        <v>140</v>
      </c>
      <c r="H175" s="105">
        <v>3</v>
      </c>
      <c r="I175" s="128">
        <f t="shared" si="30"/>
        <v>0</v>
      </c>
      <c r="J175" s="127"/>
      <c r="K175" s="127"/>
      <c r="L175" s="127"/>
      <c r="M175" s="129"/>
      <c r="N175" s="127"/>
      <c r="O175" s="127"/>
      <c r="P175" s="129"/>
      <c r="Q175" s="127"/>
      <c r="R175" s="127"/>
      <c r="S175" s="129"/>
      <c r="T175" s="127"/>
      <c r="U175" s="129"/>
      <c r="V175" s="127"/>
      <c r="W175" s="948"/>
      <c r="X175" s="993"/>
      <c r="Y175" s="948"/>
      <c r="Z175" s="948"/>
      <c r="AA175" s="817"/>
      <c r="AB175" s="817"/>
      <c r="AC175" s="836"/>
      <c r="AD175" s="792"/>
      <c r="AE175" s="792"/>
      <c r="AF175" s="792"/>
      <c r="AG175" s="823"/>
      <c r="AH175" s="795"/>
    </row>
    <row r="176" spans="1:34" s="366" customFormat="1" ht="15" customHeight="1" outlineLevel="1" x14ac:dyDescent="0.45">
      <c r="A176" s="818">
        <v>2</v>
      </c>
      <c r="B176" s="847"/>
      <c r="C176" s="804" t="str">
        <f ca="1">IF(A176&gt;OFFSET(A176,-6,0),OFFSET(C176,-6,0)&amp;"."&amp;1,LEFT(OFFSET(C176,-6,0),SEARCH("^^",SUBSTITUTE("."&amp;OFFSET(C176,-6,0),".","^^",A176))-1)&amp;1--MID(OFFSET(C176,-6,0),SEARCH("^^",SUBSTITUTE("."&amp;OFFSET(C176,-6,0),".","^^",A176)),SEARCH("^^",SUBSTITUTE(OFFSET(C176,-6,0)&amp;".",".","^^",A176))-SEARCH("^^",SUBSTITUTE("."&amp;OFFSET(C176,-6,0),".","^^",A176))))</f>
        <v>1.27</v>
      </c>
      <c r="D176" s="787" t="s">
        <v>2103</v>
      </c>
      <c r="E176" s="847" t="s">
        <v>808</v>
      </c>
      <c r="F176" s="797" t="s">
        <v>855</v>
      </c>
      <c r="G176" s="123" t="s">
        <v>137</v>
      </c>
      <c r="H176" s="123">
        <v>5</v>
      </c>
      <c r="I176" s="123">
        <f t="shared" si="30"/>
        <v>0</v>
      </c>
      <c r="J176" s="123">
        <f t="shared" ref="J176:V176" si="36">SUM(J177:J181)</f>
        <v>0</v>
      </c>
      <c r="K176" s="123">
        <f t="shared" si="36"/>
        <v>0</v>
      </c>
      <c r="L176" s="123">
        <f t="shared" si="36"/>
        <v>0</v>
      </c>
      <c r="M176" s="123">
        <f t="shared" si="36"/>
        <v>0</v>
      </c>
      <c r="N176" s="123">
        <f t="shared" si="36"/>
        <v>0</v>
      </c>
      <c r="O176" s="123">
        <f t="shared" si="36"/>
        <v>0</v>
      </c>
      <c r="P176" s="123">
        <f t="shared" si="36"/>
        <v>0</v>
      </c>
      <c r="Q176" s="123">
        <f t="shared" si="36"/>
        <v>0</v>
      </c>
      <c r="R176" s="123">
        <f t="shared" si="36"/>
        <v>0</v>
      </c>
      <c r="S176" s="123">
        <f t="shared" si="36"/>
        <v>0</v>
      </c>
      <c r="T176" s="123">
        <f t="shared" si="36"/>
        <v>0</v>
      </c>
      <c r="U176" s="123">
        <f t="shared" si="36"/>
        <v>0</v>
      </c>
      <c r="V176" s="123">
        <f t="shared" si="36"/>
        <v>0</v>
      </c>
      <c r="W176" s="946"/>
      <c r="X176" s="980" t="s">
        <v>1739</v>
      </c>
      <c r="Y176" s="946" t="s">
        <v>2104</v>
      </c>
      <c r="Z176" s="946" t="s">
        <v>2361</v>
      </c>
      <c r="AA176" s="815" t="s">
        <v>201</v>
      </c>
      <c r="AB176" s="815"/>
      <c r="AC176" s="836" t="s">
        <v>1775</v>
      </c>
      <c r="AD176" s="790" t="s">
        <v>12</v>
      </c>
      <c r="AE176" s="790" t="s">
        <v>442</v>
      </c>
      <c r="AF176" s="790" t="s">
        <v>447</v>
      </c>
      <c r="AG176" s="821" t="s">
        <v>2507</v>
      </c>
      <c r="AH176" s="793" t="s">
        <v>1718</v>
      </c>
    </row>
    <row r="177" spans="1:34" s="366" customFormat="1" ht="15" customHeight="1" outlineLevel="1" x14ac:dyDescent="0.45">
      <c r="A177" s="819"/>
      <c r="B177" s="848"/>
      <c r="C177" s="805"/>
      <c r="D177" s="788"/>
      <c r="E177" s="848"/>
      <c r="F177" s="797"/>
      <c r="G177" s="124" t="s">
        <v>138</v>
      </c>
      <c r="H177" s="105"/>
      <c r="I177" s="123">
        <f t="shared" si="30"/>
        <v>0</v>
      </c>
      <c r="J177" s="114"/>
      <c r="K177" s="114"/>
      <c r="L177" s="114"/>
      <c r="M177" s="125"/>
      <c r="N177" s="114"/>
      <c r="O177" s="114"/>
      <c r="P177" s="125"/>
      <c r="Q177" s="114"/>
      <c r="R177" s="114"/>
      <c r="S177" s="125"/>
      <c r="T177" s="114"/>
      <c r="U177" s="125"/>
      <c r="V177" s="114"/>
      <c r="W177" s="947"/>
      <c r="X177" s="992"/>
      <c r="Y177" s="947"/>
      <c r="Z177" s="947"/>
      <c r="AA177" s="816"/>
      <c r="AB177" s="816"/>
      <c r="AC177" s="836"/>
      <c r="AD177" s="791"/>
      <c r="AE177" s="791"/>
      <c r="AF177" s="791"/>
      <c r="AG177" s="822"/>
      <c r="AH177" s="794"/>
    </row>
    <row r="178" spans="1:34" s="366" customFormat="1" outlineLevel="1" x14ac:dyDescent="0.45">
      <c r="A178" s="819"/>
      <c r="B178" s="848"/>
      <c r="C178" s="805"/>
      <c r="D178" s="788"/>
      <c r="E178" s="848"/>
      <c r="F178" s="797"/>
      <c r="G178" s="124" t="s">
        <v>139</v>
      </c>
      <c r="H178" s="105"/>
      <c r="I178" s="123">
        <f t="shared" si="30"/>
        <v>0</v>
      </c>
      <c r="J178" s="114"/>
      <c r="K178" s="114"/>
      <c r="L178" s="114"/>
      <c r="M178" s="125"/>
      <c r="N178" s="114"/>
      <c r="O178" s="114"/>
      <c r="P178" s="125"/>
      <c r="Q178" s="114"/>
      <c r="R178" s="114"/>
      <c r="S178" s="125"/>
      <c r="T178" s="114"/>
      <c r="U178" s="125"/>
      <c r="V178" s="114"/>
      <c r="W178" s="947"/>
      <c r="X178" s="992"/>
      <c r="Y178" s="947"/>
      <c r="Z178" s="947"/>
      <c r="AA178" s="816"/>
      <c r="AB178" s="816"/>
      <c r="AC178" s="836"/>
      <c r="AD178" s="791"/>
      <c r="AE178" s="791"/>
      <c r="AF178" s="791"/>
      <c r="AG178" s="822"/>
      <c r="AH178" s="794"/>
    </row>
    <row r="179" spans="1:34" s="366" customFormat="1" outlineLevel="1" x14ac:dyDescent="0.45">
      <c r="A179" s="819"/>
      <c r="B179" s="848"/>
      <c r="C179" s="805"/>
      <c r="D179" s="788"/>
      <c r="E179" s="848"/>
      <c r="F179" s="797"/>
      <c r="G179" s="124" t="s">
        <v>828</v>
      </c>
      <c r="H179" s="105"/>
      <c r="I179" s="123">
        <f t="shared" si="30"/>
        <v>0</v>
      </c>
      <c r="J179" s="114"/>
      <c r="K179" s="114"/>
      <c r="L179" s="114"/>
      <c r="M179" s="125"/>
      <c r="N179" s="114"/>
      <c r="O179" s="114"/>
      <c r="P179" s="125"/>
      <c r="Q179" s="114"/>
      <c r="R179" s="114"/>
      <c r="S179" s="125"/>
      <c r="T179" s="114"/>
      <c r="U179" s="125"/>
      <c r="V179" s="114"/>
      <c r="W179" s="947"/>
      <c r="X179" s="992"/>
      <c r="Y179" s="947"/>
      <c r="Z179" s="947"/>
      <c r="AA179" s="816"/>
      <c r="AB179" s="816"/>
      <c r="AC179" s="836"/>
      <c r="AD179" s="791"/>
      <c r="AE179" s="791"/>
      <c r="AF179" s="791"/>
      <c r="AG179" s="822"/>
      <c r="AH179" s="794"/>
    </row>
    <row r="180" spans="1:34" s="366" customFormat="1" outlineLevel="1" x14ac:dyDescent="0.45">
      <c r="A180" s="819"/>
      <c r="B180" s="848"/>
      <c r="C180" s="805"/>
      <c r="D180" s="788"/>
      <c r="E180" s="848"/>
      <c r="F180" s="797"/>
      <c r="G180" s="124" t="s">
        <v>805</v>
      </c>
      <c r="H180" s="105"/>
      <c r="I180" s="123">
        <f t="shared" si="30"/>
        <v>0</v>
      </c>
      <c r="J180" s="114"/>
      <c r="K180" s="114"/>
      <c r="L180" s="114"/>
      <c r="M180" s="125"/>
      <c r="N180" s="114"/>
      <c r="O180" s="114"/>
      <c r="P180" s="125"/>
      <c r="Q180" s="114"/>
      <c r="R180" s="114"/>
      <c r="S180" s="125"/>
      <c r="T180" s="114"/>
      <c r="U180" s="125"/>
      <c r="V180" s="114"/>
      <c r="W180" s="947"/>
      <c r="X180" s="992"/>
      <c r="Y180" s="947"/>
      <c r="Z180" s="947"/>
      <c r="AA180" s="816"/>
      <c r="AB180" s="816"/>
      <c r="AC180" s="836"/>
      <c r="AD180" s="791"/>
      <c r="AE180" s="791"/>
      <c r="AF180" s="791"/>
      <c r="AG180" s="822"/>
      <c r="AH180" s="794"/>
    </row>
    <row r="181" spans="1:34" s="366" customFormat="1" outlineLevel="1" x14ac:dyDescent="0.45">
      <c r="A181" s="820"/>
      <c r="B181" s="849"/>
      <c r="C181" s="806"/>
      <c r="D181" s="789"/>
      <c r="E181" s="849"/>
      <c r="F181" s="797"/>
      <c r="G181" s="126" t="s">
        <v>140</v>
      </c>
      <c r="H181" s="105"/>
      <c r="I181" s="128">
        <f t="shared" si="30"/>
        <v>0</v>
      </c>
      <c r="J181" s="127"/>
      <c r="K181" s="127"/>
      <c r="L181" s="127"/>
      <c r="M181" s="129"/>
      <c r="N181" s="127"/>
      <c r="O181" s="127"/>
      <c r="P181" s="129"/>
      <c r="Q181" s="127"/>
      <c r="R181" s="127"/>
      <c r="S181" s="129"/>
      <c r="T181" s="127"/>
      <c r="U181" s="129"/>
      <c r="V181" s="127"/>
      <c r="W181" s="948"/>
      <c r="X181" s="993"/>
      <c r="Y181" s="948"/>
      <c r="Z181" s="948"/>
      <c r="AA181" s="817"/>
      <c r="AB181" s="817"/>
      <c r="AC181" s="836"/>
      <c r="AD181" s="792"/>
      <c r="AE181" s="792"/>
      <c r="AF181" s="792"/>
      <c r="AG181" s="823"/>
      <c r="AH181" s="795"/>
    </row>
    <row r="182" spans="1:34" ht="30" customHeight="1" outlineLevel="1" x14ac:dyDescent="0.45">
      <c r="A182" s="818">
        <v>2</v>
      </c>
      <c r="B182" s="847"/>
      <c r="C182" s="804" t="str">
        <f ca="1">IF(A182&gt;OFFSET(A182,-6,0),OFFSET(C182,-6,0)&amp;"."&amp;1,LEFT(OFFSET(C182,-6,0),SEARCH("^^",SUBSTITUTE("."&amp;OFFSET(C182,-6,0),".","^^",A182))-1)&amp;1--MID(OFFSET(C182,-6,0),SEARCH("^^",SUBSTITUTE("."&amp;OFFSET(C182,-6,0),".","^^",A182)),SEARCH("^^",SUBSTITUTE(OFFSET(C182,-6,0)&amp;".",".","^^",A182))-SEARCH("^^",SUBSTITUTE("."&amp;OFFSET(C182,-6,0),".","^^",A182))))</f>
        <v>1.28</v>
      </c>
      <c r="D182" s="787" t="s">
        <v>184</v>
      </c>
      <c r="E182" s="847" t="s">
        <v>142</v>
      </c>
      <c r="F182" s="797" t="s">
        <v>879</v>
      </c>
      <c r="G182" s="123" t="s">
        <v>137</v>
      </c>
      <c r="H182" s="123">
        <f>SUM(H183:H187)</f>
        <v>0</v>
      </c>
      <c r="I182" s="123">
        <f t="shared" si="30"/>
        <v>0</v>
      </c>
      <c r="J182" s="123">
        <f t="shared" ref="J182:V182" si="37">SUM(J183:J187)</f>
        <v>0</v>
      </c>
      <c r="K182" s="123">
        <f t="shared" si="37"/>
        <v>0</v>
      </c>
      <c r="L182" s="123">
        <f t="shared" si="37"/>
        <v>0</v>
      </c>
      <c r="M182" s="123">
        <f t="shared" si="37"/>
        <v>0</v>
      </c>
      <c r="N182" s="123">
        <f t="shared" si="37"/>
        <v>0</v>
      </c>
      <c r="O182" s="123">
        <f t="shared" si="37"/>
        <v>0</v>
      </c>
      <c r="P182" s="123">
        <f t="shared" si="37"/>
        <v>0</v>
      </c>
      <c r="Q182" s="123">
        <f t="shared" si="37"/>
        <v>0</v>
      </c>
      <c r="R182" s="123">
        <f t="shared" si="37"/>
        <v>0</v>
      </c>
      <c r="S182" s="123">
        <f t="shared" si="37"/>
        <v>0</v>
      </c>
      <c r="T182" s="123">
        <f t="shared" si="37"/>
        <v>0</v>
      </c>
      <c r="U182" s="123">
        <f t="shared" si="37"/>
        <v>0</v>
      </c>
      <c r="V182" s="123">
        <f t="shared" si="37"/>
        <v>0</v>
      </c>
      <c r="W182" s="946" t="s">
        <v>1308</v>
      </c>
      <c r="X182" s="946" t="s">
        <v>1508</v>
      </c>
      <c r="Y182" s="946" t="s">
        <v>1923</v>
      </c>
      <c r="Z182" s="946" t="s">
        <v>2362</v>
      </c>
      <c r="AA182" s="815" t="s">
        <v>165</v>
      </c>
      <c r="AB182" s="815" t="s">
        <v>1307</v>
      </c>
      <c r="AC182" s="812" t="s">
        <v>180</v>
      </c>
      <c r="AD182" s="790" t="s">
        <v>12</v>
      </c>
      <c r="AE182" s="790" t="s">
        <v>442</v>
      </c>
      <c r="AF182" s="790" t="s">
        <v>443</v>
      </c>
      <c r="AG182" s="821" t="s">
        <v>2507</v>
      </c>
      <c r="AH182" s="793" t="s">
        <v>952</v>
      </c>
    </row>
    <row r="183" spans="1:34" s="366" customFormat="1" ht="15" customHeight="1" outlineLevel="1" x14ac:dyDescent="0.45">
      <c r="A183" s="819"/>
      <c r="B183" s="848"/>
      <c r="C183" s="805"/>
      <c r="D183" s="788"/>
      <c r="E183" s="848"/>
      <c r="F183" s="797"/>
      <c r="G183" s="124" t="s">
        <v>138</v>
      </c>
      <c r="H183" s="105"/>
      <c r="I183" s="123">
        <f t="shared" si="30"/>
        <v>0</v>
      </c>
      <c r="J183" s="114"/>
      <c r="K183" s="114"/>
      <c r="L183" s="114"/>
      <c r="M183" s="125"/>
      <c r="N183" s="114"/>
      <c r="O183" s="114"/>
      <c r="P183" s="125"/>
      <c r="Q183" s="114"/>
      <c r="R183" s="114"/>
      <c r="S183" s="125"/>
      <c r="T183" s="114"/>
      <c r="U183" s="125"/>
      <c r="V183" s="114"/>
      <c r="W183" s="947"/>
      <c r="X183" s="947"/>
      <c r="Y183" s="947"/>
      <c r="Z183" s="947"/>
      <c r="AA183" s="816"/>
      <c r="AB183" s="816"/>
      <c r="AC183" s="813"/>
      <c r="AD183" s="791"/>
      <c r="AE183" s="791"/>
      <c r="AF183" s="791"/>
      <c r="AG183" s="822"/>
      <c r="AH183" s="794"/>
    </row>
    <row r="184" spans="1:34" s="366" customFormat="1" outlineLevel="1" x14ac:dyDescent="0.45">
      <c r="A184" s="819"/>
      <c r="B184" s="848"/>
      <c r="C184" s="805"/>
      <c r="D184" s="788"/>
      <c r="E184" s="848"/>
      <c r="F184" s="797"/>
      <c r="G184" s="124" t="s">
        <v>139</v>
      </c>
      <c r="H184" s="105"/>
      <c r="I184" s="123">
        <f t="shared" si="30"/>
        <v>0</v>
      </c>
      <c r="J184" s="114"/>
      <c r="K184" s="114"/>
      <c r="L184" s="114"/>
      <c r="M184" s="125"/>
      <c r="N184" s="114"/>
      <c r="O184" s="114"/>
      <c r="P184" s="125"/>
      <c r="Q184" s="114"/>
      <c r="R184" s="114"/>
      <c r="S184" s="125"/>
      <c r="T184" s="114"/>
      <c r="U184" s="125"/>
      <c r="V184" s="114"/>
      <c r="W184" s="947"/>
      <c r="X184" s="947"/>
      <c r="Y184" s="947"/>
      <c r="Z184" s="947"/>
      <c r="AA184" s="816"/>
      <c r="AB184" s="816"/>
      <c r="AC184" s="813"/>
      <c r="AD184" s="791"/>
      <c r="AE184" s="791"/>
      <c r="AF184" s="791"/>
      <c r="AG184" s="822"/>
      <c r="AH184" s="794"/>
    </row>
    <row r="185" spans="1:34" s="366" customFormat="1" outlineLevel="1" x14ac:dyDescent="0.45">
      <c r="A185" s="819"/>
      <c r="B185" s="848"/>
      <c r="C185" s="805"/>
      <c r="D185" s="788"/>
      <c r="E185" s="848"/>
      <c r="F185" s="797"/>
      <c r="G185" s="124" t="s">
        <v>828</v>
      </c>
      <c r="H185" s="105"/>
      <c r="I185" s="123">
        <f t="shared" si="30"/>
        <v>0</v>
      </c>
      <c r="J185" s="114"/>
      <c r="K185" s="114"/>
      <c r="L185" s="114"/>
      <c r="M185" s="125"/>
      <c r="N185" s="114"/>
      <c r="O185" s="114"/>
      <c r="P185" s="125"/>
      <c r="Q185" s="114"/>
      <c r="R185" s="114"/>
      <c r="S185" s="125"/>
      <c r="T185" s="114"/>
      <c r="U185" s="125"/>
      <c r="V185" s="114"/>
      <c r="W185" s="947"/>
      <c r="X185" s="947"/>
      <c r="Y185" s="947"/>
      <c r="Z185" s="947"/>
      <c r="AA185" s="816"/>
      <c r="AB185" s="816"/>
      <c r="AC185" s="813"/>
      <c r="AD185" s="791"/>
      <c r="AE185" s="791"/>
      <c r="AF185" s="791"/>
      <c r="AG185" s="822"/>
      <c r="AH185" s="794"/>
    </row>
    <row r="186" spans="1:34" s="366" customFormat="1" outlineLevel="1" x14ac:dyDescent="0.45">
      <c r="A186" s="819"/>
      <c r="B186" s="848"/>
      <c r="C186" s="805"/>
      <c r="D186" s="788"/>
      <c r="E186" s="848"/>
      <c r="F186" s="797"/>
      <c r="G186" s="124" t="s">
        <v>805</v>
      </c>
      <c r="H186" s="105"/>
      <c r="I186" s="123">
        <f t="shared" si="30"/>
        <v>0</v>
      </c>
      <c r="J186" s="114"/>
      <c r="K186" s="114"/>
      <c r="L186" s="114"/>
      <c r="M186" s="125"/>
      <c r="N186" s="114"/>
      <c r="O186" s="114"/>
      <c r="P186" s="125"/>
      <c r="Q186" s="114"/>
      <c r="R186" s="114"/>
      <c r="S186" s="125"/>
      <c r="T186" s="114"/>
      <c r="U186" s="125"/>
      <c r="V186" s="114"/>
      <c r="W186" s="947"/>
      <c r="X186" s="947"/>
      <c r="Y186" s="947"/>
      <c r="Z186" s="947"/>
      <c r="AA186" s="816"/>
      <c r="AB186" s="816"/>
      <c r="AC186" s="813"/>
      <c r="AD186" s="791"/>
      <c r="AE186" s="791"/>
      <c r="AF186" s="791"/>
      <c r="AG186" s="822"/>
      <c r="AH186" s="794"/>
    </row>
    <row r="187" spans="1:34" s="366" customFormat="1" ht="115.5" customHeight="1" outlineLevel="1" x14ac:dyDescent="0.45">
      <c r="A187" s="820"/>
      <c r="B187" s="849"/>
      <c r="C187" s="806"/>
      <c r="D187" s="789"/>
      <c r="E187" s="849"/>
      <c r="F187" s="797"/>
      <c r="G187" s="126" t="s">
        <v>140</v>
      </c>
      <c r="H187" s="105"/>
      <c r="I187" s="128">
        <f t="shared" si="30"/>
        <v>0</v>
      </c>
      <c r="J187" s="127"/>
      <c r="K187" s="127"/>
      <c r="L187" s="127"/>
      <c r="M187" s="129"/>
      <c r="N187" s="127"/>
      <c r="O187" s="127"/>
      <c r="P187" s="129"/>
      <c r="Q187" s="127"/>
      <c r="R187" s="127"/>
      <c r="S187" s="129"/>
      <c r="T187" s="127"/>
      <c r="U187" s="129"/>
      <c r="V187" s="127"/>
      <c r="W187" s="948"/>
      <c r="X187" s="948"/>
      <c r="Y187" s="948"/>
      <c r="Z187" s="948"/>
      <c r="AA187" s="817"/>
      <c r="AB187" s="817"/>
      <c r="AC187" s="814"/>
      <c r="AD187" s="792"/>
      <c r="AE187" s="792"/>
      <c r="AF187" s="792"/>
      <c r="AG187" s="823"/>
      <c r="AH187" s="795"/>
    </row>
    <row r="188" spans="1:34" ht="30" customHeight="1" outlineLevel="1" x14ac:dyDescent="0.45">
      <c r="A188" s="818">
        <v>2</v>
      </c>
      <c r="B188" s="847"/>
      <c r="C188" s="804" t="str">
        <f ca="1">IF(A188&gt;OFFSET(A188,-6,0),OFFSET(C188,-6,0)&amp;"."&amp;1,LEFT(OFFSET(C188,-6,0),SEARCH("^^",SUBSTITUTE("."&amp;OFFSET(C188,-6,0),".","^^",A188))-1)&amp;1--MID(OFFSET(C188,-6,0),SEARCH("^^",SUBSTITUTE("."&amp;OFFSET(C188,-6,0),".","^^",A188)),SEARCH("^^",SUBSTITUTE(OFFSET(C188,-6,0)&amp;".",".","^^",A188))-SEARCH("^^",SUBSTITUTE("."&amp;OFFSET(C188,-6,0),".","^^",A188))))</f>
        <v>1.29</v>
      </c>
      <c r="D188" s="787" t="s">
        <v>628</v>
      </c>
      <c r="E188" s="807" t="s">
        <v>1883</v>
      </c>
      <c r="F188" s="797" t="s">
        <v>879</v>
      </c>
      <c r="G188" s="123" t="s">
        <v>137</v>
      </c>
      <c r="H188" s="123">
        <f>SUM(H189:H193)</f>
        <v>5.0999999999999996</v>
      </c>
      <c r="I188" s="123">
        <f t="shared" si="30"/>
        <v>4.1920000000000002</v>
      </c>
      <c r="J188" s="123">
        <f t="shared" ref="J188:V188" si="38">SUM(J189:J193)</f>
        <v>2.8000000000000003</v>
      </c>
      <c r="K188" s="123">
        <f t="shared" si="38"/>
        <v>0.49199999999999999</v>
      </c>
      <c r="L188" s="123">
        <f t="shared" si="38"/>
        <v>0</v>
      </c>
      <c r="M188" s="123">
        <f t="shared" si="38"/>
        <v>0.9</v>
      </c>
      <c r="N188" s="123">
        <f t="shared" si="38"/>
        <v>0</v>
      </c>
      <c r="O188" s="123">
        <f t="shared" si="38"/>
        <v>0</v>
      </c>
      <c r="P188" s="123">
        <f t="shared" si="38"/>
        <v>0</v>
      </c>
      <c r="Q188" s="123">
        <f t="shared" si="38"/>
        <v>0</v>
      </c>
      <c r="R188" s="123">
        <f t="shared" si="38"/>
        <v>0</v>
      </c>
      <c r="S188" s="123">
        <f t="shared" si="38"/>
        <v>0</v>
      </c>
      <c r="T188" s="123">
        <f t="shared" si="38"/>
        <v>0</v>
      </c>
      <c r="U188" s="123">
        <f t="shared" si="38"/>
        <v>0</v>
      </c>
      <c r="V188" s="123">
        <f t="shared" si="38"/>
        <v>0</v>
      </c>
      <c r="W188" s="946" t="s">
        <v>1395</v>
      </c>
      <c r="X188" s="946" t="s">
        <v>1509</v>
      </c>
      <c r="Y188" s="946" t="s">
        <v>2105</v>
      </c>
      <c r="Z188" s="946" t="s">
        <v>2363</v>
      </c>
      <c r="AA188" s="815" t="s">
        <v>165</v>
      </c>
      <c r="AB188" s="815" t="s">
        <v>719</v>
      </c>
      <c r="AC188" s="812" t="s">
        <v>182</v>
      </c>
      <c r="AD188" s="790" t="s">
        <v>12</v>
      </c>
      <c r="AE188" s="790" t="s">
        <v>442</v>
      </c>
      <c r="AF188" s="790" t="s">
        <v>443</v>
      </c>
      <c r="AG188" s="140" t="s">
        <v>2507</v>
      </c>
      <c r="AH188" s="793" t="s">
        <v>953</v>
      </c>
    </row>
    <row r="189" spans="1:34" s="366" customFormat="1" ht="15" customHeight="1" outlineLevel="1" x14ac:dyDescent="0.45">
      <c r="A189" s="819"/>
      <c r="B189" s="848"/>
      <c r="C189" s="805"/>
      <c r="D189" s="788"/>
      <c r="E189" s="808"/>
      <c r="F189" s="797"/>
      <c r="G189" s="124" t="s">
        <v>138</v>
      </c>
      <c r="H189" s="105"/>
      <c r="I189" s="123">
        <f t="shared" si="30"/>
        <v>0</v>
      </c>
      <c r="J189" s="105"/>
      <c r="K189" s="114"/>
      <c r="L189" s="114"/>
      <c r="M189" s="114"/>
      <c r="N189" s="114"/>
      <c r="O189" s="114"/>
      <c r="P189" s="125"/>
      <c r="Q189" s="114"/>
      <c r="R189" s="114"/>
      <c r="S189" s="125"/>
      <c r="T189" s="114"/>
      <c r="U189" s="125"/>
      <c r="V189" s="114"/>
      <c r="W189" s="947"/>
      <c r="X189" s="947"/>
      <c r="Y189" s="947"/>
      <c r="Z189" s="947"/>
      <c r="AA189" s="816"/>
      <c r="AB189" s="816"/>
      <c r="AC189" s="813"/>
      <c r="AD189" s="791"/>
      <c r="AE189" s="791"/>
      <c r="AF189" s="791"/>
      <c r="AG189" s="141"/>
      <c r="AH189" s="794"/>
    </row>
    <row r="190" spans="1:34" s="366" customFormat="1" outlineLevel="1" x14ac:dyDescent="0.45">
      <c r="A190" s="819"/>
      <c r="B190" s="848"/>
      <c r="C190" s="805"/>
      <c r="D190" s="788"/>
      <c r="E190" s="808"/>
      <c r="F190" s="797"/>
      <c r="G190" s="124" t="s">
        <v>139</v>
      </c>
      <c r="H190" s="105">
        <v>0.1</v>
      </c>
      <c r="I190" s="123">
        <f t="shared" si="30"/>
        <v>0.2</v>
      </c>
      <c r="J190" s="105">
        <v>0.1</v>
      </c>
      <c r="K190" s="114"/>
      <c r="L190" s="114"/>
      <c r="M190" s="114">
        <v>0.1</v>
      </c>
      <c r="N190" s="114"/>
      <c r="O190" s="114"/>
      <c r="P190" s="125"/>
      <c r="Q190" s="114"/>
      <c r="R190" s="114"/>
      <c r="S190" s="125"/>
      <c r="T190" s="114"/>
      <c r="U190" s="125"/>
      <c r="V190" s="114"/>
      <c r="W190" s="947"/>
      <c r="X190" s="947"/>
      <c r="Y190" s="947"/>
      <c r="Z190" s="947"/>
      <c r="AA190" s="816"/>
      <c r="AB190" s="816"/>
      <c r="AC190" s="813"/>
      <c r="AD190" s="791"/>
      <c r="AE190" s="791"/>
      <c r="AF190" s="791"/>
      <c r="AG190" s="141"/>
      <c r="AH190" s="794"/>
    </row>
    <row r="191" spans="1:34" s="366" customFormat="1" outlineLevel="1" x14ac:dyDescent="0.45">
      <c r="A191" s="819"/>
      <c r="B191" s="848"/>
      <c r="C191" s="805"/>
      <c r="D191" s="788"/>
      <c r="E191" s="808"/>
      <c r="F191" s="797"/>
      <c r="G191" s="124" t="s">
        <v>828</v>
      </c>
      <c r="H191" s="114">
        <v>5</v>
      </c>
      <c r="I191" s="123">
        <f t="shared" si="30"/>
        <v>3.5920000000000001</v>
      </c>
      <c r="J191" s="114">
        <v>2.7</v>
      </c>
      <c r="K191" s="114">
        <v>0.49199999999999999</v>
      </c>
      <c r="L191" s="114"/>
      <c r="M191" s="114">
        <v>0.4</v>
      </c>
      <c r="N191" s="114"/>
      <c r="O191" s="114"/>
      <c r="P191" s="125"/>
      <c r="Q191" s="114"/>
      <c r="R191" s="114"/>
      <c r="S191" s="125"/>
      <c r="T191" s="114"/>
      <c r="U191" s="125"/>
      <c r="V191" s="114"/>
      <c r="W191" s="947"/>
      <c r="X191" s="947"/>
      <c r="Y191" s="947"/>
      <c r="Z191" s="947"/>
      <c r="AA191" s="816"/>
      <c r="AB191" s="816"/>
      <c r="AC191" s="813"/>
      <c r="AD191" s="791"/>
      <c r="AE191" s="791"/>
      <c r="AF191" s="791"/>
      <c r="AG191" s="141"/>
      <c r="AH191" s="794"/>
    </row>
    <row r="192" spans="1:34" s="366" customFormat="1" outlineLevel="1" x14ac:dyDescent="0.45">
      <c r="A192" s="819"/>
      <c r="B192" s="848"/>
      <c r="C192" s="805"/>
      <c r="D192" s="788"/>
      <c r="E192" s="808"/>
      <c r="F192" s="797"/>
      <c r="G192" s="124" t="s">
        <v>805</v>
      </c>
      <c r="H192" s="131"/>
      <c r="I192" s="123">
        <f t="shared" si="30"/>
        <v>0</v>
      </c>
      <c r="J192" s="131"/>
      <c r="K192" s="114"/>
      <c r="L192" s="114"/>
      <c r="M192" s="114"/>
      <c r="N192" s="114"/>
      <c r="O192" s="114"/>
      <c r="P192" s="125"/>
      <c r="Q192" s="114"/>
      <c r="R192" s="114"/>
      <c r="S192" s="125"/>
      <c r="T192" s="114"/>
      <c r="U192" s="125"/>
      <c r="V192" s="114"/>
      <c r="W192" s="947"/>
      <c r="X192" s="947"/>
      <c r="Y192" s="947"/>
      <c r="Z192" s="947"/>
      <c r="AA192" s="816"/>
      <c r="AB192" s="816"/>
      <c r="AC192" s="813"/>
      <c r="AD192" s="791"/>
      <c r="AE192" s="791"/>
      <c r="AF192" s="791"/>
      <c r="AG192" s="141"/>
      <c r="AH192" s="794"/>
    </row>
    <row r="193" spans="1:34" s="366" customFormat="1" outlineLevel="1" x14ac:dyDescent="0.45">
      <c r="A193" s="820"/>
      <c r="B193" s="849"/>
      <c r="C193" s="806"/>
      <c r="D193" s="789"/>
      <c r="E193" s="809"/>
      <c r="F193" s="797"/>
      <c r="G193" s="126" t="s">
        <v>140</v>
      </c>
      <c r="H193" s="105"/>
      <c r="I193" s="128">
        <f t="shared" si="30"/>
        <v>0.4</v>
      </c>
      <c r="J193" s="105"/>
      <c r="K193" s="127"/>
      <c r="L193" s="127"/>
      <c r="M193" s="127">
        <v>0.4</v>
      </c>
      <c r="N193" s="127"/>
      <c r="O193" s="127"/>
      <c r="P193" s="129"/>
      <c r="Q193" s="127"/>
      <c r="R193" s="127"/>
      <c r="S193" s="129"/>
      <c r="T193" s="127"/>
      <c r="U193" s="129"/>
      <c r="V193" s="127"/>
      <c r="W193" s="948"/>
      <c r="X193" s="948"/>
      <c r="Y193" s="948"/>
      <c r="Z193" s="948"/>
      <c r="AA193" s="817"/>
      <c r="AB193" s="817"/>
      <c r="AC193" s="814"/>
      <c r="AD193" s="792"/>
      <c r="AE193" s="792"/>
      <c r="AF193" s="792"/>
      <c r="AG193" s="142"/>
      <c r="AH193" s="795"/>
    </row>
    <row r="194" spans="1:34" s="366" customFormat="1" ht="30" customHeight="1" outlineLevel="1" x14ac:dyDescent="0.45">
      <c r="A194" s="818">
        <v>2</v>
      </c>
      <c r="B194" s="847"/>
      <c r="C194" s="804" t="str">
        <f ca="1">IF(A194&gt;OFFSET(A194,-6,0),OFFSET(C194,-6,0)&amp;"."&amp;1,LEFT(OFFSET(C194,-6,0),SEARCH("^^",SUBSTITUTE("."&amp;OFFSET(C194,-6,0),".","^^",A194))-1)&amp;1--MID(OFFSET(C194,-6,0),SEARCH("^^",SUBSTITUTE("."&amp;OFFSET(C194,-6,0),".","^^",A194)),SEARCH("^^",SUBSTITUTE(OFFSET(C194,-6,0)&amp;".",".","^^",A194))-SEARCH("^^",SUBSTITUTE("."&amp;OFFSET(C194,-6,0),".","^^",A194))))</f>
        <v>1.30</v>
      </c>
      <c r="D194" s="787" t="s">
        <v>410</v>
      </c>
      <c r="E194" s="847" t="s">
        <v>142</v>
      </c>
      <c r="F194" s="797" t="s">
        <v>879</v>
      </c>
      <c r="G194" s="123" t="s">
        <v>137</v>
      </c>
      <c r="H194" s="123">
        <f>SUM(H195:H199)</f>
        <v>0</v>
      </c>
      <c r="I194" s="123">
        <f t="shared" ref="I194:I221" si="39">SUM(J194:V194)</f>
        <v>0</v>
      </c>
      <c r="J194" s="123">
        <f t="shared" ref="J194:V194" si="40">SUM(J195:J199)</f>
        <v>0</v>
      </c>
      <c r="K194" s="123">
        <f t="shared" si="40"/>
        <v>0</v>
      </c>
      <c r="L194" s="123">
        <f t="shared" si="40"/>
        <v>0</v>
      </c>
      <c r="M194" s="123">
        <f t="shared" si="40"/>
        <v>0</v>
      </c>
      <c r="N194" s="123">
        <f t="shared" si="40"/>
        <v>0</v>
      </c>
      <c r="O194" s="123">
        <f t="shared" si="40"/>
        <v>0</v>
      </c>
      <c r="P194" s="123">
        <f t="shared" si="40"/>
        <v>0</v>
      </c>
      <c r="Q194" s="123">
        <f t="shared" si="40"/>
        <v>0</v>
      </c>
      <c r="R194" s="123">
        <f t="shared" si="40"/>
        <v>0</v>
      </c>
      <c r="S194" s="123">
        <f t="shared" si="40"/>
        <v>0</v>
      </c>
      <c r="T194" s="123">
        <f t="shared" si="40"/>
        <v>0</v>
      </c>
      <c r="U194" s="123">
        <f t="shared" si="40"/>
        <v>0</v>
      </c>
      <c r="V194" s="123">
        <f t="shared" si="40"/>
        <v>0</v>
      </c>
      <c r="W194" s="946" t="s">
        <v>1309</v>
      </c>
      <c r="X194" s="946" t="s">
        <v>1510</v>
      </c>
      <c r="Y194" s="946" t="s">
        <v>1924</v>
      </c>
      <c r="Z194" s="946" t="s">
        <v>2364</v>
      </c>
      <c r="AA194" s="784" t="s">
        <v>165</v>
      </c>
      <c r="AB194" s="784" t="s">
        <v>753</v>
      </c>
      <c r="AC194" s="787" t="s">
        <v>205</v>
      </c>
      <c r="AD194" s="790" t="s">
        <v>12</v>
      </c>
      <c r="AE194" s="790" t="s">
        <v>442</v>
      </c>
      <c r="AF194" s="790" t="s">
        <v>444</v>
      </c>
      <c r="AG194" s="140" t="s">
        <v>2507</v>
      </c>
      <c r="AH194" s="793" t="s">
        <v>957</v>
      </c>
    </row>
    <row r="195" spans="1:34" s="366" customFormat="1" ht="15" customHeight="1" outlineLevel="1" x14ac:dyDescent="0.45">
      <c r="A195" s="819"/>
      <c r="B195" s="848"/>
      <c r="C195" s="805"/>
      <c r="D195" s="788"/>
      <c r="E195" s="848"/>
      <c r="F195" s="797"/>
      <c r="G195" s="124" t="s">
        <v>138</v>
      </c>
      <c r="H195" s="105"/>
      <c r="I195" s="123">
        <f t="shared" si="39"/>
        <v>0</v>
      </c>
      <c r="J195" s="105"/>
      <c r="K195" s="114"/>
      <c r="L195" s="114"/>
      <c r="M195" s="125"/>
      <c r="N195" s="114"/>
      <c r="O195" s="114"/>
      <c r="P195" s="125"/>
      <c r="Q195" s="114"/>
      <c r="R195" s="114"/>
      <c r="S195" s="125"/>
      <c r="T195" s="114"/>
      <c r="U195" s="125"/>
      <c r="V195" s="114"/>
      <c r="W195" s="947"/>
      <c r="X195" s="947"/>
      <c r="Y195" s="947"/>
      <c r="Z195" s="947"/>
      <c r="AA195" s="785"/>
      <c r="AB195" s="785"/>
      <c r="AC195" s="788"/>
      <c r="AD195" s="791"/>
      <c r="AE195" s="791"/>
      <c r="AF195" s="791"/>
      <c r="AG195" s="141"/>
      <c r="AH195" s="794"/>
    </row>
    <row r="196" spans="1:34" s="366" customFormat="1" outlineLevel="1" x14ac:dyDescent="0.45">
      <c r="A196" s="819"/>
      <c r="B196" s="848"/>
      <c r="C196" s="805"/>
      <c r="D196" s="788"/>
      <c r="E196" s="848"/>
      <c r="F196" s="797"/>
      <c r="G196" s="124" t="s">
        <v>139</v>
      </c>
      <c r="H196" s="105"/>
      <c r="I196" s="123">
        <f t="shared" si="39"/>
        <v>0</v>
      </c>
      <c r="J196" s="105"/>
      <c r="K196" s="114"/>
      <c r="L196" s="114"/>
      <c r="M196" s="125"/>
      <c r="N196" s="114"/>
      <c r="O196" s="114"/>
      <c r="P196" s="125"/>
      <c r="Q196" s="114"/>
      <c r="R196" s="114"/>
      <c r="S196" s="125"/>
      <c r="T196" s="114"/>
      <c r="U196" s="125"/>
      <c r="V196" s="114"/>
      <c r="W196" s="947"/>
      <c r="X196" s="947"/>
      <c r="Y196" s="947"/>
      <c r="Z196" s="947"/>
      <c r="AA196" s="785"/>
      <c r="AB196" s="785"/>
      <c r="AC196" s="788"/>
      <c r="AD196" s="791"/>
      <c r="AE196" s="791"/>
      <c r="AF196" s="791"/>
      <c r="AG196" s="141"/>
      <c r="AH196" s="794"/>
    </row>
    <row r="197" spans="1:34" s="366" customFormat="1" outlineLevel="1" x14ac:dyDescent="0.45">
      <c r="A197" s="819"/>
      <c r="B197" s="848"/>
      <c r="C197" s="805"/>
      <c r="D197" s="788"/>
      <c r="E197" s="848"/>
      <c r="F197" s="797"/>
      <c r="G197" s="124" t="s">
        <v>828</v>
      </c>
      <c r="H197" s="114"/>
      <c r="I197" s="123">
        <f t="shared" si="39"/>
        <v>0</v>
      </c>
      <c r="J197" s="114"/>
      <c r="K197" s="114"/>
      <c r="L197" s="114"/>
      <c r="M197" s="125"/>
      <c r="N197" s="114"/>
      <c r="O197" s="114"/>
      <c r="P197" s="125"/>
      <c r="Q197" s="114"/>
      <c r="R197" s="114"/>
      <c r="S197" s="125"/>
      <c r="T197" s="114"/>
      <c r="U197" s="125"/>
      <c r="V197" s="114"/>
      <c r="W197" s="947"/>
      <c r="X197" s="947"/>
      <c r="Y197" s="947"/>
      <c r="Z197" s="947"/>
      <c r="AA197" s="785"/>
      <c r="AB197" s="785"/>
      <c r="AC197" s="788"/>
      <c r="AD197" s="791"/>
      <c r="AE197" s="791"/>
      <c r="AF197" s="791"/>
      <c r="AG197" s="141"/>
      <c r="AH197" s="794"/>
    </row>
    <row r="198" spans="1:34" s="366" customFormat="1" outlineLevel="1" x14ac:dyDescent="0.45">
      <c r="A198" s="819"/>
      <c r="B198" s="848"/>
      <c r="C198" s="805"/>
      <c r="D198" s="788"/>
      <c r="E198" s="848"/>
      <c r="F198" s="797"/>
      <c r="G198" s="124" t="s">
        <v>805</v>
      </c>
      <c r="H198" s="131"/>
      <c r="I198" s="123">
        <f t="shared" si="39"/>
        <v>0</v>
      </c>
      <c r="J198" s="131"/>
      <c r="K198" s="114"/>
      <c r="L198" s="114"/>
      <c r="M198" s="125"/>
      <c r="N198" s="114"/>
      <c r="O198" s="114"/>
      <c r="P198" s="125"/>
      <c r="Q198" s="114"/>
      <c r="R198" s="114"/>
      <c r="S198" s="125"/>
      <c r="T198" s="114"/>
      <c r="U198" s="125"/>
      <c r="V198" s="114"/>
      <c r="W198" s="947"/>
      <c r="X198" s="947"/>
      <c r="Y198" s="947"/>
      <c r="Z198" s="947"/>
      <c r="AA198" s="785"/>
      <c r="AB198" s="785"/>
      <c r="AC198" s="788"/>
      <c r="AD198" s="791"/>
      <c r="AE198" s="791"/>
      <c r="AF198" s="791"/>
      <c r="AG198" s="141"/>
      <c r="AH198" s="794"/>
    </row>
    <row r="199" spans="1:34" s="366" customFormat="1" ht="261" customHeight="1" outlineLevel="1" x14ac:dyDescent="0.45">
      <c r="A199" s="820"/>
      <c r="B199" s="849"/>
      <c r="C199" s="806"/>
      <c r="D199" s="789"/>
      <c r="E199" s="849"/>
      <c r="F199" s="797"/>
      <c r="G199" s="126" t="s">
        <v>140</v>
      </c>
      <c r="H199" s="105"/>
      <c r="I199" s="128">
        <f t="shared" si="39"/>
        <v>0</v>
      </c>
      <c r="J199" s="105"/>
      <c r="K199" s="127"/>
      <c r="L199" s="127"/>
      <c r="M199" s="129"/>
      <c r="N199" s="127"/>
      <c r="O199" s="127"/>
      <c r="P199" s="129"/>
      <c r="Q199" s="127"/>
      <c r="R199" s="127"/>
      <c r="S199" s="129"/>
      <c r="T199" s="127"/>
      <c r="U199" s="129"/>
      <c r="V199" s="127"/>
      <c r="W199" s="948"/>
      <c r="X199" s="948"/>
      <c r="Y199" s="948"/>
      <c r="Z199" s="948"/>
      <c r="AA199" s="786"/>
      <c r="AB199" s="786"/>
      <c r="AC199" s="789"/>
      <c r="AD199" s="792"/>
      <c r="AE199" s="792"/>
      <c r="AF199" s="792"/>
      <c r="AG199" s="142"/>
      <c r="AH199" s="795"/>
    </row>
    <row r="200" spans="1:34" s="366" customFormat="1" ht="30" customHeight="1" outlineLevel="1" x14ac:dyDescent="0.45">
      <c r="A200" s="818">
        <v>2</v>
      </c>
      <c r="B200" s="807"/>
      <c r="C200" s="804" t="str">
        <f ca="1">IF(A200&gt;OFFSET(A200,-6,0),OFFSET(C200,-6,0)&amp;"."&amp;1,LEFT(OFFSET(C200,-6,0),SEARCH("^^",SUBSTITUTE("."&amp;OFFSET(C200,-6,0),".","^^",A200))-1)&amp;1--MID(OFFSET(C200,-6,0),SEARCH("^^",SUBSTITUTE("."&amp;OFFSET(C200,-6,0),".","^^",A200)),SEARCH("^^",SUBSTITUTE(OFFSET(C200,-6,0)&amp;".",".","^^",A200))-SEARCH("^^",SUBSTITUTE("."&amp;OFFSET(C200,-6,0),".","^^",A200))))</f>
        <v>1.31</v>
      </c>
      <c r="D200" s="787" t="s">
        <v>1169</v>
      </c>
      <c r="E200" s="807" t="s">
        <v>1430</v>
      </c>
      <c r="F200" s="797" t="s">
        <v>799</v>
      </c>
      <c r="G200" s="123" t="s">
        <v>137</v>
      </c>
      <c r="H200" s="123">
        <f>SUM(H201:H205)</f>
        <v>0</v>
      </c>
      <c r="I200" s="123">
        <f t="shared" si="39"/>
        <v>0</v>
      </c>
      <c r="J200" s="123">
        <f t="shared" ref="J200:V200" si="41">SUM(J201:J205)</f>
        <v>0</v>
      </c>
      <c r="K200" s="123">
        <f t="shared" si="41"/>
        <v>0</v>
      </c>
      <c r="L200" s="123">
        <f t="shared" si="41"/>
        <v>0</v>
      </c>
      <c r="M200" s="123">
        <f t="shared" si="41"/>
        <v>0</v>
      </c>
      <c r="N200" s="123">
        <f t="shared" si="41"/>
        <v>0</v>
      </c>
      <c r="O200" s="123">
        <f t="shared" si="41"/>
        <v>0</v>
      </c>
      <c r="P200" s="123">
        <f t="shared" si="41"/>
        <v>0</v>
      </c>
      <c r="Q200" s="123">
        <f t="shared" si="41"/>
        <v>0</v>
      </c>
      <c r="R200" s="123">
        <f t="shared" si="41"/>
        <v>0</v>
      </c>
      <c r="S200" s="123">
        <f t="shared" si="41"/>
        <v>0</v>
      </c>
      <c r="T200" s="123">
        <f t="shared" si="41"/>
        <v>0</v>
      </c>
      <c r="U200" s="123">
        <f t="shared" si="41"/>
        <v>0</v>
      </c>
      <c r="V200" s="123">
        <f t="shared" si="41"/>
        <v>0</v>
      </c>
      <c r="W200" s="946" t="s">
        <v>802</v>
      </c>
      <c r="X200" s="946" t="s">
        <v>1511</v>
      </c>
      <c r="Y200" s="946" t="s">
        <v>2106</v>
      </c>
      <c r="Z200" s="946"/>
      <c r="AA200" s="784" t="s">
        <v>165</v>
      </c>
      <c r="AB200" s="784" t="s">
        <v>753</v>
      </c>
      <c r="AC200" s="787" t="s">
        <v>205</v>
      </c>
      <c r="AD200" s="790" t="s">
        <v>12</v>
      </c>
      <c r="AE200" s="790" t="s">
        <v>442</v>
      </c>
      <c r="AF200" s="790" t="s">
        <v>444</v>
      </c>
      <c r="AG200" s="140" t="s">
        <v>2507</v>
      </c>
      <c r="AH200" s="793" t="s">
        <v>958</v>
      </c>
    </row>
    <row r="201" spans="1:34" s="366" customFormat="1" ht="15" customHeight="1" outlineLevel="1" x14ac:dyDescent="0.45">
      <c r="A201" s="819"/>
      <c r="B201" s="808"/>
      <c r="C201" s="805"/>
      <c r="D201" s="788"/>
      <c r="E201" s="808"/>
      <c r="F201" s="797"/>
      <c r="G201" s="124" t="s">
        <v>138</v>
      </c>
      <c r="H201" s="105"/>
      <c r="I201" s="123">
        <f t="shared" si="39"/>
        <v>0</v>
      </c>
      <c r="J201" s="105"/>
      <c r="K201" s="114"/>
      <c r="L201" s="114"/>
      <c r="M201" s="125"/>
      <c r="N201" s="114"/>
      <c r="O201" s="114"/>
      <c r="P201" s="125"/>
      <c r="Q201" s="114"/>
      <c r="R201" s="114"/>
      <c r="S201" s="125"/>
      <c r="T201" s="114"/>
      <c r="U201" s="125"/>
      <c r="V201" s="114"/>
      <c r="W201" s="947"/>
      <c r="X201" s="947"/>
      <c r="Y201" s="947"/>
      <c r="Z201" s="947"/>
      <c r="AA201" s="785"/>
      <c r="AB201" s="785"/>
      <c r="AC201" s="788"/>
      <c r="AD201" s="791"/>
      <c r="AE201" s="791"/>
      <c r="AF201" s="791"/>
      <c r="AG201" s="141"/>
      <c r="AH201" s="794"/>
    </row>
    <row r="202" spans="1:34" s="366" customFormat="1" outlineLevel="1" x14ac:dyDescent="0.45">
      <c r="A202" s="819"/>
      <c r="B202" s="808"/>
      <c r="C202" s="805"/>
      <c r="D202" s="788"/>
      <c r="E202" s="808"/>
      <c r="F202" s="797"/>
      <c r="G202" s="124" t="s">
        <v>139</v>
      </c>
      <c r="H202" s="105"/>
      <c r="I202" s="123">
        <f t="shared" si="39"/>
        <v>0</v>
      </c>
      <c r="J202" s="114"/>
      <c r="K202" s="114"/>
      <c r="L202" s="114"/>
      <c r="M202" s="125"/>
      <c r="N202" s="114"/>
      <c r="O202" s="114"/>
      <c r="P202" s="125"/>
      <c r="Q202" s="114"/>
      <c r="R202" s="114"/>
      <c r="S202" s="125"/>
      <c r="T202" s="114"/>
      <c r="U202" s="125"/>
      <c r="V202" s="114"/>
      <c r="W202" s="947"/>
      <c r="X202" s="947"/>
      <c r="Y202" s="947"/>
      <c r="Z202" s="947"/>
      <c r="AA202" s="785"/>
      <c r="AB202" s="785"/>
      <c r="AC202" s="788"/>
      <c r="AD202" s="791"/>
      <c r="AE202" s="791"/>
      <c r="AF202" s="791"/>
      <c r="AG202" s="141"/>
      <c r="AH202" s="794"/>
    </row>
    <row r="203" spans="1:34" s="366" customFormat="1" outlineLevel="1" x14ac:dyDescent="0.45">
      <c r="A203" s="819"/>
      <c r="B203" s="808"/>
      <c r="C203" s="805"/>
      <c r="D203" s="788"/>
      <c r="E203" s="808"/>
      <c r="F203" s="797"/>
      <c r="G203" s="124" t="s">
        <v>828</v>
      </c>
      <c r="H203" s="114"/>
      <c r="I203" s="123">
        <f t="shared" si="39"/>
        <v>0</v>
      </c>
      <c r="J203" s="114"/>
      <c r="K203" s="114"/>
      <c r="L203" s="114"/>
      <c r="M203" s="125"/>
      <c r="N203" s="114"/>
      <c r="O203" s="114"/>
      <c r="P203" s="125"/>
      <c r="Q203" s="114"/>
      <c r="R203" s="114"/>
      <c r="S203" s="125"/>
      <c r="T203" s="114"/>
      <c r="U203" s="125"/>
      <c r="V203" s="114"/>
      <c r="W203" s="947"/>
      <c r="X203" s="947"/>
      <c r="Y203" s="947"/>
      <c r="Z203" s="947"/>
      <c r="AA203" s="785"/>
      <c r="AB203" s="785"/>
      <c r="AC203" s="788"/>
      <c r="AD203" s="791"/>
      <c r="AE203" s="791"/>
      <c r="AF203" s="791"/>
      <c r="AG203" s="141"/>
      <c r="AH203" s="794"/>
    </row>
    <row r="204" spans="1:34" s="366" customFormat="1" outlineLevel="1" x14ac:dyDescent="0.45">
      <c r="A204" s="819"/>
      <c r="B204" s="808"/>
      <c r="C204" s="805"/>
      <c r="D204" s="788"/>
      <c r="E204" s="808"/>
      <c r="F204" s="797"/>
      <c r="G204" s="124" t="s">
        <v>805</v>
      </c>
      <c r="H204" s="131"/>
      <c r="I204" s="123">
        <f t="shared" si="39"/>
        <v>0</v>
      </c>
      <c r="J204" s="125"/>
      <c r="K204" s="114"/>
      <c r="L204" s="114"/>
      <c r="M204" s="125"/>
      <c r="N204" s="114"/>
      <c r="O204" s="114"/>
      <c r="P204" s="125"/>
      <c r="Q204" s="114"/>
      <c r="R204" s="114"/>
      <c r="S204" s="125"/>
      <c r="T204" s="114"/>
      <c r="U204" s="125"/>
      <c r="V204" s="114"/>
      <c r="W204" s="947"/>
      <c r="X204" s="947"/>
      <c r="Y204" s="947"/>
      <c r="Z204" s="947"/>
      <c r="AA204" s="785"/>
      <c r="AB204" s="785"/>
      <c r="AC204" s="788"/>
      <c r="AD204" s="791"/>
      <c r="AE204" s="791"/>
      <c r="AF204" s="791"/>
      <c r="AG204" s="141"/>
      <c r="AH204" s="794"/>
    </row>
    <row r="205" spans="1:34" s="366" customFormat="1" ht="80.25" customHeight="1" outlineLevel="1" x14ac:dyDescent="0.45">
      <c r="A205" s="820"/>
      <c r="B205" s="809"/>
      <c r="C205" s="806"/>
      <c r="D205" s="789"/>
      <c r="E205" s="809"/>
      <c r="F205" s="797"/>
      <c r="G205" s="126" t="s">
        <v>140</v>
      </c>
      <c r="H205" s="105"/>
      <c r="I205" s="128">
        <f t="shared" si="39"/>
        <v>0</v>
      </c>
      <c r="J205" s="114"/>
      <c r="K205" s="127"/>
      <c r="L205" s="127"/>
      <c r="M205" s="129"/>
      <c r="N205" s="127"/>
      <c r="O205" s="127"/>
      <c r="P205" s="129"/>
      <c r="Q205" s="127"/>
      <c r="R205" s="127"/>
      <c r="S205" s="129"/>
      <c r="T205" s="127"/>
      <c r="U205" s="129"/>
      <c r="V205" s="127"/>
      <c r="W205" s="948"/>
      <c r="X205" s="948"/>
      <c r="Y205" s="948"/>
      <c r="Z205" s="948"/>
      <c r="AA205" s="786"/>
      <c r="AB205" s="786"/>
      <c r="AC205" s="789"/>
      <c r="AD205" s="792"/>
      <c r="AE205" s="792"/>
      <c r="AF205" s="792"/>
      <c r="AG205" s="142"/>
      <c r="AH205" s="795"/>
    </row>
    <row r="206" spans="1:34" s="366" customFormat="1" ht="30" customHeight="1" outlineLevel="1" x14ac:dyDescent="0.45">
      <c r="A206" s="818">
        <v>2</v>
      </c>
      <c r="B206" s="807"/>
      <c r="C206" s="804" t="str">
        <f ca="1">IF(A206&gt;OFFSET(A206,-6,0),OFFSET(C206,-6,0)&amp;"."&amp;1,LEFT(OFFSET(C206,-6,0),SEARCH("^^",SUBSTITUTE("."&amp;OFFSET(C206,-6,0),".","^^",A206))-1)&amp;1--MID(OFFSET(C206,-6,0),SEARCH("^^",SUBSTITUTE("."&amp;OFFSET(C206,-6,0),".","^^",A206)),SEARCH("^^",SUBSTITUTE(OFFSET(C206,-6,0)&amp;".",".","^^",A206))-SEARCH("^^",SUBSTITUTE("."&amp;OFFSET(C206,-6,0),".","^^",A206))))</f>
        <v>1.32</v>
      </c>
      <c r="D206" s="787" t="s">
        <v>1168</v>
      </c>
      <c r="E206" s="807" t="s">
        <v>142</v>
      </c>
      <c r="F206" s="797" t="s">
        <v>879</v>
      </c>
      <c r="G206" s="123" t="s">
        <v>137</v>
      </c>
      <c r="H206" s="123">
        <f>SUM(H207:H211)</f>
        <v>0</v>
      </c>
      <c r="I206" s="123">
        <f t="shared" si="39"/>
        <v>0</v>
      </c>
      <c r="J206" s="123">
        <f t="shared" ref="J206:V206" si="42">SUM(J207:J211)</f>
        <v>0</v>
      </c>
      <c r="K206" s="123">
        <f t="shared" si="42"/>
        <v>0</v>
      </c>
      <c r="L206" s="123">
        <f t="shared" si="42"/>
        <v>0</v>
      </c>
      <c r="M206" s="123">
        <f t="shared" si="42"/>
        <v>0</v>
      </c>
      <c r="N206" s="123">
        <f t="shared" si="42"/>
        <v>0</v>
      </c>
      <c r="O206" s="123">
        <f t="shared" si="42"/>
        <v>0</v>
      </c>
      <c r="P206" s="123">
        <f t="shared" si="42"/>
        <v>0</v>
      </c>
      <c r="Q206" s="123">
        <f t="shared" si="42"/>
        <v>0</v>
      </c>
      <c r="R206" s="123">
        <f t="shared" si="42"/>
        <v>0</v>
      </c>
      <c r="S206" s="123">
        <f t="shared" si="42"/>
        <v>0</v>
      </c>
      <c r="T206" s="123">
        <f t="shared" si="42"/>
        <v>0</v>
      </c>
      <c r="U206" s="123">
        <f t="shared" si="42"/>
        <v>0</v>
      </c>
      <c r="V206" s="123">
        <f t="shared" si="42"/>
        <v>0</v>
      </c>
      <c r="W206" s="946" t="s">
        <v>1310</v>
      </c>
      <c r="X206" s="946" t="s">
        <v>1512</v>
      </c>
      <c r="Y206" s="946" t="s">
        <v>2266</v>
      </c>
      <c r="Z206" s="946" t="s">
        <v>2365</v>
      </c>
      <c r="AA206" s="784" t="s">
        <v>165</v>
      </c>
      <c r="AB206" s="784" t="s">
        <v>753</v>
      </c>
      <c r="AC206" s="812" t="s">
        <v>205</v>
      </c>
      <c r="AD206" s="790" t="s">
        <v>12</v>
      </c>
      <c r="AE206" s="790" t="s">
        <v>442</v>
      </c>
      <c r="AF206" s="790" t="s">
        <v>446</v>
      </c>
      <c r="AG206" s="140" t="s">
        <v>2507</v>
      </c>
      <c r="AH206" s="793" t="s">
        <v>962</v>
      </c>
    </row>
    <row r="207" spans="1:34" s="366" customFormat="1" ht="15" customHeight="1" outlineLevel="1" x14ac:dyDescent="0.45">
      <c r="A207" s="819"/>
      <c r="B207" s="808"/>
      <c r="C207" s="805"/>
      <c r="D207" s="788"/>
      <c r="E207" s="808"/>
      <c r="F207" s="797"/>
      <c r="G207" s="124" t="s">
        <v>138</v>
      </c>
      <c r="H207" s="105"/>
      <c r="I207" s="123">
        <f t="shared" si="39"/>
        <v>0</v>
      </c>
      <c r="J207" s="114"/>
      <c r="K207" s="114"/>
      <c r="L207" s="114"/>
      <c r="M207" s="125"/>
      <c r="N207" s="114"/>
      <c r="O207" s="114"/>
      <c r="P207" s="125"/>
      <c r="Q207" s="114"/>
      <c r="R207" s="114"/>
      <c r="S207" s="125"/>
      <c r="T207" s="114"/>
      <c r="U207" s="125"/>
      <c r="V207" s="114"/>
      <c r="W207" s="947"/>
      <c r="X207" s="947"/>
      <c r="Y207" s="947"/>
      <c r="Z207" s="947"/>
      <c r="AA207" s="785"/>
      <c r="AB207" s="785"/>
      <c r="AC207" s="813"/>
      <c r="AD207" s="791"/>
      <c r="AE207" s="791"/>
      <c r="AF207" s="791"/>
      <c r="AG207" s="141"/>
      <c r="AH207" s="794"/>
    </row>
    <row r="208" spans="1:34" s="366" customFormat="1" outlineLevel="1" x14ac:dyDescent="0.45">
      <c r="A208" s="819"/>
      <c r="B208" s="808"/>
      <c r="C208" s="805"/>
      <c r="D208" s="788"/>
      <c r="E208" s="808"/>
      <c r="F208" s="797"/>
      <c r="G208" s="124" t="s">
        <v>139</v>
      </c>
      <c r="H208" s="105"/>
      <c r="I208" s="123">
        <f t="shared" si="39"/>
        <v>0</v>
      </c>
      <c r="J208" s="114"/>
      <c r="K208" s="114"/>
      <c r="L208" s="114"/>
      <c r="M208" s="125"/>
      <c r="N208" s="114"/>
      <c r="O208" s="114"/>
      <c r="P208" s="125"/>
      <c r="Q208" s="114"/>
      <c r="R208" s="114"/>
      <c r="S208" s="125"/>
      <c r="T208" s="114"/>
      <c r="U208" s="125"/>
      <c r="V208" s="114"/>
      <c r="W208" s="947"/>
      <c r="X208" s="947"/>
      <c r="Y208" s="947"/>
      <c r="Z208" s="947"/>
      <c r="AA208" s="785"/>
      <c r="AB208" s="785"/>
      <c r="AC208" s="813"/>
      <c r="AD208" s="791"/>
      <c r="AE208" s="791"/>
      <c r="AF208" s="791"/>
      <c r="AG208" s="141"/>
      <c r="AH208" s="794"/>
    </row>
    <row r="209" spans="1:34" s="366" customFormat="1" outlineLevel="1" x14ac:dyDescent="0.45">
      <c r="A209" s="819"/>
      <c r="B209" s="808"/>
      <c r="C209" s="805"/>
      <c r="D209" s="788"/>
      <c r="E209" s="808"/>
      <c r="F209" s="797"/>
      <c r="G209" s="124" t="s">
        <v>828</v>
      </c>
      <c r="H209" s="105"/>
      <c r="I209" s="123">
        <f t="shared" si="39"/>
        <v>0</v>
      </c>
      <c r="J209" s="114"/>
      <c r="K209" s="114"/>
      <c r="L209" s="114"/>
      <c r="M209" s="125"/>
      <c r="N209" s="114"/>
      <c r="O209" s="114"/>
      <c r="P209" s="125"/>
      <c r="Q209" s="114"/>
      <c r="R209" s="114"/>
      <c r="S209" s="125"/>
      <c r="T209" s="114"/>
      <c r="U209" s="125"/>
      <c r="V209" s="114"/>
      <c r="W209" s="947"/>
      <c r="X209" s="947"/>
      <c r="Y209" s="947"/>
      <c r="Z209" s="947"/>
      <c r="AA209" s="785"/>
      <c r="AB209" s="785"/>
      <c r="AC209" s="813"/>
      <c r="AD209" s="791"/>
      <c r="AE209" s="791"/>
      <c r="AF209" s="791"/>
      <c r="AG209" s="141"/>
      <c r="AH209" s="794"/>
    </row>
    <row r="210" spans="1:34" s="366" customFormat="1" ht="81.75" customHeight="1" outlineLevel="1" x14ac:dyDescent="0.45">
      <c r="A210" s="819"/>
      <c r="B210" s="808"/>
      <c r="C210" s="805"/>
      <c r="D210" s="788"/>
      <c r="E210" s="808"/>
      <c r="F210" s="797"/>
      <c r="G210" s="124" t="s">
        <v>805</v>
      </c>
      <c r="H210" s="105"/>
      <c r="I210" s="123">
        <f t="shared" si="39"/>
        <v>0</v>
      </c>
      <c r="J210" s="125"/>
      <c r="K210" s="114"/>
      <c r="L210" s="114"/>
      <c r="M210" s="125"/>
      <c r="N210" s="114"/>
      <c r="O210" s="114"/>
      <c r="P210" s="125"/>
      <c r="Q210" s="114"/>
      <c r="R210" s="114"/>
      <c r="S210" s="125"/>
      <c r="T210" s="114"/>
      <c r="U210" s="125"/>
      <c r="V210" s="114"/>
      <c r="W210" s="947"/>
      <c r="X210" s="947"/>
      <c r="Y210" s="947"/>
      <c r="Z210" s="947"/>
      <c r="AA210" s="785"/>
      <c r="AB210" s="785"/>
      <c r="AC210" s="813"/>
      <c r="AD210" s="791"/>
      <c r="AE210" s="791"/>
      <c r="AF210" s="791"/>
      <c r="AG210" s="141"/>
      <c r="AH210" s="794"/>
    </row>
    <row r="211" spans="1:34" s="366" customFormat="1" ht="251.25" customHeight="1" outlineLevel="1" x14ac:dyDescent="0.45">
      <c r="A211" s="820"/>
      <c r="B211" s="809"/>
      <c r="C211" s="806"/>
      <c r="D211" s="789"/>
      <c r="E211" s="809"/>
      <c r="F211" s="797"/>
      <c r="G211" s="126" t="s">
        <v>140</v>
      </c>
      <c r="H211" s="105"/>
      <c r="I211" s="128">
        <f t="shared" si="39"/>
        <v>0</v>
      </c>
      <c r="J211" s="114"/>
      <c r="K211" s="127"/>
      <c r="L211" s="127"/>
      <c r="M211" s="129"/>
      <c r="N211" s="127"/>
      <c r="O211" s="127"/>
      <c r="P211" s="129"/>
      <c r="Q211" s="127"/>
      <c r="R211" s="127"/>
      <c r="S211" s="129"/>
      <c r="T211" s="127"/>
      <c r="U211" s="129"/>
      <c r="V211" s="127"/>
      <c r="W211" s="948"/>
      <c r="X211" s="948"/>
      <c r="Y211" s="948"/>
      <c r="Z211" s="948"/>
      <c r="AA211" s="786"/>
      <c r="AB211" s="786"/>
      <c r="AC211" s="814"/>
      <c r="AD211" s="792"/>
      <c r="AE211" s="792"/>
      <c r="AF211" s="792"/>
      <c r="AG211" s="142"/>
      <c r="AH211" s="795"/>
    </row>
    <row r="212" spans="1:34" s="366" customFormat="1" ht="30" customHeight="1" outlineLevel="1" x14ac:dyDescent="0.45">
      <c r="A212" s="818">
        <v>2</v>
      </c>
      <c r="B212" s="807"/>
      <c r="C212" s="804" t="str">
        <f ca="1">IF(A212&gt;OFFSET(A212,-6,0),OFFSET(C212,-6,0)&amp;"."&amp;1,LEFT(OFFSET(C212,-6,0),SEARCH("^^",SUBSTITUTE("."&amp;OFFSET(C212,-6,0),".","^^",A212))-1)&amp;1--MID(OFFSET(C212,-6,0),SEARCH("^^",SUBSTITUTE("."&amp;OFFSET(C212,-6,0),".","^^",A212)),SEARCH("^^",SUBSTITUTE(OFFSET(C212,-6,0)&amp;".",".","^^",A212))-SEARCH("^^",SUBSTITUTE("."&amp;OFFSET(C212,-6,0),".","^^",A212))))</f>
        <v>1.33</v>
      </c>
      <c r="D212" s="787" t="s">
        <v>412</v>
      </c>
      <c r="E212" s="807" t="s">
        <v>142</v>
      </c>
      <c r="F212" s="797" t="s">
        <v>879</v>
      </c>
      <c r="G212" s="123" t="s">
        <v>137</v>
      </c>
      <c r="H212" s="123">
        <f>SUM(H213:H217)</f>
        <v>0</v>
      </c>
      <c r="I212" s="123">
        <f t="shared" si="39"/>
        <v>0</v>
      </c>
      <c r="J212" s="123">
        <f t="shared" ref="J212:V212" si="43">SUM(J213:J217)</f>
        <v>0</v>
      </c>
      <c r="K212" s="123">
        <f t="shared" si="43"/>
        <v>0</v>
      </c>
      <c r="L212" s="123">
        <f t="shared" si="43"/>
        <v>0</v>
      </c>
      <c r="M212" s="123">
        <f t="shared" si="43"/>
        <v>0</v>
      </c>
      <c r="N212" s="123">
        <f t="shared" si="43"/>
        <v>0</v>
      </c>
      <c r="O212" s="123">
        <f t="shared" si="43"/>
        <v>0</v>
      </c>
      <c r="P212" s="123">
        <f t="shared" si="43"/>
        <v>0</v>
      </c>
      <c r="Q212" s="123">
        <f t="shared" si="43"/>
        <v>0</v>
      </c>
      <c r="R212" s="123">
        <f t="shared" si="43"/>
        <v>0</v>
      </c>
      <c r="S212" s="123">
        <f t="shared" si="43"/>
        <v>0</v>
      </c>
      <c r="T212" s="123">
        <f t="shared" si="43"/>
        <v>0</v>
      </c>
      <c r="U212" s="123">
        <f t="shared" si="43"/>
        <v>0</v>
      </c>
      <c r="V212" s="123">
        <f t="shared" si="43"/>
        <v>0</v>
      </c>
      <c r="W212" s="958" t="s">
        <v>1311</v>
      </c>
      <c r="X212" s="946" t="s">
        <v>1513</v>
      </c>
      <c r="Y212" s="946" t="s">
        <v>1925</v>
      </c>
      <c r="Z212" s="946"/>
      <c r="AA212" s="784" t="s">
        <v>165</v>
      </c>
      <c r="AB212" s="784" t="s">
        <v>753</v>
      </c>
      <c r="AC212" s="812" t="s">
        <v>205</v>
      </c>
      <c r="AD212" s="790" t="s">
        <v>12</v>
      </c>
      <c r="AE212" s="790" t="s">
        <v>442</v>
      </c>
      <c r="AF212" s="790" t="s">
        <v>446</v>
      </c>
      <c r="AG212" s="140" t="s">
        <v>2507</v>
      </c>
      <c r="AH212" s="793" t="s">
        <v>963</v>
      </c>
    </row>
    <row r="213" spans="1:34" s="366" customFormat="1" ht="15" customHeight="1" outlineLevel="1" x14ac:dyDescent="0.45">
      <c r="A213" s="819"/>
      <c r="B213" s="808"/>
      <c r="C213" s="805"/>
      <c r="D213" s="788"/>
      <c r="E213" s="808"/>
      <c r="F213" s="797"/>
      <c r="G213" s="124" t="s">
        <v>138</v>
      </c>
      <c r="H213" s="105"/>
      <c r="I213" s="123">
        <f t="shared" si="39"/>
        <v>0</v>
      </c>
      <c r="J213" s="105"/>
      <c r="K213" s="114"/>
      <c r="L213" s="114"/>
      <c r="M213" s="125"/>
      <c r="N213" s="114"/>
      <c r="O213" s="114"/>
      <c r="P213" s="125"/>
      <c r="Q213" s="114"/>
      <c r="R213" s="114"/>
      <c r="S213" s="125"/>
      <c r="T213" s="114"/>
      <c r="U213" s="125"/>
      <c r="V213" s="114"/>
      <c r="W213" s="959"/>
      <c r="X213" s="947"/>
      <c r="Y213" s="947"/>
      <c r="Z213" s="947"/>
      <c r="AA213" s="785"/>
      <c r="AB213" s="785"/>
      <c r="AC213" s="813"/>
      <c r="AD213" s="791"/>
      <c r="AE213" s="791"/>
      <c r="AF213" s="791"/>
      <c r="AG213" s="141"/>
      <c r="AH213" s="794"/>
    </row>
    <row r="214" spans="1:34" s="366" customFormat="1" outlineLevel="1" x14ac:dyDescent="0.45">
      <c r="A214" s="819"/>
      <c r="B214" s="808"/>
      <c r="C214" s="805"/>
      <c r="D214" s="788"/>
      <c r="E214" s="808"/>
      <c r="F214" s="797"/>
      <c r="G214" s="124" t="s">
        <v>139</v>
      </c>
      <c r="H214" s="105"/>
      <c r="I214" s="123">
        <f t="shared" si="39"/>
        <v>0</v>
      </c>
      <c r="J214" s="105"/>
      <c r="K214" s="114"/>
      <c r="L214" s="114"/>
      <c r="M214" s="125"/>
      <c r="N214" s="114"/>
      <c r="O214" s="114"/>
      <c r="P214" s="125"/>
      <c r="Q214" s="114"/>
      <c r="R214" s="114"/>
      <c r="S214" s="125"/>
      <c r="T214" s="114"/>
      <c r="U214" s="125"/>
      <c r="V214" s="114"/>
      <c r="W214" s="959"/>
      <c r="X214" s="947"/>
      <c r="Y214" s="947"/>
      <c r="Z214" s="947"/>
      <c r="AA214" s="785"/>
      <c r="AB214" s="785"/>
      <c r="AC214" s="813"/>
      <c r="AD214" s="791"/>
      <c r="AE214" s="791"/>
      <c r="AF214" s="791"/>
      <c r="AG214" s="141"/>
      <c r="AH214" s="794"/>
    </row>
    <row r="215" spans="1:34" s="366" customFormat="1" outlineLevel="1" x14ac:dyDescent="0.45">
      <c r="A215" s="819"/>
      <c r="B215" s="808"/>
      <c r="C215" s="805"/>
      <c r="D215" s="788"/>
      <c r="E215" s="808"/>
      <c r="F215" s="797"/>
      <c r="G215" s="124" t="s">
        <v>828</v>
      </c>
      <c r="H215" s="114"/>
      <c r="I215" s="123">
        <f t="shared" si="39"/>
        <v>0</v>
      </c>
      <c r="J215" s="114"/>
      <c r="K215" s="114"/>
      <c r="L215" s="114"/>
      <c r="M215" s="125"/>
      <c r="N215" s="114"/>
      <c r="O215" s="114"/>
      <c r="P215" s="125"/>
      <c r="Q215" s="114"/>
      <c r="R215" s="114"/>
      <c r="S215" s="125"/>
      <c r="T215" s="114"/>
      <c r="U215" s="125"/>
      <c r="V215" s="114"/>
      <c r="W215" s="959"/>
      <c r="X215" s="947"/>
      <c r="Y215" s="947"/>
      <c r="Z215" s="947"/>
      <c r="AA215" s="785"/>
      <c r="AB215" s="785"/>
      <c r="AC215" s="813"/>
      <c r="AD215" s="791"/>
      <c r="AE215" s="791"/>
      <c r="AF215" s="791"/>
      <c r="AG215" s="141"/>
      <c r="AH215" s="794"/>
    </row>
    <row r="216" spans="1:34" s="366" customFormat="1" outlineLevel="1" x14ac:dyDescent="0.45">
      <c r="A216" s="819"/>
      <c r="B216" s="808"/>
      <c r="C216" s="805"/>
      <c r="D216" s="788"/>
      <c r="E216" s="808"/>
      <c r="F216" s="797"/>
      <c r="G216" s="124" t="s">
        <v>805</v>
      </c>
      <c r="H216" s="131"/>
      <c r="I216" s="123">
        <f t="shared" si="39"/>
        <v>0</v>
      </c>
      <c r="J216" s="131"/>
      <c r="K216" s="114"/>
      <c r="L216" s="114"/>
      <c r="M216" s="125"/>
      <c r="N216" s="114"/>
      <c r="O216" s="114"/>
      <c r="P216" s="125"/>
      <c r="Q216" s="114"/>
      <c r="R216" s="114"/>
      <c r="S216" s="125"/>
      <c r="T216" s="114"/>
      <c r="U216" s="125"/>
      <c r="V216" s="114"/>
      <c r="W216" s="959"/>
      <c r="X216" s="947"/>
      <c r="Y216" s="947"/>
      <c r="Z216" s="947"/>
      <c r="AA216" s="785"/>
      <c r="AB216" s="785"/>
      <c r="AC216" s="813"/>
      <c r="AD216" s="791"/>
      <c r="AE216" s="791"/>
      <c r="AF216" s="791"/>
      <c r="AG216" s="141"/>
      <c r="AH216" s="794"/>
    </row>
    <row r="217" spans="1:34" s="366" customFormat="1" ht="168.75" customHeight="1" outlineLevel="1" x14ac:dyDescent="0.45">
      <c r="A217" s="820"/>
      <c r="B217" s="809"/>
      <c r="C217" s="806"/>
      <c r="D217" s="789"/>
      <c r="E217" s="809"/>
      <c r="F217" s="797"/>
      <c r="G217" s="126" t="s">
        <v>140</v>
      </c>
      <c r="H217" s="105"/>
      <c r="I217" s="128">
        <f t="shared" si="39"/>
        <v>0</v>
      </c>
      <c r="J217" s="105"/>
      <c r="K217" s="127"/>
      <c r="L217" s="127"/>
      <c r="M217" s="129"/>
      <c r="N217" s="127"/>
      <c r="O217" s="127"/>
      <c r="P217" s="129"/>
      <c r="Q217" s="127"/>
      <c r="R217" s="127"/>
      <c r="S217" s="129"/>
      <c r="T217" s="127"/>
      <c r="U217" s="129"/>
      <c r="V217" s="127"/>
      <c r="W217" s="960"/>
      <c r="X217" s="948"/>
      <c r="Y217" s="948"/>
      <c r="Z217" s="948"/>
      <c r="AA217" s="786"/>
      <c r="AB217" s="786"/>
      <c r="AC217" s="814"/>
      <c r="AD217" s="792"/>
      <c r="AE217" s="792"/>
      <c r="AF217" s="792"/>
      <c r="AG217" s="142"/>
      <c r="AH217" s="795"/>
    </row>
    <row r="218" spans="1:34" ht="30" customHeight="1" outlineLevel="1" x14ac:dyDescent="0.45">
      <c r="A218" s="818">
        <v>2</v>
      </c>
      <c r="B218" s="847"/>
      <c r="C218" s="804" t="str">
        <f ca="1">IF(A218&gt;OFFSET(A218,-6,0),OFFSET(C218,-6,0)&amp;"."&amp;1,LEFT(OFFSET(C218,-6,0),SEARCH("^^",SUBSTITUTE("."&amp;OFFSET(C218,-6,0),".","^^",A218))-1)&amp;1--MID(OFFSET(C218,-6,0),SEARCH("^^",SUBSTITUTE("."&amp;OFFSET(C218,-6,0),".","^^",A218)),SEARCH("^^",SUBSTITUTE(OFFSET(C218,-6,0)&amp;".",".","^^",A218))-SEARCH("^^",SUBSTITUTE("."&amp;OFFSET(C218,-6,0),".","^^",A218))))</f>
        <v>1.34</v>
      </c>
      <c r="D218" s="787" t="s">
        <v>200</v>
      </c>
      <c r="E218" s="807" t="s">
        <v>866</v>
      </c>
      <c r="F218" s="850" t="s">
        <v>879</v>
      </c>
      <c r="G218" s="123" t="s">
        <v>137</v>
      </c>
      <c r="H218" s="123">
        <f>SUM(H219:H223)</f>
        <v>0.4</v>
      </c>
      <c r="I218" s="123">
        <f t="shared" si="39"/>
        <v>0</v>
      </c>
      <c r="J218" s="123">
        <f t="shared" ref="J218:V218" si="44">SUM(J219:J223)</f>
        <v>0</v>
      </c>
      <c r="K218" s="123">
        <f t="shared" si="44"/>
        <v>0</v>
      </c>
      <c r="L218" s="123">
        <f t="shared" si="44"/>
        <v>0</v>
      </c>
      <c r="M218" s="123">
        <f t="shared" si="44"/>
        <v>0</v>
      </c>
      <c r="N218" s="123">
        <f t="shared" si="44"/>
        <v>0</v>
      </c>
      <c r="O218" s="123">
        <f t="shared" si="44"/>
        <v>0</v>
      </c>
      <c r="P218" s="123">
        <f t="shared" si="44"/>
        <v>0</v>
      </c>
      <c r="Q218" s="123">
        <f t="shared" si="44"/>
        <v>0</v>
      </c>
      <c r="R218" s="123">
        <f t="shared" si="44"/>
        <v>0</v>
      </c>
      <c r="S218" s="123">
        <f t="shared" si="44"/>
        <v>0</v>
      </c>
      <c r="T218" s="123">
        <f t="shared" si="44"/>
        <v>0</v>
      </c>
      <c r="U218" s="123">
        <f t="shared" si="44"/>
        <v>0</v>
      </c>
      <c r="V218" s="123">
        <f t="shared" si="44"/>
        <v>0</v>
      </c>
      <c r="W218" s="946" t="s">
        <v>1312</v>
      </c>
      <c r="X218" s="946" t="s">
        <v>1514</v>
      </c>
      <c r="Y218" s="946" t="s">
        <v>2107</v>
      </c>
      <c r="Z218" s="946" t="s">
        <v>2366</v>
      </c>
      <c r="AA218" s="815" t="s">
        <v>201</v>
      </c>
      <c r="AB218" s="815" t="s">
        <v>1313</v>
      </c>
      <c r="AC218" s="812" t="s">
        <v>169</v>
      </c>
      <c r="AD218" s="790" t="s">
        <v>12</v>
      </c>
      <c r="AE218" s="790" t="s">
        <v>442</v>
      </c>
      <c r="AF218" s="790" t="s">
        <v>447</v>
      </c>
      <c r="AG218" s="140" t="s">
        <v>2507</v>
      </c>
      <c r="AH218" s="793" t="s">
        <v>965</v>
      </c>
    </row>
    <row r="219" spans="1:34" s="366" customFormat="1" ht="15" customHeight="1" outlineLevel="1" x14ac:dyDescent="0.45">
      <c r="A219" s="819"/>
      <c r="B219" s="848"/>
      <c r="C219" s="805"/>
      <c r="D219" s="788"/>
      <c r="E219" s="808"/>
      <c r="F219" s="850"/>
      <c r="G219" s="124" t="s">
        <v>138</v>
      </c>
      <c r="H219" s="105"/>
      <c r="I219" s="123">
        <f t="shared" si="39"/>
        <v>0</v>
      </c>
      <c r="J219" s="105"/>
      <c r="K219" s="114"/>
      <c r="L219" s="114"/>
      <c r="M219" s="125"/>
      <c r="N219" s="114"/>
      <c r="O219" s="114"/>
      <c r="P219" s="125"/>
      <c r="Q219" s="114"/>
      <c r="R219" s="114"/>
      <c r="S219" s="125"/>
      <c r="T219" s="114"/>
      <c r="U219" s="125"/>
      <c r="V219" s="114"/>
      <c r="W219" s="947"/>
      <c r="X219" s="947"/>
      <c r="Y219" s="947"/>
      <c r="Z219" s="947"/>
      <c r="AA219" s="816"/>
      <c r="AB219" s="816"/>
      <c r="AC219" s="813"/>
      <c r="AD219" s="791"/>
      <c r="AE219" s="791"/>
      <c r="AF219" s="791"/>
      <c r="AG219" s="141"/>
      <c r="AH219" s="794"/>
    </row>
    <row r="220" spans="1:34" s="366" customFormat="1" outlineLevel="1" x14ac:dyDescent="0.45">
      <c r="A220" s="819"/>
      <c r="B220" s="848"/>
      <c r="C220" s="805"/>
      <c r="D220" s="788"/>
      <c r="E220" s="808"/>
      <c r="F220" s="850"/>
      <c r="G220" s="124" t="s">
        <v>139</v>
      </c>
      <c r="H220" s="105"/>
      <c r="I220" s="123">
        <f t="shared" si="39"/>
        <v>0</v>
      </c>
      <c r="J220" s="105"/>
      <c r="K220" s="114"/>
      <c r="L220" s="114"/>
      <c r="M220" s="125"/>
      <c r="N220" s="114"/>
      <c r="O220" s="114"/>
      <c r="P220" s="125"/>
      <c r="Q220" s="114"/>
      <c r="R220" s="114"/>
      <c r="S220" s="125"/>
      <c r="T220" s="114"/>
      <c r="U220" s="125"/>
      <c r="V220" s="114"/>
      <c r="W220" s="947"/>
      <c r="X220" s="947"/>
      <c r="Y220" s="947"/>
      <c r="Z220" s="947"/>
      <c r="AA220" s="816"/>
      <c r="AB220" s="816"/>
      <c r="AC220" s="813"/>
      <c r="AD220" s="791"/>
      <c r="AE220" s="791"/>
      <c r="AF220" s="791"/>
      <c r="AG220" s="141"/>
      <c r="AH220" s="794"/>
    </row>
    <row r="221" spans="1:34" s="366" customFormat="1" outlineLevel="1" x14ac:dyDescent="0.45">
      <c r="A221" s="819"/>
      <c r="B221" s="848"/>
      <c r="C221" s="805"/>
      <c r="D221" s="788"/>
      <c r="E221" s="808"/>
      <c r="F221" s="850"/>
      <c r="G221" s="124" t="s">
        <v>828</v>
      </c>
      <c r="H221" s="105"/>
      <c r="I221" s="123">
        <f t="shared" si="39"/>
        <v>0</v>
      </c>
      <c r="J221" s="114"/>
      <c r="K221" s="114"/>
      <c r="L221" s="114"/>
      <c r="M221" s="125"/>
      <c r="N221" s="114"/>
      <c r="O221" s="114"/>
      <c r="P221" s="125"/>
      <c r="Q221" s="114"/>
      <c r="R221" s="114"/>
      <c r="S221" s="125"/>
      <c r="T221" s="114"/>
      <c r="U221" s="125"/>
      <c r="V221" s="114"/>
      <c r="W221" s="947"/>
      <c r="X221" s="947"/>
      <c r="Y221" s="947"/>
      <c r="Z221" s="947"/>
      <c r="AA221" s="816"/>
      <c r="AB221" s="816"/>
      <c r="AC221" s="813"/>
      <c r="AD221" s="791"/>
      <c r="AE221" s="791"/>
      <c r="AF221" s="791"/>
      <c r="AG221" s="141"/>
      <c r="AH221" s="794"/>
    </row>
    <row r="222" spans="1:34" s="366" customFormat="1" outlineLevel="1" x14ac:dyDescent="0.45">
      <c r="A222" s="819"/>
      <c r="B222" s="848"/>
      <c r="C222" s="805"/>
      <c r="D222" s="788"/>
      <c r="E222" s="808"/>
      <c r="F222" s="850"/>
      <c r="G222" s="124" t="s">
        <v>805</v>
      </c>
      <c r="H222" s="105"/>
      <c r="I222" s="123">
        <f t="shared" ref="I222:I253" si="45">SUM(J222:V222)</f>
        <v>0</v>
      </c>
      <c r="J222" s="131"/>
      <c r="K222" s="114"/>
      <c r="L222" s="114"/>
      <c r="M222" s="125"/>
      <c r="N222" s="114"/>
      <c r="O222" s="114"/>
      <c r="P222" s="125"/>
      <c r="Q222" s="114"/>
      <c r="R222" s="114"/>
      <c r="S222" s="125"/>
      <c r="T222" s="114"/>
      <c r="U222" s="125"/>
      <c r="V222" s="114"/>
      <c r="W222" s="947"/>
      <c r="X222" s="947"/>
      <c r="Y222" s="947"/>
      <c r="Z222" s="947"/>
      <c r="AA222" s="816"/>
      <c r="AB222" s="816"/>
      <c r="AC222" s="813"/>
      <c r="AD222" s="791"/>
      <c r="AE222" s="791"/>
      <c r="AF222" s="791"/>
      <c r="AG222" s="141"/>
      <c r="AH222" s="794"/>
    </row>
    <row r="223" spans="1:34" s="366" customFormat="1" ht="88.5" customHeight="1" outlineLevel="1" x14ac:dyDescent="0.45">
      <c r="A223" s="820"/>
      <c r="B223" s="849"/>
      <c r="C223" s="806"/>
      <c r="D223" s="789"/>
      <c r="E223" s="809"/>
      <c r="F223" s="850"/>
      <c r="G223" s="126" t="s">
        <v>140</v>
      </c>
      <c r="H223" s="130">
        <v>0.4</v>
      </c>
      <c r="I223" s="128">
        <f t="shared" si="45"/>
        <v>0</v>
      </c>
      <c r="J223" s="127">
        <v>0</v>
      </c>
      <c r="K223" s="127"/>
      <c r="L223" s="127"/>
      <c r="M223" s="129"/>
      <c r="N223" s="127"/>
      <c r="O223" s="127"/>
      <c r="P223" s="129"/>
      <c r="Q223" s="127"/>
      <c r="R223" s="127"/>
      <c r="S223" s="129"/>
      <c r="T223" s="127"/>
      <c r="U223" s="129"/>
      <c r="V223" s="127"/>
      <c r="W223" s="948"/>
      <c r="X223" s="948"/>
      <c r="Y223" s="948"/>
      <c r="Z223" s="948"/>
      <c r="AA223" s="817"/>
      <c r="AB223" s="817"/>
      <c r="AC223" s="814"/>
      <c r="AD223" s="792"/>
      <c r="AE223" s="792"/>
      <c r="AF223" s="792"/>
      <c r="AG223" s="142"/>
      <c r="AH223" s="795"/>
    </row>
    <row r="224" spans="1:34" ht="30" customHeight="1" outlineLevel="1" x14ac:dyDescent="0.45">
      <c r="A224" s="818">
        <v>2</v>
      </c>
      <c r="B224" s="847"/>
      <c r="C224" s="804" t="str">
        <f ca="1">IF(A224&gt;OFFSET(A224,-6,0),OFFSET(C224,-6,0)&amp;"."&amp;1,LEFT(OFFSET(C224,-6,0),SEARCH("^^",SUBSTITUTE("."&amp;OFFSET(C224,-6,0),".","^^",A224))-1)&amp;1--MID(OFFSET(C224,-6,0),SEARCH("^^",SUBSTITUTE("."&amp;OFFSET(C224,-6,0),".","^^",A224)),SEARCH("^^",SUBSTITUTE(OFFSET(C224,-6,0)&amp;".",".","^^",A224))-SEARCH("^^",SUBSTITUTE("."&amp;OFFSET(C224,-6,0),".","^^",A224))))</f>
        <v>1.35</v>
      </c>
      <c r="D224" s="787" t="s">
        <v>202</v>
      </c>
      <c r="E224" s="807" t="s">
        <v>1170</v>
      </c>
      <c r="F224" s="797" t="s">
        <v>879</v>
      </c>
      <c r="G224" s="123" t="s">
        <v>137</v>
      </c>
      <c r="H224" s="123">
        <f>SUM(H225:H229)</f>
        <v>120</v>
      </c>
      <c r="I224" s="123">
        <f t="shared" si="45"/>
        <v>0</v>
      </c>
      <c r="J224" s="123">
        <f t="shared" ref="J224:V224" si="46">SUM(J225:J229)</f>
        <v>0</v>
      </c>
      <c r="K224" s="123">
        <f t="shared" si="46"/>
        <v>0</v>
      </c>
      <c r="L224" s="123">
        <f t="shared" si="46"/>
        <v>0</v>
      </c>
      <c r="M224" s="123">
        <f t="shared" si="46"/>
        <v>0</v>
      </c>
      <c r="N224" s="123">
        <f t="shared" si="46"/>
        <v>0</v>
      </c>
      <c r="O224" s="123">
        <f t="shared" si="46"/>
        <v>0</v>
      </c>
      <c r="P224" s="123">
        <f t="shared" si="46"/>
        <v>0</v>
      </c>
      <c r="Q224" s="123">
        <f t="shared" si="46"/>
        <v>0</v>
      </c>
      <c r="R224" s="123">
        <f t="shared" si="46"/>
        <v>0</v>
      </c>
      <c r="S224" s="123">
        <f t="shared" si="46"/>
        <v>0</v>
      </c>
      <c r="T224" s="123">
        <f t="shared" si="46"/>
        <v>0</v>
      </c>
      <c r="U224" s="123">
        <f t="shared" si="46"/>
        <v>0</v>
      </c>
      <c r="V224" s="123">
        <f t="shared" si="46"/>
        <v>0</v>
      </c>
      <c r="W224" s="946" t="s">
        <v>2267</v>
      </c>
      <c r="X224" s="946" t="s">
        <v>2268</v>
      </c>
      <c r="Y224" s="1032" t="s">
        <v>2269</v>
      </c>
      <c r="Z224" s="1032" t="s">
        <v>2367</v>
      </c>
      <c r="AA224" s="815" t="s">
        <v>2270</v>
      </c>
      <c r="AB224" s="815" t="s">
        <v>1313</v>
      </c>
      <c r="AC224" s="812" t="s">
        <v>169</v>
      </c>
      <c r="AD224" s="790" t="s">
        <v>12</v>
      </c>
      <c r="AE224" s="790" t="s">
        <v>442</v>
      </c>
      <c r="AF224" s="790" t="s">
        <v>447</v>
      </c>
      <c r="AG224" s="140" t="s">
        <v>2507</v>
      </c>
      <c r="AH224" s="793" t="s">
        <v>966</v>
      </c>
    </row>
    <row r="225" spans="1:34" s="366" customFormat="1" ht="15" customHeight="1" outlineLevel="1" x14ac:dyDescent="0.45">
      <c r="A225" s="819"/>
      <c r="B225" s="848"/>
      <c r="C225" s="805"/>
      <c r="D225" s="788"/>
      <c r="E225" s="808"/>
      <c r="F225" s="797"/>
      <c r="G225" s="124" t="s">
        <v>138</v>
      </c>
      <c r="H225" s="114"/>
      <c r="I225" s="123">
        <f t="shared" si="45"/>
        <v>0</v>
      </c>
      <c r="J225" s="105"/>
      <c r="K225" s="114"/>
      <c r="L225" s="114"/>
      <c r="M225" s="125"/>
      <c r="N225" s="114"/>
      <c r="O225" s="114"/>
      <c r="P225" s="125"/>
      <c r="Q225" s="114"/>
      <c r="R225" s="114"/>
      <c r="S225" s="125"/>
      <c r="T225" s="114"/>
      <c r="U225" s="125"/>
      <c r="V225" s="114"/>
      <c r="W225" s="947"/>
      <c r="X225" s="947"/>
      <c r="Y225" s="1033"/>
      <c r="Z225" s="1033"/>
      <c r="AA225" s="816"/>
      <c r="AB225" s="816"/>
      <c r="AC225" s="813"/>
      <c r="AD225" s="791"/>
      <c r="AE225" s="791"/>
      <c r="AF225" s="791"/>
      <c r="AG225" s="141"/>
      <c r="AH225" s="794"/>
    </row>
    <row r="226" spans="1:34" s="366" customFormat="1" outlineLevel="1" x14ac:dyDescent="0.45">
      <c r="A226" s="819"/>
      <c r="B226" s="848"/>
      <c r="C226" s="805"/>
      <c r="D226" s="788"/>
      <c r="E226" s="808"/>
      <c r="F226" s="797"/>
      <c r="G226" s="124" t="s">
        <v>139</v>
      </c>
      <c r="H226" s="114">
        <v>100</v>
      </c>
      <c r="I226" s="123">
        <f t="shared" si="45"/>
        <v>0</v>
      </c>
      <c r="J226" s="105"/>
      <c r="K226" s="114"/>
      <c r="L226" s="114"/>
      <c r="M226" s="125"/>
      <c r="N226" s="114"/>
      <c r="O226" s="114"/>
      <c r="P226" s="125"/>
      <c r="Q226" s="114"/>
      <c r="R226" s="114"/>
      <c r="S226" s="125"/>
      <c r="T226" s="114"/>
      <c r="U226" s="125"/>
      <c r="V226" s="114"/>
      <c r="W226" s="947"/>
      <c r="X226" s="947"/>
      <c r="Y226" s="1033"/>
      <c r="Z226" s="1033"/>
      <c r="AA226" s="816"/>
      <c r="AB226" s="816"/>
      <c r="AC226" s="813"/>
      <c r="AD226" s="791"/>
      <c r="AE226" s="791"/>
      <c r="AF226" s="791"/>
      <c r="AG226" s="141"/>
      <c r="AH226" s="794"/>
    </row>
    <row r="227" spans="1:34" s="366" customFormat="1" outlineLevel="1" x14ac:dyDescent="0.45">
      <c r="A227" s="819"/>
      <c r="B227" s="848"/>
      <c r="C227" s="805"/>
      <c r="D227" s="788"/>
      <c r="E227" s="808"/>
      <c r="F227" s="797"/>
      <c r="G227" s="124" t="s">
        <v>828</v>
      </c>
      <c r="H227" s="125"/>
      <c r="I227" s="123">
        <f t="shared" si="45"/>
        <v>0</v>
      </c>
      <c r="J227" s="114"/>
      <c r="K227" s="114"/>
      <c r="L227" s="114"/>
      <c r="M227" s="125"/>
      <c r="N227" s="114"/>
      <c r="O227" s="114"/>
      <c r="P227" s="125"/>
      <c r="Q227" s="114"/>
      <c r="R227" s="114"/>
      <c r="S227" s="125"/>
      <c r="T227" s="114"/>
      <c r="U227" s="125"/>
      <c r="V227" s="114"/>
      <c r="W227" s="947"/>
      <c r="X227" s="947"/>
      <c r="Y227" s="1033"/>
      <c r="Z227" s="1033"/>
      <c r="AA227" s="816"/>
      <c r="AB227" s="816"/>
      <c r="AC227" s="813"/>
      <c r="AD227" s="791"/>
      <c r="AE227" s="791"/>
      <c r="AF227" s="791"/>
      <c r="AG227" s="141"/>
      <c r="AH227" s="794"/>
    </row>
    <row r="228" spans="1:34" s="366" customFormat="1" outlineLevel="1" x14ac:dyDescent="0.45">
      <c r="A228" s="819"/>
      <c r="B228" s="848"/>
      <c r="C228" s="805"/>
      <c r="D228" s="788"/>
      <c r="E228" s="808"/>
      <c r="F228" s="797"/>
      <c r="G228" s="124" t="s">
        <v>805</v>
      </c>
      <c r="H228" s="114">
        <v>20</v>
      </c>
      <c r="I228" s="123">
        <f t="shared" si="45"/>
        <v>0</v>
      </c>
      <c r="J228" s="131"/>
      <c r="K228" s="114"/>
      <c r="L228" s="114"/>
      <c r="M228" s="125"/>
      <c r="N228" s="114"/>
      <c r="O228" s="114"/>
      <c r="P228" s="125"/>
      <c r="Q228" s="114"/>
      <c r="R228" s="114"/>
      <c r="S228" s="125"/>
      <c r="T228" s="114"/>
      <c r="U228" s="125"/>
      <c r="V228" s="114"/>
      <c r="W228" s="947"/>
      <c r="X228" s="947"/>
      <c r="Y228" s="1033"/>
      <c r="Z228" s="1033"/>
      <c r="AA228" s="816"/>
      <c r="AB228" s="816"/>
      <c r="AC228" s="813"/>
      <c r="AD228" s="791"/>
      <c r="AE228" s="791"/>
      <c r="AF228" s="791"/>
      <c r="AG228" s="141"/>
      <c r="AH228" s="794"/>
    </row>
    <row r="229" spans="1:34" s="366" customFormat="1" ht="138.75" customHeight="1" outlineLevel="1" x14ac:dyDescent="0.45">
      <c r="A229" s="820"/>
      <c r="B229" s="849"/>
      <c r="C229" s="806"/>
      <c r="D229" s="789"/>
      <c r="E229" s="809"/>
      <c r="F229" s="797"/>
      <c r="G229" s="126" t="s">
        <v>140</v>
      </c>
      <c r="H229" s="114"/>
      <c r="I229" s="128">
        <f t="shared" si="45"/>
        <v>0</v>
      </c>
      <c r="J229" s="105"/>
      <c r="K229" s="127"/>
      <c r="L229" s="127"/>
      <c r="M229" s="129"/>
      <c r="N229" s="127"/>
      <c r="O229" s="127"/>
      <c r="P229" s="129"/>
      <c r="Q229" s="127"/>
      <c r="R229" s="127"/>
      <c r="S229" s="129"/>
      <c r="T229" s="127"/>
      <c r="U229" s="129"/>
      <c r="V229" s="127"/>
      <c r="W229" s="948"/>
      <c r="X229" s="948"/>
      <c r="Y229" s="1034"/>
      <c r="Z229" s="1034"/>
      <c r="AA229" s="817"/>
      <c r="AB229" s="817"/>
      <c r="AC229" s="814"/>
      <c r="AD229" s="792"/>
      <c r="AE229" s="792"/>
      <c r="AF229" s="792"/>
      <c r="AG229" s="142"/>
      <c r="AH229" s="795"/>
    </row>
    <row r="230" spans="1:34" ht="30" customHeight="1" outlineLevel="1" x14ac:dyDescent="0.45">
      <c r="A230" s="818">
        <v>2</v>
      </c>
      <c r="B230" s="847"/>
      <c r="C230" s="804" t="str">
        <f ca="1">IF(A230&gt;OFFSET(A230,-6,0),OFFSET(C230,-6,0)&amp;"."&amp;1,LEFT(OFFSET(C230,-6,0),SEARCH("^^",SUBSTITUTE("."&amp;OFFSET(C230,-6,0),".","^^",A230))-1)&amp;1--MID(OFFSET(C230,-6,0),SEARCH("^^",SUBSTITUTE("."&amp;OFFSET(C230,-6,0),".","^^",A230)),SEARCH("^^",SUBSTITUTE(OFFSET(C230,-6,0)&amp;".",".","^^",A230))-SEARCH("^^",SUBSTITUTE("."&amp;OFFSET(C230,-6,0),".","^^",A230))))</f>
        <v>1.36</v>
      </c>
      <c r="D230" s="787" t="s">
        <v>203</v>
      </c>
      <c r="E230" s="807" t="s">
        <v>142</v>
      </c>
      <c r="F230" s="797" t="s">
        <v>879</v>
      </c>
      <c r="G230" s="123" t="s">
        <v>137</v>
      </c>
      <c r="H230" s="123">
        <f>SUM(H231:H235)</f>
        <v>0</v>
      </c>
      <c r="I230" s="123">
        <f t="shared" si="45"/>
        <v>0</v>
      </c>
      <c r="J230" s="123">
        <f t="shared" ref="J230:V230" si="47">SUM(J231:J235)</f>
        <v>0</v>
      </c>
      <c r="K230" s="123">
        <f t="shared" si="47"/>
        <v>0</v>
      </c>
      <c r="L230" s="123">
        <f t="shared" si="47"/>
        <v>0</v>
      </c>
      <c r="M230" s="123">
        <f t="shared" si="47"/>
        <v>0</v>
      </c>
      <c r="N230" s="123">
        <f t="shared" si="47"/>
        <v>0</v>
      </c>
      <c r="O230" s="123">
        <f t="shared" si="47"/>
        <v>0</v>
      </c>
      <c r="P230" s="123">
        <f t="shared" si="47"/>
        <v>0</v>
      </c>
      <c r="Q230" s="123">
        <f t="shared" si="47"/>
        <v>0</v>
      </c>
      <c r="R230" s="123">
        <f t="shared" si="47"/>
        <v>0</v>
      </c>
      <c r="S230" s="123">
        <f t="shared" si="47"/>
        <v>0</v>
      </c>
      <c r="T230" s="123">
        <f t="shared" si="47"/>
        <v>0</v>
      </c>
      <c r="U230" s="123">
        <f t="shared" si="47"/>
        <v>0</v>
      </c>
      <c r="V230" s="123">
        <f t="shared" si="47"/>
        <v>0</v>
      </c>
      <c r="W230" s="946" t="s">
        <v>1374</v>
      </c>
      <c r="X230" s="946" t="s">
        <v>2271</v>
      </c>
      <c r="Y230" s="946" t="s">
        <v>2272</v>
      </c>
      <c r="Z230" s="946" t="s">
        <v>2368</v>
      </c>
      <c r="AA230" s="815" t="s">
        <v>2270</v>
      </c>
      <c r="AB230" s="815" t="s">
        <v>1313</v>
      </c>
      <c r="AC230" s="812" t="s">
        <v>169</v>
      </c>
      <c r="AD230" s="790" t="s">
        <v>12</v>
      </c>
      <c r="AE230" s="790" t="s">
        <v>442</v>
      </c>
      <c r="AF230" s="790" t="s">
        <v>447</v>
      </c>
      <c r="AG230" s="140" t="s">
        <v>2507</v>
      </c>
      <c r="AH230" s="793" t="s">
        <v>967</v>
      </c>
    </row>
    <row r="231" spans="1:34" s="366" customFormat="1" ht="15" customHeight="1" outlineLevel="1" x14ac:dyDescent="0.45">
      <c r="A231" s="819"/>
      <c r="B231" s="848"/>
      <c r="C231" s="805"/>
      <c r="D231" s="788"/>
      <c r="E231" s="808"/>
      <c r="F231" s="797"/>
      <c r="G231" s="124" t="s">
        <v>138</v>
      </c>
      <c r="H231" s="105"/>
      <c r="I231" s="123">
        <f t="shared" si="45"/>
        <v>0</v>
      </c>
      <c r="J231" s="105"/>
      <c r="K231" s="114"/>
      <c r="L231" s="114"/>
      <c r="M231" s="125"/>
      <c r="N231" s="114"/>
      <c r="O231" s="114"/>
      <c r="P231" s="125"/>
      <c r="Q231" s="114"/>
      <c r="R231" s="114"/>
      <c r="S231" s="125"/>
      <c r="T231" s="114"/>
      <c r="U231" s="125"/>
      <c r="V231" s="114"/>
      <c r="W231" s="947"/>
      <c r="X231" s="947"/>
      <c r="Y231" s="947"/>
      <c r="Z231" s="947"/>
      <c r="AA231" s="816"/>
      <c r="AB231" s="816"/>
      <c r="AC231" s="813"/>
      <c r="AD231" s="791"/>
      <c r="AE231" s="791"/>
      <c r="AF231" s="791"/>
      <c r="AG231" s="141"/>
      <c r="AH231" s="794"/>
    </row>
    <row r="232" spans="1:34" s="366" customFormat="1" outlineLevel="1" x14ac:dyDescent="0.45">
      <c r="A232" s="819"/>
      <c r="B232" s="848"/>
      <c r="C232" s="805"/>
      <c r="D232" s="788"/>
      <c r="E232" s="808"/>
      <c r="F232" s="797"/>
      <c r="G232" s="124" t="s">
        <v>139</v>
      </c>
      <c r="H232" s="105"/>
      <c r="I232" s="123">
        <f t="shared" si="45"/>
        <v>0</v>
      </c>
      <c r="J232" s="105"/>
      <c r="K232" s="114"/>
      <c r="L232" s="114"/>
      <c r="M232" s="125"/>
      <c r="N232" s="114"/>
      <c r="O232" s="114"/>
      <c r="P232" s="125"/>
      <c r="Q232" s="114"/>
      <c r="R232" s="114"/>
      <c r="S232" s="125"/>
      <c r="T232" s="114"/>
      <c r="U232" s="125"/>
      <c r="V232" s="114"/>
      <c r="W232" s="947"/>
      <c r="X232" s="947"/>
      <c r="Y232" s="947"/>
      <c r="Z232" s="947"/>
      <c r="AA232" s="816"/>
      <c r="AB232" s="816"/>
      <c r="AC232" s="813"/>
      <c r="AD232" s="791"/>
      <c r="AE232" s="791"/>
      <c r="AF232" s="791"/>
      <c r="AG232" s="141"/>
      <c r="AH232" s="794"/>
    </row>
    <row r="233" spans="1:34" s="366" customFormat="1" outlineLevel="1" x14ac:dyDescent="0.45">
      <c r="A233" s="819"/>
      <c r="B233" s="848"/>
      <c r="C233" s="805"/>
      <c r="D233" s="788"/>
      <c r="E233" s="808"/>
      <c r="F233" s="797"/>
      <c r="G233" s="124" t="s">
        <v>828</v>
      </c>
      <c r="H233" s="131"/>
      <c r="I233" s="123">
        <f t="shared" si="45"/>
        <v>0</v>
      </c>
      <c r="J233" s="114"/>
      <c r="K233" s="114"/>
      <c r="L233" s="114"/>
      <c r="M233" s="125"/>
      <c r="N233" s="114"/>
      <c r="O233" s="114"/>
      <c r="P233" s="125"/>
      <c r="Q233" s="114"/>
      <c r="R233" s="114"/>
      <c r="S233" s="125"/>
      <c r="T233" s="114"/>
      <c r="U233" s="125"/>
      <c r="V233" s="114"/>
      <c r="W233" s="947"/>
      <c r="X233" s="947"/>
      <c r="Y233" s="947"/>
      <c r="Z233" s="947"/>
      <c r="AA233" s="816"/>
      <c r="AB233" s="816"/>
      <c r="AC233" s="813"/>
      <c r="AD233" s="791"/>
      <c r="AE233" s="791"/>
      <c r="AF233" s="791"/>
      <c r="AG233" s="141"/>
      <c r="AH233" s="794"/>
    </row>
    <row r="234" spans="1:34" s="366" customFormat="1" outlineLevel="1" x14ac:dyDescent="0.45">
      <c r="A234" s="819"/>
      <c r="B234" s="848"/>
      <c r="C234" s="805"/>
      <c r="D234" s="788"/>
      <c r="E234" s="808"/>
      <c r="F234" s="797"/>
      <c r="G234" s="124" t="s">
        <v>805</v>
      </c>
      <c r="H234" s="105"/>
      <c r="I234" s="123">
        <f t="shared" si="45"/>
        <v>0</v>
      </c>
      <c r="J234" s="131"/>
      <c r="K234" s="114"/>
      <c r="L234" s="114"/>
      <c r="M234" s="125"/>
      <c r="N234" s="114"/>
      <c r="O234" s="114"/>
      <c r="P234" s="125"/>
      <c r="Q234" s="114"/>
      <c r="R234" s="114"/>
      <c r="S234" s="125"/>
      <c r="T234" s="114"/>
      <c r="U234" s="125"/>
      <c r="V234" s="114"/>
      <c r="W234" s="947"/>
      <c r="X234" s="947"/>
      <c r="Y234" s="947"/>
      <c r="Z234" s="947"/>
      <c r="AA234" s="816"/>
      <c r="AB234" s="816"/>
      <c r="AC234" s="813"/>
      <c r="AD234" s="791"/>
      <c r="AE234" s="791"/>
      <c r="AF234" s="791"/>
      <c r="AG234" s="141"/>
      <c r="AH234" s="794"/>
    </row>
    <row r="235" spans="1:34" s="366" customFormat="1" ht="160.5" customHeight="1" outlineLevel="1" x14ac:dyDescent="0.45">
      <c r="A235" s="820"/>
      <c r="B235" s="849"/>
      <c r="C235" s="806"/>
      <c r="D235" s="789"/>
      <c r="E235" s="809"/>
      <c r="F235" s="797"/>
      <c r="G235" s="126" t="s">
        <v>140</v>
      </c>
      <c r="H235" s="105"/>
      <c r="I235" s="128">
        <f t="shared" si="45"/>
        <v>0</v>
      </c>
      <c r="J235" s="105"/>
      <c r="K235" s="127"/>
      <c r="L235" s="127"/>
      <c r="M235" s="129"/>
      <c r="N235" s="127"/>
      <c r="O235" s="127"/>
      <c r="P235" s="129"/>
      <c r="Q235" s="127"/>
      <c r="R235" s="127"/>
      <c r="S235" s="129"/>
      <c r="T235" s="127"/>
      <c r="U235" s="129"/>
      <c r="V235" s="127"/>
      <c r="W235" s="948"/>
      <c r="X235" s="948"/>
      <c r="Y235" s="948"/>
      <c r="Z235" s="948"/>
      <c r="AA235" s="817"/>
      <c r="AB235" s="817"/>
      <c r="AC235" s="814"/>
      <c r="AD235" s="792"/>
      <c r="AE235" s="792"/>
      <c r="AF235" s="792"/>
      <c r="AG235" s="142"/>
      <c r="AH235" s="795"/>
    </row>
    <row r="236" spans="1:34" ht="30" customHeight="1" outlineLevel="1" x14ac:dyDescent="0.45">
      <c r="A236" s="818">
        <v>2</v>
      </c>
      <c r="B236" s="847"/>
      <c r="C236" s="804" t="str">
        <f ca="1">IF(A236&gt;OFFSET(A236,-6,0),OFFSET(C236,-6,0)&amp;"."&amp;1,LEFT(OFFSET(C236,-6,0),SEARCH("^^",SUBSTITUTE("."&amp;OFFSET(C236,-6,0),".","^^",A236))-1)&amp;1--MID(OFFSET(C236,-6,0),SEARCH("^^",SUBSTITUTE("."&amp;OFFSET(C236,-6,0),".","^^",A236)),SEARCH("^^",SUBSTITUTE(OFFSET(C236,-6,0)&amp;".",".","^^",A236))-SEARCH("^^",SUBSTITUTE("."&amp;OFFSET(C236,-6,0),".","^^",A236))))</f>
        <v>1.37</v>
      </c>
      <c r="D236" s="787" t="s">
        <v>204</v>
      </c>
      <c r="E236" s="807" t="s">
        <v>142</v>
      </c>
      <c r="F236" s="797" t="s">
        <v>879</v>
      </c>
      <c r="G236" s="123" t="s">
        <v>137</v>
      </c>
      <c r="H236" s="123">
        <f>SUM(H237:H241)</f>
        <v>0</v>
      </c>
      <c r="I236" s="123">
        <f t="shared" si="45"/>
        <v>0</v>
      </c>
      <c r="J236" s="123">
        <f t="shared" ref="J236:V236" si="48">SUM(J237:J241)</f>
        <v>0</v>
      </c>
      <c r="K236" s="123">
        <f t="shared" si="48"/>
        <v>0</v>
      </c>
      <c r="L236" s="123">
        <f t="shared" si="48"/>
        <v>0</v>
      </c>
      <c r="M236" s="123">
        <f t="shared" si="48"/>
        <v>0</v>
      </c>
      <c r="N236" s="123">
        <f t="shared" si="48"/>
        <v>0</v>
      </c>
      <c r="O236" s="123">
        <f t="shared" si="48"/>
        <v>0</v>
      </c>
      <c r="P236" s="123">
        <f t="shared" si="48"/>
        <v>0</v>
      </c>
      <c r="Q236" s="123">
        <f t="shared" si="48"/>
        <v>0</v>
      </c>
      <c r="R236" s="123">
        <f t="shared" si="48"/>
        <v>0</v>
      </c>
      <c r="S236" s="123">
        <f t="shared" si="48"/>
        <v>0</v>
      </c>
      <c r="T236" s="123">
        <f t="shared" si="48"/>
        <v>0</v>
      </c>
      <c r="U236" s="123">
        <f t="shared" si="48"/>
        <v>0</v>
      </c>
      <c r="V236" s="123">
        <f t="shared" si="48"/>
        <v>0</v>
      </c>
      <c r="W236" s="946" t="s">
        <v>1375</v>
      </c>
      <c r="X236" s="946" t="s">
        <v>2273</v>
      </c>
      <c r="Y236" s="1032" t="s">
        <v>2274</v>
      </c>
      <c r="Z236" s="1032" t="s">
        <v>2369</v>
      </c>
      <c r="AA236" s="815" t="s">
        <v>2270</v>
      </c>
      <c r="AB236" s="815" t="s">
        <v>1313</v>
      </c>
      <c r="AC236" s="812" t="s">
        <v>169</v>
      </c>
      <c r="AD236" s="790" t="s">
        <v>12</v>
      </c>
      <c r="AE236" s="790" t="s">
        <v>442</v>
      </c>
      <c r="AF236" s="790" t="s">
        <v>447</v>
      </c>
      <c r="AG236" s="140" t="s">
        <v>2507</v>
      </c>
      <c r="AH236" s="793" t="s">
        <v>968</v>
      </c>
    </row>
    <row r="237" spans="1:34" s="366" customFormat="1" ht="15" customHeight="1" outlineLevel="1" x14ac:dyDescent="0.45">
      <c r="A237" s="819"/>
      <c r="B237" s="848"/>
      <c r="C237" s="805"/>
      <c r="D237" s="788"/>
      <c r="E237" s="808"/>
      <c r="F237" s="797"/>
      <c r="G237" s="124" t="s">
        <v>138</v>
      </c>
      <c r="H237" s="105"/>
      <c r="I237" s="123">
        <f t="shared" si="45"/>
        <v>0</v>
      </c>
      <c r="J237" s="105"/>
      <c r="K237" s="114"/>
      <c r="L237" s="114"/>
      <c r="M237" s="125"/>
      <c r="N237" s="114"/>
      <c r="O237" s="114"/>
      <c r="P237" s="125"/>
      <c r="Q237" s="114"/>
      <c r="R237" s="114"/>
      <c r="S237" s="125"/>
      <c r="T237" s="114"/>
      <c r="U237" s="125"/>
      <c r="V237" s="114"/>
      <c r="W237" s="947"/>
      <c r="X237" s="947"/>
      <c r="Y237" s="1033"/>
      <c r="Z237" s="1033"/>
      <c r="AA237" s="816"/>
      <c r="AB237" s="816"/>
      <c r="AC237" s="813"/>
      <c r="AD237" s="791"/>
      <c r="AE237" s="791"/>
      <c r="AF237" s="791"/>
      <c r="AG237" s="141"/>
      <c r="AH237" s="794"/>
    </row>
    <row r="238" spans="1:34" s="366" customFormat="1" outlineLevel="1" x14ac:dyDescent="0.45">
      <c r="A238" s="819"/>
      <c r="B238" s="848"/>
      <c r="C238" s="805"/>
      <c r="D238" s="788"/>
      <c r="E238" s="808"/>
      <c r="F238" s="797"/>
      <c r="G238" s="124" t="s">
        <v>139</v>
      </c>
      <c r="H238" s="105"/>
      <c r="I238" s="123">
        <f t="shared" si="45"/>
        <v>0</v>
      </c>
      <c r="J238" s="105"/>
      <c r="K238" s="114"/>
      <c r="L238" s="114"/>
      <c r="M238" s="125"/>
      <c r="N238" s="114"/>
      <c r="O238" s="114"/>
      <c r="P238" s="125"/>
      <c r="Q238" s="114"/>
      <c r="R238" s="114"/>
      <c r="S238" s="125"/>
      <c r="T238" s="114"/>
      <c r="U238" s="125"/>
      <c r="V238" s="114"/>
      <c r="W238" s="947"/>
      <c r="X238" s="947"/>
      <c r="Y238" s="1033"/>
      <c r="Z238" s="1033"/>
      <c r="AA238" s="816"/>
      <c r="AB238" s="816"/>
      <c r="AC238" s="813"/>
      <c r="AD238" s="791"/>
      <c r="AE238" s="791"/>
      <c r="AF238" s="791"/>
      <c r="AG238" s="141"/>
      <c r="AH238" s="794"/>
    </row>
    <row r="239" spans="1:34" s="366" customFormat="1" outlineLevel="1" x14ac:dyDescent="0.45">
      <c r="A239" s="819"/>
      <c r="B239" s="848"/>
      <c r="C239" s="805"/>
      <c r="D239" s="788"/>
      <c r="E239" s="808"/>
      <c r="F239" s="797"/>
      <c r="G239" s="124" t="s">
        <v>828</v>
      </c>
      <c r="H239" s="131"/>
      <c r="I239" s="123">
        <f t="shared" si="45"/>
        <v>0</v>
      </c>
      <c r="J239" s="114"/>
      <c r="K239" s="114"/>
      <c r="L239" s="114"/>
      <c r="M239" s="125"/>
      <c r="N239" s="114"/>
      <c r="O239" s="114"/>
      <c r="P239" s="125"/>
      <c r="Q239" s="114"/>
      <c r="R239" s="114"/>
      <c r="S239" s="125"/>
      <c r="T239" s="114"/>
      <c r="U239" s="125"/>
      <c r="V239" s="114"/>
      <c r="W239" s="947"/>
      <c r="X239" s="947"/>
      <c r="Y239" s="1033"/>
      <c r="Z239" s="1033"/>
      <c r="AA239" s="816"/>
      <c r="AB239" s="816"/>
      <c r="AC239" s="813"/>
      <c r="AD239" s="791"/>
      <c r="AE239" s="791"/>
      <c r="AF239" s="791"/>
      <c r="AG239" s="141"/>
      <c r="AH239" s="794"/>
    </row>
    <row r="240" spans="1:34" s="366" customFormat="1" outlineLevel="1" x14ac:dyDescent="0.45">
      <c r="A240" s="819"/>
      <c r="B240" s="848"/>
      <c r="C240" s="805"/>
      <c r="D240" s="788"/>
      <c r="E240" s="808"/>
      <c r="F240" s="797"/>
      <c r="G240" s="124" t="s">
        <v>805</v>
      </c>
      <c r="H240" s="105"/>
      <c r="I240" s="123">
        <f t="shared" si="45"/>
        <v>0</v>
      </c>
      <c r="J240" s="131"/>
      <c r="K240" s="114"/>
      <c r="L240" s="114"/>
      <c r="M240" s="125"/>
      <c r="N240" s="114"/>
      <c r="O240" s="114"/>
      <c r="P240" s="125"/>
      <c r="Q240" s="114"/>
      <c r="R240" s="114"/>
      <c r="S240" s="125"/>
      <c r="T240" s="114"/>
      <c r="U240" s="125"/>
      <c r="V240" s="114"/>
      <c r="W240" s="947"/>
      <c r="X240" s="947"/>
      <c r="Y240" s="1033"/>
      <c r="Z240" s="1033"/>
      <c r="AA240" s="816"/>
      <c r="AB240" s="816"/>
      <c r="AC240" s="813"/>
      <c r="AD240" s="791"/>
      <c r="AE240" s="791"/>
      <c r="AF240" s="791"/>
      <c r="AG240" s="141"/>
      <c r="AH240" s="794"/>
    </row>
    <row r="241" spans="1:34" s="366" customFormat="1" ht="306.75" customHeight="1" outlineLevel="1" x14ac:dyDescent="0.45">
      <c r="A241" s="820"/>
      <c r="B241" s="849"/>
      <c r="C241" s="806"/>
      <c r="D241" s="789"/>
      <c r="E241" s="809"/>
      <c r="F241" s="797"/>
      <c r="G241" s="126" t="s">
        <v>140</v>
      </c>
      <c r="H241" s="105"/>
      <c r="I241" s="128">
        <f t="shared" si="45"/>
        <v>0</v>
      </c>
      <c r="J241" s="105"/>
      <c r="K241" s="127"/>
      <c r="L241" s="127"/>
      <c r="M241" s="129"/>
      <c r="N241" s="127"/>
      <c r="O241" s="127"/>
      <c r="P241" s="129"/>
      <c r="Q241" s="127"/>
      <c r="R241" s="127"/>
      <c r="S241" s="129"/>
      <c r="T241" s="127"/>
      <c r="U241" s="129"/>
      <c r="V241" s="127"/>
      <c r="W241" s="948"/>
      <c r="X241" s="948"/>
      <c r="Y241" s="1034"/>
      <c r="Z241" s="1034"/>
      <c r="AA241" s="817"/>
      <c r="AB241" s="817"/>
      <c r="AC241" s="814"/>
      <c r="AD241" s="792"/>
      <c r="AE241" s="792"/>
      <c r="AF241" s="792"/>
      <c r="AG241" s="142"/>
      <c r="AH241" s="795"/>
    </row>
    <row r="242" spans="1:34" s="366" customFormat="1" ht="30" customHeight="1" outlineLevel="1" x14ac:dyDescent="0.45">
      <c r="A242" s="818">
        <v>2</v>
      </c>
      <c r="B242" s="807"/>
      <c r="C242" s="804" t="str">
        <f ca="1">IF(A242&gt;OFFSET(A242,-6,0),OFFSET(C242,-6,0)&amp;"."&amp;1,LEFT(OFFSET(C242,-6,0),SEARCH("^^",SUBSTITUTE("."&amp;OFFSET(C242,-6,0),".","^^",A242))-1)&amp;1--MID(OFFSET(C242,-6,0),SEARCH("^^",SUBSTITUTE("."&amp;OFFSET(C242,-6,0),".","^^",A242)),SEARCH("^^",SUBSTITUTE(OFFSET(C242,-6,0)&amp;".",".","^^",A242))-SEARCH("^^",SUBSTITUTE("."&amp;OFFSET(C242,-6,0),".","^^",A242))))</f>
        <v>1.38</v>
      </c>
      <c r="D242" s="787" t="s">
        <v>411</v>
      </c>
      <c r="E242" s="807" t="s">
        <v>142</v>
      </c>
      <c r="F242" s="797" t="s">
        <v>879</v>
      </c>
      <c r="G242" s="123" t="s">
        <v>137</v>
      </c>
      <c r="H242" s="123">
        <f>SUM(H243:H247)</f>
        <v>0</v>
      </c>
      <c r="I242" s="123">
        <f t="shared" si="45"/>
        <v>0</v>
      </c>
      <c r="J242" s="123">
        <f t="shared" ref="J242:V242" si="49">SUM(J243:J247)</f>
        <v>0</v>
      </c>
      <c r="K242" s="123">
        <f t="shared" si="49"/>
        <v>0</v>
      </c>
      <c r="L242" s="123">
        <f t="shared" si="49"/>
        <v>0</v>
      </c>
      <c r="M242" s="123">
        <f t="shared" si="49"/>
        <v>0</v>
      </c>
      <c r="N242" s="123">
        <f t="shared" si="49"/>
        <v>0</v>
      </c>
      <c r="O242" s="123">
        <f t="shared" si="49"/>
        <v>0</v>
      </c>
      <c r="P242" s="123">
        <f t="shared" si="49"/>
        <v>0</v>
      </c>
      <c r="Q242" s="123">
        <f t="shared" si="49"/>
        <v>0</v>
      </c>
      <c r="R242" s="123">
        <f t="shared" si="49"/>
        <v>0</v>
      </c>
      <c r="S242" s="123">
        <f t="shared" si="49"/>
        <v>0</v>
      </c>
      <c r="T242" s="123">
        <f t="shared" si="49"/>
        <v>0</v>
      </c>
      <c r="U242" s="123">
        <f t="shared" si="49"/>
        <v>0</v>
      </c>
      <c r="V242" s="123">
        <f t="shared" si="49"/>
        <v>0</v>
      </c>
      <c r="W242" s="946" t="s">
        <v>2275</v>
      </c>
      <c r="X242" s="946" t="s">
        <v>1515</v>
      </c>
      <c r="Y242" s="1032" t="s">
        <v>1926</v>
      </c>
      <c r="Z242" s="1032" t="s">
        <v>2370</v>
      </c>
      <c r="AA242" s="784" t="s">
        <v>165</v>
      </c>
      <c r="AB242" s="784" t="s">
        <v>753</v>
      </c>
      <c r="AC242" s="787" t="s">
        <v>205</v>
      </c>
      <c r="AD242" s="790" t="s">
        <v>12</v>
      </c>
      <c r="AE242" s="790" t="s">
        <v>442</v>
      </c>
      <c r="AF242" s="790" t="s">
        <v>447</v>
      </c>
      <c r="AG242" s="140" t="s">
        <v>2507</v>
      </c>
      <c r="AH242" s="793" t="s">
        <v>969</v>
      </c>
    </row>
    <row r="243" spans="1:34" s="366" customFormat="1" ht="15" customHeight="1" outlineLevel="1" x14ac:dyDescent="0.45">
      <c r="A243" s="819"/>
      <c r="B243" s="808"/>
      <c r="C243" s="805"/>
      <c r="D243" s="788"/>
      <c r="E243" s="808"/>
      <c r="F243" s="797"/>
      <c r="G243" s="124" t="s">
        <v>138</v>
      </c>
      <c r="H243" s="105"/>
      <c r="I243" s="123">
        <f t="shared" si="45"/>
        <v>0</v>
      </c>
      <c r="J243" s="105"/>
      <c r="K243" s="114"/>
      <c r="L243" s="114"/>
      <c r="M243" s="125"/>
      <c r="N243" s="114"/>
      <c r="O243" s="114"/>
      <c r="P243" s="125"/>
      <c r="Q243" s="114"/>
      <c r="R243" s="114"/>
      <c r="S243" s="125"/>
      <c r="T243" s="114"/>
      <c r="U243" s="125"/>
      <c r="V243" s="114"/>
      <c r="W243" s="947"/>
      <c r="X243" s="947"/>
      <c r="Y243" s="1033"/>
      <c r="Z243" s="1033"/>
      <c r="AA243" s="785"/>
      <c r="AB243" s="785"/>
      <c r="AC243" s="788"/>
      <c r="AD243" s="791"/>
      <c r="AE243" s="791"/>
      <c r="AF243" s="791"/>
      <c r="AG243" s="141"/>
      <c r="AH243" s="794"/>
    </row>
    <row r="244" spans="1:34" s="366" customFormat="1" outlineLevel="1" x14ac:dyDescent="0.45">
      <c r="A244" s="819"/>
      <c r="B244" s="808"/>
      <c r="C244" s="805"/>
      <c r="D244" s="788"/>
      <c r="E244" s="808"/>
      <c r="F244" s="797"/>
      <c r="G244" s="124" t="s">
        <v>139</v>
      </c>
      <c r="H244" s="105"/>
      <c r="I244" s="123">
        <f t="shared" si="45"/>
        <v>0</v>
      </c>
      <c r="J244" s="105"/>
      <c r="K244" s="114"/>
      <c r="L244" s="114"/>
      <c r="M244" s="125"/>
      <c r="N244" s="114"/>
      <c r="O244" s="114"/>
      <c r="P244" s="125"/>
      <c r="Q244" s="114"/>
      <c r="R244" s="114"/>
      <c r="S244" s="125"/>
      <c r="T244" s="114"/>
      <c r="U244" s="125"/>
      <c r="V244" s="114"/>
      <c r="W244" s="947"/>
      <c r="X244" s="947"/>
      <c r="Y244" s="1033"/>
      <c r="Z244" s="1033"/>
      <c r="AA244" s="785"/>
      <c r="AB244" s="785"/>
      <c r="AC244" s="788"/>
      <c r="AD244" s="791"/>
      <c r="AE244" s="791"/>
      <c r="AF244" s="791"/>
      <c r="AG244" s="141"/>
      <c r="AH244" s="794"/>
    </row>
    <row r="245" spans="1:34" s="366" customFormat="1" outlineLevel="1" x14ac:dyDescent="0.45">
      <c r="A245" s="819"/>
      <c r="B245" s="808"/>
      <c r="C245" s="805"/>
      <c r="D245" s="788"/>
      <c r="E245" s="808"/>
      <c r="F245" s="797"/>
      <c r="G245" s="124" t="s">
        <v>828</v>
      </c>
      <c r="H245" s="131"/>
      <c r="I245" s="123">
        <f t="shared" si="45"/>
        <v>0</v>
      </c>
      <c r="J245" s="114"/>
      <c r="K245" s="114"/>
      <c r="L245" s="114"/>
      <c r="M245" s="125"/>
      <c r="N245" s="114"/>
      <c r="O245" s="114"/>
      <c r="P245" s="125"/>
      <c r="Q245" s="114"/>
      <c r="R245" s="114"/>
      <c r="S245" s="125"/>
      <c r="T245" s="114"/>
      <c r="U245" s="125"/>
      <c r="V245" s="114"/>
      <c r="W245" s="947"/>
      <c r="X245" s="947"/>
      <c r="Y245" s="1033"/>
      <c r="Z245" s="1033"/>
      <c r="AA245" s="785"/>
      <c r="AB245" s="785"/>
      <c r="AC245" s="788"/>
      <c r="AD245" s="791"/>
      <c r="AE245" s="791"/>
      <c r="AF245" s="791"/>
      <c r="AG245" s="141"/>
      <c r="AH245" s="794"/>
    </row>
    <row r="246" spans="1:34" s="366" customFormat="1" outlineLevel="1" x14ac:dyDescent="0.45">
      <c r="A246" s="819"/>
      <c r="B246" s="808"/>
      <c r="C246" s="805"/>
      <c r="D246" s="788"/>
      <c r="E246" s="808"/>
      <c r="F246" s="797"/>
      <c r="G246" s="124" t="s">
        <v>805</v>
      </c>
      <c r="H246" s="105"/>
      <c r="I246" s="123">
        <f t="shared" si="45"/>
        <v>0</v>
      </c>
      <c r="J246" s="131"/>
      <c r="K246" s="114"/>
      <c r="L246" s="114"/>
      <c r="M246" s="125"/>
      <c r="N246" s="114"/>
      <c r="O246" s="114"/>
      <c r="P246" s="125"/>
      <c r="Q246" s="114"/>
      <c r="R246" s="114"/>
      <c r="S246" s="125"/>
      <c r="T246" s="114"/>
      <c r="U246" s="125"/>
      <c r="V246" s="114"/>
      <c r="W246" s="947"/>
      <c r="X246" s="947"/>
      <c r="Y246" s="1033"/>
      <c r="Z246" s="1033"/>
      <c r="AA246" s="785"/>
      <c r="AB246" s="785"/>
      <c r="AC246" s="788"/>
      <c r="AD246" s="791"/>
      <c r="AE246" s="791"/>
      <c r="AF246" s="791"/>
      <c r="AG246" s="141"/>
      <c r="AH246" s="794"/>
    </row>
    <row r="247" spans="1:34" s="366" customFormat="1" ht="35.25" customHeight="1" outlineLevel="1" x14ac:dyDescent="0.45">
      <c r="A247" s="820"/>
      <c r="B247" s="809"/>
      <c r="C247" s="806"/>
      <c r="D247" s="789"/>
      <c r="E247" s="809"/>
      <c r="F247" s="797"/>
      <c r="G247" s="126" t="s">
        <v>140</v>
      </c>
      <c r="H247" s="105"/>
      <c r="I247" s="128">
        <f t="shared" si="45"/>
        <v>0</v>
      </c>
      <c r="J247" s="105"/>
      <c r="K247" s="127"/>
      <c r="L247" s="127"/>
      <c r="M247" s="129"/>
      <c r="N247" s="127"/>
      <c r="O247" s="127"/>
      <c r="P247" s="129"/>
      <c r="Q247" s="127"/>
      <c r="R247" s="127"/>
      <c r="S247" s="129"/>
      <c r="T247" s="127"/>
      <c r="U247" s="129"/>
      <c r="V247" s="127"/>
      <c r="W247" s="948"/>
      <c r="X247" s="948"/>
      <c r="Y247" s="1034"/>
      <c r="Z247" s="1034"/>
      <c r="AA247" s="786"/>
      <c r="AB247" s="786"/>
      <c r="AC247" s="789"/>
      <c r="AD247" s="792"/>
      <c r="AE247" s="792"/>
      <c r="AF247" s="792"/>
      <c r="AG247" s="142"/>
      <c r="AH247" s="795"/>
    </row>
    <row r="248" spans="1:34" s="366" customFormat="1" ht="30" customHeight="1" outlineLevel="1" x14ac:dyDescent="0.45">
      <c r="A248" s="818">
        <v>2</v>
      </c>
      <c r="B248" s="807"/>
      <c r="C248" s="804" t="str">
        <f ca="1">IF(A248&gt;OFFSET(A248,-6,0),OFFSET(C248,-6,0)&amp;"."&amp;1,LEFT(OFFSET(C248,-6,0),SEARCH("^^",SUBSTITUTE("."&amp;OFFSET(C248,-6,0),".","^^",A248))-1)&amp;1--MID(OFFSET(C248,-6,0),SEARCH("^^",SUBSTITUTE("."&amp;OFFSET(C248,-6,0),".","^^",A248)),SEARCH("^^",SUBSTITUTE(OFFSET(C248,-6,0)&amp;".",".","^^",A248))-SEARCH("^^",SUBSTITUTE("."&amp;OFFSET(C248,-6,0),".","^^",A248))))</f>
        <v>1.39</v>
      </c>
      <c r="D248" s="787" t="s">
        <v>1171</v>
      </c>
      <c r="E248" s="807" t="s">
        <v>885</v>
      </c>
      <c r="F248" s="797" t="s">
        <v>879</v>
      </c>
      <c r="G248" s="123" t="s">
        <v>137</v>
      </c>
      <c r="H248" s="123">
        <f>SUM(H249:H253)</f>
        <v>0</v>
      </c>
      <c r="I248" s="123">
        <f t="shared" si="45"/>
        <v>0</v>
      </c>
      <c r="J248" s="123">
        <f t="shared" ref="J248:V248" si="50">SUM(J249:J253)</f>
        <v>0</v>
      </c>
      <c r="K248" s="123">
        <f t="shared" si="50"/>
        <v>0</v>
      </c>
      <c r="L248" s="123">
        <f t="shared" si="50"/>
        <v>0</v>
      </c>
      <c r="M248" s="123">
        <f t="shared" si="50"/>
        <v>0</v>
      </c>
      <c r="N248" s="123">
        <f t="shared" si="50"/>
        <v>0</v>
      </c>
      <c r="O248" s="123">
        <f t="shared" si="50"/>
        <v>0</v>
      </c>
      <c r="P248" s="123">
        <f t="shared" si="50"/>
        <v>0</v>
      </c>
      <c r="Q248" s="123">
        <f t="shared" si="50"/>
        <v>0</v>
      </c>
      <c r="R248" s="123">
        <f t="shared" si="50"/>
        <v>0</v>
      </c>
      <c r="S248" s="123">
        <f t="shared" si="50"/>
        <v>0</v>
      </c>
      <c r="T248" s="123">
        <f t="shared" si="50"/>
        <v>0</v>
      </c>
      <c r="U248" s="123">
        <f t="shared" si="50"/>
        <v>0</v>
      </c>
      <c r="V248" s="123">
        <f t="shared" si="50"/>
        <v>0</v>
      </c>
      <c r="W248" s="946" t="s">
        <v>1314</v>
      </c>
      <c r="X248" s="946" t="s">
        <v>1516</v>
      </c>
      <c r="Y248" s="1032" t="s">
        <v>1927</v>
      </c>
      <c r="Z248" s="1032" t="s">
        <v>2371</v>
      </c>
      <c r="AA248" s="784" t="s">
        <v>165</v>
      </c>
      <c r="AB248" s="784" t="s">
        <v>753</v>
      </c>
      <c r="AC248" s="812" t="s">
        <v>205</v>
      </c>
      <c r="AD248" s="790" t="s">
        <v>12</v>
      </c>
      <c r="AE248" s="790" t="s">
        <v>442</v>
      </c>
      <c r="AF248" s="790" t="s">
        <v>448</v>
      </c>
      <c r="AG248" s="140" t="s">
        <v>2507</v>
      </c>
      <c r="AH248" s="793" t="s">
        <v>970</v>
      </c>
    </row>
    <row r="249" spans="1:34" s="366" customFormat="1" ht="15" customHeight="1" outlineLevel="1" x14ac:dyDescent="0.45">
      <c r="A249" s="819"/>
      <c r="B249" s="808"/>
      <c r="C249" s="805"/>
      <c r="D249" s="788"/>
      <c r="E249" s="808"/>
      <c r="F249" s="797"/>
      <c r="G249" s="124" t="s">
        <v>138</v>
      </c>
      <c r="H249" s="105"/>
      <c r="I249" s="123">
        <f t="shared" si="45"/>
        <v>0</v>
      </c>
      <c r="J249" s="105"/>
      <c r="K249" s="114"/>
      <c r="L249" s="114"/>
      <c r="M249" s="125"/>
      <c r="N249" s="114"/>
      <c r="O249" s="114"/>
      <c r="P249" s="125"/>
      <c r="Q249" s="114"/>
      <c r="R249" s="114"/>
      <c r="S249" s="125"/>
      <c r="T249" s="114"/>
      <c r="U249" s="125"/>
      <c r="V249" s="114"/>
      <c r="W249" s="947"/>
      <c r="X249" s="947"/>
      <c r="Y249" s="1033"/>
      <c r="Z249" s="1033"/>
      <c r="AA249" s="785"/>
      <c r="AB249" s="785"/>
      <c r="AC249" s="813"/>
      <c r="AD249" s="791"/>
      <c r="AE249" s="791"/>
      <c r="AF249" s="791"/>
      <c r="AG249" s="141"/>
      <c r="AH249" s="794"/>
    </row>
    <row r="250" spans="1:34" s="366" customFormat="1" outlineLevel="1" x14ac:dyDescent="0.45">
      <c r="A250" s="819"/>
      <c r="B250" s="808"/>
      <c r="C250" s="805"/>
      <c r="D250" s="788"/>
      <c r="E250" s="808"/>
      <c r="F250" s="797"/>
      <c r="G250" s="124" t="s">
        <v>139</v>
      </c>
      <c r="H250" s="105"/>
      <c r="I250" s="123">
        <f t="shared" si="45"/>
        <v>0</v>
      </c>
      <c r="J250" s="105"/>
      <c r="K250" s="114"/>
      <c r="L250" s="114"/>
      <c r="M250" s="125"/>
      <c r="N250" s="114"/>
      <c r="O250" s="114"/>
      <c r="P250" s="125"/>
      <c r="Q250" s="114"/>
      <c r="R250" s="114"/>
      <c r="S250" s="125"/>
      <c r="T250" s="114"/>
      <c r="U250" s="125"/>
      <c r="V250" s="114"/>
      <c r="W250" s="947"/>
      <c r="X250" s="947"/>
      <c r="Y250" s="1033"/>
      <c r="Z250" s="1033"/>
      <c r="AA250" s="785"/>
      <c r="AB250" s="785"/>
      <c r="AC250" s="813"/>
      <c r="AD250" s="791"/>
      <c r="AE250" s="791"/>
      <c r="AF250" s="791"/>
      <c r="AG250" s="141"/>
      <c r="AH250" s="794"/>
    </row>
    <row r="251" spans="1:34" s="366" customFormat="1" outlineLevel="1" x14ac:dyDescent="0.45">
      <c r="A251" s="819"/>
      <c r="B251" s="808"/>
      <c r="C251" s="805"/>
      <c r="D251" s="788"/>
      <c r="E251" s="808"/>
      <c r="F251" s="797"/>
      <c r="G251" s="124" t="s">
        <v>828</v>
      </c>
      <c r="H251" s="131"/>
      <c r="I251" s="123">
        <f t="shared" si="45"/>
        <v>0</v>
      </c>
      <c r="J251" s="114"/>
      <c r="K251" s="114"/>
      <c r="L251" s="114"/>
      <c r="M251" s="125"/>
      <c r="N251" s="114"/>
      <c r="O251" s="114"/>
      <c r="P251" s="125"/>
      <c r="Q251" s="114"/>
      <c r="R251" s="114"/>
      <c r="S251" s="125"/>
      <c r="T251" s="114"/>
      <c r="U251" s="125"/>
      <c r="V251" s="114"/>
      <c r="W251" s="947"/>
      <c r="X251" s="947"/>
      <c r="Y251" s="1033"/>
      <c r="Z251" s="1033"/>
      <c r="AA251" s="785"/>
      <c r="AB251" s="785"/>
      <c r="AC251" s="813"/>
      <c r="AD251" s="791"/>
      <c r="AE251" s="791"/>
      <c r="AF251" s="791"/>
      <c r="AG251" s="141"/>
      <c r="AH251" s="794"/>
    </row>
    <row r="252" spans="1:34" s="366" customFormat="1" outlineLevel="1" x14ac:dyDescent="0.45">
      <c r="A252" s="819"/>
      <c r="B252" s="808"/>
      <c r="C252" s="805"/>
      <c r="D252" s="788"/>
      <c r="E252" s="808"/>
      <c r="F252" s="797"/>
      <c r="G252" s="124" t="s">
        <v>805</v>
      </c>
      <c r="H252" s="105"/>
      <c r="I252" s="123">
        <f t="shared" si="45"/>
        <v>0</v>
      </c>
      <c r="J252" s="131"/>
      <c r="K252" s="114"/>
      <c r="L252" s="114"/>
      <c r="M252" s="125"/>
      <c r="N252" s="114"/>
      <c r="O252" s="114"/>
      <c r="P252" s="125"/>
      <c r="Q252" s="114"/>
      <c r="R252" s="114"/>
      <c r="S252" s="125"/>
      <c r="T252" s="114"/>
      <c r="U252" s="125"/>
      <c r="V252" s="114"/>
      <c r="W252" s="947"/>
      <c r="X252" s="947"/>
      <c r="Y252" s="1033"/>
      <c r="Z252" s="1033"/>
      <c r="AA252" s="785"/>
      <c r="AB252" s="785"/>
      <c r="AC252" s="813"/>
      <c r="AD252" s="791"/>
      <c r="AE252" s="791"/>
      <c r="AF252" s="791"/>
      <c r="AG252" s="141"/>
      <c r="AH252" s="794"/>
    </row>
    <row r="253" spans="1:34" s="366" customFormat="1" ht="115.5" customHeight="1" outlineLevel="1" x14ac:dyDescent="0.45">
      <c r="A253" s="820"/>
      <c r="B253" s="809"/>
      <c r="C253" s="806"/>
      <c r="D253" s="789"/>
      <c r="E253" s="809"/>
      <c r="F253" s="797"/>
      <c r="G253" s="126" t="s">
        <v>140</v>
      </c>
      <c r="H253" s="105"/>
      <c r="I253" s="128">
        <f t="shared" si="45"/>
        <v>0</v>
      </c>
      <c r="J253" s="105"/>
      <c r="K253" s="127"/>
      <c r="L253" s="127"/>
      <c r="M253" s="129"/>
      <c r="N253" s="127"/>
      <c r="O253" s="127"/>
      <c r="P253" s="129"/>
      <c r="Q253" s="127"/>
      <c r="R253" s="127"/>
      <c r="S253" s="129"/>
      <c r="T253" s="127"/>
      <c r="U253" s="129"/>
      <c r="V253" s="127"/>
      <c r="W253" s="948"/>
      <c r="X253" s="948"/>
      <c r="Y253" s="1034"/>
      <c r="Z253" s="1034"/>
      <c r="AA253" s="786"/>
      <c r="AB253" s="786"/>
      <c r="AC253" s="814"/>
      <c r="AD253" s="792"/>
      <c r="AE253" s="792"/>
      <c r="AF253" s="792"/>
      <c r="AG253" s="142"/>
      <c r="AH253" s="795"/>
    </row>
    <row r="254" spans="1:34" s="366" customFormat="1" ht="30" customHeight="1" outlineLevel="1" x14ac:dyDescent="0.45">
      <c r="A254" s="818">
        <v>2</v>
      </c>
      <c r="B254" s="807"/>
      <c r="C254" s="804" t="str">
        <f ca="1">IF(A254&gt;OFFSET(A254,-6,0),OFFSET(C254,-6,0)&amp;"."&amp;1,LEFT(OFFSET(C254,-6,0),SEARCH("^^",SUBSTITUTE("."&amp;OFFSET(C254,-6,0),".","^^",A254))-1)&amp;1--MID(OFFSET(C254,-6,0),SEARCH("^^",SUBSTITUTE("."&amp;OFFSET(C254,-6,0),".","^^",A254)),SEARCH("^^",SUBSTITUTE(OFFSET(C254,-6,0)&amp;".",".","^^",A254))-SEARCH("^^",SUBSTITUTE("."&amp;OFFSET(C254,-6,0),".","^^",A254))))</f>
        <v>1.40</v>
      </c>
      <c r="D254" s="787" t="s">
        <v>409</v>
      </c>
      <c r="E254" s="807" t="s">
        <v>150</v>
      </c>
      <c r="F254" s="797" t="s">
        <v>879</v>
      </c>
      <c r="G254" s="123" t="s">
        <v>137</v>
      </c>
      <c r="H254" s="123">
        <f>SUM(H255:H259)</f>
        <v>0</v>
      </c>
      <c r="I254" s="123">
        <f t="shared" ref="I254:I273" si="51">SUM(J254:V254)</f>
        <v>0</v>
      </c>
      <c r="J254" s="123">
        <f t="shared" ref="J254:V254" si="52">SUM(J255:J259)</f>
        <v>0</v>
      </c>
      <c r="K254" s="123">
        <f t="shared" si="52"/>
        <v>0</v>
      </c>
      <c r="L254" s="123">
        <f t="shared" si="52"/>
        <v>0</v>
      </c>
      <c r="M254" s="123">
        <f t="shared" si="52"/>
        <v>0</v>
      </c>
      <c r="N254" s="123">
        <f t="shared" si="52"/>
        <v>0</v>
      </c>
      <c r="O254" s="123">
        <f t="shared" si="52"/>
        <v>0</v>
      </c>
      <c r="P254" s="123">
        <f t="shared" si="52"/>
        <v>0</v>
      </c>
      <c r="Q254" s="123">
        <f t="shared" si="52"/>
        <v>0</v>
      </c>
      <c r="R254" s="123">
        <f t="shared" si="52"/>
        <v>0</v>
      </c>
      <c r="S254" s="123">
        <f t="shared" si="52"/>
        <v>0</v>
      </c>
      <c r="T254" s="123">
        <f t="shared" si="52"/>
        <v>0</v>
      </c>
      <c r="U254" s="123">
        <f t="shared" si="52"/>
        <v>0</v>
      </c>
      <c r="V254" s="123">
        <f t="shared" si="52"/>
        <v>0</v>
      </c>
      <c r="W254" s="946" t="s">
        <v>1315</v>
      </c>
      <c r="X254" s="946" t="s">
        <v>1517</v>
      </c>
      <c r="Y254" s="1032" t="s">
        <v>1928</v>
      </c>
      <c r="Z254" s="1032" t="s">
        <v>2372</v>
      </c>
      <c r="AA254" s="784" t="s">
        <v>165</v>
      </c>
      <c r="AB254" s="784" t="s">
        <v>753</v>
      </c>
      <c r="AC254" s="787" t="s">
        <v>205</v>
      </c>
      <c r="AD254" s="790" t="s">
        <v>12</v>
      </c>
      <c r="AE254" s="790" t="s">
        <v>442</v>
      </c>
      <c r="AF254" s="790" t="s">
        <v>448</v>
      </c>
      <c r="AG254" s="140" t="s">
        <v>2507</v>
      </c>
      <c r="AH254" s="793" t="s">
        <v>972</v>
      </c>
    </row>
    <row r="255" spans="1:34" s="366" customFormat="1" ht="15" customHeight="1" outlineLevel="1" x14ac:dyDescent="0.45">
      <c r="A255" s="819"/>
      <c r="B255" s="808"/>
      <c r="C255" s="805"/>
      <c r="D255" s="788"/>
      <c r="E255" s="808"/>
      <c r="F255" s="797"/>
      <c r="G255" s="124" t="s">
        <v>138</v>
      </c>
      <c r="H255" s="105"/>
      <c r="I255" s="123">
        <f t="shared" si="51"/>
        <v>0</v>
      </c>
      <c r="J255" s="105"/>
      <c r="K255" s="114"/>
      <c r="L255" s="114"/>
      <c r="M255" s="125"/>
      <c r="N255" s="114"/>
      <c r="O255" s="114"/>
      <c r="P255" s="125"/>
      <c r="Q255" s="114"/>
      <c r="R255" s="114"/>
      <c r="S255" s="125"/>
      <c r="T255" s="114"/>
      <c r="U255" s="125"/>
      <c r="V255" s="114"/>
      <c r="W255" s="947"/>
      <c r="X255" s="947"/>
      <c r="Y255" s="1033"/>
      <c r="Z255" s="1033"/>
      <c r="AA255" s="785"/>
      <c r="AB255" s="785"/>
      <c r="AC255" s="788"/>
      <c r="AD255" s="791"/>
      <c r="AE255" s="791"/>
      <c r="AF255" s="791"/>
      <c r="AG255" s="141"/>
      <c r="AH255" s="794"/>
    </row>
    <row r="256" spans="1:34" s="366" customFormat="1" outlineLevel="1" x14ac:dyDescent="0.45">
      <c r="A256" s="819"/>
      <c r="B256" s="808"/>
      <c r="C256" s="805"/>
      <c r="D256" s="788"/>
      <c r="E256" s="808"/>
      <c r="F256" s="797"/>
      <c r="G256" s="124" t="s">
        <v>139</v>
      </c>
      <c r="H256" s="105"/>
      <c r="I256" s="123">
        <f t="shared" si="51"/>
        <v>0</v>
      </c>
      <c r="J256" s="105"/>
      <c r="K256" s="114"/>
      <c r="L256" s="114"/>
      <c r="M256" s="125"/>
      <c r="N256" s="114"/>
      <c r="O256" s="114"/>
      <c r="P256" s="125"/>
      <c r="Q256" s="114"/>
      <c r="R256" s="114"/>
      <c r="S256" s="125"/>
      <c r="T256" s="114"/>
      <c r="U256" s="125"/>
      <c r="V256" s="114"/>
      <c r="W256" s="947"/>
      <c r="X256" s="947"/>
      <c r="Y256" s="1033"/>
      <c r="Z256" s="1033"/>
      <c r="AA256" s="785"/>
      <c r="AB256" s="785"/>
      <c r="AC256" s="788"/>
      <c r="AD256" s="791"/>
      <c r="AE256" s="791"/>
      <c r="AF256" s="791"/>
      <c r="AG256" s="141"/>
      <c r="AH256" s="794"/>
    </row>
    <row r="257" spans="1:34" s="366" customFormat="1" outlineLevel="1" x14ac:dyDescent="0.45">
      <c r="A257" s="819"/>
      <c r="B257" s="808"/>
      <c r="C257" s="805"/>
      <c r="D257" s="788"/>
      <c r="E257" s="808"/>
      <c r="F257" s="797"/>
      <c r="G257" s="124" t="s">
        <v>828</v>
      </c>
      <c r="H257" s="131"/>
      <c r="I257" s="123">
        <f t="shared" si="51"/>
        <v>0</v>
      </c>
      <c r="J257" s="114"/>
      <c r="K257" s="114"/>
      <c r="L257" s="114"/>
      <c r="M257" s="125"/>
      <c r="N257" s="114"/>
      <c r="O257" s="114"/>
      <c r="P257" s="125"/>
      <c r="Q257" s="114"/>
      <c r="R257" s="114"/>
      <c r="S257" s="125"/>
      <c r="T257" s="114"/>
      <c r="U257" s="125"/>
      <c r="V257" s="114"/>
      <c r="W257" s="947"/>
      <c r="X257" s="947"/>
      <c r="Y257" s="1033"/>
      <c r="Z257" s="1033"/>
      <c r="AA257" s="785"/>
      <c r="AB257" s="785"/>
      <c r="AC257" s="788"/>
      <c r="AD257" s="791"/>
      <c r="AE257" s="791"/>
      <c r="AF257" s="791"/>
      <c r="AG257" s="141"/>
      <c r="AH257" s="794"/>
    </row>
    <row r="258" spans="1:34" s="366" customFormat="1" outlineLevel="1" x14ac:dyDescent="0.45">
      <c r="A258" s="819"/>
      <c r="B258" s="808"/>
      <c r="C258" s="805"/>
      <c r="D258" s="788"/>
      <c r="E258" s="808"/>
      <c r="F258" s="797"/>
      <c r="G258" s="124" t="s">
        <v>805</v>
      </c>
      <c r="H258" s="105"/>
      <c r="I258" s="123">
        <f t="shared" si="51"/>
        <v>0</v>
      </c>
      <c r="J258" s="131"/>
      <c r="K258" s="114"/>
      <c r="L258" s="114"/>
      <c r="M258" s="125"/>
      <c r="N258" s="114"/>
      <c r="O258" s="114"/>
      <c r="P258" s="125"/>
      <c r="Q258" s="114"/>
      <c r="R258" s="114"/>
      <c r="S258" s="125"/>
      <c r="T258" s="114"/>
      <c r="U258" s="125"/>
      <c r="V258" s="114"/>
      <c r="W258" s="947"/>
      <c r="X258" s="947"/>
      <c r="Y258" s="1033"/>
      <c r="Z258" s="1033"/>
      <c r="AA258" s="785"/>
      <c r="AB258" s="785"/>
      <c r="AC258" s="788"/>
      <c r="AD258" s="791"/>
      <c r="AE258" s="791"/>
      <c r="AF258" s="791"/>
      <c r="AG258" s="141"/>
      <c r="AH258" s="794"/>
    </row>
    <row r="259" spans="1:34" s="366" customFormat="1" ht="162" customHeight="1" outlineLevel="1" x14ac:dyDescent="0.45">
      <c r="A259" s="820"/>
      <c r="B259" s="809"/>
      <c r="C259" s="806"/>
      <c r="D259" s="789"/>
      <c r="E259" s="809"/>
      <c r="F259" s="797"/>
      <c r="G259" s="126" t="s">
        <v>140</v>
      </c>
      <c r="H259" s="105"/>
      <c r="I259" s="128">
        <f t="shared" si="51"/>
        <v>0</v>
      </c>
      <c r="J259" s="105"/>
      <c r="K259" s="127"/>
      <c r="L259" s="127"/>
      <c r="M259" s="129"/>
      <c r="N259" s="127"/>
      <c r="O259" s="127"/>
      <c r="P259" s="129"/>
      <c r="Q259" s="127"/>
      <c r="R259" s="127"/>
      <c r="S259" s="129"/>
      <c r="T259" s="127"/>
      <c r="U259" s="129"/>
      <c r="V259" s="127"/>
      <c r="W259" s="948"/>
      <c r="X259" s="948"/>
      <c r="Y259" s="1034"/>
      <c r="Z259" s="1034"/>
      <c r="AA259" s="786"/>
      <c r="AB259" s="786"/>
      <c r="AC259" s="789"/>
      <c r="AD259" s="792"/>
      <c r="AE259" s="792"/>
      <c r="AF259" s="792"/>
      <c r="AG259" s="142"/>
      <c r="AH259" s="795"/>
    </row>
    <row r="260" spans="1:34" s="366" customFormat="1" ht="30" customHeight="1" outlineLevel="1" x14ac:dyDescent="0.45">
      <c r="A260" s="818">
        <v>2</v>
      </c>
      <c r="B260" s="807"/>
      <c r="C260" s="804" t="str">
        <f ca="1">IF(A260&gt;OFFSET(A260,-6,0),OFFSET(C260,-6,0)&amp;"."&amp;1,LEFT(OFFSET(C260,-6,0),SEARCH("^^",SUBSTITUTE("."&amp;OFFSET(C260,-6,0),".","^^",A260))-1)&amp;1--MID(OFFSET(C260,-6,0),SEARCH("^^",SUBSTITUTE("."&amp;OFFSET(C260,-6,0),".","^^",A260)),SEARCH("^^",SUBSTITUTE(OFFSET(C260,-6,0)&amp;".",".","^^",A260))-SEARCH("^^",SUBSTITUTE("."&amp;OFFSET(C260,-6,0),".","^^",A260))))</f>
        <v>1.41</v>
      </c>
      <c r="D260" s="787" t="s">
        <v>413</v>
      </c>
      <c r="E260" s="807" t="s">
        <v>164</v>
      </c>
      <c r="F260" s="797" t="s">
        <v>799</v>
      </c>
      <c r="G260" s="123" t="s">
        <v>137</v>
      </c>
      <c r="H260" s="123">
        <f>SUM(H261:H265)</f>
        <v>0</v>
      </c>
      <c r="I260" s="123">
        <f t="shared" si="51"/>
        <v>0</v>
      </c>
      <c r="J260" s="123">
        <f t="shared" ref="J260:V260" si="53">SUM(J261:J265)</f>
        <v>0</v>
      </c>
      <c r="K260" s="123">
        <f t="shared" si="53"/>
        <v>0</v>
      </c>
      <c r="L260" s="123">
        <f t="shared" si="53"/>
        <v>0</v>
      </c>
      <c r="M260" s="123">
        <f t="shared" si="53"/>
        <v>0</v>
      </c>
      <c r="N260" s="123">
        <f t="shared" si="53"/>
        <v>0</v>
      </c>
      <c r="O260" s="123">
        <f t="shared" si="53"/>
        <v>0</v>
      </c>
      <c r="P260" s="123">
        <f t="shared" si="53"/>
        <v>0</v>
      </c>
      <c r="Q260" s="123">
        <f t="shared" si="53"/>
        <v>0</v>
      </c>
      <c r="R260" s="123">
        <f t="shared" si="53"/>
        <v>0</v>
      </c>
      <c r="S260" s="123">
        <f t="shared" si="53"/>
        <v>0</v>
      </c>
      <c r="T260" s="123">
        <f t="shared" si="53"/>
        <v>0</v>
      </c>
      <c r="U260" s="123">
        <f t="shared" si="53"/>
        <v>0</v>
      </c>
      <c r="V260" s="123">
        <f t="shared" si="53"/>
        <v>0</v>
      </c>
      <c r="W260" s="946" t="s">
        <v>1316</v>
      </c>
      <c r="X260" s="946" t="s">
        <v>1917</v>
      </c>
      <c r="Y260" s="1032" t="s">
        <v>1929</v>
      </c>
      <c r="Z260" s="1032"/>
      <c r="AA260" s="784" t="s">
        <v>165</v>
      </c>
      <c r="AB260" s="784" t="s">
        <v>753</v>
      </c>
      <c r="AC260" s="787" t="s">
        <v>205</v>
      </c>
      <c r="AD260" s="790" t="s">
        <v>12</v>
      </c>
      <c r="AE260" s="790" t="s">
        <v>442</v>
      </c>
      <c r="AF260" s="790" t="s">
        <v>448</v>
      </c>
      <c r="AG260" s="140" t="s">
        <v>2507</v>
      </c>
      <c r="AH260" s="793" t="s">
        <v>973</v>
      </c>
    </row>
    <row r="261" spans="1:34" s="366" customFormat="1" ht="15" customHeight="1" outlineLevel="1" x14ac:dyDescent="0.45">
      <c r="A261" s="819"/>
      <c r="B261" s="808"/>
      <c r="C261" s="805"/>
      <c r="D261" s="788"/>
      <c r="E261" s="808"/>
      <c r="F261" s="797"/>
      <c r="G261" s="124" t="s">
        <v>138</v>
      </c>
      <c r="H261" s="386"/>
      <c r="I261" s="123">
        <f t="shared" si="51"/>
        <v>0</v>
      </c>
      <c r="J261" s="386"/>
      <c r="K261" s="114"/>
      <c r="L261" s="114"/>
      <c r="M261" s="125"/>
      <c r="N261" s="114"/>
      <c r="O261" s="114"/>
      <c r="P261" s="125"/>
      <c r="Q261" s="114"/>
      <c r="R261" s="114"/>
      <c r="S261" s="125"/>
      <c r="T261" s="114"/>
      <c r="U261" s="125"/>
      <c r="V261" s="114"/>
      <c r="W261" s="947"/>
      <c r="X261" s="947"/>
      <c r="Y261" s="1033"/>
      <c r="Z261" s="1033"/>
      <c r="AA261" s="785"/>
      <c r="AB261" s="785"/>
      <c r="AC261" s="788"/>
      <c r="AD261" s="791"/>
      <c r="AE261" s="791"/>
      <c r="AF261" s="791"/>
      <c r="AG261" s="141"/>
      <c r="AH261" s="794"/>
    </row>
    <row r="262" spans="1:34" s="366" customFormat="1" outlineLevel="1" x14ac:dyDescent="0.45">
      <c r="A262" s="819"/>
      <c r="B262" s="808"/>
      <c r="C262" s="805"/>
      <c r="D262" s="788"/>
      <c r="E262" s="808"/>
      <c r="F262" s="797"/>
      <c r="G262" s="124" t="s">
        <v>139</v>
      </c>
      <c r="H262" s="386"/>
      <c r="I262" s="123">
        <f t="shared" si="51"/>
        <v>0</v>
      </c>
      <c r="J262" s="386"/>
      <c r="K262" s="114"/>
      <c r="L262" s="114"/>
      <c r="M262" s="125"/>
      <c r="N262" s="114"/>
      <c r="O262" s="114"/>
      <c r="P262" s="125"/>
      <c r="Q262" s="114"/>
      <c r="R262" s="114"/>
      <c r="S262" s="125"/>
      <c r="T262" s="114"/>
      <c r="U262" s="125"/>
      <c r="V262" s="114"/>
      <c r="W262" s="947"/>
      <c r="X262" s="947"/>
      <c r="Y262" s="1033"/>
      <c r="Z262" s="1033"/>
      <c r="AA262" s="785"/>
      <c r="AB262" s="785"/>
      <c r="AC262" s="788"/>
      <c r="AD262" s="791"/>
      <c r="AE262" s="791"/>
      <c r="AF262" s="791"/>
      <c r="AG262" s="141"/>
      <c r="AH262" s="794"/>
    </row>
    <row r="263" spans="1:34" s="366" customFormat="1" outlineLevel="1" x14ac:dyDescent="0.45">
      <c r="A263" s="819"/>
      <c r="B263" s="808"/>
      <c r="C263" s="805"/>
      <c r="D263" s="788"/>
      <c r="E263" s="808"/>
      <c r="F263" s="797"/>
      <c r="G263" s="124" t="s">
        <v>828</v>
      </c>
      <c r="H263" s="386"/>
      <c r="I263" s="123">
        <f t="shared" si="51"/>
        <v>0</v>
      </c>
      <c r="J263" s="355"/>
      <c r="K263" s="114"/>
      <c r="L263" s="114"/>
      <c r="M263" s="125"/>
      <c r="N263" s="114"/>
      <c r="O263" s="114"/>
      <c r="P263" s="125"/>
      <c r="Q263" s="114"/>
      <c r="R263" s="114"/>
      <c r="S263" s="125"/>
      <c r="T263" s="114"/>
      <c r="U263" s="125"/>
      <c r="V263" s="114"/>
      <c r="W263" s="947"/>
      <c r="X263" s="947"/>
      <c r="Y263" s="1033"/>
      <c r="Z263" s="1033"/>
      <c r="AA263" s="785"/>
      <c r="AB263" s="785"/>
      <c r="AC263" s="788"/>
      <c r="AD263" s="791"/>
      <c r="AE263" s="791"/>
      <c r="AF263" s="791"/>
      <c r="AG263" s="141"/>
      <c r="AH263" s="794"/>
    </row>
    <row r="264" spans="1:34" s="366" customFormat="1" outlineLevel="1" x14ac:dyDescent="0.45">
      <c r="A264" s="819"/>
      <c r="B264" s="808"/>
      <c r="C264" s="805"/>
      <c r="D264" s="788"/>
      <c r="E264" s="808"/>
      <c r="F264" s="797"/>
      <c r="G264" s="124" t="s">
        <v>805</v>
      </c>
      <c r="H264" s="386"/>
      <c r="I264" s="123">
        <f t="shared" si="51"/>
        <v>0</v>
      </c>
      <c r="J264" s="386"/>
      <c r="K264" s="114"/>
      <c r="L264" s="114"/>
      <c r="M264" s="125"/>
      <c r="N264" s="114"/>
      <c r="O264" s="114"/>
      <c r="P264" s="125"/>
      <c r="Q264" s="114"/>
      <c r="R264" s="114"/>
      <c r="S264" s="125"/>
      <c r="T264" s="114"/>
      <c r="U264" s="125"/>
      <c r="V264" s="114"/>
      <c r="W264" s="947"/>
      <c r="X264" s="947"/>
      <c r="Y264" s="1033"/>
      <c r="Z264" s="1033"/>
      <c r="AA264" s="785"/>
      <c r="AB264" s="785"/>
      <c r="AC264" s="788"/>
      <c r="AD264" s="791"/>
      <c r="AE264" s="791"/>
      <c r="AF264" s="791"/>
      <c r="AG264" s="141"/>
      <c r="AH264" s="794"/>
    </row>
    <row r="265" spans="1:34" s="366" customFormat="1" outlineLevel="1" x14ac:dyDescent="0.45">
      <c r="A265" s="820"/>
      <c r="B265" s="809"/>
      <c r="C265" s="806"/>
      <c r="D265" s="789"/>
      <c r="E265" s="809"/>
      <c r="F265" s="797"/>
      <c r="G265" s="126" t="s">
        <v>140</v>
      </c>
      <c r="H265" s="386"/>
      <c r="I265" s="128">
        <f t="shared" si="51"/>
        <v>0</v>
      </c>
      <c r="J265" s="386"/>
      <c r="K265" s="127"/>
      <c r="L265" s="127"/>
      <c r="M265" s="129"/>
      <c r="N265" s="127"/>
      <c r="O265" s="127"/>
      <c r="P265" s="129"/>
      <c r="Q265" s="127"/>
      <c r="R265" s="127"/>
      <c r="S265" s="129"/>
      <c r="T265" s="127"/>
      <c r="U265" s="129"/>
      <c r="V265" s="127"/>
      <c r="W265" s="948"/>
      <c r="X265" s="948"/>
      <c r="Y265" s="1034"/>
      <c r="Z265" s="1034"/>
      <c r="AA265" s="786"/>
      <c r="AB265" s="786"/>
      <c r="AC265" s="789"/>
      <c r="AD265" s="792"/>
      <c r="AE265" s="792"/>
      <c r="AF265" s="792"/>
      <c r="AG265" s="142"/>
      <c r="AH265" s="795"/>
    </row>
    <row r="266" spans="1:34" s="366" customFormat="1" ht="30" customHeight="1" outlineLevel="1" x14ac:dyDescent="0.45">
      <c r="A266" s="841">
        <v>2</v>
      </c>
      <c r="B266" s="837"/>
      <c r="C266" s="804" t="str">
        <f ca="1">IF(A266&gt;OFFSET(A266,-6,0),OFFSET(C266,-6,0)&amp;"."&amp;1,LEFT(OFFSET(C266,-6,0),SEARCH("^^",SUBSTITUTE("."&amp;OFFSET(C266,-6,0),".","^^",A266))-1)&amp;1--MID(OFFSET(C266,-6,0),SEARCH("^^",SUBSTITUTE("."&amp;OFFSET(C266,-6,0),".","^^",A266)),SEARCH("^^",SUBSTITUTE(OFFSET(C266,-6,0)&amp;".",".","^^",A266))-SEARCH("^^",SUBSTITUTE("."&amp;OFFSET(C266,-6,0),".","^^",A266))))</f>
        <v>1.42</v>
      </c>
      <c r="D266" s="797" t="s">
        <v>796</v>
      </c>
      <c r="E266" s="837" t="s">
        <v>1583</v>
      </c>
      <c r="F266" s="797" t="s">
        <v>879</v>
      </c>
      <c r="G266" s="123" t="s">
        <v>137</v>
      </c>
      <c r="H266" s="123">
        <f>SUM(H267:H271)</f>
        <v>0</v>
      </c>
      <c r="I266" s="123">
        <f t="shared" si="51"/>
        <v>0</v>
      </c>
      <c r="J266" s="123">
        <f t="shared" ref="J266:V266" si="54">SUM(J267:J271)</f>
        <v>0</v>
      </c>
      <c r="K266" s="123">
        <f t="shared" si="54"/>
        <v>0</v>
      </c>
      <c r="L266" s="123">
        <f t="shared" si="54"/>
        <v>0</v>
      </c>
      <c r="M266" s="123">
        <f t="shared" si="54"/>
        <v>0</v>
      </c>
      <c r="N266" s="123">
        <f t="shared" si="54"/>
        <v>0</v>
      </c>
      <c r="O266" s="123">
        <f t="shared" si="54"/>
        <v>0</v>
      </c>
      <c r="P266" s="123">
        <f t="shared" si="54"/>
        <v>0</v>
      </c>
      <c r="Q266" s="123">
        <f t="shared" si="54"/>
        <v>0</v>
      </c>
      <c r="R266" s="123">
        <f t="shared" si="54"/>
        <v>0</v>
      </c>
      <c r="S266" s="123">
        <f t="shared" si="54"/>
        <v>0</v>
      </c>
      <c r="T266" s="123">
        <f t="shared" si="54"/>
        <v>0</v>
      </c>
      <c r="U266" s="123">
        <f t="shared" si="54"/>
        <v>0</v>
      </c>
      <c r="V266" s="123">
        <f t="shared" si="54"/>
        <v>0</v>
      </c>
      <c r="W266" s="946" t="s">
        <v>1317</v>
      </c>
      <c r="X266" s="946" t="s">
        <v>2276</v>
      </c>
      <c r="Y266" s="1032" t="s">
        <v>2108</v>
      </c>
      <c r="Z266" s="1032" t="s">
        <v>2373</v>
      </c>
      <c r="AA266" s="846" t="s">
        <v>165</v>
      </c>
      <c r="AB266" s="846"/>
      <c r="AC266" s="797" t="s">
        <v>205</v>
      </c>
      <c r="AD266" s="833" t="s">
        <v>12</v>
      </c>
      <c r="AE266" s="833" t="s">
        <v>442</v>
      </c>
      <c r="AF266" s="833" t="s">
        <v>448</v>
      </c>
      <c r="AG266" s="140" t="s">
        <v>2507</v>
      </c>
      <c r="AH266" s="834" t="s">
        <v>971</v>
      </c>
    </row>
    <row r="267" spans="1:34" s="366" customFormat="1" ht="15" customHeight="1" outlineLevel="1" x14ac:dyDescent="0.45">
      <c r="A267" s="842"/>
      <c r="B267" s="837"/>
      <c r="C267" s="805"/>
      <c r="D267" s="797"/>
      <c r="E267" s="837"/>
      <c r="F267" s="797"/>
      <c r="G267" s="124" t="s">
        <v>138</v>
      </c>
      <c r="H267" s="105"/>
      <c r="I267" s="123">
        <f t="shared" si="51"/>
        <v>0</v>
      </c>
      <c r="J267" s="105"/>
      <c r="K267" s="114"/>
      <c r="L267" s="114"/>
      <c r="M267" s="125"/>
      <c r="N267" s="114"/>
      <c r="O267" s="114"/>
      <c r="P267" s="125"/>
      <c r="Q267" s="114"/>
      <c r="R267" s="114"/>
      <c r="S267" s="125"/>
      <c r="T267" s="114"/>
      <c r="U267" s="125"/>
      <c r="V267" s="114"/>
      <c r="W267" s="947"/>
      <c r="X267" s="947"/>
      <c r="Y267" s="1033"/>
      <c r="Z267" s="1033"/>
      <c r="AA267" s="846"/>
      <c r="AB267" s="846"/>
      <c r="AC267" s="797"/>
      <c r="AD267" s="833"/>
      <c r="AE267" s="833"/>
      <c r="AF267" s="833"/>
      <c r="AG267" s="141"/>
      <c r="AH267" s="834"/>
    </row>
    <row r="268" spans="1:34" s="366" customFormat="1" outlineLevel="1" x14ac:dyDescent="0.45">
      <c r="A268" s="842"/>
      <c r="B268" s="837"/>
      <c r="C268" s="805"/>
      <c r="D268" s="797"/>
      <c r="E268" s="837"/>
      <c r="F268" s="797"/>
      <c r="G268" s="124" t="s">
        <v>139</v>
      </c>
      <c r="H268" s="105"/>
      <c r="I268" s="123">
        <f t="shared" si="51"/>
        <v>0</v>
      </c>
      <c r="J268" s="105"/>
      <c r="K268" s="114"/>
      <c r="L268" s="114"/>
      <c r="M268" s="125"/>
      <c r="N268" s="114"/>
      <c r="O268" s="114"/>
      <c r="P268" s="125"/>
      <c r="Q268" s="114"/>
      <c r="R268" s="114"/>
      <c r="S268" s="125"/>
      <c r="T268" s="114"/>
      <c r="U268" s="125"/>
      <c r="V268" s="114"/>
      <c r="W268" s="947"/>
      <c r="X268" s="947"/>
      <c r="Y268" s="1033"/>
      <c r="Z268" s="1033"/>
      <c r="AA268" s="846"/>
      <c r="AB268" s="846"/>
      <c r="AC268" s="797"/>
      <c r="AD268" s="833"/>
      <c r="AE268" s="833"/>
      <c r="AF268" s="833"/>
      <c r="AG268" s="141"/>
      <c r="AH268" s="834"/>
    </row>
    <row r="269" spans="1:34" s="366" customFormat="1" outlineLevel="1" x14ac:dyDescent="0.45">
      <c r="A269" s="842"/>
      <c r="B269" s="837"/>
      <c r="C269" s="805"/>
      <c r="D269" s="797"/>
      <c r="E269" s="837"/>
      <c r="F269" s="797"/>
      <c r="G269" s="124" t="s">
        <v>828</v>
      </c>
      <c r="H269" s="131"/>
      <c r="I269" s="123">
        <f t="shared" si="51"/>
        <v>0</v>
      </c>
      <c r="J269" s="114"/>
      <c r="K269" s="114"/>
      <c r="L269" s="114"/>
      <c r="M269" s="125"/>
      <c r="N269" s="114"/>
      <c r="O269" s="114"/>
      <c r="P269" s="125"/>
      <c r="Q269" s="114"/>
      <c r="R269" s="114"/>
      <c r="S269" s="125"/>
      <c r="T269" s="114"/>
      <c r="U269" s="125"/>
      <c r="V269" s="114"/>
      <c r="W269" s="947"/>
      <c r="X269" s="947"/>
      <c r="Y269" s="1033"/>
      <c r="Z269" s="1033"/>
      <c r="AA269" s="846"/>
      <c r="AB269" s="846"/>
      <c r="AC269" s="797"/>
      <c r="AD269" s="833"/>
      <c r="AE269" s="833"/>
      <c r="AF269" s="833"/>
      <c r="AG269" s="141"/>
      <c r="AH269" s="834"/>
    </row>
    <row r="270" spans="1:34" s="366" customFormat="1" outlineLevel="1" x14ac:dyDescent="0.45">
      <c r="A270" s="842"/>
      <c r="B270" s="837"/>
      <c r="C270" s="805"/>
      <c r="D270" s="797"/>
      <c r="E270" s="837"/>
      <c r="F270" s="797"/>
      <c r="G270" s="124" t="s">
        <v>805</v>
      </c>
      <c r="H270" s="105"/>
      <c r="I270" s="123">
        <f t="shared" si="51"/>
        <v>0</v>
      </c>
      <c r="J270" s="131"/>
      <c r="K270" s="114"/>
      <c r="L270" s="114"/>
      <c r="M270" s="125"/>
      <c r="N270" s="114"/>
      <c r="O270" s="114"/>
      <c r="P270" s="125"/>
      <c r="Q270" s="114"/>
      <c r="R270" s="114"/>
      <c r="S270" s="125"/>
      <c r="T270" s="114"/>
      <c r="U270" s="125"/>
      <c r="V270" s="114"/>
      <c r="W270" s="947"/>
      <c r="X270" s="947"/>
      <c r="Y270" s="1033"/>
      <c r="Z270" s="1033"/>
      <c r="AA270" s="846"/>
      <c r="AB270" s="846"/>
      <c r="AC270" s="797"/>
      <c r="AD270" s="833"/>
      <c r="AE270" s="833"/>
      <c r="AF270" s="833"/>
      <c r="AG270" s="141"/>
      <c r="AH270" s="834"/>
    </row>
    <row r="271" spans="1:34" s="366" customFormat="1" ht="76.5" customHeight="1" outlineLevel="1" x14ac:dyDescent="0.45">
      <c r="A271" s="843"/>
      <c r="B271" s="837"/>
      <c r="C271" s="806"/>
      <c r="D271" s="797"/>
      <c r="E271" s="837"/>
      <c r="F271" s="797"/>
      <c r="G271" s="126" t="s">
        <v>140</v>
      </c>
      <c r="H271" s="105"/>
      <c r="I271" s="128">
        <f t="shared" si="51"/>
        <v>0</v>
      </c>
      <c r="J271" s="105"/>
      <c r="K271" s="127"/>
      <c r="L271" s="127"/>
      <c r="M271" s="129"/>
      <c r="N271" s="127"/>
      <c r="O271" s="127"/>
      <c r="P271" s="129"/>
      <c r="Q271" s="127"/>
      <c r="R271" s="127"/>
      <c r="S271" s="129"/>
      <c r="T271" s="127"/>
      <c r="U271" s="129"/>
      <c r="V271" s="127"/>
      <c r="W271" s="948"/>
      <c r="X271" s="948"/>
      <c r="Y271" s="1034"/>
      <c r="Z271" s="1034"/>
      <c r="AA271" s="846"/>
      <c r="AB271" s="846"/>
      <c r="AC271" s="797"/>
      <c r="AD271" s="833"/>
      <c r="AE271" s="833"/>
      <c r="AF271" s="833"/>
      <c r="AG271" s="142"/>
      <c r="AH271" s="834"/>
    </row>
    <row r="272" spans="1:34" s="366" customFormat="1" ht="30" customHeight="1" outlineLevel="1" x14ac:dyDescent="0.45">
      <c r="A272" s="841">
        <v>2</v>
      </c>
      <c r="B272" s="837"/>
      <c r="C272" s="804" t="str">
        <f ca="1">IF(A272&gt;OFFSET(A272,-6,0),OFFSET(C272,-6,0)&amp;"."&amp;1,LEFT(OFFSET(C272,-6,0),SEARCH("^^",SUBSTITUTE("."&amp;OFFSET(C272,-6,0),".","^^",A272))-1)&amp;1--MID(OFFSET(C272,-6,0),SEARCH("^^",SUBSTITUTE("."&amp;OFFSET(C272,-6,0),".","^^",A272)),SEARCH("^^",SUBSTITUTE(OFFSET(C272,-6,0)&amp;".",".","^^",A272))-SEARCH("^^",SUBSTITUTE("."&amp;OFFSET(C272,-6,0),".","^^",A272))))</f>
        <v>1.43</v>
      </c>
      <c r="D272" s="797" t="s">
        <v>886</v>
      </c>
      <c r="E272" s="837" t="s">
        <v>887</v>
      </c>
      <c r="F272" s="797" t="s">
        <v>879</v>
      </c>
      <c r="G272" s="123" t="s">
        <v>137</v>
      </c>
      <c r="H272" s="123">
        <f>SUM(H273:H277)</f>
        <v>0</v>
      </c>
      <c r="I272" s="123">
        <f t="shared" si="51"/>
        <v>0</v>
      </c>
      <c r="J272" s="123">
        <f t="shared" ref="J272:V272" si="55">SUM(J273:J277)</f>
        <v>0</v>
      </c>
      <c r="K272" s="123">
        <f t="shared" si="55"/>
        <v>0</v>
      </c>
      <c r="L272" s="123">
        <f t="shared" si="55"/>
        <v>0</v>
      </c>
      <c r="M272" s="123">
        <f t="shared" si="55"/>
        <v>0</v>
      </c>
      <c r="N272" s="123">
        <f t="shared" si="55"/>
        <v>0</v>
      </c>
      <c r="O272" s="123">
        <f t="shared" si="55"/>
        <v>0</v>
      </c>
      <c r="P272" s="123">
        <f t="shared" si="55"/>
        <v>0</v>
      </c>
      <c r="Q272" s="123">
        <f t="shared" si="55"/>
        <v>0</v>
      </c>
      <c r="R272" s="123">
        <f t="shared" si="55"/>
        <v>0</v>
      </c>
      <c r="S272" s="123">
        <f t="shared" si="55"/>
        <v>0</v>
      </c>
      <c r="T272" s="123">
        <f t="shared" si="55"/>
        <v>0</v>
      </c>
      <c r="U272" s="123">
        <f t="shared" si="55"/>
        <v>0</v>
      </c>
      <c r="V272" s="123">
        <f t="shared" si="55"/>
        <v>0</v>
      </c>
      <c r="W272" s="946" t="s">
        <v>1318</v>
      </c>
      <c r="X272" s="946" t="s">
        <v>1518</v>
      </c>
      <c r="Y272" s="1032" t="s">
        <v>1930</v>
      </c>
      <c r="Z272" s="1032" t="s">
        <v>2374</v>
      </c>
      <c r="AA272" s="846" t="s">
        <v>165</v>
      </c>
      <c r="AB272" s="846"/>
      <c r="AC272" s="797" t="s">
        <v>205</v>
      </c>
      <c r="AD272" s="833" t="s">
        <v>12</v>
      </c>
      <c r="AE272" s="833" t="s">
        <v>442</v>
      </c>
      <c r="AF272" s="833" t="s">
        <v>443</v>
      </c>
      <c r="AG272" s="140" t="s">
        <v>2507</v>
      </c>
      <c r="AH272" s="834" t="s">
        <v>948</v>
      </c>
    </row>
    <row r="273" spans="1:34" s="366" customFormat="1" ht="15" customHeight="1" outlineLevel="1" x14ac:dyDescent="0.45">
      <c r="A273" s="842"/>
      <c r="B273" s="837"/>
      <c r="C273" s="805"/>
      <c r="D273" s="797"/>
      <c r="E273" s="837"/>
      <c r="F273" s="797"/>
      <c r="G273" s="124" t="s">
        <v>138</v>
      </c>
      <c r="H273" s="105"/>
      <c r="I273" s="123">
        <f t="shared" si="51"/>
        <v>0</v>
      </c>
      <c r="J273" s="105"/>
      <c r="K273" s="114"/>
      <c r="L273" s="114"/>
      <c r="M273" s="125"/>
      <c r="N273" s="114"/>
      <c r="O273" s="114"/>
      <c r="P273" s="125"/>
      <c r="Q273" s="114"/>
      <c r="R273" s="114"/>
      <c r="S273" s="125"/>
      <c r="T273" s="114"/>
      <c r="U273" s="125"/>
      <c r="V273" s="114"/>
      <c r="W273" s="947"/>
      <c r="X273" s="947"/>
      <c r="Y273" s="1033"/>
      <c r="Z273" s="1033"/>
      <c r="AA273" s="846"/>
      <c r="AB273" s="846"/>
      <c r="AC273" s="797"/>
      <c r="AD273" s="833"/>
      <c r="AE273" s="833"/>
      <c r="AF273" s="833"/>
      <c r="AG273" s="141"/>
      <c r="AH273" s="834"/>
    </row>
    <row r="274" spans="1:34" s="366" customFormat="1" outlineLevel="1" x14ac:dyDescent="0.45">
      <c r="A274" s="842"/>
      <c r="B274" s="837"/>
      <c r="C274" s="805"/>
      <c r="D274" s="797"/>
      <c r="E274" s="837"/>
      <c r="F274" s="797"/>
      <c r="G274" s="124" t="s">
        <v>139</v>
      </c>
      <c r="H274" s="105"/>
      <c r="I274" s="123">
        <f t="shared" ref="I274:I299" si="56">SUM(J274:V274)</f>
        <v>0</v>
      </c>
      <c r="J274" s="105"/>
      <c r="K274" s="114"/>
      <c r="L274" s="114"/>
      <c r="M274" s="125"/>
      <c r="N274" s="114"/>
      <c r="O274" s="114"/>
      <c r="P274" s="125"/>
      <c r="Q274" s="114"/>
      <c r="R274" s="114"/>
      <c r="S274" s="125"/>
      <c r="T274" s="114"/>
      <c r="U274" s="125"/>
      <c r="V274" s="114"/>
      <c r="W274" s="947"/>
      <c r="X274" s="947"/>
      <c r="Y274" s="1033"/>
      <c r="Z274" s="1033"/>
      <c r="AA274" s="846"/>
      <c r="AB274" s="846"/>
      <c r="AC274" s="797"/>
      <c r="AD274" s="833"/>
      <c r="AE274" s="833"/>
      <c r="AF274" s="833"/>
      <c r="AG274" s="141"/>
      <c r="AH274" s="834"/>
    </row>
    <row r="275" spans="1:34" s="366" customFormat="1" outlineLevel="1" x14ac:dyDescent="0.45">
      <c r="A275" s="842"/>
      <c r="B275" s="837"/>
      <c r="C275" s="805"/>
      <c r="D275" s="797"/>
      <c r="E275" s="837"/>
      <c r="F275" s="797"/>
      <c r="G275" s="124" t="s">
        <v>828</v>
      </c>
      <c r="H275" s="131"/>
      <c r="I275" s="123">
        <f t="shared" si="56"/>
        <v>0</v>
      </c>
      <c r="J275" s="114"/>
      <c r="K275" s="114"/>
      <c r="L275" s="114"/>
      <c r="M275" s="125"/>
      <c r="N275" s="114"/>
      <c r="O275" s="114"/>
      <c r="P275" s="125"/>
      <c r="Q275" s="114"/>
      <c r="R275" s="114"/>
      <c r="S275" s="125"/>
      <c r="T275" s="114"/>
      <c r="U275" s="125"/>
      <c r="V275" s="114"/>
      <c r="W275" s="947"/>
      <c r="X275" s="947"/>
      <c r="Y275" s="1033"/>
      <c r="Z275" s="1033"/>
      <c r="AA275" s="846"/>
      <c r="AB275" s="846"/>
      <c r="AC275" s="797"/>
      <c r="AD275" s="833"/>
      <c r="AE275" s="833"/>
      <c r="AF275" s="833"/>
      <c r="AG275" s="141"/>
      <c r="AH275" s="834"/>
    </row>
    <row r="276" spans="1:34" s="366" customFormat="1" outlineLevel="1" x14ac:dyDescent="0.45">
      <c r="A276" s="842"/>
      <c r="B276" s="837"/>
      <c r="C276" s="805"/>
      <c r="D276" s="797"/>
      <c r="E276" s="837"/>
      <c r="F276" s="797"/>
      <c r="G276" s="124" t="s">
        <v>805</v>
      </c>
      <c r="H276" s="105"/>
      <c r="I276" s="123">
        <f t="shared" si="56"/>
        <v>0</v>
      </c>
      <c r="J276" s="131"/>
      <c r="K276" s="114"/>
      <c r="L276" s="114"/>
      <c r="M276" s="125"/>
      <c r="N276" s="114"/>
      <c r="O276" s="114"/>
      <c r="P276" s="125"/>
      <c r="Q276" s="114"/>
      <c r="R276" s="114"/>
      <c r="S276" s="125"/>
      <c r="T276" s="114"/>
      <c r="U276" s="125"/>
      <c r="V276" s="114"/>
      <c r="W276" s="947"/>
      <c r="X276" s="947"/>
      <c r="Y276" s="1033"/>
      <c r="Z276" s="1033"/>
      <c r="AA276" s="846"/>
      <c r="AB276" s="846"/>
      <c r="AC276" s="797"/>
      <c r="AD276" s="833"/>
      <c r="AE276" s="833"/>
      <c r="AF276" s="833"/>
      <c r="AG276" s="141"/>
      <c r="AH276" s="834"/>
    </row>
    <row r="277" spans="1:34" s="366" customFormat="1" outlineLevel="1" x14ac:dyDescent="0.45">
      <c r="A277" s="843"/>
      <c r="B277" s="837"/>
      <c r="C277" s="806"/>
      <c r="D277" s="797"/>
      <c r="E277" s="837"/>
      <c r="F277" s="797"/>
      <c r="G277" s="126" t="s">
        <v>140</v>
      </c>
      <c r="H277" s="105"/>
      <c r="I277" s="128">
        <f t="shared" si="56"/>
        <v>0</v>
      </c>
      <c r="J277" s="105"/>
      <c r="K277" s="127"/>
      <c r="L277" s="127"/>
      <c r="M277" s="129"/>
      <c r="N277" s="127"/>
      <c r="O277" s="127"/>
      <c r="P277" s="129"/>
      <c r="Q277" s="127"/>
      <c r="R277" s="127"/>
      <c r="S277" s="129"/>
      <c r="T277" s="127"/>
      <c r="U277" s="129"/>
      <c r="V277" s="127"/>
      <c r="W277" s="948"/>
      <c r="X277" s="948"/>
      <c r="Y277" s="1034"/>
      <c r="Z277" s="1034"/>
      <c r="AA277" s="846"/>
      <c r="AB277" s="846"/>
      <c r="AC277" s="797"/>
      <c r="AD277" s="833"/>
      <c r="AE277" s="833"/>
      <c r="AF277" s="833"/>
      <c r="AG277" s="142"/>
      <c r="AH277" s="834"/>
    </row>
    <row r="278" spans="1:34" s="366" customFormat="1" ht="30" customHeight="1" outlineLevel="1" x14ac:dyDescent="0.45">
      <c r="A278" s="841">
        <v>2</v>
      </c>
      <c r="B278" s="837"/>
      <c r="C278" s="804" t="str">
        <f ca="1">IF(A278&gt;OFFSET(A278,-6,0),OFFSET(C278,-6,0)&amp;"."&amp;1,LEFT(OFFSET(C278,-6,0),SEARCH("^^",SUBSTITUTE("."&amp;OFFSET(C278,-6,0),".","^^",A278))-1)&amp;1--MID(OFFSET(C278,-6,0),SEARCH("^^",SUBSTITUTE("."&amp;OFFSET(C278,-6,0),".","^^",A278)),SEARCH("^^",SUBSTITUTE(OFFSET(C278,-6,0)&amp;".",".","^^",A278))-SEARCH("^^",SUBSTITUTE("."&amp;OFFSET(C278,-6,0),".","^^",A278))))</f>
        <v>1.44</v>
      </c>
      <c r="D278" s="797" t="s">
        <v>888</v>
      </c>
      <c r="E278" s="837" t="s">
        <v>650</v>
      </c>
      <c r="F278" s="797" t="s">
        <v>879</v>
      </c>
      <c r="G278" s="123" t="s">
        <v>137</v>
      </c>
      <c r="H278" s="123">
        <f>SUM(H279:H283)</f>
        <v>0</v>
      </c>
      <c r="I278" s="123">
        <f t="shared" si="56"/>
        <v>0</v>
      </c>
      <c r="J278" s="123">
        <f t="shared" ref="J278:V278" si="57">SUM(J279:J283)</f>
        <v>0</v>
      </c>
      <c r="K278" s="123">
        <f t="shared" si="57"/>
        <v>0</v>
      </c>
      <c r="L278" s="123">
        <f t="shared" si="57"/>
        <v>0</v>
      </c>
      <c r="M278" s="123">
        <f t="shared" si="57"/>
        <v>0</v>
      </c>
      <c r="N278" s="123">
        <f t="shared" si="57"/>
        <v>0</v>
      </c>
      <c r="O278" s="123">
        <f t="shared" si="57"/>
        <v>0</v>
      </c>
      <c r="P278" s="123">
        <f t="shared" si="57"/>
        <v>0</v>
      </c>
      <c r="Q278" s="123">
        <f t="shared" si="57"/>
        <v>0</v>
      </c>
      <c r="R278" s="123">
        <f t="shared" si="57"/>
        <v>0</v>
      </c>
      <c r="S278" s="123">
        <f t="shared" si="57"/>
        <v>0</v>
      </c>
      <c r="T278" s="123">
        <f t="shared" si="57"/>
        <v>0</v>
      </c>
      <c r="U278" s="123">
        <f t="shared" si="57"/>
        <v>0</v>
      </c>
      <c r="V278" s="123">
        <f t="shared" si="57"/>
        <v>0</v>
      </c>
      <c r="W278" s="946" t="s">
        <v>1319</v>
      </c>
      <c r="X278" s="946" t="s">
        <v>1519</v>
      </c>
      <c r="Y278" s="1032" t="s">
        <v>2109</v>
      </c>
      <c r="Z278" s="1032" t="s">
        <v>2375</v>
      </c>
      <c r="AA278" s="846" t="s">
        <v>165</v>
      </c>
      <c r="AB278" s="846"/>
      <c r="AC278" s="797" t="s">
        <v>205</v>
      </c>
      <c r="AD278" s="833" t="s">
        <v>12</v>
      </c>
      <c r="AE278" s="833" t="s">
        <v>442</v>
      </c>
      <c r="AF278" s="833" t="s">
        <v>446</v>
      </c>
      <c r="AG278" s="140" t="s">
        <v>2507</v>
      </c>
      <c r="AH278" s="834" t="s">
        <v>964</v>
      </c>
    </row>
    <row r="279" spans="1:34" s="366" customFormat="1" ht="15" customHeight="1" outlineLevel="1" x14ac:dyDescent="0.45">
      <c r="A279" s="842"/>
      <c r="B279" s="837"/>
      <c r="C279" s="805"/>
      <c r="D279" s="797"/>
      <c r="E279" s="837"/>
      <c r="F279" s="797"/>
      <c r="G279" s="124" t="s">
        <v>138</v>
      </c>
      <c r="H279" s="105"/>
      <c r="I279" s="123">
        <f t="shared" si="56"/>
        <v>0</v>
      </c>
      <c r="J279" s="105"/>
      <c r="K279" s="114"/>
      <c r="L279" s="114"/>
      <c r="M279" s="125"/>
      <c r="N279" s="114"/>
      <c r="O279" s="114"/>
      <c r="P279" s="125"/>
      <c r="Q279" s="114"/>
      <c r="R279" s="114"/>
      <c r="S279" s="125"/>
      <c r="T279" s="114"/>
      <c r="U279" s="125"/>
      <c r="V279" s="114"/>
      <c r="W279" s="947"/>
      <c r="X279" s="947"/>
      <c r="Y279" s="1033"/>
      <c r="Z279" s="1033"/>
      <c r="AA279" s="846"/>
      <c r="AB279" s="846"/>
      <c r="AC279" s="797"/>
      <c r="AD279" s="833"/>
      <c r="AE279" s="833"/>
      <c r="AF279" s="833"/>
      <c r="AG279" s="141"/>
      <c r="AH279" s="834"/>
    </row>
    <row r="280" spans="1:34" s="366" customFormat="1" outlineLevel="1" x14ac:dyDescent="0.45">
      <c r="A280" s="842"/>
      <c r="B280" s="837"/>
      <c r="C280" s="805"/>
      <c r="D280" s="797"/>
      <c r="E280" s="837"/>
      <c r="F280" s="797"/>
      <c r="G280" s="124" t="s">
        <v>139</v>
      </c>
      <c r="H280" s="105"/>
      <c r="I280" s="123">
        <f t="shared" si="56"/>
        <v>0</v>
      </c>
      <c r="J280" s="105"/>
      <c r="K280" s="114"/>
      <c r="L280" s="114"/>
      <c r="M280" s="125"/>
      <c r="N280" s="114"/>
      <c r="O280" s="114"/>
      <c r="P280" s="125"/>
      <c r="Q280" s="114"/>
      <c r="R280" s="114"/>
      <c r="S280" s="125"/>
      <c r="T280" s="114"/>
      <c r="U280" s="125"/>
      <c r="V280" s="114"/>
      <c r="W280" s="947"/>
      <c r="X280" s="947"/>
      <c r="Y280" s="1033"/>
      <c r="Z280" s="1033"/>
      <c r="AA280" s="846"/>
      <c r="AB280" s="846"/>
      <c r="AC280" s="797"/>
      <c r="AD280" s="833"/>
      <c r="AE280" s="833"/>
      <c r="AF280" s="833"/>
      <c r="AG280" s="141"/>
      <c r="AH280" s="834"/>
    </row>
    <row r="281" spans="1:34" s="366" customFormat="1" outlineLevel="1" x14ac:dyDescent="0.45">
      <c r="A281" s="842"/>
      <c r="B281" s="837"/>
      <c r="C281" s="805"/>
      <c r="D281" s="797"/>
      <c r="E281" s="837"/>
      <c r="F281" s="797"/>
      <c r="G281" s="124" t="s">
        <v>828</v>
      </c>
      <c r="H281" s="131"/>
      <c r="I281" s="123">
        <f t="shared" si="56"/>
        <v>0</v>
      </c>
      <c r="J281" s="114"/>
      <c r="K281" s="114"/>
      <c r="L281" s="114"/>
      <c r="M281" s="125"/>
      <c r="N281" s="114"/>
      <c r="O281" s="114"/>
      <c r="P281" s="125"/>
      <c r="Q281" s="114"/>
      <c r="R281" s="114"/>
      <c r="S281" s="125"/>
      <c r="T281" s="114"/>
      <c r="U281" s="125"/>
      <c r="V281" s="114"/>
      <c r="W281" s="947"/>
      <c r="X281" s="947"/>
      <c r="Y281" s="1033"/>
      <c r="Z281" s="1033"/>
      <c r="AA281" s="846"/>
      <c r="AB281" s="846"/>
      <c r="AC281" s="797"/>
      <c r="AD281" s="833"/>
      <c r="AE281" s="833"/>
      <c r="AF281" s="833"/>
      <c r="AG281" s="141"/>
      <c r="AH281" s="834"/>
    </row>
    <row r="282" spans="1:34" s="366" customFormat="1" outlineLevel="1" x14ac:dyDescent="0.45">
      <c r="A282" s="842"/>
      <c r="B282" s="837"/>
      <c r="C282" s="805"/>
      <c r="D282" s="797"/>
      <c r="E282" s="837"/>
      <c r="F282" s="797"/>
      <c r="G282" s="124" t="s">
        <v>805</v>
      </c>
      <c r="H282" s="105"/>
      <c r="I282" s="123">
        <f t="shared" si="56"/>
        <v>0</v>
      </c>
      <c r="J282" s="131"/>
      <c r="K282" s="114"/>
      <c r="L282" s="114"/>
      <c r="M282" s="125"/>
      <c r="N282" s="114"/>
      <c r="O282" s="114"/>
      <c r="P282" s="125"/>
      <c r="Q282" s="114"/>
      <c r="R282" s="114"/>
      <c r="S282" s="125"/>
      <c r="T282" s="114"/>
      <c r="U282" s="125"/>
      <c r="V282" s="114"/>
      <c r="W282" s="947"/>
      <c r="X282" s="947"/>
      <c r="Y282" s="1033"/>
      <c r="Z282" s="1033"/>
      <c r="AA282" s="846"/>
      <c r="AB282" s="846"/>
      <c r="AC282" s="797"/>
      <c r="AD282" s="833"/>
      <c r="AE282" s="833"/>
      <c r="AF282" s="833"/>
      <c r="AG282" s="141"/>
      <c r="AH282" s="834"/>
    </row>
    <row r="283" spans="1:34" s="366" customFormat="1" outlineLevel="1" x14ac:dyDescent="0.45">
      <c r="A283" s="843"/>
      <c r="B283" s="837"/>
      <c r="C283" s="806"/>
      <c r="D283" s="797"/>
      <c r="E283" s="837"/>
      <c r="F283" s="797"/>
      <c r="G283" s="126" t="s">
        <v>140</v>
      </c>
      <c r="H283" s="105"/>
      <c r="I283" s="128">
        <f t="shared" si="56"/>
        <v>0</v>
      </c>
      <c r="J283" s="105"/>
      <c r="K283" s="127"/>
      <c r="L283" s="127"/>
      <c r="M283" s="129"/>
      <c r="N283" s="127"/>
      <c r="O283" s="127"/>
      <c r="P283" s="129"/>
      <c r="Q283" s="127"/>
      <c r="R283" s="127"/>
      <c r="S283" s="129"/>
      <c r="T283" s="127"/>
      <c r="U283" s="129"/>
      <c r="V283" s="127"/>
      <c r="W283" s="948"/>
      <c r="X283" s="948"/>
      <c r="Y283" s="1034"/>
      <c r="Z283" s="1034"/>
      <c r="AA283" s="846"/>
      <c r="AB283" s="846"/>
      <c r="AC283" s="797"/>
      <c r="AD283" s="833"/>
      <c r="AE283" s="833"/>
      <c r="AF283" s="833"/>
      <c r="AG283" s="142"/>
      <c r="AH283" s="834"/>
    </row>
    <row r="284" spans="1:34" s="366" customFormat="1" ht="30" customHeight="1" outlineLevel="1" x14ac:dyDescent="0.45">
      <c r="A284" s="841">
        <v>2</v>
      </c>
      <c r="B284" s="837"/>
      <c r="C284" s="804" t="str">
        <f ca="1">IF(A284&gt;OFFSET(A284,-6,0),OFFSET(C284,-6,0)&amp;"."&amp;1,LEFT(OFFSET(C284,-6,0),SEARCH("^^",SUBSTITUTE("."&amp;OFFSET(C284,-6,0),".","^^",A284))-1)&amp;1--MID(OFFSET(C284,-6,0),SEARCH("^^",SUBSTITUTE("."&amp;OFFSET(C284,-6,0),".","^^",A284)),SEARCH("^^",SUBSTITUTE(OFFSET(C284,-6,0)&amp;".",".","^^",A284))-SEARCH("^^",SUBSTITUTE("."&amp;OFFSET(C284,-6,0),".","^^",A284))))</f>
        <v>1.45</v>
      </c>
      <c r="D284" s="797" t="s">
        <v>1326</v>
      </c>
      <c r="E284" s="837">
        <v>2022</v>
      </c>
      <c r="F284" s="797" t="s">
        <v>798</v>
      </c>
      <c r="G284" s="123" t="s">
        <v>137</v>
      </c>
      <c r="H284" s="123">
        <f>SUM(H285:H289)</f>
        <v>16</v>
      </c>
      <c r="I284" s="123">
        <f t="shared" si="56"/>
        <v>0</v>
      </c>
      <c r="J284" s="123">
        <f t="shared" ref="J284:V284" si="58">SUM(J285:J289)</f>
        <v>0</v>
      </c>
      <c r="K284" s="123">
        <f t="shared" si="58"/>
        <v>0</v>
      </c>
      <c r="L284" s="123">
        <f t="shared" si="58"/>
        <v>0</v>
      </c>
      <c r="M284" s="123">
        <f t="shared" si="58"/>
        <v>0</v>
      </c>
      <c r="N284" s="123">
        <f t="shared" si="58"/>
        <v>0</v>
      </c>
      <c r="O284" s="123">
        <f t="shared" si="58"/>
        <v>0</v>
      </c>
      <c r="P284" s="123">
        <f t="shared" si="58"/>
        <v>0</v>
      </c>
      <c r="Q284" s="123">
        <f t="shared" si="58"/>
        <v>0</v>
      </c>
      <c r="R284" s="123">
        <f t="shared" si="58"/>
        <v>0</v>
      </c>
      <c r="S284" s="123">
        <f t="shared" si="58"/>
        <v>0</v>
      </c>
      <c r="T284" s="123">
        <f t="shared" si="58"/>
        <v>0</v>
      </c>
      <c r="U284" s="123">
        <f t="shared" si="58"/>
        <v>0</v>
      </c>
      <c r="V284" s="123">
        <f t="shared" si="58"/>
        <v>0</v>
      </c>
      <c r="W284" s="946" t="s">
        <v>1431</v>
      </c>
      <c r="X284" s="946" t="s">
        <v>1520</v>
      </c>
      <c r="Y284" s="1032" t="s">
        <v>2110</v>
      </c>
      <c r="Z284" s="1032" t="s">
        <v>2376</v>
      </c>
      <c r="AA284" s="846" t="s">
        <v>165</v>
      </c>
      <c r="AB284" s="846" t="s">
        <v>1363</v>
      </c>
      <c r="AC284" s="797" t="s">
        <v>205</v>
      </c>
      <c r="AD284" s="833" t="s">
        <v>12</v>
      </c>
      <c r="AE284" s="833" t="s">
        <v>442</v>
      </c>
      <c r="AF284" s="833" t="s">
        <v>443</v>
      </c>
      <c r="AG284" s="140" t="s">
        <v>2507</v>
      </c>
      <c r="AH284" s="834" t="s">
        <v>1328</v>
      </c>
    </row>
    <row r="285" spans="1:34" s="366" customFormat="1" ht="15" customHeight="1" outlineLevel="1" x14ac:dyDescent="0.45">
      <c r="A285" s="842"/>
      <c r="B285" s="837"/>
      <c r="C285" s="805"/>
      <c r="D285" s="797"/>
      <c r="E285" s="837"/>
      <c r="F285" s="797"/>
      <c r="G285" s="124" t="s">
        <v>138</v>
      </c>
      <c r="H285" s="105">
        <v>16</v>
      </c>
      <c r="I285" s="123">
        <f t="shared" si="56"/>
        <v>0</v>
      </c>
      <c r="J285" s="105"/>
      <c r="K285" s="114"/>
      <c r="L285" s="114"/>
      <c r="M285" s="125"/>
      <c r="N285" s="114"/>
      <c r="O285" s="114"/>
      <c r="P285" s="125"/>
      <c r="Q285" s="114"/>
      <c r="R285" s="114"/>
      <c r="S285" s="125"/>
      <c r="T285" s="114"/>
      <c r="U285" s="125"/>
      <c r="V285" s="114"/>
      <c r="W285" s="1035"/>
      <c r="X285" s="947"/>
      <c r="Y285" s="1033"/>
      <c r="Z285" s="1033"/>
      <c r="AA285" s="846"/>
      <c r="AB285" s="846"/>
      <c r="AC285" s="797"/>
      <c r="AD285" s="833"/>
      <c r="AE285" s="833"/>
      <c r="AF285" s="833"/>
      <c r="AG285" s="141"/>
      <c r="AH285" s="834"/>
    </row>
    <row r="286" spans="1:34" s="366" customFormat="1" outlineLevel="1" x14ac:dyDescent="0.45">
      <c r="A286" s="842"/>
      <c r="B286" s="837"/>
      <c r="C286" s="805"/>
      <c r="D286" s="797"/>
      <c r="E286" s="837"/>
      <c r="F286" s="797"/>
      <c r="G286" s="124" t="s">
        <v>139</v>
      </c>
      <c r="H286" s="131"/>
      <c r="I286" s="123">
        <f t="shared" si="56"/>
        <v>0</v>
      </c>
      <c r="J286" s="105"/>
      <c r="K286" s="114"/>
      <c r="L286" s="114"/>
      <c r="M286" s="125"/>
      <c r="N286" s="114"/>
      <c r="O286" s="114"/>
      <c r="P286" s="125"/>
      <c r="Q286" s="114"/>
      <c r="R286" s="114"/>
      <c r="S286" s="125"/>
      <c r="T286" s="114"/>
      <c r="U286" s="125"/>
      <c r="V286" s="114"/>
      <c r="W286" s="1035"/>
      <c r="X286" s="947"/>
      <c r="Y286" s="1033"/>
      <c r="Z286" s="1033"/>
      <c r="AA286" s="846"/>
      <c r="AB286" s="846"/>
      <c r="AC286" s="797"/>
      <c r="AD286" s="833"/>
      <c r="AE286" s="833"/>
      <c r="AF286" s="833"/>
      <c r="AG286" s="141"/>
      <c r="AH286" s="834"/>
    </row>
    <row r="287" spans="1:34" s="366" customFormat="1" outlineLevel="1" x14ac:dyDescent="0.45">
      <c r="A287" s="842"/>
      <c r="B287" s="837"/>
      <c r="C287" s="805"/>
      <c r="D287" s="797"/>
      <c r="E287" s="837"/>
      <c r="F287" s="797"/>
      <c r="G287" s="124" t="s">
        <v>828</v>
      </c>
      <c r="H287" s="131"/>
      <c r="I287" s="123">
        <f t="shared" si="56"/>
        <v>0</v>
      </c>
      <c r="J287" s="114"/>
      <c r="K287" s="114"/>
      <c r="L287" s="114"/>
      <c r="M287" s="125"/>
      <c r="N287" s="114"/>
      <c r="O287" s="114"/>
      <c r="P287" s="125"/>
      <c r="Q287" s="114"/>
      <c r="R287" s="114"/>
      <c r="S287" s="125"/>
      <c r="T287" s="114"/>
      <c r="U287" s="125"/>
      <c r="V287" s="114"/>
      <c r="W287" s="1035"/>
      <c r="X287" s="947"/>
      <c r="Y287" s="1033"/>
      <c r="Z287" s="1033"/>
      <c r="AA287" s="846"/>
      <c r="AB287" s="846"/>
      <c r="AC287" s="797"/>
      <c r="AD287" s="833"/>
      <c r="AE287" s="833"/>
      <c r="AF287" s="833"/>
      <c r="AG287" s="141"/>
      <c r="AH287" s="834"/>
    </row>
    <row r="288" spans="1:34" s="366" customFormat="1" outlineLevel="1" x14ac:dyDescent="0.45">
      <c r="A288" s="842"/>
      <c r="B288" s="837"/>
      <c r="C288" s="805"/>
      <c r="D288" s="797"/>
      <c r="E288" s="837"/>
      <c r="F288" s="797"/>
      <c r="G288" s="124" t="s">
        <v>805</v>
      </c>
      <c r="H288" s="131"/>
      <c r="I288" s="123">
        <f t="shared" si="56"/>
        <v>0</v>
      </c>
      <c r="J288" s="131"/>
      <c r="K288" s="114"/>
      <c r="L288" s="114"/>
      <c r="M288" s="125"/>
      <c r="N288" s="114"/>
      <c r="O288" s="114"/>
      <c r="P288" s="125"/>
      <c r="Q288" s="114"/>
      <c r="R288" s="114"/>
      <c r="S288" s="125"/>
      <c r="T288" s="114"/>
      <c r="U288" s="125"/>
      <c r="V288" s="114"/>
      <c r="W288" s="1035"/>
      <c r="X288" s="947"/>
      <c r="Y288" s="1033"/>
      <c r="Z288" s="1033"/>
      <c r="AA288" s="846"/>
      <c r="AB288" s="846"/>
      <c r="AC288" s="797"/>
      <c r="AD288" s="833"/>
      <c r="AE288" s="833"/>
      <c r="AF288" s="833"/>
      <c r="AG288" s="141"/>
      <c r="AH288" s="834"/>
    </row>
    <row r="289" spans="1:34" s="366" customFormat="1" outlineLevel="1" x14ac:dyDescent="0.45">
      <c r="A289" s="843"/>
      <c r="B289" s="837"/>
      <c r="C289" s="806"/>
      <c r="D289" s="797"/>
      <c r="E289" s="837"/>
      <c r="F289" s="797"/>
      <c r="G289" s="126" t="s">
        <v>140</v>
      </c>
      <c r="H289" s="131"/>
      <c r="I289" s="128">
        <f t="shared" si="56"/>
        <v>0</v>
      </c>
      <c r="J289" s="105"/>
      <c r="K289" s="127"/>
      <c r="L289" s="127"/>
      <c r="M289" s="129"/>
      <c r="N289" s="127"/>
      <c r="O289" s="127"/>
      <c r="P289" s="129"/>
      <c r="Q289" s="127"/>
      <c r="R289" s="127"/>
      <c r="S289" s="129"/>
      <c r="T289" s="127"/>
      <c r="U289" s="129"/>
      <c r="V289" s="127"/>
      <c r="W289" s="1036"/>
      <c r="X289" s="948"/>
      <c r="Y289" s="1034"/>
      <c r="Z289" s="1034"/>
      <c r="AA289" s="846"/>
      <c r="AB289" s="846"/>
      <c r="AC289" s="797"/>
      <c r="AD289" s="833"/>
      <c r="AE289" s="833"/>
      <c r="AF289" s="833"/>
      <c r="AG289" s="142"/>
      <c r="AH289" s="834"/>
    </row>
    <row r="290" spans="1:34" s="366" customFormat="1" ht="30" customHeight="1" outlineLevel="1" x14ac:dyDescent="0.45">
      <c r="A290" s="841">
        <v>2</v>
      </c>
      <c r="B290" s="837"/>
      <c r="C290" s="804" t="str">
        <f ca="1">IF(A290&gt;OFFSET(A290,-6,0),OFFSET(C290,-6,0)&amp;"."&amp;1,LEFT(OFFSET(C290,-6,0),SEARCH("^^",SUBSTITUTE("."&amp;OFFSET(C290,-6,0),".","^^",A290))-1)&amp;1--MID(OFFSET(C290,-6,0),SEARCH("^^",SUBSTITUTE("."&amp;OFFSET(C290,-6,0),".","^^",A290)),SEARCH("^^",SUBSTITUTE(OFFSET(C290,-6,0)&amp;".",".","^^",A290))-SEARCH("^^",SUBSTITUTE("."&amp;OFFSET(C290,-6,0),".","^^",A290))))</f>
        <v>1.46</v>
      </c>
      <c r="D290" s="797" t="s">
        <v>1502</v>
      </c>
      <c r="E290" s="837" t="s">
        <v>650</v>
      </c>
      <c r="F290" s="850" t="s">
        <v>879</v>
      </c>
      <c r="G290" s="123" t="s">
        <v>137</v>
      </c>
      <c r="H290" s="123">
        <f>SUM(H291:H295)</f>
        <v>0</v>
      </c>
      <c r="I290" s="123">
        <f t="shared" si="56"/>
        <v>0</v>
      </c>
      <c r="J290" s="123">
        <f t="shared" ref="J290:V290" si="59">SUM(J291:J295)</f>
        <v>0</v>
      </c>
      <c r="K290" s="123">
        <f t="shared" si="59"/>
        <v>0</v>
      </c>
      <c r="L290" s="123">
        <f t="shared" si="59"/>
        <v>0</v>
      </c>
      <c r="M290" s="123">
        <f t="shared" si="59"/>
        <v>0</v>
      </c>
      <c r="N290" s="123">
        <f t="shared" si="59"/>
        <v>0</v>
      </c>
      <c r="O290" s="123">
        <f t="shared" si="59"/>
        <v>0</v>
      </c>
      <c r="P290" s="123">
        <f t="shared" si="59"/>
        <v>0</v>
      </c>
      <c r="Q290" s="123">
        <f t="shared" si="59"/>
        <v>0</v>
      </c>
      <c r="R290" s="123">
        <f t="shared" si="59"/>
        <v>0</v>
      </c>
      <c r="S290" s="123">
        <f t="shared" si="59"/>
        <v>0</v>
      </c>
      <c r="T290" s="123">
        <f t="shared" si="59"/>
        <v>0</v>
      </c>
      <c r="U290" s="123">
        <f t="shared" si="59"/>
        <v>0</v>
      </c>
      <c r="V290" s="123">
        <f t="shared" si="59"/>
        <v>0</v>
      </c>
      <c r="W290" s="946" t="s">
        <v>1432</v>
      </c>
      <c r="X290" s="946" t="s">
        <v>1521</v>
      </c>
      <c r="Y290" s="1032" t="s">
        <v>2111</v>
      </c>
      <c r="Z290" s="1032" t="s">
        <v>2377</v>
      </c>
      <c r="AA290" s="846" t="s">
        <v>165</v>
      </c>
      <c r="AB290" s="846" t="s">
        <v>1364</v>
      </c>
      <c r="AC290" s="797" t="s">
        <v>205</v>
      </c>
      <c r="AD290" s="833" t="s">
        <v>12</v>
      </c>
      <c r="AE290" s="833" t="s">
        <v>442</v>
      </c>
      <c r="AF290" s="833" t="s">
        <v>443</v>
      </c>
      <c r="AG290" s="140" t="s">
        <v>2507</v>
      </c>
      <c r="AH290" s="834" t="s">
        <v>1717</v>
      </c>
    </row>
    <row r="291" spans="1:34" s="366" customFormat="1" ht="15" customHeight="1" outlineLevel="1" x14ac:dyDescent="0.45">
      <c r="A291" s="842"/>
      <c r="B291" s="837"/>
      <c r="C291" s="805"/>
      <c r="D291" s="797"/>
      <c r="E291" s="837"/>
      <c r="F291" s="850"/>
      <c r="G291" s="124" t="s">
        <v>138</v>
      </c>
      <c r="H291" s="105"/>
      <c r="I291" s="123">
        <f t="shared" si="56"/>
        <v>0</v>
      </c>
      <c r="J291" s="105"/>
      <c r="K291" s="114"/>
      <c r="L291" s="114"/>
      <c r="M291" s="125"/>
      <c r="N291" s="114"/>
      <c r="O291" s="114"/>
      <c r="P291" s="125"/>
      <c r="Q291" s="114"/>
      <c r="R291" s="114"/>
      <c r="S291" s="125"/>
      <c r="T291" s="114"/>
      <c r="U291" s="125"/>
      <c r="V291" s="114"/>
      <c r="W291" s="1035"/>
      <c r="X291" s="947"/>
      <c r="Y291" s="1033"/>
      <c r="Z291" s="1033"/>
      <c r="AA291" s="846"/>
      <c r="AB291" s="846"/>
      <c r="AC291" s="797"/>
      <c r="AD291" s="833"/>
      <c r="AE291" s="833"/>
      <c r="AF291" s="833"/>
      <c r="AG291" s="141"/>
      <c r="AH291" s="834"/>
    </row>
    <row r="292" spans="1:34" s="366" customFormat="1" outlineLevel="1" x14ac:dyDescent="0.45">
      <c r="A292" s="842"/>
      <c r="B292" s="837"/>
      <c r="C292" s="805"/>
      <c r="D292" s="797"/>
      <c r="E292" s="837"/>
      <c r="F292" s="850"/>
      <c r="G292" s="124" t="s">
        <v>139</v>
      </c>
      <c r="H292" s="105"/>
      <c r="I292" s="123">
        <f t="shared" si="56"/>
        <v>0</v>
      </c>
      <c r="J292" s="105"/>
      <c r="K292" s="114"/>
      <c r="L292" s="114"/>
      <c r="M292" s="125"/>
      <c r="N292" s="114"/>
      <c r="O292" s="114"/>
      <c r="P292" s="125"/>
      <c r="Q292" s="114"/>
      <c r="R292" s="114"/>
      <c r="S292" s="125"/>
      <c r="T292" s="114"/>
      <c r="U292" s="125"/>
      <c r="V292" s="114"/>
      <c r="W292" s="1035"/>
      <c r="X292" s="947"/>
      <c r="Y292" s="1033"/>
      <c r="Z292" s="1033"/>
      <c r="AA292" s="846"/>
      <c r="AB292" s="846"/>
      <c r="AC292" s="797"/>
      <c r="AD292" s="833"/>
      <c r="AE292" s="833"/>
      <c r="AF292" s="833"/>
      <c r="AG292" s="141"/>
      <c r="AH292" s="834"/>
    </row>
    <row r="293" spans="1:34" s="366" customFormat="1" outlineLevel="1" x14ac:dyDescent="0.45">
      <c r="A293" s="842"/>
      <c r="B293" s="837"/>
      <c r="C293" s="805"/>
      <c r="D293" s="797"/>
      <c r="E293" s="837"/>
      <c r="F293" s="850"/>
      <c r="G293" s="124" t="s">
        <v>828</v>
      </c>
      <c r="H293" s="131"/>
      <c r="I293" s="123">
        <f t="shared" si="56"/>
        <v>0</v>
      </c>
      <c r="J293" s="114"/>
      <c r="K293" s="114"/>
      <c r="L293" s="114"/>
      <c r="M293" s="125"/>
      <c r="N293" s="114"/>
      <c r="O293" s="114"/>
      <c r="P293" s="125"/>
      <c r="Q293" s="114"/>
      <c r="R293" s="114"/>
      <c r="S293" s="125"/>
      <c r="T293" s="114"/>
      <c r="U293" s="125"/>
      <c r="V293" s="114"/>
      <c r="W293" s="1035"/>
      <c r="X293" s="947"/>
      <c r="Y293" s="1033"/>
      <c r="Z293" s="1033"/>
      <c r="AA293" s="846"/>
      <c r="AB293" s="846"/>
      <c r="AC293" s="797"/>
      <c r="AD293" s="833"/>
      <c r="AE293" s="833"/>
      <c r="AF293" s="833"/>
      <c r="AG293" s="141"/>
      <c r="AH293" s="834"/>
    </row>
    <row r="294" spans="1:34" s="366" customFormat="1" outlineLevel="1" x14ac:dyDescent="0.45">
      <c r="A294" s="842"/>
      <c r="B294" s="837"/>
      <c r="C294" s="805"/>
      <c r="D294" s="797"/>
      <c r="E294" s="837"/>
      <c r="F294" s="850"/>
      <c r="G294" s="124" t="s">
        <v>805</v>
      </c>
      <c r="H294" s="105"/>
      <c r="I294" s="123">
        <f t="shared" si="56"/>
        <v>0</v>
      </c>
      <c r="J294" s="131"/>
      <c r="K294" s="114"/>
      <c r="L294" s="114"/>
      <c r="M294" s="125"/>
      <c r="N294" s="114"/>
      <c r="O294" s="114"/>
      <c r="P294" s="125"/>
      <c r="Q294" s="114"/>
      <c r="R294" s="114"/>
      <c r="S294" s="125"/>
      <c r="T294" s="114"/>
      <c r="U294" s="125"/>
      <c r="V294" s="114"/>
      <c r="W294" s="1035"/>
      <c r="X294" s="947"/>
      <c r="Y294" s="1033"/>
      <c r="Z294" s="1033"/>
      <c r="AA294" s="846"/>
      <c r="AB294" s="846"/>
      <c r="AC294" s="797"/>
      <c r="AD294" s="833"/>
      <c r="AE294" s="833"/>
      <c r="AF294" s="833"/>
      <c r="AG294" s="141"/>
      <c r="AH294" s="834"/>
    </row>
    <row r="295" spans="1:34" s="366" customFormat="1" outlineLevel="1" x14ac:dyDescent="0.45">
      <c r="A295" s="843"/>
      <c r="B295" s="837"/>
      <c r="C295" s="806"/>
      <c r="D295" s="797"/>
      <c r="E295" s="837"/>
      <c r="F295" s="850"/>
      <c r="G295" s="126" t="s">
        <v>140</v>
      </c>
      <c r="H295" s="105"/>
      <c r="I295" s="128">
        <f t="shared" si="56"/>
        <v>0</v>
      </c>
      <c r="J295" s="105"/>
      <c r="K295" s="127"/>
      <c r="L295" s="127"/>
      <c r="M295" s="129"/>
      <c r="N295" s="127"/>
      <c r="O295" s="127"/>
      <c r="P295" s="129"/>
      <c r="Q295" s="127"/>
      <c r="R295" s="127"/>
      <c r="S295" s="129"/>
      <c r="T295" s="127"/>
      <c r="U295" s="129"/>
      <c r="V295" s="127"/>
      <c r="W295" s="1036"/>
      <c r="X295" s="948"/>
      <c r="Y295" s="1034"/>
      <c r="Z295" s="1034"/>
      <c r="AA295" s="846"/>
      <c r="AB295" s="846"/>
      <c r="AC295" s="797"/>
      <c r="AD295" s="833"/>
      <c r="AE295" s="833"/>
      <c r="AF295" s="833"/>
      <c r="AG295" s="142"/>
      <c r="AH295" s="834"/>
    </row>
    <row r="296" spans="1:34" s="366" customFormat="1" ht="30" customHeight="1" outlineLevel="1" x14ac:dyDescent="0.45">
      <c r="A296" s="841">
        <v>2</v>
      </c>
      <c r="B296" s="837"/>
      <c r="C296" s="804" t="str">
        <f ca="1">IF(A296&gt;OFFSET(A296,-6,0),OFFSET(C296,-6,0)&amp;"."&amp;1,LEFT(OFFSET(C296,-6,0),SEARCH("^^",SUBSTITUTE("."&amp;OFFSET(C296,-6,0),".","^^",A296))-1)&amp;1--MID(OFFSET(C296,-6,0),SEARCH("^^",SUBSTITUTE("."&amp;OFFSET(C296,-6,0),".","^^",A296)),SEARCH("^^",SUBSTITUTE(OFFSET(C296,-6,0)&amp;".",".","^^",A296))-SEARCH("^^",SUBSTITUTE("."&amp;OFFSET(C296,-6,0),".","^^",A296))))</f>
        <v>1.47</v>
      </c>
      <c r="D296" s="797" t="s">
        <v>1329</v>
      </c>
      <c r="E296" s="837" t="s">
        <v>887</v>
      </c>
      <c r="F296" s="797" t="s">
        <v>879</v>
      </c>
      <c r="G296" s="123" t="s">
        <v>137</v>
      </c>
      <c r="H296" s="123">
        <f>SUM(H297:H301)</f>
        <v>18.205000000000002</v>
      </c>
      <c r="I296" s="123">
        <f t="shared" si="56"/>
        <v>14.8</v>
      </c>
      <c r="J296" s="123">
        <f t="shared" ref="J296:V296" si="60">SUM(J297:J301)</f>
        <v>0</v>
      </c>
      <c r="K296" s="123">
        <f t="shared" si="60"/>
        <v>2</v>
      </c>
      <c r="L296" s="123">
        <f t="shared" si="60"/>
        <v>9</v>
      </c>
      <c r="M296" s="123">
        <f t="shared" si="60"/>
        <v>3.8</v>
      </c>
      <c r="N296" s="123">
        <f t="shared" si="60"/>
        <v>0</v>
      </c>
      <c r="O296" s="123">
        <f t="shared" si="60"/>
        <v>0</v>
      </c>
      <c r="P296" s="123">
        <f t="shared" si="60"/>
        <v>0</v>
      </c>
      <c r="Q296" s="123">
        <f t="shared" si="60"/>
        <v>0</v>
      </c>
      <c r="R296" s="123">
        <f t="shared" si="60"/>
        <v>0</v>
      </c>
      <c r="S296" s="123">
        <f t="shared" si="60"/>
        <v>0</v>
      </c>
      <c r="T296" s="123">
        <f t="shared" si="60"/>
        <v>0</v>
      </c>
      <c r="U296" s="123">
        <f t="shared" si="60"/>
        <v>0</v>
      </c>
      <c r="V296" s="123">
        <f t="shared" si="60"/>
        <v>0</v>
      </c>
      <c r="W296" s="946" t="s">
        <v>1433</v>
      </c>
      <c r="X296" s="946" t="s">
        <v>1599</v>
      </c>
      <c r="Y296" s="946" t="s">
        <v>1931</v>
      </c>
      <c r="Z296" s="946" t="s">
        <v>2378</v>
      </c>
      <c r="AA296" s="846" t="s">
        <v>165</v>
      </c>
      <c r="AB296" s="846" t="s">
        <v>1365</v>
      </c>
      <c r="AC296" s="797" t="s">
        <v>205</v>
      </c>
      <c r="AD296" s="833" t="s">
        <v>12</v>
      </c>
      <c r="AE296" s="833" t="s">
        <v>442</v>
      </c>
      <c r="AF296" s="833" t="s">
        <v>447</v>
      </c>
      <c r="AG296" s="140" t="s">
        <v>2507</v>
      </c>
      <c r="AH296" s="834" t="s">
        <v>1330</v>
      </c>
    </row>
    <row r="297" spans="1:34" s="366" customFormat="1" ht="15" customHeight="1" outlineLevel="1" x14ac:dyDescent="0.45">
      <c r="A297" s="842"/>
      <c r="B297" s="837"/>
      <c r="C297" s="805"/>
      <c r="D297" s="797"/>
      <c r="E297" s="837"/>
      <c r="F297" s="797"/>
      <c r="G297" s="124" t="s">
        <v>138</v>
      </c>
      <c r="H297" s="105">
        <f>2.27+1.135+2+9+3.8</f>
        <v>18.205000000000002</v>
      </c>
      <c r="I297" s="123">
        <f t="shared" si="56"/>
        <v>14.8</v>
      </c>
      <c r="J297" s="105"/>
      <c r="K297" s="114">
        <v>2</v>
      </c>
      <c r="L297" s="114">
        <v>9</v>
      </c>
      <c r="M297" s="114">
        <v>3.8</v>
      </c>
      <c r="N297" s="114"/>
      <c r="O297" s="114"/>
      <c r="P297" s="125"/>
      <c r="Q297" s="114"/>
      <c r="R297" s="114"/>
      <c r="S297" s="125"/>
      <c r="T297" s="114"/>
      <c r="U297" s="125"/>
      <c r="V297" s="114"/>
      <c r="W297" s="1035"/>
      <c r="X297" s="947"/>
      <c r="Y297" s="947"/>
      <c r="Z297" s="947"/>
      <c r="AA297" s="846"/>
      <c r="AB297" s="846"/>
      <c r="AC297" s="797"/>
      <c r="AD297" s="833"/>
      <c r="AE297" s="833"/>
      <c r="AF297" s="833"/>
      <c r="AG297" s="141"/>
      <c r="AH297" s="834"/>
    </row>
    <row r="298" spans="1:34" s="366" customFormat="1" outlineLevel="1" x14ac:dyDescent="0.45">
      <c r="A298" s="842"/>
      <c r="B298" s="837"/>
      <c r="C298" s="805"/>
      <c r="D298" s="797"/>
      <c r="E298" s="837"/>
      <c r="F298" s="797"/>
      <c r="G298" s="124" t="s">
        <v>139</v>
      </c>
      <c r="H298" s="105"/>
      <c r="I298" s="123">
        <f t="shared" si="56"/>
        <v>0</v>
      </c>
      <c r="J298" s="105"/>
      <c r="K298" s="114"/>
      <c r="L298" s="114"/>
      <c r="M298" s="125"/>
      <c r="N298" s="114"/>
      <c r="O298" s="114"/>
      <c r="P298" s="125"/>
      <c r="Q298" s="114"/>
      <c r="R298" s="114"/>
      <c r="S298" s="125"/>
      <c r="T298" s="114"/>
      <c r="U298" s="125"/>
      <c r="V298" s="114"/>
      <c r="W298" s="1035"/>
      <c r="X298" s="947"/>
      <c r="Y298" s="947"/>
      <c r="Z298" s="947"/>
      <c r="AA298" s="846"/>
      <c r="AB298" s="846"/>
      <c r="AC298" s="797"/>
      <c r="AD298" s="833"/>
      <c r="AE298" s="833"/>
      <c r="AF298" s="833"/>
      <c r="AG298" s="141"/>
      <c r="AH298" s="834"/>
    </row>
    <row r="299" spans="1:34" s="366" customFormat="1" outlineLevel="1" x14ac:dyDescent="0.45">
      <c r="A299" s="842"/>
      <c r="B299" s="837"/>
      <c r="C299" s="805"/>
      <c r="D299" s="797"/>
      <c r="E299" s="837"/>
      <c r="F299" s="797"/>
      <c r="G299" s="124" t="s">
        <v>828</v>
      </c>
      <c r="H299" s="131"/>
      <c r="I299" s="123">
        <f t="shared" si="56"/>
        <v>0</v>
      </c>
      <c r="J299" s="114"/>
      <c r="K299" s="114"/>
      <c r="L299" s="114"/>
      <c r="M299" s="125"/>
      <c r="N299" s="114"/>
      <c r="O299" s="114"/>
      <c r="P299" s="125"/>
      <c r="Q299" s="114"/>
      <c r="R299" s="114"/>
      <c r="S299" s="125"/>
      <c r="T299" s="114"/>
      <c r="U299" s="125"/>
      <c r="V299" s="114"/>
      <c r="W299" s="1035"/>
      <c r="X299" s="947"/>
      <c r="Y299" s="947"/>
      <c r="Z299" s="947"/>
      <c r="AA299" s="846"/>
      <c r="AB299" s="846"/>
      <c r="AC299" s="797"/>
      <c r="AD299" s="833"/>
      <c r="AE299" s="833"/>
      <c r="AF299" s="833"/>
      <c r="AG299" s="141"/>
      <c r="AH299" s="834"/>
    </row>
    <row r="300" spans="1:34" s="366" customFormat="1" outlineLevel="1" x14ac:dyDescent="0.45">
      <c r="A300" s="842"/>
      <c r="B300" s="837"/>
      <c r="C300" s="805"/>
      <c r="D300" s="797"/>
      <c r="E300" s="837"/>
      <c r="F300" s="797"/>
      <c r="G300" s="124" t="s">
        <v>805</v>
      </c>
      <c r="H300" s="105"/>
      <c r="I300" s="123">
        <f t="shared" ref="I300:I313" si="61">SUM(J300:V300)</f>
        <v>0</v>
      </c>
      <c r="J300" s="131"/>
      <c r="K300" s="114"/>
      <c r="L300" s="114"/>
      <c r="M300" s="125"/>
      <c r="N300" s="114"/>
      <c r="O300" s="114"/>
      <c r="P300" s="125"/>
      <c r="Q300" s="114"/>
      <c r="R300" s="114"/>
      <c r="S300" s="125"/>
      <c r="T300" s="114"/>
      <c r="U300" s="125"/>
      <c r="V300" s="114"/>
      <c r="W300" s="1035"/>
      <c r="X300" s="947"/>
      <c r="Y300" s="947"/>
      <c r="Z300" s="947"/>
      <c r="AA300" s="846"/>
      <c r="AB300" s="846"/>
      <c r="AC300" s="797"/>
      <c r="AD300" s="833"/>
      <c r="AE300" s="833"/>
      <c r="AF300" s="833"/>
      <c r="AG300" s="141"/>
      <c r="AH300" s="834"/>
    </row>
    <row r="301" spans="1:34" s="366" customFormat="1" ht="54.75" customHeight="1" outlineLevel="1" x14ac:dyDescent="0.45">
      <c r="A301" s="843"/>
      <c r="B301" s="837"/>
      <c r="C301" s="806"/>
      <c r="D301" s="797"/>
      <c r="E301" s="837"/>
      <c r="F301" s="797"/>
      <c r="G301" s="126" t="s">
        <v>140</v>
      </c>
      <c r="H301" s="105"/>
      <c r="I301" s="128">
        <f t="shared" si="61"/>
        <v>0</v>
      </c>
      <c r="J301" s="105"/>
      <c r="K301" s="127"/>
      <c r="L301" s="127"/>
      <c r="M301" s="129"/>
      <c r="N301" s="127"/>
      <c r="O301" s="127"/>
      <c r="P301" s="129"/>
      <c r="Q301" s="127"/>
      <c r="R301" s="127"/>
      <c r="S301" s="129"/>
      <c r="T301" s="127"/>
      <c r="U301" s="129"/>
      <c r="V301" s="127"/>
      <c r="W301" s="1036"/>
      <c r="X301" s="948"/>
      <c r="Y301" s="948"/>
      <c r="Z301" s="948"/>
      <c r="AA301" s="846"/>
      <c r="AB301" s="846"/>
      <c r="AC301" s="797"/>
      <c r="AD301" s="833"/>
      <c r="AE301" s="833"/>
      <c r="AF301" s="833"/>
      <c r="AG301" s="142"/>
      <c r="AH301" s="834"/>
    </row>
    <row r="302" spans="1:34" s="366" customFormat="1" ht="30" customHeight="1" outlineLevel="1" x14ac:dyDescent="0.45">
      <c r="A302" s="841">
        <v>2</v>
      </c>
      <c r="B302" s="801" t="s">
        <v>1157</v>
      </c>
      <c r="C302" s="804" t="str">
        <f ca="1">IF(A302&gt;OFFSET(A302,-6,0),OFFSET(C302,-6,0)&amp;"."&amp;1,LEFT(OFFSET(C302,-6,0),SEARCH("^^",SUBSTITUTE("."&amp;OFFSET(C302,-6,0),".","^^",A302))-1)&amp;1--MID(OFFSET(C302,-6,0),SEARCH("^^",SUBSTITUTE("."&amp;OFFSET(C302,-6,0),".","^^",A302)),SEARCH("^^",SUBSTITUTE(OFFSET(C302,-6,0)&amp;".",".","^^",A302))-SEARCH("^^",SUBSTITUTE("."&amp;OFFSET(C302,-6,0),".","^^",A302))))</f>
        <v>1.48</v>
      </c>
      <c r="D302" s="797" t="s">
        <v>2506</v>
      </c>
      <c r="E302" s="837" t="s">
        <v>185</v>
      </c>
      <c r="F302" s="797" t="s">
        <v>855</v>
      </c>
      <c r="G302" s="123" t="s">
        <v>137</v>
      </c>
      <c r="H302" s="123">
        <f>SUM(H303:H307)</f>
        <v>0</v>
      </c>
      <c r="I302" s="123">
        <f t="shared" ref="I302:I307" si="62">SUM(J302:V302)</f>
        <v>0</v>
      </c>
      <c r="J302" s="123">
        <f t="shared" ref="J302:V302" si="63">SUM(J303:J307)</f>
        <v>0</v>
      </c>
      <c r="K302" s="123">
        <f t="shared" si="63"/>
        <v>0</v>
      </c>
      <c r="L302" s="123">
        <f t="shared" si="63"/>
        <v>0</v>
      </c>
      <c r="M302" s="123">
        <f t="shared" si="63"/>
        <v>0</v>
      </c>
      <c r="N302" s="123">
        <f t="shared" si="63"/>
        <v>0</v>
      </c>
      <c r="O302" s="123">
        <f t="shared" si="63"/>
        <v>0</v>
      </c>
      <c r="P302" s="123">
        <f t="shared" si="63"/>
        <v>0</v>
      </c>
      <c r="Q302" s="123">
        <f t="shared" si="63"/>
        <v>0</v>
      </c>
      <c r="R302" s="123">
        <f t="shared" si="63"/>
        <v>0</v>
      </c>
      <c r="S302" s="123">
        <f t="shared" si="63"/>
        <v>0</v>
      </c>
      <c r="T302" s="123">
        <f t="shared" si="63"/>
        <v>0</v>
      </c>
      <c r="U302" s="123">
        <f t="shared" si="63"/>
        <v>0</v>
      </c>
      <c r="V302" s="123">
        <f t="shared" si="63"/>
        <v>0</v>
      </c>
      <c r="W302" s="1013"/>
      <c r="X302" s="946" t="s">
        <v>1522</v>
      </c>
      <c r="Y302" s="1032" t="s">
        <v>2112</v>
      </c>
      <c r="Z302" s="1061"/>
      <c r="AA302" s="846" t="s">
        <v>165</v>
      </c>
      <c r="AB302" s="846"/>
      <c r="AC302" s="797" t="s">
        <v>205</v>
      </c>
      <c r="AD302" s="833" t="s">
        <v>12</v>
      </c>
      <c r="AE302" s="833" t="s">
        <v>442</v>
      </c>
      <c r="AF302" s="833" t="s">
        <v>447</v>
      </c>
      <c r="AG302" s="140"/>
      <c r="AH302" s="834" t="s">
        <v>2512</v>
      </c>
    </row>
    <row r="303" spans="1:34" s="366" customFormat="1" ht="15" customHeight="1" outlineLevel="1" x14ac:dyDescent="0.45">
      <c r="A303" s="842"/>
      <c r="B303" s="802"/>
      <c r="C303" s="805"/>
      <c r="D303" s="797"/>
      <c r="E303" s="837"/>
      <c r="F303" s="797"/>
      <c r="G303" s="124" t="s">
        <v>138</v>
      </c>
      <c r="H303" s="105"/>
      <c r="I303" s="123">
        <f t="shared" si="62"/>
        <v>0</v>
      </c>
      <c r="J303" s="105"/>
      <c r="K303" s="114"/>
      <c r="L303" s="114"/>
      <c r="M303" s="125"/>
      <c r="N303" s="114"/>
      <c r="O303" s="114"/>
      <c r="P303" s="125"/>
      <c r="Q303" s="114"/>
      <c r="R303" s="114"/>
      <c r="S303" s="125"/>
      <c r="T303" s="114"/>
      <c r="U303" s="125"/>
      <c r="V303" s="114"/>
      <c r="W303" s="1035"/>
      <c r="X303" s="947"/>
      <c r="Y303" s="1033"/>
      <c r="Z303" s="1033"/>
      <c r="AA303" s="846"/>
      <c r="AB303" s="846"/>
      <c r="AC303" s="797"/>
      <c r="AD303" s="833"/>
      <c r="AE303" s="833"/>
      <c r="AF303" s="833"/>
      <c r="AG303" s="141"/>
      <c r="AH303" s="834"/>
    </row>
    <row r="304" spans="1:34" s="366" customFormat="1" outlineLevel="1" x14ac:dyDescent="0.45">
      <c r="A304" s="842"/>
      <c r="B304" s="802"/>
      <c r="C304" s="805"/>
      <c r="D304" s="797"/>
      <c r="E304" s="837"/>
      <c r="F304" s="797"/>
      <c r="G304" s="124" t="s">
        <v>139</v>
      </c>
      <c r="H304" s="105"/>
      <c r="I304" s="123">
        <f t="shared" si="62"/>
        <v>0</v>
      </c>
      <c r="J304" s="105"/>
      <c r="K304" s="114"/>
      <c r="L304" s="114"/>
      <c r="M304" s="125"/>
      <c r="N304" s="114"/>
      <c r="O304" s="114"/>
      <c r="P304" s="125"/>
      <c r="Q304" s="114"/>
      <c r="R304" s="114"/>
      <c r="S304" s="125"/>
      <c r="T304" s="114"/>
      <c r="U304" s="125"/>
      <c r="V304" s="114"/>
      <c r="W304" s="1035"/>
      <c r="X304" s="947"/>
      <c r="Y304" s="1033"/>
      <c r="Z304" s="1033"/>
      <c r="AA304" s="846"/>
      <c r="AB304" s="846"/>
      <c r="AC304" s="797"/>
      <c r="AD304" s="833"/>
      <c r="AE304" s="833"/>
      <c r="AF304" s="833"/>
      <c r="AG304" s="141"/>
      <c r="AH304" s="834"/>
    </row>
    <row r="305" spans="1:34" s="366" customFormat="1" outlineLevel="1" x14ac:dyDescent="0.45">
      <c r="A305" s="842"/>
      <c r="B305" s="802"/>
      <c r="C305" s="805"/>
      <c r="D305" s="797"/>
      <c r="E305" s="837"/>
      <c r="F305" s="797"/>
      <c r="G305" s="124" t="s">
        <v>828</v>
      </c>
      <c r="H305" s="131"/>
      <c r="I305" s="123">
        <f t="shared" si="62"/>
        <v>0</v>
      </c>
      <c r="J305" s="114"/>
      <c r="K305" s="114"/>
      <c r="L305" s="114"/>
      <c r="M305" s="125"/>
      <c r="N305" s="114"/>
      <c r="O305" s="114"/>
      <c r="P305" s="125"/>
      <c r="Q305" s="114"/>
      <c r="R305" s="114"/>
      <c r="S305" s="125"/>
      <c r="T305" s="114"/>
      <c r="U305" s="125"/>
      <c r="V305" s="114"/>
      <c r="W305" s="1035"/>
      <c r="X305" s="947"/>
      <c r="Y305" s="1033"/>
      <c r="Z305" s="1033"/>
      <c r="AA305" s="846"/>
      <c r="AB305" s="846"/>
      <c r="AC305" s="797"/>
      <c r="AD305" s="833"/>
      <c r="AE305" s="833"/>
      <c r="AF305" s="833"/>
      <c r="AG305" s="141"/>
      <c r="AH305" s="834"/>
    </row>
    <row r="306" spans="1:34" s="366" customFormat="1" outlineLevel="1" x14ac:dyDescent="0.45">
      <c r="A306" s="842"/>
      <c r="B306" s="802"/>
      <c r="C306" s="805"/>
      <c r="D306" s="797"/>
      <c r="E306" s="837"/>
      <c r="F306" s="797"/>
      <c r="G306" s="124" t="s">
        <v>805</v>
      </c>
      <c r="H306" s="105"/>
      <c r="I306" s="123">
        <f t="shared" si="62"/>
        <v>0</v>
      </c>
      <c r="J306" s="131"/>
      <c r="K306" s="114"/>
      <c r="L306" s="114"/>
      <c r="M306" s="125"/>
      <c r="N306" s="114"/>
      <c r="O306" s="114"/>
      <c r="P306" s="125"/>
      <c r="Q306" s="114"/>
      <c r="R306" s="114"/>
      <c r="S306" s="125"/>
      <c r="T306" s="114"/>
      <c r="U306" s="125"/>
      <c r="V306" s="114"/>
      <c r="W306" s="1035"/>
      <c r="X306" s="947"/>
      <c r="Y306" s="1033"/>
      <c r="Z306" s="1033"/>
      <c r="AA306" s="846"/>
      <c r="AB306" s="846"/>
      <c r="AC306" s="797"/>
      <c r="AD306" s="833"/>
      <c r="AE306" s="833"/>
      <c r="AF306" s="833"/>
      <c r="AG306" s="141"/>
      <c r="AH306" s="834"/>
    </row>
    <row r="307" spans="1:34" s="366" customFormat="1" outlineLevel="1" x14ac:dyDescent="0.45">
      <c r="A307" s="843"/>
      <c r="B307" s="803"/>
      <c r="C307" s="806"/>
      <c r="D307" s="797"/>
      <c r="E307" s="837"/>
      <c r="F307" s="797"/>
      <c r="G307" s="126" t="s">
        <v>140</v>
      </c>
      <c r="H307" s="105"/>
      <c r="I307" s="128">
        <f t="shared" si="62"/>
        <v>0</v>
      </c>
      <c r="J307" s="105"/>
      <c r="K307" s="127"/>
      <c r="L307" s="127"/>
      <c r="M307" s="129"/>
      <c r="N307" s="127"/>
      <c r="O307" s="127"/>
      <c r="P307" s="129"/>
      <c r="Q307" s="127"/>
      <c r="R307" s="127"/>
      <c r="S307" s="129"/>
      <c r="T307" s="127"/>
      <c r="U307" s="129"/>
      <c r="V307" s="127"/>
      <c r="W307" s="1036"/>
      <c r="X307" s="948"/>
      <c r="Y307" s="1034"/>
      <c r="Z307" s="1034"/>
      <c r="AA307" s="846"/>
      <c r="AB307" s="846"/>
      <c r="AC307" s="797"/>
      <c r="AD307" s="833"/>
      <c r="AE307" s="833"/>
      <c r="AF307" s="833"/>
      <c r="AG307" s="142"/>
      <c r="AH307" s="834"/>
    </row>
    <row r="308" spans="1:34" s="366" customFormat="1" ht="30" customHeight="1" outlineLevel="1" x14ac:dyDescent="0.45">
      <c r="A308" s="841">
        <v>2</v>
      </c>
      <c r="B308" s="837"/>
      <c r="C308" s="804" t="str">
        <f ca="1">IF(A308&gt;OFFSET(A308,-6,0),OFFSET(C308,-6,0)&amp;"."&amp;1,LEFT(OFFSET(C308,-6,0),SEARCH("^^",SUBSTITUTE("."&amp;OFFSET(C308,-6,0),".","^^",A308))-1)&amp;1--MID(OFFSET(C308,-6,0),SEARCH("^^",SUBSTITUTE("."&amp;OFFSET(C308,-6,0),".","^^",A308)),SEARCH("^^",SUBSTITUTE(OFFSET(C308,-6,0)&amp;".",".","^^",A308))-SEARCH("^^",SUBSTITUTE("."&amp;OFFSET(C308,-6,0),".","^^",A308))))</f>
        <v>1.49</v>
      </c>
      <c r="D308" s="797" t="s">
        <v>1332</v>
      </c>
      <c r="E308" s="837" t="s">
        <v>645</v>
      </c>
      <c r="F308" s="797" t="s">
        <v>799</v>
      </c>
      <c r="G308" s="123" t="s">
        <v>137</v>
      </c>
      <c r="H308" s="123">
        <f>SUM(H309:H313)</f>
        <v>0</v>
      </c>
      <c r="I308" s="123">
        <f t="shared" si="61"/>
        <v>0</v>
      </c>
      <c r="J308" s="123">
        <f t="shared" ref="J308:V308" si="64">SUM(J309:J313)</f>
        <v>0</v>
      </c>
      <c r="K308" s="123">
        <f t="shared" si="64"/>
        <v>0</v>
      </c>
      <c r="L308" s="123">
        <f t="shared" si="64"/>
        <v>0</v>
      </c>
      <c r="M308" s="123">
        <f t="shared" si="64"/>
        <v>0</v>
      </c>
      <c r="N308" s="123">
        <f t="shared" si="64"/>
        <v>0</v>
      </c>
      <c r="O308" s="123">
        <f t="shared" si="64"/>
        <v>0</v>
      </c>
      <c r="P308" s="123">
        <f t="shared" si="64"/>
        <v>0</v>
      </c>
      <c r="Q308" s="123">
        <f t="shared" si="64"/>
        <v>0</v>
      </c>
      <c r="R308" s="123">
        <f t="shared" si="64"/>
        <v>0</v>
      </c>
      <c r="S308" s="123">
        <f t="shared" si="64"/>
        <v>0</v>
      </c>
      <c r="T308" s="123">
        <f t="shared" si="64"/>
        <v>0</v>
      </c>
      <c r="U308" s="123">
        <f t="shared" si="64"/>
        <v>0</v>
      </c>
      <c r="V308" s="123">
        <f t="shared" si="64"/>
        <v>0</v>
      </c>
      <c r="W308" s="1013"/>
      <c r="X308" s="946" t="s">
        <v>1522</v>
      </c>
      <c r="Y308" s="1032" t="s">
        <v>2112</v>
      </c>
      <c r="Z308" s="1032"/>
      <c r="AA308" s="846" t="s">
        <v>165</v>
      </c>
      <c r="AB308" s="846" t="s">
        <v>1365</v>
      </c>
      <c r="AC308" s="797" t="s">
        <v>205</v>
      </c>
      <c r="AD308" s="833" t="s">
        <v>12</v>
      </c>
      <c r="AE308" s="833" t="s">
        <v>442</v>
      </c>
      <c r="AF308" s="833" t="s">
        <v>447</v>
      </c>
      <c r="AG308" s="140" t="s">
        <v>2507</v>
      </c>
      <c r="AH308" s="834" t="s">
        <v>1331</v>
      </c>
    </row>
    <row r="309" spans="1:34" s="366" customFormat="1" ht="15" customHeight="1" outlineLevel="1" x14ac:dyDescent="0.45">
      <c r="A309" s="842"/>
      <c r="B309" s="837"/>
      <c r="C309" s="805"/>
      <c r="D309" s="797"/>
      <c r="E309" s="837"/>
      <c r="F309" s="797"/>
      <c r="G309" s="124" t="s">
        <v>138</v>
      </c>
      <c r="H309" s="105"/>
      <c r="I309" s="123">
        <f t="shared" si="61"/>
        <v>0</v>
      </c>
      <c r="J309" s="105"/>
      <c r="K309" s="114"/>
      <c r="L309" s="114"/>
      <c r="M309" s="125"/>
      <c r="N309" s="114"/>
      <c r="O309" s="114"/>
      <c r="P309" s="125"/>
      <c r="Q309" s="114"/>
      <c r="R309" s="114"/>
      <c r="S309" s="125"/>
      <c r="T309" s="114"/>
      <c r="U309" s="125"/>
      <c r="V309" s="114"/>
      <c r="W309" s="1035"/>
      <c r="X309" s="947"/>
      <c r="Y309" s="1033"/>
      <c r="Z309" s="1033"/>
      <c r="AA309" s="846"/>
      <c r="AB309" s="846"/>
      <c r="AC309" s="797"/>
      <c r="AD309" s="833"/>
      <c r="AE309" s="833"/>
      <c r="AF309" s="833"/>
      <c r="AG309" s="141"/>
      <c r="AH309" s="834"/>
    </row>
    <row r="310" spans="1:34" s="366" customFormat="1" outlineLevel="1" x14ac:dyDescent="0.45">
      <c r="A310" s="842"/>
      <c r="B310" s="837"/>
      <c r="C310" s="805"/>
      <c r="D310" s="797"/>
      <c r="E310" s="837"/>
      <c r="F310" s="797"/>
      <c r="G310" s="124" t="s">
        <v>139</v>
      </c>
      <c r="H310" s="105"/>
      <c r="I310" s="123">
        <f t="shared" si="61"/>
        <v>0</v>
      </c>
      <c r="J310" s="105"/>
      <c r="K310" s="114"/>
      <c r="L310" s="114"/>
      <c r="M310" s="125"/>
      <c r="N310" s="114"/>
      <c r="O310" s="114"/>
      <c r="P310" s="125"/>
      <c r="Q310" s="114"/>
      <c r="R310" s="114"/>
      <c r="S310" s="125"/>
      <c r="T310" s="114"/>
      <c r="U310" s="125"/>
      <c r="V310" s="114"/>
      <c r="W310" s="1035"/>
      <c r="X310" s="947"/>
      <c r="Y310" s="1033"/>
      <c r="Z310" s="1033"/>
      <c r="AA310" s="846"/>
      <c r="AB310" s="846"/>
      <c r="AC310" s="797"/>
      <c r="AD310" s="833"/>
      <c r="AE310" s="833"/>
      <c r="AF310" s="833"/>
      <c r="AG310" s="141"/>
      <c r="AH310" s="834"/>
    </row>
    <row r="311" spans="1:34" s="366" customFormat="1" outlineLevel="1" x14ac:dyDescent="0.45">
      <c r="A311" s="842"/>
      <c r="B311" s="837"/>
      <c r="C311" s="805"/>
      <c r="D311" s="797"/>
      <c r="E311" s="837"/>
      <c r="F311" s="797"/>
      <c r="G311" s="124" t="s">
        <v>828</v>
      </c>
      <c r="H311" s="131"/>
      <c r="I311" s="123">
        <f t="shared" si="61"/>
        <v>0</v>
      </c>
      <c r="J311" s="114"/>
      <c r="K311" s="114"/>
      <c r="L311" s="114"/>
      <c r="M311" s="125"/>
      <c r="N311" s="114"/>
      <c r="O311" s="114"/>
      <c r="P311" s="125"/>
      <c r="Q311" s="114"/>
      <c r="R311" s="114"/>
      <c r="S311" s="125"/>
      <c r="T311" s="114"/>
      <c r="U311" s="125"/>
      <c r="V311" s="114"/>
      <c r="W311" s="1035"/>
      <c r="X311" s="947"/>
      <c r="Y311" s="1033"/>
      <c r="Z311" s="1033"/>
      <c r="AA311" s="846"/>
      <c r="AB311" s="846"/>
      <c r="AC311" s="797"/>
      <c r="AD311" s="833"/>
      <c r="AE311" s="833"/>
      <c r="AF311" s="833"/>
      <c r="AG311" s="141"/>
      <c r="AH311" s="834"/>
    </row>
    <row r="312" spans="1:34" s="366" customFormat="1" outlineLevel="1" x14ac:dyDescent="0.45">
      <c r="A312" s="842"/>
      <c r="B312" s="837"/>
      <c r="C312" s="805"/>
      <c r="D312" s="797"/>
      <c r="E312" s="837"/>
      <c r="F312" s="797"/>
      <c r="G312" s="124" t="s">
        <v>805</v>
      </c>
      <c r="H312" s="105"/>
      <c r="I312" s="123">
        <f t="shared" si="61"/>
        <v>0</v>
      </c>
      <c r="J312" s="131"/>
      <c r="K312" s="114"/>
      <c r="L312" s="114"/>
      <c r="M312" s="125"/>
      <c r="N312" s="114"/>
      <c r="O312" s="114"/>
      <c r="P312" s="125"/>
      <c r="Q312" s="114"/>
      <c r="R312" s="114"/>
      <c r="S312" s="125"/>
      <c r="T312" s="114"/>
      <c r="U312" s="125"/>
      <c r="V312" s="114"/>
      <c r="W312" s="1035"/>
      <c r="X312" s="947"/>
      <c r="Y312" s="1033"/>
      <c r="Z312" s="1033"/>
      <c r="AA312" s="846"/>
      <c r="AB312" s="846"/>
      <c r="AC312" s="797"/>
      <c r="AD312" s="833"/>
      <c r="AE312" s="833"/>
      <c r="AF312" s="833"/>
      <c r="AG312" s="141"/>
      <c r="AH312" s="834"/>
    </row>
    <row r="313" spans="1:34" s="366" customFormat="1" outlineLevel="1" x14ac:dyDescent="0.45">
      <c r="A313" s="843"/>
      <c r="B313" s="837"/>
      <c r="C313" s="806"/>
      <c r="D313" s="797"/>
      <c r="E313" s="837"/>
      <c r="F313" s="797"/>
      <c r="G313" s="126" t="s">
        <v>140</v>
      </c>
      <c r="H313" s="105"/>
      <c r="I313" s="128">
        <f t="shared" si="61"/>
        <v>0</v>
      </c>
      <c r="J313" s="105"/>
      <c r="K313" s="127"/>
      <c r="L313" s="127"/>
      <c r="M313" s="129"/>
      <c r="N313" s="127"/>
      <c r="O313" s="127"/>
      <c r="P313" s="129"/>
      <c r="Q313" s="127"/>
      <c r="R313" s="127"/>
      <c r="S313" s="129"/>
      <c r="T313" s="127"/>
      <c r="U313" s="129"/>
      <c r="V313" s="127"/>
      <c r="W313" s="1036"/>
      <c r="X313" s="948"/>
      <c r="Y313" s="1034"/>
      <c r="Z313" s="1034"/>
      <c r="AA313" s="846"/>
      <c r="AB313" s="846"/>
      <c r="AC313" s="797"/>
      <c r="AD313" s="833"/>
      <c r="AE313" s="833"/>
      <c r="AF313" s="833"/>
      <c r="AG313" s="142"/>
      <c r="AH313" s="834"/>
    </row>
    <row r="314" spans="1:34" s="378" customFormat="1" x14ac:dyDescent="0.45">
      <c r="A314" s="138"/>
      <c r="B314" s="387"/>
      <c r="C314" s="388">
        <v>2</v>
      </c>
      <c r="D314" s="389" t="s">
        <v>528</v>
      </c>
      <c r="E314" s="387"/>
      <c r="F314" s="390"/>
      <c r="G314" s="387"/>
      <c r="H314" s="387"/>
      <c r="I314" s="387"/>
      <c r="J314" s="387"/>
      <c r="K314" s="387"/>
      <c r="L314" s="387"/>
      <c r="M314" s="387"/>
      <c r="N314" s="387"/>
      <c r="O314" s="387"/>
      <c r="P314" s="387"/>
      <c r="Q314" s="387"/>
      <c r="R314" s="387"/>
      <c r="S314" s="387"/>
      <c r="T314" s="387"/>
      <c r="U314" s="387"/>
      <c r="V314" s="387"/>
      <c r="W314" s="391"/>
      <c r="X314" s="391"/>
      <c r="Y314" s="391"/>
      <c r="Z314" s="391"/>
      <c r="AA314" s="351"/>
      <c r="AB314" s="351"/>
      <c r="AC314" s="387"/>
      <c r="AD314" s="349"/>
      <c r="AE314" s="351"/>
      <c r="AF314" s="349"/>
      <c r="AG314" s="30"/>
      <c r="AH314" s="133"/>
    </row>
    <row r="315" spans="1:34" s="384" customFormat="1" outlineLevel="1" x14ac:dyDescent="0.45">
      <c r="A315" s="137"/>
      <c r="B315" s="345"/>
      <c r="C315" s="344"/>
      <c r="D315" s="380" t="s">
        <v>415</v>
      </c>
      <c r="E315" s="345"/>
      <c r="F315" s="381"/>
      <c r="G315" s="345"/>
      <c r="H315" s="345"/>
      <c r="I315" s="345"/>
      <c r="J315" s="345"/>
      <c r="K315" s="345"/>
      <c r="L315" s="345"/>
      <c r="M315" s="345"/>
      <c r="N315" s="345"/>
      <c r="O315" s="345"/>
      <c r="P315" s="345"/>
      <c r="Q315" s="345"/>
      <c r="R315" s="345"/>
      <c r="S315" s="345"/>
      <c r="T315" s="345"/>
      <c r="U315" s="345"/>
      <c r="V315" s="345"/>
      <c r="W315" s="382"/>
      <c r="X315" s="382"/>
      <c r="Y315" s="382"/>
      <c r="Z315" s="382"/>
      <c r="AA315" s="350"/>
      <c r="AB315" s="350"/>
      <c r="AC315" s="345"/>
      <c r="AD315" s="383"/>
      <c r="AE315" s="350"/>
      <c r="AF315" s="383"/>
      <c r="AG315" s="31"/>
      <c r="AH315" s="133"/>
    </row>
    <row r="316" spans="1:34" ht="30" customHeight="1" outlineLevel="1" x14ac:dyDescent="0.45">
      <c r="A316" s="818">
        <v>2</v>
      </c>
      <c r="B316" s="801" t="s">
        <v>1157</v>
      </c>
      <c r="C316" s="804" t="str">
        <f ca="1">IF(A316&gt;OFFSET(A316,-2,0),OFFSET(C316,-2,0)&amp;"."&amp;1,LEFT(OFFSET(C316,-2,0),SEARCH("^^",SUBSTITUTE("."&amp;OFFSET(C316,-2,0),".","^^",A316))-1)&amp;1--MID(OFFSET(C316,-2,0),SEARCH("^^",SUBSTITUTE("."&amp;OFFSET(C316,-2,0),".","^^",A316)),SEARCH("^^",SUBSTITUTE(OFFSET(C316,-2,0)&amp;".",".","^^",A316))-SEARCH("^^",SUBSTITUTE("."&amp;OFFSET(C316,-2,0),".","^^",A316))))</f>
        <v>2.1</v>
      </c>
      <c r="D316" s="851" t="s">
        <v>1741</v>
      </c>
      <c r="E316" s="847" t="s">
        <v>318</v>
      </c>
      <c r="F316" s="797" t="s">
        <v>855</v>
      </c>
      <c r="G316" s="123" t="s">
        <v>137</v>
      </c>
      <c r="H316" s="123">
        <f>SUM(H317:H321)</f>
        <v>43.6</v>
      </c>
      <c r="I316" s="123">
        <f t="shared" ref="I316:I333" si="65">SUM(J316:V316)</f>
        <v>0</v>
      </c>
      <c r="J316" s="123">
        <f t="shared" ref="J316:V316" si="66">SUM(J317:J321)</f>
        <v>0</v>
      </c>
      <c r="K316" s="123">
        <f t="shared" si="66"/>
        <v>0</v>
      </c>
      <c r="L316" s="123">
        <f t="shared" si="66"/>
        <v>0</v>
      </c>
      <c r="M316" s="123">
        <f t="shared" si="66"/>
        <v>0</v>
      </c>
      <c r="N316" s="123">
        <f t="shared" si="66"/>
        <v>0</v>
      </c>
      <c r="O316" s="123">
        <f t="shared" si="66"/>
        <v>0</v>
      </c>
      <c r="P316" s="123">
        <f t="shared" si="66"/>
        <v>0</v>
      </c>
      <c r="Q316" s="123">
        <f t="shared" si="66"/>
        <v>0</v>
      </c>
      <c r="R316" s="123">
        <f t="shared" si="66"/>
        <v>0</v>
      </c>
      <c r="S316" s="123">
        <f t="shared" si="66"/>
        <v>0</v>
      </c>
      <c r="T316" s="123">
        <f t="shared" si="66"/>
        <v>0</v>
      </c>
      <c r="U316" s="123">
        <f t="shared" si="66"/>
        <v>0</v>
      </c>
      <c r="V316" s="123">
        <f t="shared" si="66"/>
        <v>0</v>
      </c>
      <c r="W316" s="958"/>
      <c r="X316" s="1013"/>
      <c r="Y316" s="1026"/>
      <c r="Z316" s="1026"/>
      <c r="AA316" s="815" t="s">
        <v>226</v>
      </c>
      <c r="AB316" s="784" t="s">
        <v>1322</v>
      </c>
      <c r="AC316" s="812" t="s">
        <v>225</v>
      </c>
      <c r="AD316" s="790" t="s">
        <v>12</v>
      </c>
      <c r="AE316" s="790" t="s">
        <v>451</v>
      </c>
      <c r="AF316" s="790" t="s">
        <v>455</v>
      </c>
      <c r="AG316" s="140" t="s">
        <v>425</v>
      </c>
      <c r="AH316" s="793" t="s">
        <v>990</v>
      </c>
    </row>
    <row r="317" spans="1:34" s="366" customFormat="1" ht="15" customHeight="1" outlineLevel="1" x14ac:dyDescent="0.45">
      <c r="A317" s="819"/>
      <c r="B317" s="802"/>
      <c r="C317" s="805"/>
      <c r="D317" s="788"/>
      <c r="E317" s="848"/>
      <c r="F317" s="850"/>
      <c r="G317" s="124" t="s">
        <v>138</v>
      </c>
      <c r="H317" s="105">
        <v>0</v>
      </c>
      <c r="I317" s="123">
        <f t="shared" si="65"/>
        <v>0</v>
      </c>
      <c r="J317" s="105"/>
      <c r="K317" s="114"/>
      <c r="L317" s="114"/>
      <c r="M317" s="125"/>
      <c r="N317" s="114"/>
      <c r="O317" s="114"/>
      <c r="P317" s="125"/>
      <c r="Q317" s="114"/>
      <c r="R317" s="114"/>
      <c r="S317" s="125"/>
      <c r="T317" s="114"/>
      <c r="U317" s="125"/>
      <c r="V317" s="114"/>
      <c r="W317" s="959"/>
      <c r="X317" s="1035"/>
      <c r="Y317" s="1027"/>
      <c r="Z317" s="1027"/>
      <c r="AA317" s="816"/>
      <c r="AB317" s="785"/>
      <c r="AC317" s="813"/>
      <c r="AD317" s="791"/>
      <c r="AE317" s="791"/>
      <c r="AF317" s="791"/>
      <c r="AG317" s="141"/>
      <c r="AH317" s="794"/>
    </row>
    <row r="318" spans="1:34" s="366" customFormat="1" ht="15" customHeight="1" outlineLevel="1" x14ac:dyDescent="0.45">
      <c r="A318" s="819"/>
      <c r="B318" s="802"/>
      <c r="C318" s="805"/>
      <c r="D318" s="788"/>
      <c r="E318" s="848"/>
      <c r="F318" s="850"/>
      <c r="G318" s="124" t="s">
        <v>139</v>
      </c>
      <c r="H318" s="105">
        <v>43.6</v>
      </c>
      <c r="I318" s="123">
        <f t="shared" si="65"/>
        <v>0</v>
      </c>
      <c r="J318" s="105"/>
      <c r="K318" s="114"/>
      <c r="L318" s="114"/>
      <c r="M318" s="125"/>
      <c r="N318" s="114"/>
      <c r="O318" s="114"/>
      <c r="P318" s="114"/>
      <c r="Q318" s="114"/>
      <c r="R318" s="114"/>
      <c r="S318" s="125"/>
      <c r="T318" s="114"/>
      <c r="U318" s="125"/>
      <c r="V318" s="114"/>
      <c r="W318" s="959"/>
      <c r="X318" s="1035"/>
      <c r="Y318" s="1027"/>
      <c r="Z318" s="1027"/>
      <c r="AA318" s="816"/>
      <c r="AB318" s="785"/>
      <c r="AC318" s="813"/>
      <c r="AD318" s="791"/>
      <c r="AE318" s="791"/>
      <c r="AF318" s="791"/>
      <c r="AG318" s="141"/>
      <c r="AH318" s="794"/>
    </row>
    <row r="319" spans="1:34" s="366" customFormat="1" ht="15" customHeight="1" outlineLevel="1" x14ac:dyDescent="0.45">
      <c r="A319" s="819"/>
      <c r="B319" s="802"/>
      <c r="C319" s="805"/>
      <c r="D319" s="788"/>
      <c r="E319" s="848"/>
      <c r="F319" s="850"/>
      <c r="G319" s="124" t="s">
        <v>828</v>
      </c>
      <c r="H319" s="105">
        <v>0</v>
      </c>
      <c r="I319" s="123">
        <f t="shared" si="65"/>
        <v>0</v>
      </c>
      <c r="J319" s="114"/>
      <c r="K319" s="114"/>
      <c r="L319" s="114"/>
      <c r="M319" s="125"/>
      <c r="N319" s="114"/>
      <c r="O319" s="114"/>
      <c r="P319" s="125"/>
      <c r="Q319" s="114"/>
      <c r="R319" s="114"/>
      <c r="S319" s="125"/>
      <c r="T319" s="114"/>
      <c r="U319" s="125"/>
      <c r="V319" s="114"/>
      <c r="W319" s="959"/>
      <c r="X319" s="1035"/>
      <c r="Y319" s="1027"/>
      <c r="Z319" s="1027"/>
      <c r="AA319" s="816"/>
      <c r="AB319" s="785"/>
      <c r="AC319" s="813"/>
      <c r="AD319" s="791"/>
      <c r="AE319" s="791"/>
      <c r="AF319" s="791"/>
      <c r="AG319" s="141"/>
      <c r="AH319" s="794"/>
    </row>
    <row r="320" spans="1:34" s="366" customFormat="1" ht="15" customHeight="1" outlineLevel="1" x14ac:dyDescent="0.45">
      <c r="A320" s="819"/>
      <c r="B320" s="802"/>
      <c r="C320" s="805"/>
      <c r="D320" s="788"/>
      <c r="E320" s="848"/>
      <c r="F320" s="850"/>
      <c r="G320" s="124" t="s">
        <v>805</v>
      </c>
      <c r="H320" s="105">
        <v>0</v>
      </c>
      <c r="I320" s="123">
        <f t="shared" si="65"/>
        <v>0</v>
      </c>
      <c r="J320" s="131"/>
      <c r="K320" s="114"/>
      <c r="L320" s="114"/>
      <c r="M320" s="125"/>
      <c r="N320" s="114"/>
      <c r="O320" s="114"/>
      <c r="P320" s="125"/>
      <c r="Q320" s="114"/>
      <c r="R320" s="114"/>
      <c r="S320" s="125"/>
      <c r="T320" s="114"/>
      <c r="U320" s="125"/>
      <c r="V320" s="114"/>
      <c r="W320" s="959"/>
      <c r="X320" s="1035"/>
      <c r="Y320" s="1027"/>
      <c r="Z320" s="1027"/>
      <c r="AA320" s="816"/>
      <c r="AB320" s="785"/>
      <c r="AC320" s="813"/>
      <c r="AD320" s="791"/>
      <c r="AE320" s="791"/>
      <c r="AF320" s="791"/>
      <c r="AG320" s="141"/>
      <c r="AH320" s="794"/>
    </row>
    <row r="321" spans="1:34" s="366" customFormat="1" ht="15" customHeight="1" outlineLevel="1" x14ac:dyDescent="0.45">
      <c r="A321" s="820"/>
      <c r="B321" s="803"/>
      <c r="C321" s="806"/>
      <c r="D321" s="789"/>
      <c r="E321" s="849"/>
      <c r="F321" s="850"/>
      <c r="G321" s="126" t="s">
        <v>140</v>
      </c>
      <c r="H321" s="105">
        <v>0</v>
      </c>
      <c r="I321" s="128">
        <f t="shared" si="65"/>
        <v>0</v>
      </c>
      <c r="J321" s="105"/>
      <c r="K321" s="127"/>
      <c r="L321" s="127"/>
      <c r="M321" s="129"/>
      <c r="N321" s="127"/>
      <c r="O321" s="127"/>
      <c r="P321" s="129"/>
      <c r="Q321" s="127"/>
      <c r="R321" s="127"/>
      <c r="S321" s="129"/>
      <c r="T321" s="127"/>
      <c r="U321" s="129"/>
      <c r="V321" s="127"/>
      <c r="W321" s="960"/>
      <c r="X321" s="1036"/>
      <c r="Y321" s="1028"/>
      <c r="Z321" s="1028"/>
      <c r="AA321" s="817"/>
      <c r="AB321" s="786"/>
      <c r="AC321" s="814"/>
      <c r="AD321" s="792"/>
      <c r="AE321" s="792"/>
      <c r="AF321" s="792"/>
      <c r="AG321" s="142"/>
      <c r="AH321" s="795"/>
    </row>
    <row r="322" spans="1:34" s="366" customFormat="1" ht="15" customHeight="1" outlineLevel="1" x14ac:dyDescent="0.45">
      <c r="A322" s="818">
        <v>2</v>
      </c>
      <c r="B322" s="801"/>
      <c r="C322" s="804" t="str">
        <f ca="1">IF(A322&gt;OFFSET(A322,-6,0),OFFSET(C322,-6,0)&amp;"."&amp;1,LEFT(OFFSET(C322,-6,0),SEARCH("^^",SUBSTITUTE("."&amp;OFFSET(C322,-6,0),".","^^",A322))-1)&amp;1--MID(OFFSET(C322,-6,0),SEARCH("^^",SUBSTITUTE("."&amp;OFFSET(C322,-6,0),".","^^",A322)),SEARCH("^^",SUBSTITUTE(OFFSET(C322,-6,0)&amp;".",".","^^",A322))-SEARCH("^^",SUBSTITUTE("."&amp;OFFSET(C322,-6,0),".","^^",A322))))</f>
        <v>2.2</v>
      </c>
      <c r="D322" s="787" t="s">
        <v>1594</v>
      </c>
      <c r="E322" s="847" t="s">
        <v>318</v>
      </c>
      <c r="F322" s="787" t="s">
        <v>855</v>
      </c>
      <c r="G322" s="123" t="s">
        <v>137</v>
      </c>
      <c r="H322" s="123">
        <f t="shared" ref="H322:N322" si="67">SUM(H323:H327)</f>
        <v>45.43</v>
      </c>
      <c r="I322" s="123">
        <f t="shared" si="67"/>
        <v>0</v>
      </c>
      <c r="J322" s="123">
        <f t="shared" si="67"/>
        <v>0</v>
      </c>
      <c r="K322" s="123">
        <f t="shared" si="67"/>
        <v>0</v>
      </c>
      <c r="L322" s="123">
        <f t="shared" si="67"/>
        <v>0</v>
      </c>
      <c r="M322" s="123">
        <f t="shared" si="67"/>
        <v>0</v>
      </c>
      <c r="N322" s="123">
        <f t="shared" si="67"/>
        <v>0</v>
      </c>
      <c r="O322" s="123">
        <f t="shared" ref="O322:V322" si="68">SUM(O323:O327)</f>
        <v>0</v>
      </c>
      <c r="P322" s="123">
        <f t="shared" si="68"/>
        <v>0</v>
      </c>
      <c r="Q322" s="123">
        <f t="shared" si="68"/>
        <v>0</v>
      </c>
      <c r="R322" s="123">
        <f t="shared" si="68"/>
        <v>0</v>
      </c>
      <c r="S322" s="123">
        <f t="shared" si="68"/>
        <v>0</v>
      </c>
      <c r="T322" s="123">
        <f t="shared" si="68"/>
        <v>0</v>
      </c>
      <c r="U322" s="123">
        <f t="shared" si="68"/>
        <v>0</v>
      </c>
      <c r="V322" s="123">
        <f t="shared" si="68"/>
        <v>0</v>
      </c>
      <c r="W322" s="1029"/>
      <c r="X322" s="981" t="s">
        <v>1745</v>
      </c>
      <c r="Y322" s="1026"/>
      <c r="Z322" s="1026"/>
      <c r="AA322" s="835" t="s">
        <v>226</v>
      </c>
      <c r="AB322" s="827"/>
      <c r="AC322" s="812" t="s">
        <v>225</v>
      </c>
      <c r="AD322" s="790" t="s">
        <v>12</v>
      </c>
      <c r="AE322" s="790" t="s">
        <v>451</v>
      </c>
      <c r="AF322" s="790" t="s">
        <v>455</v>
      </c>
      <c r="AG322" s="821" t="s">
        <v>425</v>
      </c>
      <c r="AH322" s="793" t="s">
        <v>993</v>
      </c>
    </row>
    <row r="323" spans="1:34" s="366" customFormat="1" ht="15" customHeight="1" outlineLevel="1" x14ac:dyDescent="0.45">
      <c r="A323" s="819"/>
      <c r="B323" s="802"/>
      <c r="C323" s="805"/>
      <c r="D323" s="788"/>
      <c r="E323" s="848"/>
      <c r="F323" s="788"/>
      <c r="G323" s="124" t="s">
        <v>138</v>
      </c>
      <c r="H323" s="105">
        <v>0</v>
      </c>
      <c r="I323" s="123">
        <f t="shared" si="65"/>
        <v>0</v>
      </c>
      <c r="J323" s="105"/>
      <c r="K323" s="127"/>
      <c r="L323" s="127"/>
      <c r="M323" s="129"/>
      <c r="N323" s="127"/>
      <c r="O323" s="127"/>
      <c r="P323" s="129"/>
      <c r="Q323" s="127"/>
      <c r="R323" s="127"/>
      <c r="S323" s="129"/>
      <c r="T323" s="127"/>
      <c r="U323" s="129"/>
      <c r="V323" s="127"/>
      <c r="W323" s="1030"/>
      <c r="X323" s="982"/>
      <c r="Y323" s="1027"/>
      <c r="Z323" s="1027"/>
      <c r="AA323" s="835"/>
      <c r="AB323" s="828"/>
      <c r="AC323" s="813"/>
      <c r="AD323" s="791"/>
      <c r="AE323" s="791"/>
      <c r="AF323" s="791"/>
      <c r="AG323" s="822"/>
      <c r="AH323" s="794"/>
    </row>
    <row r="324" spans="1:34" s="366" customFormat="1" ht="15" customHeight="1" outlineLevel="1" x14ac:dyDescent="0.45">
      <c r="A324" s="819"/>
      <c r="B324" s="802"/>
      <c r="C324" s="805"/>
      <c r="D324" s="788"/>
      <c r="E324" s="848"/>
      <c r="F324" s="788"/>
      <c r="G324" s="124" t="s">
        <v>139</v>
      </c>
      <c r="H324" s="105">
        <v>45.43</v>
      </c>
      <c r="I324" s="123">
        <f t="shared" si="65"/>
        <v>0</v>
      </c>
      <c r="J324" s="105"/>
      <c r="K324" s="127"/>
      <c r="L324" s="127"/>
      <c r="M324" s="129"/>
      <c r="N324" s="127"/>
      <c r="O324" s="127"/>
      <c r="P324" s="127"/>
      <c r="Q324" s="127"/>
      <c r="R324" s="127"/>
      <c r="S324" s="129"/>
      <c r="T324" s="127"/>
      <c r="U324" s="129"/>
      <c r="V324" s="127"/>
      <c r="W324" s="1030"/>
      <c r="X324" s="982"/>
      <c r="Y324" s="1027"/>
      <c r="Z324" s="1027"/>
      <c r="AA324" s="835"/>
      <c r="AB324" s="828"/>
      <c r="AC324" s="813"/>
      <c r="AD324" s="791"/>
      <c r="AE324" s="791"/>
      <c r="AF324" s="791"/>
      <c r="AG324" s="822"/>
      <c r="AH324" s="794"/>
    </row>
    <row r="325" spans="1:34" s="366" customFormat="1" ht="15" customHeight="1" outlineLevel="1" x14ac:dyDescent="0.45">
      <c r="A325" s="819"/>
      <c r="B325" s="802"/>
      <c r="C325" s="805"/>
      <c r="D325" s="788"/>
      <c r="E325" s="848"/>
      <c r="F325" s="788"/>
      <c r="G325" s="124" t="s">
        <v>828</v>
      </c>
      <c r="H325" s="105">
        <v>0</v>
      </c>
      <c r="I325" s="123">
        <f t="shared" si="65"/>
        <v>0</v>
      </c>
      <c r="J325" s="105"/>
      <c r="K325" s="127"/>
      <c r="L325" s="127"/>
      <c r="M325" s="129"/>
      <c r="N325" s="127"/>
      <c r="O325" s="127"/>
      <c r="P325" s="129"/>
      <c r="Q325" s="127"/>
      <c r="R325" s="127"/>
      <c r="S325" s="129"/>
      <c r="T325" s="127"/>
      <c r="U325" s="129"/>
      <c r="V325" s="127"/>
      <c r="W325" s="1030"/>
      <c r="X325" s="982"/>
      <c r="Y325" s="1027"/>
      <c r="Z325" s="1027"/>
      <c r="AA325" s="835"/>
      <c r="AB325" s="828"/>
      <c r="AC325" s="813"/>
      <c r="AD325" s="791"/>
      <c r="AE325" s="791"/>
      <c r="AF325" s="791"/>
      <c r="AG325" s="822"/>
      <c r="AH325" s="794"/>
    </row>
    <row r="326" spans="1:34" s="366" customFormat="1" ht="15" customHeight="1" outlineLevel="1" x14ac:dyDescent="0.45">
      <c r="A326" s="819"/>
      <c r="B326" s="802"/>
      <c r="C326" s="805"/>
      <c r="D326" s="788"/>
      <c r="E326" s="848"/>
      <c r="F326" s="788"/>
      <c r="G326" s="124" t="s">
        <v>805</v>
      </c>
      <c r="H326" s="105">
        <v>0</v>
      </c>
      <c r="I326" s="123">
        <f t="shared" si="65"/>
        <v>0</v>
      </c>
      <c r="J326" s="105"/>
      <c r="K326" s="127"/>
      <c r="L326" s="127"/>
      <c r="M326" s="129"/>
      <c r="N326" s="127"/>
      <c r="O326" s="127"/>
      <c r="P326" s="129"/>
      <c r="Q326" s="127"/>
      <c r="R326" s="127"/>
      <c r="S326" s="129"/>
      <c r="T326" s="127"/>
      <c r="U326" s="129"/>
      <c r="V326" s="127"/>
      <c r="W326" s="1030"/>
      <c r="X326" s="982"/>
      <c r="Y326" s="1027"/>
      <c r="Z326" s="1027"/>
      <c r="AA326" s="835"/>
      <c r="AB326" s="828"/>
      <c r="AC326" s="813"/>
      <c r="AD326" s="791"/>
      <c r="AE326" s="791"/>
      <c r="AF326" s="791"/>
      <c r="AG326" s="822"/>
      <c r="AH326" s="794"/>
    </row>
    <row r="327" spans="1:34" s="366" customFormat="1" ht="15" customHeight="1" outlineLevel="1" x14ac:dyDescent="0.45">
      <c r="A327" s="820"/>
      <c r="B327" s="803"/>
      <c r="C327" s="806"/>
      <c r="D327" s="789"/>
      <c r="E327" s="849"/>
      <c r="F327" s="789"/>
      <c r="G327" s="126" t="s">
        <v>140</v>
      </c>
      <c r="H327" s="105">
        <v>0</v>
      </c>
      <c r="I327" s="128">
        <f t="shared" si="65"/>
        <v>0</v>
      </c>
      <c r="J327" s="105"/>
      <c r="K327" s="127"/>
      <c r="L327" s="127"/>
      <c r="M327" s="129"/>
      <c r="N327" s="127"/>
      <c r="O327" s="127"/>
      <c r="P327" s="129"/>
      <c r="Q327" s="127"/>
      <c r="R327" s="127"/>
      <c r="S327" s="129"/>
      <c r="T327" s="127"/>
      <c r="U327" s="129"/>
      <c r="V327" s="127"/>
      <c r="W327" s="1031"/>
      <c r="X327" s="983"/>
      <c r="Y327" s="1028"/>
      <c r="Z327" s="1028"/>
      <c r="AA327" s="835"/>
      <c r="AB327" s="829"/>
      <c r="AC327" s="814"/>
      <c r="AD327" s="792"/>
      <c r="AE327" s="792"/>
      <c r="AF327" s="792"/>
      <c r="AG327" s="823"/>
      <c r="AH327" s="795"/>
    </row>
    <row r="328" spans="1:34" s="366" customFormat="1" ht="15" customHeight="1" outlineLevel="1" x14ac:dyDescent="0.45">
      <c r="A328" s="818">
        <v>2</v>
      </c>
      <c r="B328" s="801"/>
      <c r="C328" s="804" t="str">
        <f ca="1">IF(A328&gt;OFFSET(A328,-6,0),OFFSET(C328,-6,0)&amp;"."&amp;1,LEFT(OFFSET(C328,-6,0),SEARCH("^^",SUBSTITUTE("."&amp;OFFSET(C328,-6,0),".","^^",A328))-1)&amp;1--MID(OFFSET(C328,-6,0),SEARCH("^^",SUBSTITUTE("."&amp;OFFSET(C328,-6,0),".","^^",A328)),SEARCH("^^",SUBSTITUTE(OFFSET(C328,-6,0)&amp;".",".","^^",A328))-SEARCH("^^",SUBSTITUTE("."&amp;OFFSET(C328,-6,0),".","^^",A328))))</f>
        <v>2.3</v>
      </c>
      <c r="D328" s="787" t="s">
        <v>1582</v>
      </c>
      <c r="E328" s="847" t="s">
        <v>1583</v>
      </c>
      <c r="F328" s="787" t="s">
        <v>879</v>
      </c>
      <c r="G328" s="123" t="s">
        <v>137</v>
      </c>
      <c r="H328" s="123">
        <f t="shared" ref="H328:N328" si="69">SUM(H329:H333)</f>
        <v>21.8</v>
      </c>
      <c r="I328" s="123">
        <f t="shared" si="69"/>
        <v>0</v>
      </c>
      <c r="J328" s="123">
        <f t="shared" si="69"/>
        <v>0</v>
      </c>
      <c r="K328" s="123">
        <f t="shared" si="69"/>
        <v>0</v>
      </c>
      <c r="L328" s="123">
        <f t="shared" si="69"/>
        <v>0</v>
      </c>
      <c r="M328" s="123">
        <f t="shared" si="69"/>
        <v>0</v>
      </c>
      <c r="N328" s="123">
        <f t="shared" si="69"/>
        <v>0</v>
      </c>
      <c r="O328" s="123">
        <f t="shared" ref="O328:V328" si="70">SUM(O329:O333)</f>
        <v>0</v>
      </c>
      <c r="P328" s="123">
        <f t="shared" si="70"/>
        <v>0</v>
      </c>
      <c r="Q328" s="123">
        <f t="shared" si="70"/>
        <v>0</v>
      </c>
      <c r="R328" s="123">
        <f t="shared" si="70"/>
        <v>0</v>
      </c>
      <c r="S328" s="123">
        <f t="shared" si="70"/>
        <v>0</v>
      </c>
      <c r="T328" s="123">
        <f t="shared" si="70"/>
        <v>0</v>
      </c>
      <c r="U328" s="123">
        <f t="shared" si="70"/>
        <v>0</v>
      </c>
      <c r="V328" s="123">
        <f t="shared" si="70"/>
        <v>0</v>
      </c>
      <c r="W328" s="1029"/>
      <c r="X328" s="981" t="s">
        <v>1745</v>
      </c>
      <c r="Y328" s="946" t="s">
        <v>2113</v>
      </c>
      <c r="Z328" s="946" t="s">
        <v>2379</v>
      </c>
      <c r="AA328" s="835" t="s">
        <v>226</v>
      </c>
      <c r="AB328" s="827"/>
      <c r="AC328" s="812" t="s">
        <v>225</v>
      </c>
      <c r="AD328" s="790" t="s">
        <v>12</v>
      </c>
      <c r="AE328" s="790" t="s">
        <v>451</v>
      </c>
      <c r="AF328" s="790" t="s">
        <v>455</v>
      </c>
      <c r="AG328" s="821" t="s">
        <v>425</v>
      </c>
      <c r="AH328" s="793" t="s">
        <v>1742</v>
      </c>
    </row>
    <row r="329" spans="1:34" s="366" customFormat="1" ht="15" customHeight="1" outlineLevel="1" x14ac:dyDescent="0.45">
      <c r="A329" s="819"/>
      <c r="B329" s="802"/>
      <c r="C329" s="805"/>
      <c r="D329" s="788"/>
      <c r="E329" s="848"/>
      <c r="F329" s="788"/>
      <c r="G329" s="124" t="s">
        <v>138</v>
      </c>
      <c r="H329" s="105"/>
      <c r="I329" s="123">
        <f t="shared" si="65"/>
        <v>0</v>
      </c>
      <c r="J329" s="105"/>
      <c r="K329" s="127"/>
      <c r="L329" s="127"/>
      <c r="M329" s="129"/>
      <c r="N329" s="127"/>
      <c r="O329" s="127"/>
      <c r="P329" s="129"/>
      <c r="Q329" s="127"/>
      <c r="R329" s="127"/>
      <c r="S329" s="129"/>
      <c r="T329" s="127"/>
      <c r="U329" s="129"/>
      <c r="V329" s="127"/>
      <c r="W329" s="1030"/>
      <c r="X329" s="982"/>
      <c r="Y329" s="947"/>
      <c r="Z329" s="947"/>
      <c r="AA329" s="835"/>
      <c r="AB329" s="828"/>
      <c r="AC329" s="813"/>
      <c r="AD329" s="791"/>
      <c r="AE329" s="791"/>
      <c r="AF329" s="791"/>
      <c r="AG329" s="822"/>
      <c r="AH329" s="794"/>
    </row>
    <row r="330" spans="1:34" s="366" customFormat="1" ht="15" customHeight="1" outlineLevel="1" x14ac:dyDescent="0.45">
      <c r="A330" s="819"/>
      <c r="B330" s="802"/>
      <c r="C330" s="805"/>
      <c r="D330" s="788"/>
      <c r="E330" s="848"/>
      <c r="F330" s="788"/>
      <c r="G330" s="124" t="s">
        <v>139</v>
      </c>
      <c r="H330" s="105">
        <v>21.8</v>
      </c>
      <c r="I330" s="123">
        <f t="shared" si="65"/>
        <v>0</v>
      </c>
      <c r="J330" s="105"/>
      <c r="K330" s="127"/>
      <c r="L330" s="127"/>
      <c r="M330" s="127"/>
      <c r="N330" s="127"/>
      <c r="O330" s="127"/>
      <c r="P330" s="129"/>
      <c r="Q330" s="127"/>
      <c r="R330" s="127"/>
      <c r="S330" s="129"/>
      <c r="T330" s="127"/>
      <c r="U330" s="129"/>
      <c r="V330" s="127"/>
      <c r="W330" s="1030"/>
      <c r="X330" s="982"/>
      <c r="Y330" s="947"/>
      <c r="Z330" s="947"/>
      <c r="AA330" s="835"/>
      <c r="AB330" s="828"/>
      <c r="AC330" s="813"/>
      <c r="AD330" s="791"/>
      <c r="AE330" s="791"/>
      <c r="AF330" s="791"/>
      <c r="AG330" s="822"/>
      <c r="AH330" s="794"/>
    </row>
    <row r="331" spans="1:34" s="366" customFormat="1" ht="15" customHeight="1" outlineLevel="1" x14ac:dyDescent="0.45">
      <c r="A331" s="819"/>
      <c r="B331" s="802"/>
      <c r="C331" s="805"/>
      <c r="D331" s="788"/>
      <c r="E331" s="848"/>
      <c r="F331" s="788"/>
      <c r="G331" s="124" t="s">
        <v>828</v>
      </c>
      <c r="H331" s="105"/>
      <c r="I331" s="123">
        <f t="shared" si="65"/>
        <v>0</v>
      </c>
      <c r="J331" s="105"/>
      <c r="K331" s="127"/>
      <c r="L331" s="127"/>
      <c r="M331" s="129"/>
      <c r="N331" s="127"/>
      <c r="O331" s="127"/>
      <c r="P331" s="129"/>
      <c r="Q331" s="127"/>
      <c r="R331" s="127"/>
      <c r="S331" s="129"/>
      <c r="T331" s="127"/>
      <c r="U331" s="129"/>
      <c r="V331" s="127"/>
      <c r="W331" s="1030"/>
      <c r="X331" s="982"/>
      <c r="Y331" s="947"/>
      <c r="Z331" s="947"/>
      <c r="AA331" s="835"/>
      <c r="AB331" s="828"/>
      <c r="AC331" s="813"/>
      <c r="AD331" s="791"/>
      <c r="AE331" s="791"/>
      <c r="AF331" s="791"/>
      <c r="AG331" s="822"/>
      <c r="AH331" s="794"/>
    </row>
    <row r="332" spans="1:34" s="366" customFormat="1" ht="15" customHeight="1" outlineLevel="1" x14ac:dyDescent="0.45">
      <c r="A332" s="819"/>
      <c r="B332" s="802"/>
      <c r="C332" s="805"/>
      <c r="D332" s="788"/>
      <c r="E332" s="848"/>
      <c r="F332" s="788"/>
      <c r="G332" s="124" t="s">
        <v>805</v>
      </c>
      <c r="H332" s="105"/>
      <c r="I332" s="123">
        <f t="shared" si="65"/>
        <v>0</v>
      </c>
      <c r="J332" s="105"/>
      <c r="K332" s="127"/>
      <c r="L332" s="127"/>
      <c r="M332" s="129"/>
      <c r="N332" s="127"/>
      <c r="O332" s="127"/>
      <c r="P332" s="129"/>
      <c r="Q332" s="127"/>
      <c r="R332" s="127"/>
      <c r="S332" s="129"/>
      <c r="T332" s="127"/>
      <c r="U332" s="129"/>
      <c r="V332" s="127"/>
      <c r="W332" s="1030"/>
      <c r="X332" s="982"/>
      <c r="Y332" s="947"/>
      <c r="Z332" s="947"/>
      <c r="AA332" s="835"/>
      <c r="AB332" s="828"/>
      <c r="AC332" s="813"/>
      <c r="AD332" s="791"/>
      <c r="AE332" s="791"/>
      <c r="AF332" s="791"/>
      <c r="AG332" s="822"/>
      <c r="AH332" s="794"/>
    </row>
    <row r="333" spans="1:34" s="366" customFormat="1" ht="15" customHeight="1" outlineLevel="1" x14ac:dyDescent="0.45">
      <c r="A333" s="820"/>
      <c r="B333" s="803"/>
      <c r="C333" s="806"/>
      <c r="D333" s="789"/>
      <c r="E333" s="849"/>
      <c r="F333" s="789"/>
      <c r="G333" s="126" t="s">
        <v>140</v>
      </c>
      <c r="H333" s="105"/>
      <c r="I333" s="128">
        <f t="shared" si="65"/>
        <v>0</v>
      </c>
      <c r="J333" s="105"/>
      <c r="K333" s="127"/>
      <c r="L333" s="127"/>
      <c r="M333" s="129"/>
      <c r="N333" s="127"/>
      <c r="O333" s="127"/>
      <c r="P333" s="129"/>
      <c r="Q333" s="127"/>
      <c r="R333" s="127"/>
      <c r="S333" s="129"/>
      <c r="T333" s="127"/>
      <c r="U333" s="129"/>
      <c r="V333" s="127"/>
      <c r="W333" s="1031"/>
      <c r="X333" s="983"/>
      <c r="Y333" s="948"/>
      <c r="Z333" s="948"/>
      <c r="AA333" s="835"/>
      <c r="AB333" s="829"/>
      <c r="AC333" s="814"/>
      <c r="AD333" s="792"/>
      <c r="AE333" s="792"/>
      <c r="AF333" s="792"/>
      <c r="AG333" s="823"/>
      <c r="AH333" s="795"/>
    </row>
    <row r="334" spans="1:34" s="366" customFormat="1" ht="17.25" customHeight="1" outlineLevel="1" x14ac:dyDescent="0.45">
      <c r="A334" s="818">
        <v>2</v>
      </c>
      <c r="B334" s="801"/>
      <c r="C334" s="804" t="str">
        <f ca="1">IF(A334&gt;OFFSET(A334,-6,0),OFFSET(C334,-6,0)&amp;"."&amp;1,LEFT(OFFSET(C334,-6,0),SEARCH("^^",SUBSTITUTE("."&amp;OFFSET(C334,-6,0),".","^^",A334))-1)&amp;1--MID(OFFSET(C334,-6,0),SEARCH("^^",SUBSTITUTE("."&amp;OFFSET(C334,-6,0),".","^^",A334)),SEARCH("^^",SUBSTITUTE(OFFSET(C334,-6,0)&amp;".",".","^^",A334))-SEARCH("^^",SUBSTITUTE("."&amp;OFFSET(C334,-6,0),".","^^",A334))))</f>
        <v>2.4</v>
      </c>
      <c r="D334" s="787" t="s">
        <v>1581</v>
      </c>
      <c r="E334" s="847" t="s">
        <v>1583</v>
      </c>
      <c r="F334" s="787" t="s">
        <v>799</v>
      </c>
      <c r="G334" s="123" t="s">
        <v>137</v>
      </c>
      <c r="H334" s="123">
        <f t="shared" ref="H334:N334" si="71">SUM(H335:H339)</f>
        <v>60</v>
      </c>
      <c r="I334" s="123">
        <f t="shared" si="71"/>
        <v>10.199999999999999</v>
      </c>
      <c r="J334" s="124">
        <f t="shared" si="71"/>
        <v>0</v>
      </c>
      <c r="K334" s="124">
        <f t="shared" si="71"/>
        <v>0</v>
      </c>
      <c r="L334" s="124">
        <f t="shared" si="71"/>
        <v>0</v>
      </c>
      <c r="M334" s="124">
        <f t="shared" si="71"/>
        <v>10.199999999999999</v>
      </c>
      <c r="N334" s="124">
        <f t="shared" si="71"/>
        <v>0</v>
      </c>
      <c r="O334" s="123">
        <f t="shared" ref="O334:V334" si="72">SUM(O335:O339)</f>
        <v>0</v>
      </c>
      <c r="P334" s="123">
        <f t="shared" si="72"/>
        <v>0</v>
      </c>
      <c r="Q334" s="123">
        <f t="shared" si="72"/>
        <v>0</v>
      </c>
      <c r="R334" s="123">
        <f t="shared" si="72"/>
        <v>0</v>
      </c>
      <c r="S334" s="123">
        <f t="shared" si="72"/>
        <v>0</v>
      </c>
      <c r="T334" s="123">
        <f t="shared" si="72"/>
        <v>0</v>
      </c>
      <c r="U334" s="123">
        <f t="shared" si="72"/>
        <v>0</v>
      </c>
      <c r="V334" s="123">
        <f t="shared" si="72"/>
        <v>0</v>
      </c>
      <c r="W334" s="958"/>
      <c r="X334" s="981" t="s">
        <v>1745</v>
      </c>
      <c r="Y334" s="1026"/>
      <c r="Z334" s="946" t="s">
        <v>2608</v>
      </c>
      <c r="AA334" s="835" t="s">
        <v>226</v>
      </c>
      <c r="AB334" s="827"/>
      <c r="AC334" s="812" t="s">
        <v>225</v>
      </c>
      <c r="AD334" s="790" t="s">
        <v>12</v>
      </c>
      <c r="AE334" s="790" t="s">
        <v>451</v>
      </c>
      <c r="AF334" s="790" t="s">
        <v>455</v>
      </c>
      <c r="AG334" s="821" t="s">
        <v>425</v>
      </c>
      <c r="AH334" s="793" t="s">
        <v>1743</v>
      </c>
    </row>
    <row r="335" spans="1:34" s="366" customFormat="1" ht="15" customHeight="1" outlineLevel="1" x14ac:dyDescent="0.45">
      <c r="A335" s="819"/>
      <c r="B335" s="802"/>
      <c r="C335" s="805"/>
      <c r="D335" s="788"/>
      <c r="E335" s="848"/>
      <c r="F335" s="788"/>
      <c r="G335" s="124" t="s">
        <v>138</v>
      </c>
      <c r="H335" s="105"/>
      <c r="I335" s="123">
        <f>SUM(J335:V335)</f>
        <v>0</v>
      </c>
      <c r="J335" s="105"/>
      <c r="K335" s="127"/>
      <c r="L335" s="127"/>
      <c r="M335" s="129"/>
      <c r="N335" s="127"/>
      <c r="O335" s="127"/>
      <c r="P335" s="129"/>
      <c r="Q335" s="127"/>
      <c r="R335" s="127"/>
      <c r="S335" s="129"/>
      <c r="T335" s="127"/>
      <c r="U335" s="129"/>
      <c r="V335" s="127"/>
      <c r="W335" s="959"/>
      <c r="X335" s="982"/>
      <c r="Y335" s="1027"/>
      <c r="Z335" s="947"/>
      <c r="AA335" s="835"/>
      <c r="AB335" s="828"/>
      <c r="AC335" s="813"/>
      <c r="AD335" s="791"/>
      <c r="AE335" s="791"/>
      <c r="AF335" s="791"/>
      <c r="AG335" s="822"/>
      <c r="AH335" s="794"/>
    </row>
    <row r="336" spans="1:34" s="366" customFormat="1" ht="15" customHeight="1" outlineLevel="1" x14ac:dyDescent="0.45">
      <c r="A336" s="819"/>
      <c r="B336" s="802"/>
      <c r="C336" s="805"/>
      <c r="D336" s="788"/>
      <c r="E336" s="848"/>
      <c r="F336" s="788"/>
      <c r="G336" s="124" t="s">
        <v>139</v>
      </c>
      <c r="H336" s="105">
        <v>60</v>
      </c>
      <c r="I336" s="123">
        <f>SUM(J336:V336)</f>
        <v>10.199999999999999</v>
      </c>
      <c r="J336" s="105"/>
      <c r="K336" s="127"/>
      <c r="L336" s="127"/>
      <c r="M336" s="127">
        <v>10.199999999999999</v>
      </c>
      <c r="N336" s="127"/>
      <c r="O336" s="127"/>
      <c r="P336" s="129"/>
      <c r="Q336" s="127"/>
      <c r="R336" s="127"/>
      <c r="S336" s="129"/>
      <c r="T336" s="127"/>
      <c r="U336" s="129"/>
      <c r="V336" s="127"/>
      <c r="W336" s="959"/>
      <c r="X336" s="982"/>
      <c r="Y336" s="1027"/>
      <c r="Z336" s="947"/>
      <c r="AA336" s="835"/>
      <c r="AB336" s="828"/>
      <c r="AC336" s="813"/>
      <c r="AD336" s="791"/>
      <c r="AE336" s="791"/>
      <c r="AF336" s="791"/>
      <c r="AG336" s="822"/>
      <c r="AH336" s="794"/>
    </row>
    <row r="337" spans="1:34" s="366" customFormat="1" ht="15" customHeight="1" outlineLevel="1" x14ac:dyDescent="0.45">
      <c r="A337" s="819"/>
      <c r="B337" s="802"/>
      <c r="C337" s="805"/>
      <c r="D337" s="788"/>
      <c r="E337" s="848"/>
      <c r="F337" s="788"/>
      <c r="G337" s="124" t="s">
        <v>828</v>
      </c>
      <c r="H337" s="105"/>
      <c r="I337" s="123">
        <f>SUM(J337:V337)</f>
        <v>0</v>
      </c>
      <c r="J337" s="105"/>
      <c r="K337" s="127"/>
      <c r="L337" s="127"/>
      <c r="M337" s="129"/>
      <c r="N337" s="127"/>
      <c r="O337" s="127"/>
      <c r="P337" s="129"/>
      <c r="Q337" s="127"/>
      <c r="R337" s="127"/>
      <c r="S337" s="129"/>
      <c r="T337" s="127"/>
      <c r="U337" s="129"/>
      <c r="V337" s="127"/>
      <c r="W337" s="959"/>
      <c r="X337" s="982"/>
      <c r="Y337" s="1027"/>
      <c r="Z337" s="947"/>
      <c r="AA337" s="835"/>
      <c r="AB337" s="828"/>
      <c r="AC337" s="813"/>
      <c r="AD337" s="791"/>
      <c r="AE337" s="791"/>
      <c r="AF337" s="791"/>
      <c r="AG337" s="822"/>
      <c r="AH337" s="794"/>
    </row>
    <row r="338" spans="1:34" s="366" customFormat="1" ht="15" customHeight="1" outlineLevel="1" x14ac:dyDescent="0.45">
      <c r="A338" s="819"/>
      <c r="B338" s="802"/>
      <c r="C338" s="805"/>
      <c r="D338" s="788"/>
      <c r="E338" s="848"/>
      <c r="F338" s="788"/>
      <c r="G338" s="124" t="s">
        <v>805</v>
      </c>
      <c r="H338" s="105"/>
      <c r="I338" s="123">
        <f>SUM(J338:V338)</f>
        <v>0</v>
      </c>
      <c r="J338" s="105"/>
      <c r="K338" s="127"/>
      <c r="L338" s="127"/>
      <c r="M338" s="129"/>
      <c r="N338" s="127"/>
      <c r="O338" s="127"/>
      <c r="P338" s="129"/>
      <c r="Q338" s="127"/>
      <c r="R338" s="127"/>
      <c r="S338" s="129"/>
      <c r="T338" s="127"/>
      <c r="U338" s="129"/>
      <c r="V338" s="127"/>
      <c r="W338" s="959"/>
      <c r="X338" s="982"/>
      <c r="Y338" s="1027"/>
      <c r="Z338" s="947"/>
      <c r="AA338" s="835"/>
      <c r="AB338" s="828"/>
      <c r="AC338" s="813"/>
      <c r="AD338" s="791"/>
      <c r="AE338" s="791"/>
      <c r="AF338" s="791"/>
      <c r="AG338" s="822"/>
      <c r="AH338" s="794"/>
    </row>
    <row r="339" spans="1:34" s="366" customFormat="1" ht="15" customHeight="1" outlineLevel="1" x14ac:dyDescent="0.45">
      <c r="A339" s="820"/>
      <c r="B339" s="803"/>
      <c r="C339" s="806"/>
      <c r="D339" s="789"/>
      <c r="E339" s="849"/>
      <c r="F339" s="789"/>
      <c r="G339" s="126" t="s">
        <v>140</v>
      </c>
      <c r="H339" s="105"/>
      <c r="I339" s="128">
        <f>SUM(J339:V339)</f>
        <v>0</v>
      </c>
      <c r="J339" s="105"/>
      <c r="K339" s="127"/>
      <c r="L339" s="127"/>
      <c r="M339" s="129"/>
      <c r="N339" s="127"/>
      <c r="O339" s="127"/>
      <c r="P339" s="129"/>
      <c r="Q339" s="127"/>
      <c r="R339" s="127"/>
      <c r="S339" s="129"/>
      <c r="T339" s="127"/>
      <c r="U339" s="129"/>
      <c r="V339" s="127"/>
      <c r="W339" s="960"/>
      <c r="X339" s="983"/>
      <c r="Y339" s="1028"/>
      <c r="Z339" s="948"/>
      <c r="AA339" s="835"/>
      <c r="AB339" s="829"/>
      <c r="AC339" s="814"/>
      <c r="AD339" s="792"/>
      <c r="AE339" s="792"/>
      <c r="AF339" s="792"/>
      <c r="AG339" s="823"/>
      <c r="AH339" s="795"/>
    </row>
    <row r="340" spans="1:34" s="366" customFormat="1" ht="30" customHeight="1" outlineLevel="1" x14ac:dyDescent="0.45">
      <c r="A340" s="818">
        <v>2</v>
      </c>
      <c r="B340" s="801" t="s">
        <v>1157</v>
      </c>
      <c r="C340" s="804" t="str">
        <f ca="1">IF(A340&gt;OFFSET(A340,-6,0),OFFSET(C340,-6,0)&amp;"."&amp;1,LEFT(OFFSET(C340,-6,0),SEARCH("^^",SUBSTITUTE("."&amp;OFFSET(C340,-6,0),".","^^",A340))-1)&amp;1--MID(OFFSET(C340,-6,0),SEARCH("^^",SUBSTITUTE("."&amp;OFFSET(C340,-6,0),".","^^",A340)),SEARCH("^^",SUBSTITUTE(OFFSET(C340,-6,0)&amp;".",".","^^",A340))-SEARCH("^^",SUBSTITUTE("."&amp;OFFSET(C340,-6,0),".","^^",A340))))</f>
        <v>2.5</v>
      </c>
      <c r="D340" s="787" t="s">
        <v>1744</v>
      </c>
      <c r="E340" s="807">
        <v>2023</v>
      </c>
      <c r="F340" s="797" t="s">
        <v>855</v>
      </c>
      <c r="G340" s="123" t="s">
        <v>137</v>
      </c>
      <c r="H340" s="123">
        <f>SUM(H341:H345)</f>
        <v>180</v>
      </c>
      <c r="I340" s="123">
        <f t="shared" ref="I340:I351" si="73">SUM(J340:V340)</f>
        <v>0</v>
      </c>
      <c r="J340" s="123">
        <f t="shared" ref="J340:V340" si="74">SUM(J341:J345)</f>
        <v>0</v>
      </c>
      <c r="K340" s="123">
        <f t="shared" si="74"/>
        <v>0</v>
      </c>
      <c r="L340" s="123">
        <f t="shared" si="74"/>
        <v>0</v>
      </c>
      <c r="M340" s="123">
        <f t="shared" si="74"/>
        <v>0</v>
      </c>
      <c r="N340" s="123">
        <f t="shared" si="74"/>
        <v>0</v>
      </c>
      <c r="O340" s="123">
        <f t="shared" si="74"/>
        <v>0</v>
      </c>
      <c r="P340" s="123">
        <f t="shared" si="74"/>
        <v>0</v>
      </c>
      <c r="Q340" s="123">
        <f t="shared" si="74"/>
        <v>0</v>
      </c>
      <c r="R340" s="123">
        <f t="shared" si="74"/>
        <v>0</v>
      </c>
      <c r="S340" s="123">
        <f t="shared" si="74"/>
        <v>0</v>
      </c>
      <c r="T340" s="123">
        <f t="shared" si="74"/>
        <v>0</v>
      </c>
      <c r="U340" s="123">
        <f t="shared" si="74"/>
        <v>0</v>
      </c>
      <c r="V340" s="123">
        <f t="shared" si="74"/>
        <v>0</v>
      </c>
      <c r="W340" s="946"/>
      <c r="X340" s="946" t="s">
        <v>1639</v>
      </c>
      <c r="Y340" s="1026"/>
      <c r="Z340" s="1026"/>
      <c r="AA340" s="784" t="s">
        <v>226</v>
      </c>
      <c r="AB340" s="784" t="s">
        <v>1322</v>
      </c>
      <c r="AC340" s="787" t="s">
        <v>225</v>
      </c>
      <c r="AD340" s="790" t="s">
        <v>12</v>
      </c>
      <c r="AE340" s="790" t="s">
        <v>451</v>
      </c>
      <c r="AF340" s="790" t="s">
        <v>455</v>
      </c>
      <c r="AG340" s="140" t="s">
        <v>425</v>
      </c>
      <c r="AH340" s="793" t="s">
        <v>989</v>
      </c>
    </row>
    <row r="341" spans="1:34" s="366" customFormat="1" ht="15" customHeight="1" outlineLevel="1" x14ac:dyDescent="0.45">
      <c r="A341" s="819"/>
      <c r="B341" s="802"/>
      <c r="C341" s="805"/>
      <c r="D341" s="788"/>
      <c r="E341" s="808"/>
      <c r="F341" s="797"/>
      <c r="G341" s="124" t="s">
        <v>138</v>
      </c>
      <c r="H341" s="114"/>
      <c r="I341" s="123">
        <f t="shared" si="73"/>
        <v>0</v>
      </c>
      <c r="J341" s="105"/>
      <c r="K341" s="114"/>
      <c r="L341" s="114"/>
      <c r="M341" s="125"/>
      <c r="N341" s="114"/>
      <c r="O341" s="114"/>
      <c r="P341" s="125"/>
      <c r="Q341" s="114"/>
      <c r="R341" s="114"/>
      <c r="S341" s="125"/>
      <c r="T341" s="114"/>
      <c r="U341" s="125"/>
      <c r="V341" s="114"/>
      <c r="W341" s="947"/>
      <c r="X341" s="947"/>
      <c r="Y341" s="1027"/>
      <c r="Z341" s="1027"/>
      <c r="AA341" s="785"/>
      <c r="AB341" s="785"/>
      <c r="AC341" s="788"/>
      <c r="AD341" s="791"/>
      <c r="AE341" s="791"/>
      <c r="AF341" s="791"/>
      <c r="AG341" s="141"/>
      <c r="AH341" s="794"/>
    </row>
    <row r="342" spans="1:34" s="366" customFormat="1" ht="15" customHeight="1" outlineLevel="1" x14ac:dyDescent="0.45">
      <c r="A342" s="819"/>
      <c r="B342" s="802"/>
      <c r="C342" s="805"/>
      <c r="D342" s="788"/>
      <c r="E342" s="808"/>
      <c r="F342" s="797"/>
      <c r="G342" s="124" t="s">
        <v>139</v>
      </c>
      <c r="H342" s="114">
        <v>180</v>
      </c>
      <c r="I342" s="123">
        <f t="shared" si="73"/>
        <v>0</v>
      </c>
      <c r="J342" s="105"/>
      <c r="K342" s="114"/>
      <c r="L342" s="114"/>
      <c r="M342" s="125"/>
      <c r="N342" s="114"/>
      <c r="O342" s="114"/>
      <c r="P342" s="125"/>
      <c r="Q342" s="114"/>
      <c r="R342" s="114"/>
      <c r="S342" s="125"/>
      <c r="T342" s="114"/>
      <c r="U342" s="125"/>
      <c r="V342" s="114"/>
      <c r="W342" s="947"/>
      <c r="X342" s="947"/>
      <c r="Y342" s="1027"/>
      <c r="Z342" s="1027"/>
      <c r="AA342" s="785"/>
      <c r="AB342" s="785"/>
      <c r="AC342" s="788"/>
      <c r="AD342" s="791"/>
      <c r="AE342" s="791"/>
      <c r="AF342" s="791"/>
      <c r="AG342" s="141"/>
      <c r="AH342" s="794"/>
    </row>
    <row r="343" spans="1:34" s="366" customFormat="1" ht="15" customHeight="1" outlineLevel="1" x14ac:dyDescent="0.45">
      <c r="A343" s="819"/>
      <c r="B343" s="802"/>
      <c r="C343" s="805"/>
      <c r="D343" s="788"/>
      <c r="E343" s="808"/>
      <c r="F343" s="797"/>
      <c r="G343" s="124" t="s">
        <v>828</v>
      </c>
      <c r="H343" s="125"/>
      <c r="I343" s="123">
        <f t="shared" si="73"/>
        <v>0</v>
      </c>
      <c r="J343" s="114"/>
      <c r="K343" s="114"/>
      <c r="L343" s="114"/>
      <c r="M343" s="125"/>
      <c r="N343" s="114"/>
      <c r="O343" s="114"/>
      <c r="P343" s="125"/>
      <c r="Q343" s="114"/>
      <c r="R343" s="114"/>
      <c r="S343" s="125"/>
      <c r="T343" s="114"/>
      <c r="U343" s="125"/>
      <c r="V343" s="114"/>
      <c r="W343" s="947"/>
      <c r="X343" s="947"/>
      <c r="Y343" s="1027"/>
      <c r="Z343" s="1027"/>
      <c r="AA343" s="785"/>
      <c r="AB343" s="785"/>
      <c r="AC343" s="788"/>
      <c r="AD343" s="791"/>
      <c r="AE343" s="791"/>
      <c r="AF343" s="791"/>
      <c r="AG343" s="141"/>
      <c r="AH343" s="794"/>
    </row>
    <row r="344" spans="1:34" s="366" customFormat="1" ht="15" customHeight="1" outlineLevel="1" x14ac:dyDescent="0.45">
      <c r="A344" s="819"/>
      <c r="B344" s="802"/>
      <c r="C344" s="805"/>
      <c r="D344" s="788"/>
      <c r="E344" s="808"/>
      <c r="F344" s="797"/>
      <c r="G344" s="124" t="s">
        <v>805</v>
      </c>
      <c r="H344" s="125"/>
      <c r="I344" s="123">
        <f t="shared" si="73"/>
        <v>0</v>
      </c>
      <c r="J344" s="131"/>
      <c r="K344" s="114"/>
      <c r="L344" s="114"/>
      <c r="M344" s="125"/>
      <c r="N344" s="114"/>
      <c r="O344" s="114"/>
      <c r="P344" s="125"/>
      <c r="Q344" s="114"/>
      <c r="R344" s="114"/>
      <c r="S344" s="125"/>
      <c r="T344" s="114"/>
      <c r="U344" s="125"/>
      <c r="V344" s="114"/>
      <c r="W344" s="947"/>
      <c r="X344" s="947"/>
      <c r="Y344" s="1027"/>
      <c r="Z344" s="1027"/>
      <c r="AA344" s="785"/>
      <c r="AB344" s="785"/>
      <c r="AC344" s="788"/>
      <c r="AD344" s="791"/>
      <c r="AE344" s="791"/>
      <c r="AF344" s="791"/>
      <c r="AG344" s="141"/>
      <c r="AH344" s="794"/>
    </row>
    <row r="345" spans="1:34" s="366" customFormat="1" ht="47.25" customHeight="1" outlineLevel="1" x14ac:dyDescent="0.45">
      <c r="A345" s="820"/>
      <c r="B345" s="803"/>
      <c r="C345" s="806"/>
      <c r="D345" s="789"/>
      <c r="E345" s="809"/>
      <c r="F345" s="797"/>
      <c r="G345" s="126" t="s">
        <v>140</v>
      </c>
      <c r="H345" s="114">
        <v>0</v>
      </c>
      <c r="I345" s="128">
        <f t="shared" si="73"/>
        <v>0</v>
      </c>
      <c r="J345" s="105"/>
      <c r="K345" s="127"/>
      <c r="L345" s="127"/>
      <c r="M345" s="129"/>
      <c r="N345" s="127"/>
      <c r="O345" s="127"/>
      <c r="P345" s="129"/>
      <c r="Q345" s="127"/>
      <c r="R345" s="127"/>
      <c r="S345" s="129"/>
      <c r="T345" s="127"/>
      <c r="U345" s="129"/>
      <c r="V345" s="127"/>
      <c r="W345" s="948"/>
      <c r="X345" s="948"/>
      <c r="Y345" s="1028"/>
      <c r="Z345" s="1028"/>
      <c r="AA345" s="786"/>
      <c r="AB345" s="786"/>
      <c r="AC345" s="789"/>
      <c r="AD345" s="792"/>
      <c r="AE345" s="792"/>
      <c r="AF345" s="792"/>
      <c r="AG345" s="142"/>
      <c r="AH345" s="795"/>
    </row>
    <row r="346" spans="1:34" s="366" customFormat="1" ht="15" customHeight="1" outlineLevel="1" x14ac:dyDescent="0.45">
      <c r="A346" s="818">
        <v>2</v>
      </c>
      <c r="B346" s="801" t="s">
        <v>1157</v>
      </c>
      <c r="C346" s="804" t="str">
        <f ca="1">IF(A346&gt;OFFSET(A346,-6,0),OFFSET(C346,-6,0)&amp;"."&amp;1,LEFT(OFFSET(C346,-6,0),SEARCH("^^",SUBSTITUTE("."&amp;OFFSET(C346,-6,0),".","^^",A346))-1)&amp;1--MID(OFFSET(C346,-6,0),SEARCH("^^",SUBSTITUTE("."&amp;OFFSET(C346,-6,0),".","^^",A346)),SEARCH("^^",SUBSTITUTE(OFFSET(C346,-6,0)&amp;".",".","^^",A346))-SEARCH("^^",SUBSTITUTE("."&amp;OFFSET(C346,-6,0),".","^^",A346))))</f>
        <v>2.6</v>
      </c>
      <c r="D346" s="787" t="s">
        <v>1590</v>
      </c>
      <c r="E346" s="807" t="s">
        <v>1591</v>
      </c>
      <c r="F346" s="797" t="s">
        <v>879</v>
      </c>
      <c r="G346" s="123" t="s">
        <v>137</v>
      </c>
      <c r="H346" s="305">
        <f>SUM(H347:H351)</f>
        <v>353.84000000000003</v>
      </c>
      <c r="I346" s="123">
        <f>SUM(I347:I351)</f>
        <v>265.60000000000002</v>
      </c>
      <c r="J346" s="123">
        <f>SUM(J347:J351)</f>
        <v>0</v>
      </c>
      <c r="K346" s="123">
        <f>SUM(K347:K351)</f>
        <v>0</v>
      </c>
      <c r="L346" s="123">
        <f>SUM(L347:L351)</f>
        <v>0</v>
      </c>
      <c r="M346" s="123">
        <v>0</v>
      </c>
      <c r="N346" s="123">
        <v>0</v>
      </c>
      <c r="O346" s="123">
        <f t="shared" ref="O346:V346" si="75">SUM(O347:O351)</f>
        <v>0</v>
      </c>
      <c r="P346" s="123">
        <f t="shared" si="75"/>
        <v>0</v>
      </c>
      <c r="Q346" s="123">
        <f t="shared" si="75"/>
        <v>0</v>
      </c>
      <c r="R346" s="123">
        <f t="shared" si="75"/>
        <v>0</v>
      </c>
      <c r="S346" s="123">
        <f t="shared" si="75"/>
        <v>0</v>
      </c>
      <c r="T346" s="123">
        <f t="shared" si="75"/>
        <v>0</v>
      </c>
      <c r="U346" s="123">
        <f t="shared" si="75"/>
        <v>0</v>
      </c>
      <c r="V346" s="123">
        <f t="shared" si="75"/>
        <v>0</v>
      </c>
      <c r="W346" s="950"/>
      <c r="X346" s="981" t="s">
        <v>1745</v>
      </c>
      <c r="Y346" s="946" t="s">
        <v>2114</v>
      </c>
      <c r="Z346" s="946" t="s">
        <v>2380</v>
      </c>
      <c r="AA346" s="784" t="s">
        <v>226</v>
      </c>
      <c r="AB346" s="827"/>
      <c r="AC346" s="787" t="s">
        <v>225</v>
      </c>
      <c r="AD346" s="790" t="s">
        <v>12</v>
      </c>
      <c r="AE346" s="790" t="s">
        <v>451</v>
      </c>
      <c r="AF346" s="790" t="s">
        <v>456</v>
      </c>
      <c r="AG346" s="844" t="s">
        <v>425</v>
      </c>
      <c r="AH346" s="793" t="s">
        <v>1746</v>
      </c>
    </row>
    <row r="347" spans="1:34" s="366" customFormat="1" ht="15" customHeight="1" outlineLevel="1" x14ac:dyDescent="0.45">
      <c r="A347" s="819"/>
      <c r="B347" s="802"/>
      <c r="C347" s="805"/>
      <c r="D347" s="788"/>
      <c r="E347" s="808"/>
      <c r="F347" s="797"/>
      <c r="G347" s="124" t="s">
        <v>138</v>
      </c>
      <c r="H347" s="304">
        <v>1.25</v>
      </c>
      <c r="I347" s="123">
        <f t="shared" si="73"/>
        <v>0</v>
      </c>
      <c r="J347" s="105"/>
      <c r="K347" s="127"/>
      <c r="L347" s="127"/>
      <c r="M347" s="127"/>
      <c r="N347" s="127"/>
      <c r="O347" s="127"/>
      <c r="P347" s="127"/>
      <c r="Q347" s="127"/>
      <c r="R347" s="127"/>
      <c r="S347" s="129"/>
      <c r="T347" s="127"/>
      <c r="U347" s="129"/>
      <c r="V347" s="127"/>
      <c r="W347" s="951"/>
      <c r="X347" s="982"/>
      <c r="Y347" s="947"/>
      <c r="Z347" s="947"/>
      <c r="AA347" s="785"/>
      <c r="AB347" s="828"/>
      <c r="AC347" s="788"/>
      <c r="AD347" s="791"/>
      <c r="AE347" s="791"/>
      <c r="AF347" s="791"/>
      <c r="AG347" s="844"/>
      <c r="AH347" s="794"/>
    </row>
    <row r="348" spans="1:34" s="366" customFormat="1" ht="15" customHeight="1" outlineLevel="1" x14ac:dyDescent="0.45">
      <c r="A348" s="819"/>
      <c r="B348" s="802"/>
      <c r="C348" s="805"/>
      <c r="D348" s="788"/>
      <c r="E348" s="808"/>
      <c r="F348" s="797"/>
      <c r="G348" s="124" t="s">
        <v>139</v>
      </c>
      <c r="H348" s="304">
        <f>337.75-180</f>
        <v>157.75</v>
      </c>
      <c r="I348" s="123">
        <f>SUM(J348:V348)</f>
        <v>203.9</v>
      </c>
      <c r="J348" s="105"/>
      <c r="K348" s="127"/>
      <c r="L348" s="127"/>
      <c r="M348" s="127">
        <v>149.9</v>
      </c>
      <c r="N348" s="127">
        <v>54</v>
      </c>
      <c r="O348" s="127"/>
      <c r="P348" s="127"/>
      <c r="Q348" s="127"/>
      <c r="R348" s="127"/>
      <c r="S348" s="129"/>
      <c r="T348" s="127"/>
      <c r="U348" s="129"/>
      <c r="V348" s="127"/>
      <c r="W348" s="951"/>
      <c r="X348" s="982"/>
      <c r="Y348" s="947"/>
      <c r="Z348" s="947"/>
      <c r="AA348" s="785"/>
      <c r="AB348" s="828"/>
      <c r="AC348" s="788"/>
      <c r="AD348" s="791"/>
      <c r="AE348" s="791"/>
      <c r="AF348" s="791"/>
      <c r="AG348" s="844"/>
      <c r="AH348" s="794"/>
    </row>
    <row r="349" spans="1:34" s="366" customFormat="1" ht="15" customHeight="1" outlineLevel="1" x14ac:dyDescent="0.45">
      <c r="A349" s="819"/>
      <c r="B349" s="802"/>
      <c r="C349" s="805"/>
      <c r="D349" s="788"/>
      <c r="E349" s="808"/>
      <c r="F349" s="797"/>
      <c r="G349" s="124" t="s">
        <v>828</v>
      </c>
      <c r="H349" s="114">
        <v>25.6</v>
      </c>
      <c r="I349" s="123">
        <f t="shared" si="73"/>
        <v>18.7</v>
      </c>
      <c r="J349" s="105"/>
      <c r="K349" s="127"/>
      <c r="L349" s="127"/>
      <c r="M349" s="127">
        <v>18.7</v>
      </c>
      <c r="N349" s="127"/>
      <c r="O349" s="127"/>
      <c r="P349" s="127"/>
      <c r="Q349" s="127"/>
      <c r="R349" s="127"/>
      <c r="S349" s="129"/>
      <c r="T349" s="127"/>
      <c r="U349" s="129"/>
      <c r="V349" s="127"/>
      <c r="W349" s="951"/>
      <c r="X349" s="982"/>
      <c r="Y349" s="947"/>
      <c r="Z349" s="947"/>
      <c r="AA349" s="785"/>
      <c r="AB349" s="828"/>
      <c r="AC349" s="788"/>
      <c r="AD349" s="791"/>
      <c r="AE349" s="791"/>
      <c r="AF349" s="791"/>
      <c r="AG349" s="844"/>
      <c r="AH349" s="794"/>
    </row>
    <row r="350" spans="1:34" s="366" customFormat="1" ht="15" customHeight="1" outlineLevel="1" x14ac:dyDescent="0.45">
      <c r="A350" s="819"/>
      <c r="B350" s="802"/>
      <c r="C350" s="805"/>
      <c r="D350" s="788"/>
      <c r="E350" s="808"/>
      <c r="F350" s="797"/>
      <c r="G350" s="124" t="s">
        <v>805</v>
      </c>
      <c r="H350" s="114"/>
      <c r="I350" s="123">
        <f t="shared" si="73"/>
        <v>0</v>
      </c>
      <c r="J350" s="105"/>
      <c r="K350" s="127"/>
      <c r="L350" s="127"/>
      <c r="M350" s="127"/>
      <c r="N350" s="127"/>
      <c r="O350" s="127"/>
      <c r="P350" s="127"/>
      <c r="Q350" s="127"/>
      <c r="R350" s="127"/>
      <c r="S350" s="129"/>
      <c r="T350" s="127"/>
      <c r="U350" s="129"/>
      <c r="V350" s="127"/>
      <c r="W350" s="951"/>
      <c r="X350" s="982"/>
      <c r="Y350" s="947"/>
      <c r="Z350" s="947"/>
      <c r="AA350" s="785"/>
      <c r="AB350" s="828"/>
      <c r="AC350" s="788"/>
      <c r="AD350" s="791"/>
      <c r="AE350" s="791"/>
      <c r="AF350" s="791"/>
      <c r="AG350" s="844"/>
      <c r="AH350" s="794"/>
    </row>
    <row r="351" spans="1:34" s="366" customFormat="1" ht="15" customHeight="1" outlineLevel="1" x14ac:dyDescent="0.45">
      <c r="A351" s="820"/>
      <c r="B351" s="803"/>
      <c r="C351" s="806"/>
      <c r="D351" s="789"/>
      <c r="E351" s="809"/>
      <c r="F351" s="797"/>
      <c r="G351" s="126" t="s">
        <v>140</v>
      </c>
      <c r="H351" s="114">
        <v>169.24</v>
      </c>
      <c r="I351" s="128">
        <f t="shared" si="73"/>
        <v>43</v>
      </c>
      <c r="J351" s="105"/>
      <c r="K351" s="127"/>
      <c r="L351" s="127"/>
      <c r="M351" s="127">
        <v>43</v>
      </c>
      <c r="N351" s="127"/>
      <c r="O351" s="127"/>
      <c r="P351" s="129"/>
      <c r="Q351" s="127"/>
      <c r="R351" s="127"/>
      <c r="S351" s="129"/>
      <c r="T351" s="127"/>
      <c r="U351" s="129"/>
      <c r="V351" s="127"/>
      <c r="W351" s="952"/>
      <c r="X351" s="983"/>
      <c r="Y351" s="948"/>
      <c r="Z351" s="948"/>
      <c r="AA351" s="786"/>
      <c r="AB351" s="829"/>
      <c r="AC351" s="789"/>
      <c r="AD351" s="792"/>
      <c r="AE351" s="792"/>
      <c r="AF351" s="792"/>
      <c r="AG351" s="844"/>
      <c r="AH351" s="795"/>
    </row>
    <row r="352" spans="1:34" ht="30" customHeight="1" outlineLevel="1" x14ac:dyDescent="0.45">
      <c r="A352" s="818">
        <v>2</v>
      </c>
      <c r="B352" s="847"/>
      <c r="C352" s="804" t="str">
        <f ca="1">IF(A352&gt;OFFSET(A352,-6,0),OFFSET(C352,-6,0)&amp;"."&amp;1,LEFT(OFFSET(C352,-6,0),SEARCH("^^",SUBSTITUTE("."&amp;OFFSET(C352,-6,0),".","^^",A352))-1)&amp;1--MID(OFFSET(C352,-6,0),SEARCH("^^",SUBSTITUTE("."&amp;OFFSET(C352,-6,0),".","^^",A352)),SEARCH("^^",SUBSTITUTE(OFFSET(C352,-6,0)&amp;".",".","^^",A352))-SEARCH("^^",SUBSTITUTE("."&amp;OFFSET(C352,-6,0),".","^^",A352))))</f>
        <v>2.7</v>
      </c>
      <c r="D352" s="787" t="s">
        <v>229</v>
      </c>
      <c r="E352" s="847">
        <v>2026</v>
      </c>
      <c r="F352" s="797" t="s">
        <v>855</v>
      </c>
      <c r="G352" s="123" t="s">
        <v>137</v>
      </c>
      <c r="H352" s="123">
        <f>SUM(H353:H357)</f>
        <v>50</v>
      </c>
      <c r="I352" s="123">
        <f t="shared" ref="I352:I381" si="76">SUM(J352:V352)</f>
        <v>0</v>
      </c>
      <c r="J352" s="123">
        <f t="shared" ref="J352:V352" si="77">SUM(J353:J357)</f>
        <v>0</v>
      </c>
      <c r="K352" s="123">
        <f t="shared" si="77"/>
        <v>0</v>
      </c>
      <c r="L352" s="123">
        <f t="shared" si="77"/>
        <v>0</v>
      </c>
      <c r="M352" s="123">
        <f t="shared" si="77"/>
        <v>0</v>
      </c>
      <c r="N352" s="123">
        <f t="shared" si="77"/>
        <v>0</v>
      </c>
      <c r="O352" s="123">
        <f t="shared" si="77"/>
        <v>0</v>
      </c>
      <c r="P352" s="123">
        <f t="shared" si="77"/>
        <v>0</v>
      </c>
      <c r="Q352" s="123">
        <f t="shared" si="77"/>
        <v>0</v>
      </c>
      <c r="R352" s="123">
        <f t="shared" si="77"/>
        <v>0</v>
      </c>
      <c r="S352" s="123">
        <f t="shared" si="77"/>
        <v>0</v>
      </c>
      <c r="T352" s="123">
        <f t="shared" si="77"/>
        <v>0</v>
      </c>
      <c r="U352" s="123">
        <f t="shared" si="77"/>
        <v>0</v>
      </c>
      <c r="V352" s="123">
        <f t="shared" si="77"/>
        <v>0</v>
      </c>
      <c r="W352" s="946"/>
      <c r="X352" s="946" t="s">
        <v>1747</v>
      </c>
      <c r="Y352" s="1026"/>
      <c r="Z352" s="1026"/>
      <c r="AA352" s="815" t="s">
        <v>226</v>
      </c>
      <c r="AB352" s="784" t="s">
        <v>1322</v>
      </c>
      <c r="AC352" s="812" t="s">
        <v>228</v>
      </c>
      <c r="AD352" s="790" t="s">
        <v>12</v>
      </c>
      <c r="AE352" s="790" t="s">
        <v>451</v>
      </c>
      <c r="AF352" s="790" t="s">
        <v>455</v>
      </c>
      <c r="AG352" s="140" t="s">
        <v>425</v>
      </c>
      <c r="AH352" s="793" t="s">
        <v>992</v>
      </c>
    </row>
    <row r="353" spans="1:34" s="366" customFormat="1" ht="15" customHeight="1" outlineLevel="1" x14ac:dyDescent="0.45">
      <c r="A353" s="819"/>
      <c r="B353" s="848"/>
      <c r="C353" s="805"/>
      <c r="D353" s="788"/>
      <c r="E353" s="848"/>
      <c r="F353" s="797"/>
      <c r="G353" s="124" t="s">
        <v>138</v>
      </c>
      <c r="H353" s="105"/>
      <c r="I353" s="123">
        <f t="shared" si="76"/>
        <v>0</v>
      </c>
      <c r="J353" s="105"/>
      <c r="K353" s="114"/>
      <c r="L353" s="114"/>
      <c r="M353" s="125"/>
      <c r="N353" s="114"/>
      <c r="O353" s="114"/>
      <c r="P353" s="125"/>
      <c r="Q353" s="114"/>
      <c r="R353" s="114"/>
      <c r="S353" s="125"/>
      <c r="T353" s="114"/>
      <c r="U353" s="125"/>
      <c r="V353" s="114"/>
      <c r="W353" s="947"/>
      <c r="X353" s="947"/>
      <c r="Y353" s="1027"/>
      <c r="Z353" s="1027"/>
      <c r="AA353" s="816"/>
      <c r="AB353" s="785"/>
      <c r="AC353" s="813"/>
      <c r="AD353" s="791"/>
      <c r="AE353" s="791"/>
      <c r="AF353" s="791"/>
      <c r="AG353" s="141"/>
      <c r="AH353" s="794"/>
    </row>
    <row r="354" spans="1:34" s="366" customFormat="1" ht="15" customHeight="1" outlineLevel="1" x14ac:dyDescent="0.45">
      <c r="A354" s="819"/>
      <c r="B354" s="848"/>
      <c r="C354" s="805"/>
      <c r="D354" s="788"/>
      <c r="E354" s="848"/>
      <c r="F354" s="797"/>
      <c r="G354" s="124" t="s">
        <v>139</v>
      </c>
      <c r="H354" s="105">
        <v>50</v>
      </c>
      <c r="I354" s="123">
        <f t="shared" si="76"/>
        <v>0</v>
      </c>
      <c r="J354" s="105"/>
      <c r="K354" s="114"/>
      <c r="L354" s="114"/>
      <c r="M354" s="125"/>
      <c r="N354" s="114"/>
      <c r="O354" s="114"/>
      <c r="P354" s="125"/>
      <c r="Q354" s="114"/>
      <c r="R354" s="114"/>
      <c r="S354" s="125"/>
      <c r="T354" s="114"/>
      <c r="U354" s="125"/>
      <c r="V354" s="114"/>
      <c r="W354" s="947"/>
      <c r="X354" s="947"/>
      <c r="Y354" s="1027"/>
      <c r="Z354" s="1027"/>
      <c r="AA354" s="816"/>
      <c r="AB354" s="785"/>
      <c r="AC354" s="813"/>
      <c r="AD354" s="791"/>
      <c r="AE354" s="791"/>
      <c r="AF354" s="791"/>
      <c r="AG354" s="141"/>
      <c r="AH354" s="794"/>
    </row>
    <row r="355" spans="1:34" s="366" customFormat="1" ht="15" customHeight="1" outlineLevel="1" x14ac:dyDescent="0.45">
      <c r="A355" s="819"/>
      <c r="B355" s="848"/>
      <c r="C355" s="805"/>
      <c r="D355" s="788"/>
      <c r="E355" s="848"/>
      <c r="F355" s="797"/>
      <c r="G355" s="124" t="s">
        <v>828</v>
      </c>
      <c r="H355" s="131"/>
      <c r="I355" s="123">
        <f t="shared" si="76"/>
        <v>0</v>
      </c>
      <c r="J355" s="114"/>
      <c r="K355" s="114"/>
      <c r="L355" s="114"/>
      <c r="M355" s="125"/>
      <c r="N355" s="114"/>
      <c r="O355" s="114"/>
      <c r="P355" s="125"/>
      <c r="Q355" s="114"/>
      <c r="R355" s="114"/>
      <c r="S355" s="125"/>
      <c r="T355" s="114"/>
      <c r="U355" s="125"/>
      <c r="V355" s="114"/>
      <c r="W355" s="947"/>
      <c r="X355" s="947"/>
      <c r="Y355" s="1027"/>
      <c r="Z355" s="1027"/>
      <c r="AA355" s="816"/>
      <c r="AB355" s="785"/>
      <c r="AC355" s="813"/>
      <c r="AD355" s="791"/>
      <c r="AE355" s="791"/>
      <c r="AF355" s="791"/>
      <c r="AG355" s="141"/>
      <c r="AH355" s="794"/>
    </row>
    <row r="356" spans="1:34" s="366" customFormat="1" ht="15" customHeight="1" outlineLevel="1" x14ac:dyDescent="0.45">
      <c r="A356" s="819"/>
      <c r="B356" s="848"/>
      <c r="C356" s="805"/>
      <c r="D356" s="788"/>
      <c r="E356" s="848"/>
      <c r="F356" s="797"/>
      <c r="G356" s="124" t="s">
        <v>805</v>
      </c>
      <c r="H356" s="131"/>
      <c r="I356" s="123">
        <f t="shared" si="76"/>
        <v>0</v>
      </c>
      <c r="J356" s="131"/>
      <c r="K356" s="114"/>
      <c r="L356" s="114"/>
      <c r="M356" s="125"/>
      <c r="N356" s="114"/>
      <c r="O356" s="114"/>
      <c r="P356" s="125"/>
      <c r="Q356" s="114"/>
      <c r="R356" s="114"/>
      <c r="S356" s="125"/>
      <c r="T356" s="114"/>
      <c r="U356" s="125"/>
      <c r="V356" s="114"/>
      <c r="W356" s="947"/>
      <c r="X356" s="947"/>
      <c r="Y356" s="1027"/>
      <c r="Z356" s="1027"/>
      <c r="AA356" s="816"/>
      <c r="AB356" s="785"/>
      <c r="AC356" s="813"/>
      <c r="AD356" s="791"/>
      <c r="AE356" s="791"/>
      <c r="AF356" s="791"/>
      <c r="AG356" s="141"/>
      <c r="AH356" s="794"/>
    </row>
    <row r="357" spans="1:34" s="366" customFormat="1" ht="15" customHeight="1" outlineLevel="1" x14ac:dyDescent="0.45">
      <c r="A357" s="820"/>
      <c r="B357" s="849"/>
      <c r="C357" s="806"/>
      <c r="D357" s="789"/>
      <c r="E357" s="849"/>
      <c r="F357" s="797"/>
      <c r="G357" s="126" t="s">
        <v>140</v>
      </c>
      <c r="H357" s="105"/>
      <c r="I357" s="128">
        <f t="shared" si="76"/>
        <v>0</v>
      </c>
      <c r="J357" s="105"/>
      <c r="K357" s="127"/>
      <c r="L357" s="127"/>
      <c r="M357" s="129"/>
      <c r="N357" s="127"/>
      <c r="O357" s="127"/>
      <c r="P357" s="129"/>
      <c r="Q357" s="127"/>
      <c r="R357" s="127"/>
      <c r="S357" s="129"/>
      <c r="T357" s="127"/>
      <c r="U357" s="129"/>
      <c r="V357" s="127"/>
      <c r="W357" s="948"/>
      <c r="X357" s="948"/>
      <c r="Y357" s="1028"/>
      <c r="Z357" s="1028"/>
      <c r="AA357" s="817"/>
      <c r="AB357" s="786"/>
      <c r="AC357" s="814"/>
      <c r="AD357" s="792"/>
      <c r="AE357" s="792"/>
      <c r="AF357" s="792"/>
      <c r="AG357" s="142"/>
      <c r="AH357" s="795"/>
    </row>
    <row r="358" spans="1:34" ht="30" customHeight="1" outlineLevel="1" x14ac:dyDescent="0.45">
      <c r="A358" s="818">
        <v>2</v>
      </c>
      <c r="B358" s="847"/>
      <c r="C358" s="804" t="str">
        <f ca="1">IF(A358&gt;OFFSET(A358,-6,0),OFFSET(C358,-6,0)&amp;"."&amp;1,LEFT(OFFSET(C358,-6,0),SEARCH("^^",SUBSTITUTE("."&amp;OFFSET(C358,-6,0),".","^^",A358))-1)&amp;1--MID(OFFSET(C358,-6,0),SEARCH("^^",SUBSTITUTE("."&amp;OFFSET(C358,-6,0),".","^^",A358)),SEARCH("^^",SUBSTITUTE(OFFSET(C358,-6,0)&amp;".",".","^^",A358))-SEARCH("^^",SUBSTITUTE("."&amp;OFFSET(C358,-6,0),".","^^",A358))))</f>
        <v>2.8</v>
      </c>
      <c r="D358" s="787" t="s">
        <v>230</v>
      </c>
      <c r="E358" s="847">
        <v>2026</v>
      </c>
      <c r="F358" s="797" t="s">
        <v>855</v>
      </c>
      <c r="G358" s="123" t="s">
        <v>137</v>
      </c>
      <c r="H358" s="123">
        <f>SUM(H359:H363)</f>
        <v>20</v>
      </c>
      <c r="I358" s="123">
        <f t="shared" si="76"/>
        <v>0</v>
      </c>
      <c r="J358" s="123">
        <f t="shared" ref="J358:V358" si="78">SUM(J359:J363)</f>
        <v>0</v>
      </c>
      <c r="K358" s="123">
        <f t="shared" si="78"/>
        <v>0</v>
      </c>
      <c r="L358" s="123">
        <f t="shared" si="78"/>
        <v>0</v>
      </c>
      <c r="M358" s="123">
        <f t="shared" si="78"/>
        <v>0</v>
      </c>
      <c r="N358" s="123">
        <f t="shared" si="78"/>
        <v>0</v>
      </c>
      <c r="O358" s="123">
        <f t="shared" si="78"/>
        <v>0</v>
      </c>
      <c r="P358" s="123">
        <f t="shared" si="78"/>
        <v>0</v>
      </c>
      <c r="Q358" s="123">
        <f t="shared" si="78"/>
        <v>0</v>
      </c>
      <c r="R358" s="123">
        <f t="shared" si="78"/>
        <v>0</v>
      </c>
      <c r="S358" s="123">
        <f t="shared" si="78"/>
        <v>0</v>
      </c>
      <c r="T358" s="123">
        <f t="shared" si="78"/>
        <v>0</v>
      </c>
      <c r="U358" s="123">
        <f t="shared" si="78"/>
        <v>0</v>
      </c>
      <c r="V358" s="123">
        <f t="shared" si="78"/>
        <v>0</v>
      </c>
      <c r="W358" s="946"/>
      <c r="X358" s="946" t="s">
        <v>1747</v>
      </c>
      <c r="Y358" s="1026"/>
      <c r="Z358" s="1026"/>
      <c r="AA358" s="815" t="s">
        <v>226</v>
      </c>
      <c r="AB358" s="784" t="s">
        <v>1322</v>
      </c>
      <c r="AC358" s="812" t="s">
        <v>228</v>
      </c>
      <c r="AD358" s="790" t="s">
        <v>12</v>
      </c>
      <c r="AE358" s="790" t="s">
        <v>451</v>
      </c>
      <c r="AF358" s="790" t="s">
        <v>455</v>
      </c>
      <c r="AG358" s="140" t="s">
        <v>425</v>
      </c>
      <c r="AH358" s="793" t="s">
        <v>993</v>
      </c>
    </row>
    <row r="359" spans="1:34" s="366" customFormat="1" outlineLevel="1" x14ac:dyDescent="0.45">
      <c r="A359" s="819"/>
      <c r="B359" s="848"/>
      <c r="C359" s="805"/>
      <c r="D359" s="788"/>
      <c r="E359" s="848"/>
      <c r="F359" s="797"/>
      <c r="G359" s="124" t="s">
        <v>138</v>
      </c>
      <c r="H359" s="105"/>
      <c r="I359" s="123">
        <f t="shared" si="76"/>
        <v>0</v>
      </c>
      <c r="J359" s="105"/>
      <c r="K359" s="114"/>
      <c r="L359" s="114"/>
      <c r="M359" s="125"/>
      <c r="N359" s="114"/>
      <c r="O359" s="114"/>
      <c r="P359" s="125"/>
      <c r="Q359" s="114"/>
      <c r="R359" s="114"/>
      <c r="S359" s="125"/>
      <c r="T359" s="114"/>
      <c r="U359" s="125"/>
      <c r="V359" s="114"/>
      <c r="W359" s="947"/>
      <c r="X359" s="947"/>
      <c r="Y359" s="1027"/>
      <c r="Z359" s="1027"/>
      <c r="AA359" s="816"/>
      <c r="AB359" s="785"/>
      <c r="AC359" s="813"/>
      <c r="AD359" s="791"/>
      <c r="AE359" s="791"/>
      <c r="AF359" s="791"/>
      <c r="AG359" s="141"/>
      <c r="AH359" s="794"/>
    </row>
    <row r="360" spans="1:34" s="366" customFormat="1" outlineLevel="1" x14ac:dyDescent="0.45">
      <c r="A360" s="819"/>
      <c r="B360" s="848"/>
      <c r="C360" s="805"/>
      <c r="D360" s="788"/>
      <c r="E360" s="848"/>
      <c r="F360" s="797"/>
      <c r="G360" s="124" t="s">
        <v>139</v>
      </c>
      <c r="H360" s="105">
        <v>20</v>
      </c>
      <c r="I360" s="123">
        <f t="shared" si="76"/>
        <v>0</v>
      </c>
      <c r="J360" s="105"/>
      <c r="K360" s="114"/>
      <c r="L360" s="114"/>
      <c r="M360" s="125"/>
      <c r="N360" s="114"/>
      <c r="O360" s="114"/>
      <c r="P360" s="125"/>
      <c r="Q360" s="114"/>
      <c r="R360" s="114"/>
      <c r="S360" s="125"/>
      <c r="T360" s="114"/>
      <c r="U360" s="125"/>
      <c r="V360" s="114"/>
      <c r="W360" s="947"/>
      <c r="X360" s="947"/>
      <c r="Y360" s="1027"/>
      <c r="Z360" s="1027"/>
      <c r="AA360" s="816"/>
      <c r="AB360" s="785"/>
      <c r="AC360" s="813"/>
      <c r="AD360" s="791"/>
      <c r="AE360" s="791"/>
      <c r="AF360" s="791"/>
      <c r="AG360" s="141"/>
      <c r="AH360" s="794"/>
    </row>
    <row r="361" spans="1:34" s="366" customFormat="1" outlineLevel="1" x14ac:dyDescent="0.45">
      <c r="A361" s="819"/>
      <c r="B361" s="848"/>
      <c r="C361" s="805"/>
      <c r="D361" s="788"/>
      <c r="E361" s="848"/>
      <c r="F361" s="797"/>
      <c r="G361" s="124" t="s">
        <v>828</v>
      </c>
      <c r="H361" s="131"/>
      <c r="I361" s="123">
        <f t="shared" si="76"/>
        <v>0</v>
      </c>
      <c r="J361" s="114"/>
      <c r="K361" s="114"/>
      <c r="L361" s="114"/>
      <c r="M361" s="125"/>
      <c r="N361" s="114"/>
      <c r="O361" s="114"/>
      <c r="P361" s="125"/>
      <c r="Q361" s="114"/>
      <c r="R361" s="114"/>
      <c r="S361" s="125"/>
      <c r="T361" s="114"/>
      <c r="U361" s="125"/>
      <c r="V361" s="114"/>
      <c r="W361" s="947"/>
      <c r="X361" s="947"/>
      <c r="Y361" s="1027"/>
      <c r="Z361" s="1027"/>
      <c r="AA361" s="816"/>
      <c r="AB361" s="785"/>
      <c r="AC361" s="813"/>
      <c r="AD361" s="791"/>
      <c r="AE361" s="791"/>
      <c r="AF361" s="791"/>
      <c r="AG361" s="141"/>
      <c r="AH361" s="794"/>
    </row>
    <row r="362" spans="1:34" s="366" customFormat="1" outlineLevel="1" x14ac:dyDescent="0.45">
      <c r="A362" s="819"/>
      <c r="B362" s="848"/>
      <c r="C362" s="805"/>
      <c r="D362" s="788"/>
      <c r="E362" s="848"/>
      <c r="F362" s="797"/>
      <c r="G362" s="124" t="s">
        <v>805</v>
      </c>
      <c r="H362" s="131"/>
      <c r="I362" s="123">
        <f t="shared" si="76"/>
        <v>0</v>
      </c>
      <c r="J362" s="131"/>
      <c r="K362" s="114"/>
      <c r="L362" s="114"/>
      <c r="M362" s="125"/>
      <c r="N362" s="114"/>
      <c r="O362" s="114"/>
      <c r="P362" s="125"/>
      <c r="Q362" s="114"/>
      <c r="R362" s="114"/>
      <c r="S362" s="125"/>
      <c r="T362" s="114"/>
      <c r="U362" s="125"/>
      <c r="V362" s="114"/>
      <c r="W362" s="947"/>
      <c r="X362" s="947"/>
      <c r="Y362" s="1027"/>
      <c r="Z362" s="1027"/>
      <c r="AA362" s="816"/>
      <c r="AB362" s="785"/>
      <c r="AC362" s="813"/>
      <c r="AD362" s="791"/>
      <c r="AE362" s="791"/>
      <c r="AF362" s="791"/>
      <c r="AG362" s="141"/>
      <c r="AH362" s="794"/>
    </row>
    <row r="363" spans="1:34" s="366" customFormat="1" outlineLevel="1" x14ac:dyDescent="0.45">
      <c r="A363" s="820"/>
      <c r="B363" s="849"/>
      <c r="C363" s="806"/>
      <c r="D363" s="789"/>
      <c r="E363" s="849"/>
      <c r="F363" s="797"/>
      <c r="G363" s="126" t="s">
        <v>140</v>
      </c>
      <c r="H363" s="105"/>
      <c r="I363" s="128">
        <f t="shared" si="76"/>
        <v>0</v>
      </c>
      <c r="J363" s="105"/>
      <c r="K363" s="127"/>
      <c r="L363" s="127"/>
      <c r="M363" s="129"/>
      <c r="N363" s="127"/>
      <c r="O363" s="127"/>
      <c r="P363" s="129"/>
      <c r="Q363" s="127"/>
      <c r="R363" s="127"/>
      <c r="S363" s="129"/>
      <c r="T363" s="127"/>
      <c r="U363" s="129"/>
      <c r="V363" s="127"/>
      <c r="W363" s="948"/>
      <c r="X363" s="948"/>
      <c r="Y363" s="1028"/>
      <c r="Z363" s="1028"/>
      <c r="AA363" s="817"/>
      <c r="AB363" s="786"/>
      <c r="AC363" s="814"/>
      <c r="AD363" s="792"/>
      <c r="AE363" s="792"/>
      <c r="AF363" s="792"/>
      <c r="AG363" s="142"/>
      <c r="AH363" s="795"/>
    </row>
    <row r="364" spans="1:34" s="366" customFormat="1" ht="15" customHeight="1" outlineLevel="1" x14ac:dyDescent="0.45">
      <c r="A364" s="818">
        <v>2</v>
      </c>
      <c r="B364" s="848"/>
      <c r="C364" s="804" t="str">
        <f ca="1">IF(A364&gt;OFFSET(A364,-6,0),OFFSET(C364,-6,0)&amp;"."&amp;1,LEFT(OFFSET(C364,-6,0),SEARCH("^^",SUBSTITUTE("."&amp;OFFSET(C364,-6,0),".","^^",A364))-1)&amp;1--MID(OFFSET(C364,-6,0),SEARCH("^^",SUBSTITUTE("."&amp;OFFSET(C364,-6,0),".","^^",A364)),SEARCH("^^",SUBSTITUTE(OFFSET(C364,-6,0)&amp;".",".","^^",A364))-SEARCH("^^",SUBSTITUTE("."&amp;OFFSET(C364,-6,0),".","^^",A364))))</f>
        <v>2.9</v>
      </c>
      <c r="D364" s="797" t="s">
        <v>224</v>
      </c>
      <c r="E364" s="837" t="s">
        <v>866</v>
      </c>
      <c r="F364" s="797" t="s">
        <v>879</v>
      </c>
      <c r="G364" s="123" t="s">
        <v>137</v>
      </c>
      <c r="H364" s="123">
        <f>SUM(H365:H369)</f>
        <v>50</v>
      </c>
      <c r="I364" s="123">
        <f t="shared" ref="I364:I375" si="79">SUM(J364:V364)</f>
        <v>14.8</v>
      </c>
      <c r="J364" s="123">
        <f t="shared" ref="J364:V364" si="80">SUM(J365:J369)</f>
        <v>6.3</v>
      </c>
      <c r="K364" s="123">
        <f t="shared" si="80"/>
        <v>0</v>
      </c>
      <c r="L364" s="123">
        <f t="shared" si="80"/>
        <v>0</v>
      </c>
      <c r="M364" s="123">
        <f t="shared" si="80"/>
        <v>8.5</v>
      </c>
      <c r="N364" s="123">
        <f t="shared" si="80"/>
        <v>0</v>
      </c>
      <c r="O364" s="123">
        <f t="shared" si="80"/>
        <v>0</v>
      </c>
      <c r="P364" s="123">
        <f t="shared" si="80"/>
        <v>0</v>
      </c>
      <c r="Q364" s="123">
        <f t="shared" si="80"/>
        <v>0</v>
      </c>
      <c r="R364" s="123">
        <f t="shared" si="80"/>
        <v>0</v>
      </c>
      <c r="S364" s="123">
        <f t="shared" si="80"/>
        <v>0</v>
      </c>
      <c r="T364" s="123">
        <f t="shared" si="80"/>
        <v>0</v>
      </c>
      <c r="U364" s="123">
        <f t="shared" si="80"/>
        <v>0</v>
      </c>
      <c r="V364" s="123">
        <f t="shared" si="80"/>
        <v>0</v>
      </c>
      <c r="W364" s="949" t="s">
        <v>1320</v>
      </c>
      <c r="X364" s="946" t="s">
        <v>1549</v>
      </c>
      <c r="Y364" s="984" t="s">
        <v>2115</v>
      </c>
      <c r="Z364" s="984" t="s">
        <v>2381</v>
      </c>
      <c r="AA364" s="846" t="s">
        <v>1227</v>
      </c>
      <c r="AB364" s="846" t="s">
        <v>1324</v>
      </c>
      <c r="AC364" s="797" t="s">
        <v>225</v>
      </c>
      <c r="AD364" s="833" t="s">
        <v>12</v>
      </c>
      <c r="AE364" s="833" t="s">
        <v>451</v>
      </c>
      <c r="AF364" s="833" t="s">
        <v>456</v>
      </c>
      <c r="AG364" s="140" t="s">
        <v>425</v>
      </c>
      <c r="AH364" s="794" t="s">
        <v>997</v>
      </c>
    </row>
    <row r="365" spans="1:34" s="366" customFormat="1" outlineLevel="1" x14ac:dyDescent="0.45">
      <c r="A365" s="819"/>
      <c r="B365" s="848"/>
      <c r="C365" s="805"/>
      <c r="D365" s="797"/>
      <c r="E365" s="837"/>
      <c r="F365" s="797"/>
      <c r="G365" s="124" t="s">
        <v>138</v>
      </c>
      <c r="H365" s="114">
        <v>30</v>
      </c>
      <c r="I365" s="123">
        <f t="shared" si="79"/>
        <v>0</v>
      </c>
      <c r="J365" s="105"/>
      <c r="K365" s="114"/>
      <c r="L365" s="114"/>
      <c r="M365" s="125"/>
      <c r="N365" s="114"/>
      <c r="O365" s="114"/>
      <c r="P365" s="125"/>
      <c r="Q365" s="114"/>
      <c r="R365" s="114"/>
      <c r="S365" s="125"/>
      <c r="T365" s="114"/>
      <c r="U365" s="125"/>
      <c r="V365" s="114"/>
      <c r="W365" s="949"/>
      <c r="X365" s="947"/>
      <c r="Y365" s="985"/>
      <c r="Z365" s="985"/>
      <c r="AA365" s="846"/>
      <c r="AB365" s="846"/>
      <c r="AC365" s="797"/>
      <c r="AD365" s="833"/>
      <c r="AE365" s="833"/>
      <c r="AF365" s="833"/>
      <c r="AG365" s="141"/>
      <c r="AH365" s="794"/>
    </row>
    <row r="366" spans="1:34" s="366" customFormat="1" outlineLevel="1" x14ac:dyDescent="0.45">
      <c r="A366" s="819"/>
      <c r="B366" s="848"/>
      <c r="C366" s="805"/>
      <c r="D366" s="797"/>
      <c r="E366" s="837"/>
      <c r="F366" s="797"/>
      <c r="G366" s="124" t="s">
        <v>139</v>
      </c>
      <c r="H366" s="114">
        <v>20</v>
      </c>
      <c r="I366" s="123">
        <f t="shared" si="79"/>
        <v>14.8</v>
      </c>
      <c r="J366" s="105">
        <v>6.3</v>
      </c>
      <c r="K366" s="114"/>
      <c r="L366" s="114"/>
      <c r="M366" s="114">
        <v>8.5</v>
      </c>
      <c r="N366" s="114"/>
      <c r="O366" s="114"/>
      <c r="P366" s="125"/>
      <c r="Q366" s="114"/>
      <c r="R366" s="114"/>
      <c r="S366" s="125"/>
      <c r="T366" s="114"/>
      <c r="U366" s="125"/>
      <c r="V366" s="114"/>
      <c r="W366" s="949"/>
      <c r="X366" s="947"/>
      <c r="Y366" s="985"/>
      <c r="Z366" s="985"/>
      <c r="AA366" s="846"/>
      <c r="AB366" s="846"/>
      <c r="AC366" s="797"/>
      <c r="AD366" s="833"/>
      <c r="AE366" s="833"/>
      <c r="AF366" s="833"/>
      <c r="AG366" s="141"/>
      <c r="AH366" s="794"/>
    </row>
    <row r="367" spans="1:34" s="366" customFormat="1" outlineLevel="1" x14ac:dyDescent="0.45">
      <c r="A367" s="819"/>
      <c r="B367" s="848"/>
      <c r="C367" s="805"/>
      <c r="D367" s="797"/>
      <c r="E367" s="837"/>
      <c r="F367" s="797"/>
      <c r="G367" s="124" t="s">
        <v>828</v>
      </c>
      <c r="H367" s="125"/>
      <c r="I367" s="123">
        <f t="shared" si="79"/>
        <v>0</v>
      </c>
      <c r="J367" s="114"/>
      <c r="K367" s="114"/>
      <c r="L367" s="114"/>
      <c r="M367" s="125"/>
      <c r="N367" s="114"/>
      <c r="O367" s="114"/>
      <c r="P367" s="125"/>
      <c r="Q367" s="114"/>
      <c r="R367" s="114"/>
      <c r="S367" s="125"/>
      <c r="T367" s="114"/>
      <c r="U367" s="125"/>
      <c r="V367" s="114"/>
      <c r="W367" s="949"/>
      <c r="X367" s="947"/>
      <c r="Y367" s="985"/>
      <c r="Z367" s="985"/>
      <c r="AA367" s="846"/>
      <c r="AB367" s="846"/>
      <c r="AC367" s="797"/>
      <c r="AD367" s="833"/>
      <c r="AE367" s="833"/>
      <c r="AF367" s="833"/>
      <c r="AG367" s="141"/>
      <c r="AH367" s="794"/>
    </row>
    <row r="368" spans="1:34" s="366" customFormat="1" outlineLevel="1" x14ac:dyDescent="0.45">
      <c r="A368" s="819"/>
      <c r="B368" s="848"/>
      <c r="C368" s="805"/>
      <c r="D368" s="797"/>
      <c r="E368" s="837"/>
      <c r="F368" s="797"/>
      <c r="G368" s="124" t="s">
        <v>805</v>
      </c>
      <c r="H368" s="125"/>
      <c r="I368" s="123">
        <f t="shared" si="79"/>
        <v>0</v>
      </c>
      <c r="J368" s="131"/>
      <c r="K368" s="114"/>
      <c r="L368" s="114"/>
      <c r="M368" s="125"/>
      <c r="N368" s="114"/>
      <c r="O368" s="114"/>
      <c r="P368" s="125"/>
      <c r="Q368" s="114"/>
      <c r="R368" s="114"/>
      <c r="S368" s="125"/>
      <c r="T368" s="114"/>
      <c r="U368" s="125"/>
      <c r="V368" s="114"/>
      <c r="W368" s="949"/>
      <c r="X368" s="947"/>
      <c r="Y368" s="985"/>
      <c r="Z368" s="985"/>
      <c r="AA368" s="846"/>
      <c r="AB368" s="846"/>
      <c r="AC368" s="797"/>
      <c r="AD368" s="833"/>
      <c r="AE368" s="833"/>
      <c r="AF368" s="833"/>
      <c r="AG368" s="141"/>
      <c r="AH368" s="794"/>
    </row>
    <row r="369" spans="1:34" s="366" customFormat="1" outlineLevel="1" x14ac:dyDescent="0.45">
      <c r="A369" s="820"/>
      <c r="B369" s="849"/>
      <c r="C369" s="806"/>
      <c r="D369" s="797"/>
      <c r="E369" s="837"/>
      <c r="F369" s="797"/>
      <c r="G369" s="126" t="s">
        <v>140</v>
      </c>
      <c r="H369" s="114"/>
      <c r="I369" s="128">
        <f t="shared" si="79"/>
        <v>0</v>
      </c>
      <c r="J369" s="105"/>
      <c r="K369" s="127"/>
      <c r="L369" s="127"/>
      <c r="M369" s="129"/>
      <c r="N369" s="127"/>
      <c r="O369" s="127"/>
      <c r="P369" s="129"/>
      <c r="Q369" s="127"/>
      <c r="R369" s="127"/>
      <c r="S369" s="129"/>
      <c r="T369" s="127"/>
      <c r="U369" s="129"/>
      <c r="V369" s="127"/>
      <c r="W369" s="949"/>
      <c r="X369" s="948"/>
      <c r="Y369" s="986"/>
      <c r="Z369" s="986"/>
      <c r="AA369" s="846"/>
      <c r="AB369" s="846"/>
      <c r="AC369" s="797"/>
      <c r="AD369" s="833"/>
      <c r="AE369" s="833"/>
      <c r="AF369" s="833"/>
      <c r="AG369" s="142"/>
      <c r="AH369" s="795"/>
    </row>
    <row r="370" spans="1:34" s="366" customFormat="1" ht="15" customHeight="1" outlineLevel="1" x14ac:dyDescent="0.45">
      <c r="A370" s="818">
        <v>2</v>
      </c>
      <c r="B370" s="801" t="s">
        <v>1157</v>
      </c>
      <c r="C370" s="804" t="str">
        <f ca="1">IF(A370&gt;OFFSET(A370,-6,0),OFFSET(C370,-6,0)&amp;"."&amp;1,LEFT(OFFSET(C370,-6,0),SEARCH("^^",SUBSTITUTE("."&amp;OFFSET(C370,-6,0),".","^^",A370))-1)&amp;1--MID(OFFSET(C370,-6,0),SEARCH("^^",SUBSTITUTE("."&amp;OFFSET(C370,-6,0),".","^^",A370)),SEARCH("^^",SUBSTITUTE(OFFSET(C370,-6,0)&amp;".",".","^^",A370))-SEARCH("^^",SUBSTITUTE("."&amp;OFFSET(C370,-6,0),".","^^",A370))))</f>
        <v>2.10</v>
      </c>
      <c r="D370" s="797" t="s">
        <v>2711</v>
      </c>
      <c r="E370" s="837" t="s">
        <v>234</v>
      </c>
      <c r="F370" s="797" t="s">
        <v>855</v>
      </c>
      <c r="G370" s="123" t="s">
        <v>137</v>
      </c>
      <c r="H370" s="123">
        <f>SUM(H371:H375)</f>
        <v>0</v>
      </c>
      <c r="I370" s="123">
        <f t="shared" si="79"/>
        <v>0</v>
      </c>
      <c r="J370" s="123">
        <f t="shared" ref="J370:V370" si="81">SUM(J371:J375)</f>
        <v>0</v>
      </c>
      <c r="K370" s="123">
        <f t="shared" si="81"/>
        <v>0</v>
      </c>
      <c r="L370" s="123">
        <f t="shared" si="81"/>
        <v>0</v>
      </c>
      <c r="M370" s="123">
        <f t="shared" si="81"/>
        <v>0</v>
      </c>
      <c r="N370" s="123">
        <f t="shared" si="81"/>
        <v>0</v>
      </c>
      <c r="O370" s="123">
        <f t="shared" si="81"/>
        <v>0</v>
      </c>
      <c r="P370" s="123">
        <f t="shared" si="81"/>
        <v>0</v>
      </c>
      <c r="Q370" s="123">
        <f t="shared" si="81"/>
        <v>0</v>
      </c>
      <c r="R370" s="123">
        <f t="shared" si="81"/>
        <v>0</v>
      </c>
      <c r="S370" s="123">
        <f t="shared" si="81"/>
        <v>0</v>
      </c>
      <c r="T370" s="123">
        <f t="shared" si="81"/>
        <v>0</v>
      </c>
      <c r="U370" s="123">
        <f t="shared" si="81"/>
        <v>0</v>
      </c>
      <c r="V370" s="123">
        <f t="shared" si="81"/>
        <v>0</v>
      </c>
      <c r="W370" s="949" t="s">
        <v>1320</v>
      </c>
      <c r="X370" s="980"/>
      <c r="Y370" s="988"/>
      <c r="Z370" s="1012"/>
      <c r="AA370" s="846" t="s">
        <v>226</v>
      </c>
      <c r="AB370" s="846" t="s">
        <v>1324</v>
      </c>
      <c r="AC370" s="797" t="s">
        <v>225</v>
      </c>
      <c r="AD370" s="833" t="s">
        <v>12</v>
      </c>
      <c r="AE370" s="833" t="s">
        <v>451</v>
      </c>
      <c r="AF370" s="833" t="s">
        <v>455</v>
      </c>
      <c r="AG370" s="140" t="s">
        <v>425</v>
      </c>
      <c r="AH370" s="794" t="s">
        <v>2116</v>
      </c>
    </row>
    <row r="371" spans="1:34" s="366" customFormat="1" outlineLevel="1" x14ac:dyDescent="0.45">
      <c r="A371" s="819"/>
      <c r="B371" s="802"/>
      <c r="C371" s="805"/>
      <c r="D371" s="797"/>
      <c r="E371" s="837"/>
      <c r="F371" s="797"/>
      <c r="G371" s="124" t="s">
        <v>138</v>
      </c>
      <c r="H371" s="114">
        <v>0</v>
      </c>
      <c r="I371" s="123">
        <f t="shared" si="79"/>
        <v>0</v>
      </c>
      <c r="J371" s="105"/>
      <c r="K371" s="114"/>
      <c r="L371" s="114"/>
      <c r="M371" s="125"/>
      <c r="N371" s="114"/>
      <c r="O371" s="114"/>
      <c r="P371" s="125"/>
      <c r="Q371" s="114"/>
      <c r="R371" s="114"/>
      <c r="S371" s="125"/>
      <c r="T371" s="114"/>
      <c r="U371" s="125"/>
      <c r="V371" s="114"/>
      <c r="W371" s="949"/>
      <c r="X371" s="947"/>
      <c r="Y371" s="1007"/>
      <c r="Z371" s="1005"/>
      <c r="AA371" s="846"/>
      <c r="AB371" s="846"/>
      <c r="AC371" s="797"/>
      <c r="AD371" s="833"/>
      <c r="AE371" s="833"/>
      <c r="AF371" s="833"/>
      <c r="AG371" s="141"/>
      <c r="AH371" s="794"/>
    </row>
    <row r="372" spans="1:34" s="366" customFormat="1" outlineLevel="1" x14ac:dyDescent="0.45">
      <c r="A372" s="819"/>
      <c r="B372" s="802"/>
      <c r="C372" s="805"/>
      <c r="D372" s="797"/>
      <c r="E372" s="837"/>
      <c r="F372" s="797"/>
      <c r="G372" s="124" t="s">
        <v>139</v>
      </c>
      <c r="H372" s="114">
        <v>0</v>
      </c>
      <c r="I372" s="123">
        <f t="shared" si="79"/>
        <v>0</v>
      </c>
      <c r="J372" s="105">
        <v>0</v>
      </c>
      <c r="K372" s="114"/>
      <c r="L372" s="114"/>
      <c r="M372" s="125"/>
      <c r="N372" s="114"/>
      <c r="O372" s="114"/>
      <c r="P372" s="125"/>
      <c r="Q372" s="114"/>
      <c r="R372" s="114"/>
      <c r="S372" s="125"/>
      <c r="T372" s="114"/>
      <c r="U372" s="125"/>
      <c r="V372" s="114"/>
      <c r="W372" s="949"/>
      <c r="X372" s="947"/>
      <c r="Y372" s="1007"/>
      <c r="Z372" s="1005"/>
      <c r="AA372" s="846"/>
      <c r="AB372" s="846"/>
      <c r="AC372" s="797"/>
      <c r="AD372" s="833"/>
      <c r="AE372" s="833"/>
      <c r="AF372" s="833"/>
      <c r="AG372" s="141"/>
      <c r="AH372" s="794"/>
    </row>
    <row r="373" spans="1:34" s="366" customFormat="1" outlineLevel="1" x14ac:dyDescent="0.45">
      <c r="A373" s="819"/>
      <c r="B373" s="802"/>
      <c r="C373" s="805"/>
      <c r="D373" s="797"/>
      <c r="E373" s="837"/>
      <c r="F373" s="797"/>
      <c r="G373" s="124" t="s">
        <v>828</v>
      </c>
      <c r="H373" s="125"/>
      <c r="I373" s="123">
        <f t="shared" si="79"/>
        <v>0</v>
      </c>
      <c r="J373" s="114"/>
      <c r="K373" s="114"/>
      <c r="L373" s="114"/>
      <c r="M373" s="125"/>
      <c r="N373" s="114"/>
      <c r="O373" s="114"/>
      <c r="P373" s="125"/>
      <c r="Q373" s="114"/>
      <c r="R373" s="114"/>
      <c r="S373" s="125"/>
      <c r="T373" s="114"/>
      <c r="U373" s="125"/>
      <c r="V373" s="114"/>
      <c r="W373" s="949"/>
      <c r="X373" s="947"/>
      <c r="Y373" s="1007"/>
      <c r="Z373" s="1005"/>
      <c r="AA373" s="846"/>
      <c r="AB373" s="846"/>
      <c r="AC373" s="797"/>
      <c r="AD373" s="833"/>
      <c r="AE373" s="833"/>
      <c r="AF373" s="833"/>
      <c r="AG373" s="141"/>
      <c r="AH373" s="794"/>
    </row>
    <row r="374" spans="1:34" s="366" customFormat="1" outlineLevel="1" x14ac:dyDescent="0.45">
      <c r="A374" s="819"/>
      <c r="B374" s="802"/>
      <c r="C374" s="805"/>
      <c r="D374" s="797"/>
      <c r="E374" s="837"/>
      <c r="F374" s="797"/>
      <c r="G374" s="124" t="s">
        <v>805</v>
      </c>
      <c r="H374" s="125"/>
      <c r="I374" s="123">
        <f t="shared" si="79"/>
        <v>0</v>
      </c>
      <c r="J374" s="131"/>
      <c r="K374" s="114"/>
      <c r="L374" s="114"/>
      <c r="M374" s="125"/>
      <c r="N374" s="114"/>
      <c r="O374" s="114"/>
      <c r="P374" s="125"/>
      <c r="Q374" s="114"/>
      <c r="R374" s="114"/>
      <c r="S374" s="125"/>
      <c r="T374" s="114"/>
      <c r="U374" s="125"/>
      <c r="V374" s="114"/>
      <c r="W374" s="949"/>
      <c r="X374" s="947"/>
      <c r="Y374" s="1007"/>
      <c r="Z374" s="1005"/>
      <c r="AA374" s="846"/>
      <c r="AB374" s="846"/>
      <c r="AC374" s="797"/>
      <c r="AD374" s="833"/>
      <c r="AE374" s="833"/>
      <c r="AF374" s="833"/>
      <c r="AG374" s="141"/>
      <c r="AH374" s="794"/>
    </row>
    <row r="375" spans="1:34" s="366" customFormat="1" outlineLevel="1" x14ac:dyDescent="0.45">
      <c r="A375" s="820"/>
      <c r="B375" s="803"/>
      <c r="C375" s="806"/>
      <c r="D375" s="797"/>
      <c r="E375" s="837"/>
      <c r="F375" s="797"/>
      <c r="G375" s="126" t="s">
        <v>140</v>
      </c>
      <c r="H375" s="114"/>
      <c r="I375" s="128">
        <f t="shared" si="79"/>
        <v>0</v>
      </c>
      <c r="J375" s="105"/>
      <c r="K375" s="127"/>
      <c r="L375" s="127"/>
      <c r="M375" s="129"/>
      <c r="N375" s="127"/>
      <c r="O375" s="127"/>
      <c r="P375" s="129"/>
      <c r="Q375" s="127"/>
      <c r="R375" s="127"/>
      <c r="S375" s="129"/>
      <c r="T375" s="127"/>
      <c r="U375" s="129"/>
      <c r="V375" s="127"/>
      <c r="W375" s="949"/>
      <c r="X375" s="948"/>
      <c r="Y375" s="1008"/>
      <c r="Z375" s="1006"/>
      <c r="AA375" s="846"/>
      <c r="AB375" s="846"/>
      <c r="AC375" s="797"/>
      <c r="AD375" s="833"/>
      <c r="AE375" s="833"/>
      <c r="AF375" s="833"/>
      <c r="AG375" s="142"/>
      <c r="AH375" s="795"/>
    </row>
    <row r="376" spans="1:34" s="366" customFormat="1" ht="15" customHeight="1" outlineLevel="1" x14ac:dyDescent="0.45">
      <c r="A376" s="818">
        <v>2</v>
      </c>
      <c r="B376" s="801" t="s">
        <v>1157</v>
      </c>
      <c r="C376" s="804" t="str">
        <f ca="1">IF(A376&gt;OFFSET(A376,-6,0),OFFSET(C376,-6,0)&amp;"."&amp;1,LEFT(OFFSET(C376,-6,0),SEARCH("^^",SUBSTITUTE("."&amp;OFFSET(C376,-6,0),".","^^",A376))-1)&amp;1--MID(OFFSET(C376,-6,0),SEARCH("^^",SUBSTITUTE("."&amp;OFFSET(C376,-6,0),".","^^",A376)),SEARCH("^^",SUBSTITUTE(OFFSET(C376,-6,0)&amp;".",".","^^",A376))-SEARCH("^^",SUBSTITUTE("."&amp;OFFSET(C376,-6,0),".","^^",A376))))</f>
        <v>2.11</v>
      </c>
      <c r="D376" s="797" t="s">
        <v>1734</v>
      </c>
      <c r="E376" s="837" t="s">
        <v>234</v>
      </c>
      <c r="F376" s="797" t="s">
        <v>855</v>
      </c>
      <c r="G376" s="123" t="s">
        <v>137</v>
      </c>
      <c r="H376" s="123">
        <f>SUM(H377:H381)</f>
        <v>0</v>
      </c>
      <c r="I376" s="123">
        <f t="shared" si="76"/>
        <v>0</v>
      </c>
      <c r="J376" s="123">
        <f t="shared" ref="J376:V376" si="82">SUM(J377:J381)</f>
        <v>0</v>
      </c>
      <c r="K376" s="123">
        <f t="shared" si="82"/>
        <v>0</v>
      </c>
      <c r="L376" s="123">
        <f t="shared" si="82"/>
        <v>0</v>
      </c>
      <c r="M376" s="123">
        <f t="shared" si="82"/>
        <v>0</v>
      </c>
      <c r="N376" s="123">
        <f t="shared" si="82"/>
        <v>0</v>
      </c>
      <c r="O376" s="123">
        <f t="shared" si="82"/>
        <v>0</v>
      </c>
      <c r="P376" s="123">
        <f t="shared" si="82"/>
        <v>0</v>
      </c>
      <c r="Q376" s="123">
        <f t="shared" si="82"/>
        <v>0</v>
      </c>
      <c r="R376" s="123">
        <f t="shared" si="82"/>
        <v>0</v>
      </c>
      <c r="S376" s="123">
        <f t="shared" si="82"/>
        <v>0</v>
      </c>
      <c r="T376" s="123">
        <f t="shared" si="82"/>
        <v>0</v>
      </c>
      <c r="U376" s="123">
        <f t="shared" si="82"/>
        <v>0</v>
      </c>
      <c r="V376" s="123">
        <f t="shared" si="82"/>
        <v>0</v>
      </c>
      <c r="W376" s="949" t="s">
        <v>1320</v>
      </c>
      <c r="X376" s="980" t="s">
        <v>1748</v>
      </c>
      <c r="Y376" s="1026"/>
      <c r="Z376" s="1026"/>
      <c r="AA376" s="846" t="s">
        <v>226</v>
      </c>
      <c r="AB376" s="846" t="s">
        <v>1324</v>
      </c>
      <c r="AC376" s="797" t="s">
        <v>225</v>
      </c>
      <c r="AD376" s="833" t="s">
        <v>12</v>
      </c>
      <c r="AE376" s="833" t="s">
        <v>451</v>
      </c>
      <c r="AF376" s="833" t="s">
        <v>455</v>
      </c>
      <c r="AG376" s="140" t="s">
        <v>425</v>
      </c>
      <c r="AH376" s="794" t="s">
        <v>1749</v>
      </c>
    </row>
    <row r="377" spans="1:34" s="366" customFormat="1" ht="15" customHeight="1" outlineLevel="1" x14ac:dyDescent="0.45">
      <c r="A377" s="819"/>
      <c r="B377" s="802"/>
      <c r="C377" s="805"/>
      <c r="D377" s="797"/>
      <c r="E377" s="837"/>
      <c r="F377" s="797"/>
      <c r="G377" s="124" t="s">
        <v>138</v>
      </c>
      <c r="H377" s="114">
        <v>0</v>
      </c>
      <c r="I377" s="123">
        <f t="shared" si="76"/>
        <v>0</v>
      </c>
      <c r="J377" s="105"/>
      <c r="K377" s="114"/>
      <c r="L377" s="114"/>
      <c r="M377" s="125"/>
      <c r="N377" s="114"/>
      <c r="O377" s="114"/>
      <c r="P377" s="125"/>
      <c r="Q377" s="114"/>
      <c r="R377" s="114"/>
      <c r="S377" s="125"/>
      <c r="T377" s="114"/>
      <c r="U377" s="125"/>
      <c r="V377" s="114"/>
      <c r="W377" s="949"/>
      <c r="X377" s="947"/>
      <c r="Y377" s="1027"/>
      <c r="Z377" s="1027"/>
      <c r="AA377" s="846"/>
      <c r="AB377" s="846"/>
      <c r="AC377" s="797"/>
      <c r="AD377" s="833"/>
      <c r="AE377" s="833"/>
      <c r="AF377" s="833"/>
      <c r="AG377" s="141"/>
      <c r="AH377" s="794"/>
    </row>
    <row r="378" spans="1:34" s="366" customFormat="1" outlineLevel="1" x14ac:dyDescent="0.45">
      <c r="A378" s="819"/>
      <c r="B378" s="802"/>
      <c r="C378" s="805"/>
      <c r="D378" s="797"/>
      <c r="E378" s="837"/>
      <c r="F378" s="797"/>
      <c r="G378" s="124" t="s">
        <v>139</v>
      </c>
      <c r="H378" s="114">
        <v>0</v>
      </c>
      <c r="I378" s="123">
        <f t="shared" si="76"/>
        <v>0</v>
      </c>
      <c r="J378" s="105">
        <v>0</v>
      </c>
      <c r="K378" s="114"/>
      <c r="L378" s="114"/>
      <c r="M378" s="125"/>
      <c r="N378" s="114"/>
      <c r="O378" s="114"/>
      <c r="P378" s="125"/>
      <c r="Q378" s="114"/>
      <c r="R378" s="114"/>
      <c r="S378" s="125"/>
      <c r="T378" s="114"/>
      <c r="U378" s="125"/>
      <c r="V378" s="114"/>
      <c r="W378" s="949"/>
      <c r="X378" s="947"/>
      <c r="Y378" s="1027"/>
      <c r="Z378" s="1027"/>
      <c r="AA378" s="846"/>
      <c r="AB378" s="846"/>
      <c r="AC378" s="797"/>
      <c r="AD378" s="833"/>
      <c r="AE378" s="833"/>
      <c r="AF378" s="833"/>
      <c r="AG378" s="141"/>
      <c r="AH378" s="794"/>
    </row>
    <row r="379" spans="1:34" s="366" customFormat="1" outlineLevel="1" x14ac:dyDescent="0.45">
      <c r="A379" s="819"/>
      <c r="B379" s="802"/>
      <c r="C379" s="805"/>
      <c r="D379" s="797"/>
      <c r="E379" s="837"/>
      <c r="F379" s="797"/>
      <c r="G379" s="124" t="s">
        <v>828</v>
      </c>
      <c r="H379" s="125"/>
      <c r="I379" s="123">
        <f t="shared" si="76"/>
        <v>0</v>
      </c>
      <c r="J379" s="114"/>
      <c r="K379" s="114"/>
      <c r="L379" s="114"/>
      <c r="M379" s="125"/>
      <c r="N379" s="114"/>
      <c r="O379" s="114"/>
      <c r="P379" s="125"/>
      <c r="Q379" s="114"/>
      <c r="R379" s="114"/>
      <c r="S379" s="125"/>
      <c r="T379" s="114"/>
      <c r="U379" s="125"/>
      <c r="V379" s="114"/>
      <c r="W379" s="949"/>
      <c r="X379" s="947"/>
      <c r="Y379" s="1027"/>
      <c r="Z379" s="1027"/>
      <c r="AA379" s="846"/>
      <c r="AB379" s="846"/>
      <c r="AC379" s="797"/>
      <c r="AD379" s="833"/>
      <c r="AE379" s="833"/>
      <c r="AF379" s="833"/>
      <c r="AG379" s="141"/>
      <c r="AH379" s="794"/>
    </row>
    <row r="380" spans="1:34" s="366" customFormat="1" outlineLevel="1" x14ac:dyDescent="0.45">
      <c r="A380" s="819"/>
      <c r="B380" s="802"/>
      <c r="C380" s="805"/>
      <c r="D380" s="797"/>
      <c r="E380" s="837"/>
      <c r="F380" s="797"/>
      <c r="G380" s="124" t="s">
        <v>805</v>
      </c>
      <c r="H380" s="125"/>
      <c r="I380" s="123">
        <f t="shared" si="76"/>
        <v>0</v>
      </c>
      <c r="J380" s="131"/>
      <c r="K380" s="114"/>
      <c r="L380" s="114"/>
      <c r="M380" s="125"/>
      <c r="N380" s="114"/>
      <c r="O380" s="114"/>
      <c r="P380" s="125"/>
      <c r="Q380" s="114"/>
      <c r="R380" s="114"/>
      <c r="S380" s="125"/>
      <c r="T380" s="114"/>
      <c r="U380" s="125"/>
      <c r="V380" s="114"/>
      <c r="W380" s="949"/>
      <c r="X380" s="947"/>
      <c r="Y380" s="1027"/>
      <c r="Z380" s="1027"/>
      <c r="AA380" s="846"/>
      <c r="AB380" s="846"/>
      <c r="AC380" s="797"/>
      <c r="AD380" s="833"/>
      <c r="AE380" s="833"/>
      <c r="AF380" s="833"/>
      <c r="AG380" s="141"/>
      <c r="AH380" s="794"/>
    </row>
    <row r="381" spans="1:34" s="366" customFormat="1" outlineLevel="1" x14ac:dyDescent="0.45">
      <c r="A381" s="820"/>
      <c r="B381" s="803"/>
      <c r="C381" s="806"/>
      <c r="D381" s="797"/>
      <c r="E381" s="837"/>
      <c r="F381" s="797"/>
      <c r="G381" s="126" t="s">
        <v>140</v>
      </c>
      <c r="H381" s="114"/>
      <c r="I381" s="128">
        <f t="shared" si="76"/>
        <v>0</v>
      </c>
      <c r="J381" s="105"/>
      <c r="K381" s="127"/>
      <c r="L381" s="127"/>
      <c r="M381" s="129"/>
      <c r="N381" s="127"/>
      <c r="O381" s="127"/>
      <c r="P381" s="129"/>
      <c r="Q381" s="127"/>
      <c r="R381" s="127"/>
      <c r="S381" s="129"/>
      <c r="T381" s="127"/>
      <c r="U381" s="129"/>
      <c r="V381" s="127"/>
      <c r="W381" s="949"/>
      <c r="X381" s="948"/>
      <c r="Y381" s="1028"/>
      <c r="Z381" s="1028"/>
      <c r="AA381" s="846"/>
      <c r="AB381" s="846"/>
      <c r="AC381" s="797"/>
      <c r="AD381" s="833"/>
      <c r="AE381" s="833"/>
      <c r="AF381" s="833"/>
      <c r="AG381" s="142"/>
      <c r="AH381" s="795"/>
    </row>
    <row r="382" spans="1:34" s="366" customFormat="1" outlineLevel="1" x14ac:dyDescent="0.45">
      <c r="A382" s="341"/>
      <c r="B382" s="392"/>
      <c r="C382" s="393"/>
      <c r="D382" s="253" t="s">
        <v>518</v>
      </c>
      <c r="E382" s="250"/>
      <c r="F382" s="249"/>
      <c r="G382" s="126"/>
      <c r="H382" s="124"/>
      <c r="I382" s="128"/>
      <c r="J382" s="124"/>
      <c r="K382" s="126"/>
      <c r="L382" s="126"/>
      <c r="M382" s="394"/>
      <c r="N382" s="126"/>
      <c r="O382" s="126"/>
      <c r="P382" s="394"/>
      <c r="Q382" s="126"/>
      <c r="R382" s="126"/>
      <c r="S382" s="394"/>
      <c r="T382" s="126"/>
      <c r="U382" s="394"/>
      <c r="V382" s="126"/>
      <c r="W382" s="271"/>
      <c r="X382" s="270"/>
      <c r="Y382" s="270"/>
      <c r="Z382" s="270"/>
      <c r="AA382" s="251"/>
      <c r="AB382" s="251"/>
      <c r="AC382" s="249"/>
      <c r="AD382" s="395"/>
      <c r="AE382" s="395"/>
      <c r="AF382" s="395"/>
      <c r="AG382" s="252"/>
      <c r="AH382" s="257"/>
    </row>
    <row r="383" spans="1:34" s="366" customFormat="1" ht="15" customHeight="1" outlineLevel="1" x14ac:dyDescent="0.45">
      <c r="A383" s="818">
        <v>2</v>
      </c>
      <c r="B383" s="837"/>
      <c r="C383" s="804" t="str">
        <f ca="1">IF(A383&gt;OFFSET(A383,-7,0),OFFSET(C383,-7,0)&amp;"."&amp;1,LEFT(OFFSET(C383,-7,0),SEARCH("^^",SUBSTITUTE("."&amp;OFFSET(C383,-7,0),".","^^",A383))-1)&amp;1--MID(OFFSET(C383,-7,0),SEARCH("^^",SUBSTITUTE("."&amp;OFFSET(C383,-7,0),".","^^",A383)),SEARCH("^^",SUBSTITUTE(OFFSET(C383,-7,0)&amp;".",".","^^",A383))-SEARCH("^^",SUBSTITUTE("."&amp;OFFSET(C383,-7,0),".","^^",A383))))</f>
        <v>2.12</v>
      </c>
      <c r="D383" s="797" t="s">
        <v>1585</v>
      </c>
      <c r="E383" s="837" t="s">
        <v>1445</v>
      </c>
      <c r="F383" s="797" t="s">
        <v>879</v>
      </c>
      <c r="G383" s="123" t="s">
        <v>137</v>
      </c>
      <c r="H383" s="123">
        <f>SUM(H384:H388)</f>
        <v>47.6</v>
      </c>
      <c r="I383" s="123">
        <f>SUM(J383:V383)</f>
        <v>0</v>
      </c>
      <c r="J383" s="123">
        <f t="shared" ref="J383:V383" si="83">SUM(J384:J388)</f>
        <v>0</v>
      </c>
      <c r="K383" s="123">
        <f t="shared" si="83"/>
        <v>0</v>
      </c>
      <c r="L383" s="123">
        <f t="shared" si="83"/>
        <v>0</v>
      </c>
      <c r="M383" s="123">
        <f t="shared" si="83"/>
        <v>0</v>
      </c>
      <c r="N383" s="123">
        <f t="shared" si="83"/>
        <v>0</v>
      </c>
      <c r="O383" s="123">
        <f t="shared" si="83"/>
        <v>0</v>
      </c>
      <c r="P383" s="123">
        <f t="shared" si="83"/>
        <v>0</v>
      </c>
      <c r="Q383" s="123">
        <f t="shared" si="83"/>
        <v>0</v>
      </c>
      <c r="R383" s="123">
        <f t="shared" si="83"/>
        <v>0</v>
      </c>
      <c r="S383" s="123">
        <f t="shared" si="83"/>
        <v>0</v>
      </c>
      <c r="T383" s="123">
        <f t="shared" si="83"/>
        <v>0</v>
      </c>
      <c r="U383" s="123">
        <f t="shared" si="83"/>
        <v>0</v>
      </c>
      <c r="V383" s="123">
        <f t="shared" si="83"/>
        <v>0</v>
      </c>
      <c r="W383" s="949"/>
      <c r="X383" s="981" t="s">
        <v>1745</v>
      </c>
      <c r="Y383" s="958" t="s">
        <v>2117</v>
      </c>
      <c r="Z383" s="958" t="s">
        <v>2609</v>
      </c>
      <c r="AA383" s="846" t="s">
        <v>226</v>
      </c>
      <c r="AB383" s="846"/>
      <c r="AC383" s="797" t="s">
        <v>225</v>
      </c>
      <c r="AD383" s="833" t="s">
        <v>12</v>
      </c>
      <c r="AE383" s="833" t="s">
        <v>451</v>
      </c>
      <c r="AF383" s="833" t="s">
        <v>456</v>
      </c>
      <c r="AG383" s="140" t="s">
        <v>425</v>
      </c>
      <c r="AH383" s="834" t="s">
        <v>1750</v>
      </c>
    </row>
    <row r="384" spans="1:34" s="366" customFormat="1" ht="15" customHeight="1" outlineLevel="1" x14ac:dyDescent="0.45">
      <c r="A384" s="819"/>
      <c r="B384" s="837"/>
      <c r="C384" s="805"/>
      <c r="D384" s="797"/>
      <c r="E384" s="837"/>
      <c r="F384" s="797"/>
      <c r="G384" s="124" t="s">
        <v>138</v>
      </c>
      <c r="H384" s="114">
        <v>0</v>
      </c>
      <c r="I384" s="123">
        <f>SUM(J384:V384)</f>
        <v>0</v>
      </c>
      <c r="J384" s="105"/>
      <c r="K384" s="114"/>
      <c r="L384" s="114"/>
      <c r="M384" s="125"/>
      <c r="N384" s="114"/>
      <c r="O384" s="114"/>
      <c r="P384" s="125"/>
      <c r="Q384" s="114"/>
      <c r="R384" s="114"/>
      <c r="S384" s="125"/>
      <c r="T384" s="114"/>
      <c r="U384" s="125"/>
      <c r="V384" s="114"/>
      <c r="W384" s="949"/>
      <c r="X384" s="982"/>
      <c r="Y384" s="959"/>
      <c r="Z384" s="959"/>
      <c r="AA384" s="846"/>
      <c r="AB384" s="846"/>
      <c r="AC384" s="797"/>
      <c r="AD384" s="833"/>
      <c r="AE384" s="833"/>
      <c r="AF384" s="833"/>
      <c r="AG384" s="141"/>
      <c r="AH384" s="834"/>
    </row>
    <row r="385" spans="1:34" s="366" customFormat="1" outlineLevel="1" x14ac:dyDescent="0.45">
      <c r="A385" s="819"/>
      <c r="B385" s="837"/>
      <c r="C385" s="805"/>
      <c r="D385" s="797"/>
      <c r="E385" s="837"/>
      <c r="F385" s="797"/>
      <c r="G385" s="124" t="s">
        <v>139</v>
      </c>
      <c r="H385" s="114">
        <v>47.6</v>
      </c>
      <c r="I385" s="123">
        <v>0</v>
      </c>
      <c r="J385" s="105">
        <v>0</v>
      </c>
      <c r="K385" s="114"/>
      <c r="L385" s="114"/>
      <c r="M385" s="125"/>
      <c r="N385" s="114"/>
      <c r="O385" s="114"/>
      <c r="P385" s="125"/>
      <c r="Q385" s="114"/>
      <c r="R385" s="114"/>
      <c r="S385" s="125"/>
      <c r="T385" s="114"/>
      <c r="U385" s="125"/>
      <c r="V385" s="114"/>
      <c r="W385" s="949"/>
      <c r="X385" s="982"/>
      <c r="Y385" s="959"/>
      <c r="Z385" s="959"/>
      <c r="AA385" s="846"/>
      <c r="AB385" s="846"/>
      <c r="AC385" s="797"/>
      <c r="AD385" s="833"/>
      <c r="AE385" s="833"/>
      <c r="AF385" s="833"/>
      <c r="AG385" s="141"/>
      <c r="AH385" s="834"/>
    </row>
    <row r="386" spans="1:34" s="366" customFormat="1" outlineLevel="1" x14ac:dyDescent="0.45">
      <c r="A386" s="819"/>
      <c r="B386" s="837"/>
      <c r="C386" s="805"/>
      <c r="D386" s="797"/>
      <c r="E386" s="837"/>
      <c r="F386" s="797"/>
      <c r="G386" s="124" t="s">
        <v>828</v>
      </c>
      <c r="H386" s="125"/>
      <c r="I386" s="123">
        <f>SUM(J386:V386)</f>
        <v>0</v>
      </c>
      <c r="J386" s="114"/>
      <c r="K386" s="114"/>
      <c r="L386" s="114"/>
      <c r="M386" s="125"/>
      <c r="N386" s="114"/>
      <c r="O386" s="114"/>
      <c r="P386" s="125"/>
      <c r="Q386" s="114"/>
      <c r="R386" s="114"/>
      <c r="S386" s="125"/>
      <c r="T386" s="114"/>
      <c r="U386" s="125"/>
      <c r="V386" s="114"/>
      <c r="W386" s="949"/>
      <c r="X386" s="982"/>
      <c r="Y386" s="959"/>
      <c r="Z386" s="959"/>
      <c r="AA386" s="846"/>
      <c r="AB386" s="846"/>
      <c r="AC386" s="797"/>
      <c r="AD386" s="833"/>
      <c r="AE386" s="833"/>
      <c r="AF386" s="833"/>
      <c r="AG386" s="141"/>
      <c r="AH386" s="834"/>
    </row>
    <row r="387" spans="1:34" s="366" customFormat="1" outlineLevel="1" x14ac:dyDescent="0.45">
      <c r="A387" s="819"/>
      <c r="B387" s="837"/>
      <c r="C387" s="805"/>
      <c r="D387" s="797"/>
      <c r="E387" s="837"/>
      <c r="F387" s="797"/>
      <c r="G387" s="124" t="s">
        <v>805</v>
      </c>
      <c r="H387" s="125"/>
      <c r="I387" s="123">
        <f>SUM(J387:V387)</f>
        <v>0</v>
      </c>
      <c r="J387" s="131"/>
      <c r="K387" s="114"/>
      <c r="L387" s="114"/>
      <c r="M387" s="125"/>
      <c r="N387" s="114"/>
      <c r="O387" s="114"/>
      <c r="P387" s="125"/>
      <c r="Q387" s="114"/>
      <c r="R387" s="114"/>
      <c r="S387" s="125"/>
      <c r="T387" s="114"/>
      <c r="U387" s="125"/>
      <c r="V387" s="114"/>
      <c r="W387" s="949"/>
      <c r="X387" s="982"/>
      <c r="Y387" s="959"/>
      <c r="Z387" s="959"/>
      <c r="AA387" s="846"/>
      <c r="AB387" s="846"/>
      <c r="AC387" s="797"/>
      <c r="AD387" s="833"/>
      <c r="AE387" s="833"/>
      <c r="AF387" s="833"/>
      <c r="AG387" s="141"/>
      <c r="AH387" s="834"/>
    </row>
    <row r="388" spans="1:34" s="366" customFormat="1" outlineLevel="1" x14ac:dyDescent="0.45">
      <c r="A388" s="820"/>
      <c r="B388" s="837"/>
      <c r="C388" s="806"/>
      <c r="D388" s="797"/>
      <c r="E388" s="837"/>
      <c r="F388" s="797"/>
      <c r="G388" s="126" t="s">
        <v>140</v>
      </c>
      <c r="H388" s="114"/>
      <c r="I388" s="128">
        <f>SUM(J388:V388)</f>
        <v>0</v>
      </c>
      <c r="J388" s="105"/>
      <c r="K388" s="127"/>
      <c r="L388" s="127"/>
      <c r="M388" s="129"/>
      <c r="N388" s="127"/>
      <c r="O388" s="127"/>
      <c r="P388" s="129"/>
      <c r="Q388" s="127"/>
      <c r="R388" s="127"/>
      <c r="S388" s="129"/>
      <c r="T388" s="127"/>
      <c r="U388" s="129"/>
      <c r="V388" s="127"/>
      <c r="W388" s="949"/>
      <c r="X388" s="983"/>
      <c r="Y388" s="960"/>
      <c r="Z388" s="960"/>
      <c r="AA388" s="846"/>
      <c r="AB388" s="846"/>
      <c r="AC388" s="797"/>
      <c r="AD388" s="833"/>
      <c r="AE388" s="833"/>
      <c r="AF388" s="833"/>
      <c r="AG388" s="142"/>
      <c r="AH388" s="834"/>
    </row>
    <row r="389" spans="1:34" s="366" customFormat="1" ht="30" customHeight="1" outlineLevel="1" x14ac:dyDescent="0.45">
      <c r="A389" s="818">
        <v>2</v>
      </c>
      <c r="B389" s="837"/>
      <c r="C389" s="804" t="str">
        <f ca="1">IF(A389&gt;OFFSET(A389,-6,0),OFFSET(C389,-6,0)&amp;"."&amp;1,LEFT(OFFSET(C389,-6,0),SEARCH("^^",SUBSTITUTE("."&amp;OFFSET(C389,-6,0),".","^^",A389))-1)&amp;1--MID(OFFSET(C389,-6,0),SEARCH("^^",SUBSTITUTE("."&amp;OFFSET(C389,-6,0),".","^^",A389)),SEARCH("^^",SUBSTITUTE(OFFSET(C389,-6,0)&amp;".",".","^^",A389))-SEARCH("^^",SUBSTITUTE("."&amp;OFFSET(C389,-6,0),".","^^",A389))))</f>
        <v>2.13</v>
      </c>
      <c r="D389" s="797" t="s">
        <v>1766</v>
      </c>
      <c r="E389" s="837" t="s">
        <v>1564</v>
      </c>
      <c r="F389" s="797" t="s">
        <v>855</v>
      </c>
      <c r="G389" s="123" t="s">
        <v>137</v>
      </c>
      <c r="H389" s="123">
        <v>80</v>
      </c>
      <c r="I389" s="123">
        <f>SUM(J389:V389)</f>
        <v>0</v>
      </c>
      <c r="J389" s="123">
        <f t="shared" ref="J389:V389" si="84">SUM(J390:J394)</f>
        <v>0</v>
      </c>
      <c r="K389" s="123">
        <f t="shared" si="84"/>
        <v>0</v>
      </c>
      <c r="L389" s="123">
        <f t="shared" si="84"/>
        <v>0</v>
      </c>
      <c r="M389" s="123">
        <f t="shared" si="84"/>
        <v>0</v>
      </c>
      <c r="N389" s="123">
        <f t="shared" si="84"/>
        <v>0</v>
      </c>
      <c r="O389" s="123">
        <f t="shared" si="84"/>
        <v>0</v>
      </c>
      <c r="P389" s="123">
        <f t="shared" si="84"/>
        <v>0</v>
      </c>
      <c r="Q389" s="123">
        <f t="shared" si="84"/>
        <v>0</v>
      </c>
      <c r="R389" s="123">
        <f t="shared" si="84"/>
        <v>0</v>
      </c>
      <c r="S389" s="123">
        <f t="shared" si="84"/>
        <v>0</v>
      </c>
      <c r="T389" s="123">
        <f t="shared" si="84"/>
        <v>0</v>
      </c>
      <c r="U389" s="123">
        <f t="shared" si="84"/>
        <v>0</v>
      </c>
      <c r="V389" s="123">
        <f t="shared" si="84"/>
        <v>0</v>
      </c>
      <c r="W389" s="949"/>
      <c r="X389" s="981" t="s">
        <v>1767</v>
      </c>
      <c r="Y389" s="958" t="s">
        <v>2118</v>
      </c>
      <c r="Z389" s="958"/>
      <c r="AA389" s="846" t="s">
        <v>226</v>
      </c>
      <c r="AB389" s="846"/>
      <c r="AC389" s="797" t="s">
        <v>225</v>
      </c>
      <c r="AD389" s="833" t="s">
        <v>12</v>
      </c>
      <c r="AE389" s="833" t="s">
        <v>451</v>
      </c>
      <c r="AF389" s="833" t="s">
        <v>456</v>
      </c>
      <c r="AG389" s="140" t="s">
        <v>425</v>
      </c>
      <c r="AH389" s="834" t="s">
        <v>1750</v>
      </c>
    </row>
    <row r="390" spans="1:34" s="366" customFormat="1" ht="15" customHeight="1" outlineLevel="1" x14ac:dyDescent="0.45">
      <c r="A390" s="819"/>
      <c r="B390" s="837"/>
      <c r="C390" s="805"/>
      <c r="D390" s="797"/>
      <c r="E390" s="837"/>
      <c r="F390" s="797"/>
      <c r="G390" s="124" t="s">
        <v>138</v>
      </c>
      <c r="H390" s="114">
        <v>0</v>
      </c>
      <c r="I390" s="123">
        <f>SUM(J390:V390)</f>
        <v>0</v>
      </c>
      <c r="J390" s="105"/>
      <c r="K390" s="114"/>
      <c r="L390" s="114"/>
      <c r="M390" s="125"/>
      <c r="N390" s="114"/>
      <c r="O390" s="114"/>
      <c r="P390" s="125"/>
      <c r="Q390" s="114"/>
      <c r="R390" s="114"/>
      <c r="S390" s="125"/>
      <c r="T390" s="114"/>
      <c r="U390" s="125"/>
      <c r="V390" s="114"/>
      <c r="W390" s="949"/>
      <c r="X390" s="982"/>
      <c r="Y390" s="959"/>
      <c r="Z390" s="959"/>
      <c r="AA390" s="846"/>
      <c r="AB390" s="846"/>
      <c r="AC390" s="797"/>
      <c r="AD390" s="833"/>
      <c r="AE390" s="833"/>
      <c r="AF390" s="833"/>
      <c r="AG390" s="141"/>
      <c r="AH390" s="834"/>
    </row>
    <row r="391" spans="1:34" s="366" customFormat="1" outlineLevel="1" x14ac:dyDescent="0.45">
      <c r="A391" s="819"/>
      <c r="B391" s="837"/>
      <c r="C391" s="805"/>
      <c r="D391" s="797"/>
      <c r="E391" s="837"/>
      <c r="F391" s="797"/>
      <c r="G391" s="124" t="s">
        <v>139</v>
      </c>
      <c r="H391" s="114">
        <v>0</v>
      </c>
      <c r="I391" s="123">
        <v>0</v>
      </c>
      <c r="J391" s="105">
        <v>0</v>
      </c>
      <c r="K391" s="114"/>
      <c r="L391" s="114"/>
      <c r="M391" s="125"/>
      <c r="N391" s="114"/>
      <c r="O391" s="114"/>
      <c r="P391" s="125"/>
      <c r="Q391" s="114"/>
      <c r="R391" s="114"/>
      <c r="S391" s="125"/>
      <c r="T391" s="114"/>
      <c r="U391" s="125"/>
      <c r="V391" s="114"/>
      <c r="W391" s="949"/>
      <c r="X391" s="982"/>
      <c r="Y391" s="959"/>
      <c r="Z391" s="959"/>
      <c r="AA391" s="846"/>
      <c r="AB391" s="846"/>
      <c r="AC391" s="797"/>
      <c r="AD391" s="833"/>
      <c r="AE391" s="833"/>
      <c r="AF391" s="833"/>
      <c r="AG391" s="141"/>
      <c r="AH391" s="834"/>
    </row>
    <row r="392" spans="1:34" s="366" customFormat="1" outlineLevel="1" x14ac:dyDescent="0.45">
      <c r="A392" s="819"/>
      <c r="B392" s="837"/>
      <c r="C392" s="805"/>
      <c r="D392" s="797"/>
      <c r="E392" s="837"/>
      <c r="F392" s="797"/>
      <c r="G392" s="124" t="s">
        <v>828</v>
      </c>
      <c r="H392" s="125"/>
      <c r="I392" s="123">
        <f>SUM(J392:V392)</f>
        <v>0</v>
      </c>
      <c r="J392" s="114"/>
      <c r="K392" s="114"/>
      <c r="L392" s="114"/>
      <c r="M392" s="125"/>
      <c r="N392" s="114"/>
      <c r="O392" s="114"/>
      <c r="P392" s="125"/>
      <c r="Q392" s="114"/>
      <c r="R392" s="114"/>
      <c r="S392" s="125"/>
      <c r="T392" s="114"/>
      <c r="U392" s="125"/>
      <c r="V392" s="114"/>
      <c r="W392" s="949"/>
      <c r="X392" s="982"/>
      <c r="Y392" s="959"/>
      <c r="Z392" s="959"/>
      <c r="AA392" s="846"/>
      <c r="AB392" s="846"/>
      <c r="AC392" s="797"/>
      <c r="AD392" s="833"/>
      <c r="AE392" s="833"/>
      <c r="AF392" s="833"/>
      <c r="AG392" s="141"/>
      <c r="AH392" s="834"/>
    </row>
    <row r="393" spans="1:34" s="366" customFormat="1" outlineLevel="1" x14ac:dyDescent="0.45">
      <c r="A393" s="819"/>
      <c r="B393" s="837"/>
      <c r="C393" s="805"/>
      <c r="D393" s="797"/>
      <c r="E393" s="837"/>
      <c r="F393" s="797"/>
      <c r="G393" s="124" t="s">
        <v>805</v>
      </c>
      <c r="H393" s="125"/>
      <c r="I393" s="123">
        <f>SUM(J393:V393)</f>
        <v>0</v>
      </c>
      <c r="J393" s="131"/>
      <c r="K393" s="114"/>
      <c r="L393" s="114"/>
      <c r="M393" s="125"/>
      <c r="N393" s="114"/>
      <c r="O393" s="114"/>
      <c r="P393" s="125"/>
      <c r="Q393" s="114"/>
      <c r="R393" s="114"/>
      <c r="S393" s="125"/>
      <c r="T393" s="114"/>
      <c r="U393" s="125"/>
      <c r="V393" s="114"/>
      <c r="W393" s="949"/>
      <c r="X393" s="982"/>
      <c r="Y393" s="959"/>
      <c r="Z393" s="959"/>
      <c r="AA393" s="846"/>
      <c r="AB393" s="846"/>
      <c r="AC393" s="797"/>
      <c r="AD393" s="833"/>
      <c r="AE393" s="833"/>
      <c r="AF393" s="833"/>
      <c r="AG393" s="141"/>
      <c r="AH393" s="834"/>
    </row>
    <row r="394" spans="1:34" s="366" customFormat="1" outlineLevel="1" x14ac:dyDescent="0.45">
      <c r="A394" s="820"/>
      <c r="B394" s="837"/>
      <c r="C394" s="806"/>
      <c r="D394" s="797"/>
      <c r="E394" s="837"/>
      <c r="F394" s="797"/>
      <c r="G394" s="126" t="s">
        <v>140</v>
      </c>
      <c r="H394" s="114"/>
      <c r="I394" s="128">
        <f>SUM(J394:V394)</f>
        <v>0</v>
      </c>
      <c r="J394" s="105"/>
      <c r="K394" s="127"/>
      <c r="L394" s="127"/>
      <c r="M394" s="129"/>
      <c r="N394" s="127"/>
      <c r="O394" s="127"/>
      <c r="P394" s="129"/>
      <c r="Q394" s="127"/>
      <c r="R394" s="127"/>
      <c r="S394" s="129"/>
      <c r="T394" s="127"/>
      <c r="U394" s="129"/>
      <c r="V394" s="127"/>
      <c r="W394" s="949"/>
      <c r="X394" s="983"/>
      <c r="Y394" s="960"/>
      <c r="Z394" s="960"/>
      <c r="AA394" s="846"/>
      <c r="AB394" s="846"/>
      <c r="AC394" s="797"/>
      <c r="AD394" s="833"/>
      <c r="AE394" s="833"/>
      <c r="AF394" s="833"/>
      <c r="AG394" s="142"/>
      <c r="AH394" s="834"/>
    </row>
    <row r="395" spans="1:34" s="384" customFormat="1" outlineLevel="1" x14ac:dyDescent="0.45">
      <c r="A395" s="137"/>
      <c r="B395" s="345"/>
      <c r="C395" s="344"/>
      <c r="D395" s="380" t="s">
        <v>519</v>
      </c>
      <c r="E395" s="345"/>
      <c r="F395" s="381"/>
      <c r="G395" s="345"/>
      <c r="H395" s="345"/>
      <c r="I395" s="345"/>
      <c r="J395" s="345"/>
      <c r="K395" s="345"/>
      <c r="L395" s="345"/>
      <c r="M395" s="345"/>
      <c r="N395" s="345"/>
      <c r="O395" s="345"/>
      <c r="P395" s="345"/>
      <c r="Q395" s="345"/>
      <c r="R395" s="345"/>
      <c r="S395" s="345"/>
      <c r="T395" s="345"/>
      <c r="U395" s="345"/>
      <c r="V395" s="345"/>
      <c r="W395" s="382"/>
      <c r="X395" s="382"/>
      <c r="Y395" s="382"/>
      <c r="Z395" s="382"/>
      <c r="AA395" s="350"/>
      <c r="AB395" s="350"/>
      <c r="AC395" s="345"/>
      <c r="AD395" s="383"/>
      <c r="AE395" s="350"/>
      <c r="AF395" s="383"/>
      <c r="AG395" s="31"/>
      <c r="AH395" s="133"/>
    </row>
    <row r="396" spans="1:34" s="384" customFormat="1" ht="15" customHeight="1" outlineLevel="1" x14ac:dyDescent="0.45">
      <c r="A396" s="855">
        <v>2</v>
      </c>
      <c r="B396" s="858"/>
      <c r="C396" s="804" t="str">
        <f ca="1">IF(A396&gt;OFFSET(A396,-7,0),OFFSET(C396,-7,0)&amp;"."&amp;1,LEFT(OFFSET(C396,-7,0),SEARCH("^^",SUBSTITUTE("."&amp;OFFSET(C396,-7,0),".","^^",A396))-1)&amp;1--MID(OFFSET(C396,-7,0),SEARCH("^^",SUBSTITUTE("."&amp;OFFSET(C396,-7,0),".","^^",A396)),SEARCH("^^",SUBSTITUTE(OFFSET(C396,-7,0)&amp;".",".","^^",A396))-SEARCH("^^",SUBSTITUTE("."&amp;OFFSET(C396,-7,0),".","^^",A396))))</f>
        <v>2.14</v>
      </c>
      <c r="D396" s="787" t="s">
        <v>1592</v>
      </c>
      <c r="E396" s="807" t="s">
        <v>1564</v>
      </c>
      <c r="F396" s="797" t="s">
        <v>799</v>
      </c>
      <c r="G396" s="123" t="s">
        <v>137</v>
      </c>
      <c r="H396" s="306">
        <f t="shared" ref="H396:N396" si="85">SUM(H397:H401)</f>
        <v>23.8</v>
      </c>
      <c r="I396" s="306">
        <f t="shared" si="85"/>
        <v>0</v>
      </c>
      <c r="J396" s="306">
        <f t="shared" si="85"/>
        <v>0</v>
      </c>
      <c r="K396" s="306">
        <f t="shared" si="85"/>
        <v>0</v>
      </c>
      <c r="L396" s="306">
        <f t="shared" si="85"/>
        <v>0</v>
      </c>
      <c r="M396" s="306">
        <f t="shared" si="85"/>
        <v>0</v>
      </c>
      <c r="N396" s="306">
        <f t="shared" si="85"/>
        <v>0</v>
      </c>
      <c r="O396" s="396"/>
      <c r="P396" s="396"/>
      <c r="Q396" s="396"/>
      <c r="R396" s="396"/>
      <c r="S396" s="396"/>
      <c r="T396" s="396"/>
      <c r="U396" s="396"/>
      <c r="V396" s="396"/>
      <c r="W396" s="1023"/>
      <c r="X396" s="981" t="s">
        <v>1745</v>
      </c>
      <c r="Y396" s="1020"/>
      <c r="Z396" s="946" t="s">
        <v>2610</v>
      </c>
      <c r="AA396" s="784" t="s">
        <v>226</v>
      </c>
      <c r="AB396" s="838"/>
      <c r="AC396" s="797" t="s">
        <v>225</v>
      </c>
      <c r="AD396" s="833" t="s">
        <v>12</v>
      </c>
      <c r="AE396" s="833" t="s">
        <v>451</v>
      </c>
      <c r="AF396" s="833" t="s">
        <v>455</v>
      </c>
      <c r="AG396" s="852" t="s">
        <v>425</v>
      </c>
      <c r="AH396" s="793" t="s">
        <v>1751</v>
      </c>
    </row>
    <row r="397" spans="1:34" s="384" customFormat="1" ht="15" customHeight="1" outlineLevel="1" x14ac:dyDescent="0.45">
      <c r="A397" s="856"/>
      <c r="B397" s="859"/>
      <c r="C397" s="805"/>
      <c r="D397" s="788"/>
      <c r="E397" s="808"/>
      <c r="F397" s="797"/>
      <c r="G397" s="124" t="s">
        <v>138</v>
      </c>
      <c r="H397" s="307">
        <v>0</v>
      </c>
      <c r="I397" s="397"/>
      <c r="J397" s="398"/>
      <c r="K397" s="398"/>
      <c r="L397" s="398"/>
      <c r="M397" s="398"/>
      <c r="N397" s="398"/>
      <c r="O397" s="114"/>
      <c r="P397" s="125"/>
      <c r="Q397" s="114"/>
      <c r="R397" s="114"/>
      <c r="S397" s="125"/>
      <c r="T397" s="114"/>
      <c r="U397" s="125"/>
      <c r="V397" s="114"/>
      <c r="W397" s="1024"/>
      <c r="X397" s="982"/>
      <c r="Y397" s="1021"/>
      <c r="Z397" s="947"/>
      <c r="AA397" s="785"/>
      <c r="AB397" s="838"/>
      <c r="AC397" s="797"/>
      <c r="AD397" s="833"/>
      <c r="AE397" s="833"/>
      <c r="AF397" s="833"/>
      <c r="AG397" s="853"/>
      <c r="AH397" s="794"/>
    </row>
    <row r="398" spans="1:34" s="384" customFormat="1" outlineLevel="1" x14ac:dyDescent="0.45">
      <c r="A398" s="856"/>
      <c r="B398" s="859"/>
      <c r="C398" s="805"/>
      <c r="D398" s="788"/>
      <c r="E398" s="808"/>
      <c r="F398" s="797"/>
      <c r="G398" s="124" t="s">
        <v>139</v>
      </c>
      <c r="H398" s="307">
        <v>23.8</v>
      </c>
      <c r="I398" s="397"/>
      <c r="J398" s="398"/>
      <c r="K398" s="398"/>
      <c r="L398" s="398"/>
      <c r="M398" s="398"/>
      <c r="N398" s="398"/>
      <c r="O398" s="114"/>
      <c r="P398" s="125"/>
      <c r="Q398" s="114"/>
      <c r="R398" s="114"/>
      <c r="S398" s="125"/>
      <c r="T398" s="114"/>
      <c r="U398" s="125"/>
      <c r="V398" s="114"/>
      <c r="W398" s="1024"/>
      <c r="X398" s="982"/>
      <c r="Y398" s="1021"/>
      <c r="Z398" s="947"/>
      <c r="AA398" s="785"/>
      <c r="AB398" s="838"/>
      <c r="AC398" s="797"/>
      <c r="AD398" s="833"/>
      <c r="AE398" s="833"/>
      <c r="AF398" s="833"/>
      <c r="AG398" s="853"/>
      <c r="AH398" s="794"/>
    </row>
    <row r="399" spans="1:34" s="384" customFormat="1" outlineLevel="1" x14ac:dyDescent="0.45">
      <c r="A399" s="856"/>
      <c r="B399" s="859"/>
      <c r="C399" s="805"/>
      <c r="D399" s="788"/>
      <c r="E399" s="808"/>
      <c r="F399" s="797"/>
      <c r="G399" s="124" t="s">
        <v>828</v>
      </c>
      <c r="H399" s="307">
        <v>0</v>
      </c>
      <c r="I399" s="397"/>
      <c r="J399" s="398"/>
      <c r="K399" s="398"/>
      <c r="L399" s="398"/>
      <c r="M399" s="398"/>
      <c r="N399" s="398"/>
      <c r="O399" s="114"/>
      <c r="P399" s="125"/>
      <c r="Q399" s="114"/>
      <c r="R399" s="114"/>
      <c r="S399" s="125"/>
      <c r="T399" s="114"/>
      <c r="U399" s="125"/>
      <c r="V399" s="114"/>
      <c r="W399" s="1024"/>
      <c r="X399" s="982"/>
      <c r="Y399" s="1021"/>
      <c r="Z399" s="947"/>
      <c r="AA399" s="785"/>
      <c r="AB399" s="838"/>
      <c r="AC399" s="797"/>
      <c r="AD399" s="833"/>
      <c r="AE399" s="833"/>
      <c r="AF399" s="833"/>
      <c r="AG399" s="853"/>
      <c r="AH399" s="794"/>
    </row>
    <row r="400" spans="1:34" s="384" customFormat="1" outlineLevel="1" x14ac:dyDescent="0.45">
      <c r="A400" s="856"/>
      <c r="B400" s="859"/>
      <c r="C400" s="805"/>
      <c r="D400" s="788"/>
      <c r="E400" s="808"/>
      <c r="F400" s="797"/>
      <c r="G400" s="124" t="s">
        <v>805</v>
      </c>
      <c r="H400" s="307">
        <v>0</v>
      </c>
      <c r="I400" s="397"/>
      <c r="J400" s="398"/>
      <c r="K400" s="398"/>
      <c r="L400" s="398"/>
      <c r="M400" s="398"/>
      <c r="N400" s="398"/>
      <c r="O400" s="114"/>
      <c r="P400" s="125"/>
      <c r="Q400" s="114"/>
      <c r="R400" s="114"/>
      <c r="S400" s="125"/>
      <c r="T400" s="114"/>
      <c r="U400" s="125"/>
      <c r="V400" s="114"/>
      <c r="W400" s="1024"/>
      <c r="X400" s="982"/>
      <c r="Y400" s="1021"/>
      <c r="Z400" s="947"/>
      <c r="AA400" s="785"/>
      <c r="AB400" s="838"/>
      <c r="AC400" s="797"/>
      <c r="AD400" s="833"/>
      <c r="AE400" s="833"/>
      <c r="AF400" s="833"/>
      <c r="AG400" s="853"/>
      <c r="AH400" s="794"/>
    </row>
    <row r="401" spans="1:34" s="384" customFormat="1" outlineLevel="1" x14ac:dyDescent="0.45">
      <c r="A401" s="857"/>
      <c r="B401" s="860"/>
      <c r="C401" s="806"/>
      <c r="D401" s="789"/>
      <c r="E401" s="809"/>
      <c r="F401" s="797"/>
      <c r="G401" s="126" t="s">
        <v>140</v>
      </c>
      <c r="H401" s="307">
        <v>0</v>
      </c>
      <c r="I401" s="397"/>
      <c r="J401" s="398"/>
      <c r="K401" s="398"/>
      <c r="L401" s="398"/>
      <c r="M401" s="398"/>
      <c r="N401" s="398"/>
      <c r="O401" s="127"/>
      <c r="P401" s="129"/>
      <c r="Q401" s="127"/>
      <c r="R401" s="127"/>
      <c r="S401" s="129"/>
      <c r="T401" s="127"/>
      <c r="U401" s="129"/>
      <c r="V401" s="127"/>
      <c r="W401" s="1025"/>
      <c r="X401" s="983"/>
      <c r="Y401" s="1022"/>
      <c r="Z401" s="948"/>
      <c r="AA401" s="786"/>
      <c r="AB401" s="838"/>
      <c r="AC401" s="797"/>
      <c r="AD401" s="833"/>
      <c r="AE401" s="833"/>
      <c r="AF401" s="833"/>
      <c r="AG401" s="854"/>
      <c r="AH401" s="795"/>
    </row>
    <row r="402" spans="1:34" s="384" customFormat="1" outlineLevel="1" x14ac:dyDescent="0.45">
      <c r="A402" s="137"/>
      <c r="B402" s="491"/>
      <c r="C402" s="490"/>
      <c r="D402" s="380" t="s">
        <v>521</v>
      </c>
      <c r="E402" s="491"/>
      <c r="F402" s="381"/>
      <c r="G402" s="491"/>
      <c r="H402" s="491"/>
      <c r="I402" s="491"/>
      <c r="J402" s="491"/>
      <c r="K402" s="491"/>
      <c r="L402" s="491"/>
      <c r="M402" s="491"/>
      <c r="N402" s="491"/>
      <c r="O402" s="491"/>
      <c r="P402" s="491"/>
      <c r="Q402" s="491"/>
      <c r="R402" s="491"/>
      <c r="S402" s="491"/>
      <c r="T402" s="491"/>
      <c r="U402" s="491"/>
      <c r="V402" s="491"/>
      <c r="W402" s="382"/>
      <c r="X402" s="382"/>
      <c r="Y402" s="382"/>
      <c r="Z402" s="382"/>
      <c r="AA402" s="350"/>
      <c r="AB402" s="350"/>
      <c r="AC402" s="491"/>
      <c r="AD402" s="383"/>
      <c r="AE402" s="350"/>
      <c r="AF402" s="383"/>
      <c r="AG402" s="31"/>
      <c r="AH402" s="133"/>
    </row>
    <row r="403" spans="1:34" ht="30" customHeight="1" outlineLevel="1" x14ac:dyDescent="0.45">
      <c r="A403" s="818">
        <v>2</v>
      </c>
      <c r="B403" s="840"/>
      <c r="C403" s="804" t="str">
        <f ca="1">IF(A403&gt;OFFSET(A403,-7,0),OFFSET(C403,-7,0)&amp;"."&amp;1,LEFT(OFFSET(C403,-7,0),SEARCH("^^",SUBSTITUTE("."&amp;OFFSET(C403,-7,0),".","^^",A403))-1)&amp;1--MID(OFFSET(C403,-7,0),SEARCH("^^",SUBSTITUTE("."&amp;OFFSET(C403,-7,0),".","^^",A403)),SEARCH("^^",SUBSTITUTE(OFFSET(C403,-7,0)&amp;".",".","^^",A403))-SEARCH("^^",SUBSTITUTE("."&amp;OFFSET(C403,-7,0),".","^^",A403))))</f>
        <v>2.15</v>
      </c>
      <c r="D403" s="797" t="s">
        <v>227</v>
      </c>
      <c r="E403" s="837">
        <v>2021</v>
      </c>
      <c r="F403" s="797" t="s">
        <v>799</v>
      </c>
      <c r="G403" s="123" t="s">
        <v>137</v>
      </c>
      <c r="H403" s="123">
        <v>14.1</v>
      </c>
      <c r="I403" s="123">
        <f>SUM(J403:V403)</f>
        <v>14.1</v>
      </c>
      <c r="J403" s="123">
        <f t="shared" ref="J403:V403" si="86">SUM(J404:J408)</f>
        <v>0</v>
      </c>
      <c r="K403" s="123">
        <f t="shared" si="86"/>
        <v>0</v>
      </c>
      <c r="L403" s="123">
        <f t="shared" si="86"/>
        <v>0</v>
      </c>
      <c r="M403" s="123">
        <f t="shared" si="86"/>
        <v>14.1</v>
      </c>
      <c r="N403" s="123">
        <f t="shared" si="86"/>
        <v>0</v>
      </c>
      <c r="O403" s="123">
        <f t="shared" si="86"/>
        <v>0</v>
      </c>
      <c r="P403" s="123">
        <f t="shared" si="86"/>
        <v>0</v>
      </c>
      <c r="Q403" s="123">
        <f t="shared" si="86"/>
        <v>0</v>
      </c>
      <c r="R403" s="123">
        <f t="shared" si="86"/>
        <v>0</v>
      </c>
      <c r="S403" s="123">
        <f t="shared" si="86"/>
        <v>0</v>
      </c>
      <c r="T403" s="123">
        <f t="shared" si="86"/>
        <v>0</v>
      </c>
      <c r="U403" s="123">
        <f t="shared" si="86"/>
        <v>0</v>
      </c>
      <c r="V403" s="123">
        <f t="shared" si="86"/>
        <v>0</v>
      </c>
      <c r="W403" s="949" t="s">
        <v>1259</v>
      </c>
      <c r="X403" s="946" t="s">
        <v>1752</v>
      </c>
      <c r="Y403" s="958" t="s">
        <v>2119</v>
      </c>
      <c r="Z403" s="958"/>
      <c r="AA403" s="835" t="s">
        <v>226</v>
      </c>
      <c r="AB403" s="835" t="s">
        <v>1323</v>
      </c>
      <c r="AC403" s="836" t="s">
        <v>228</v>
      </c>
      <c r="AD403" s="833" t="s">
        <v>12</v>
      </c>
      <c r="AE403" s="833" t="s">
        <v>451</v>
      </c>
      <c r="AF403" s="833" t="s">
        <v>455</v>
      </c>
      <c r="AG403" s="140" t="s">
        <v>425</v>
      </c>
      <c r="AH403" s="834" t="s">
        <v>991</v>
      </c>
    </row>
    <row r="404" spans="1:34" s="366" customFormat="1" ht="15" customHeight="1" outlineLevel="1" x14ac:dyDescent="0.45">
      <c r="A404" s="819"/>
      <c r="B404" s="840"/>
      <c r="C404" s="805"/>
      <c r="D404" s="797"/>
      <c r="E404" s="837"/>
      <c r="F404" s="797"/>
      <c r="G404" s="124" t="s">
        <v>138</v>
      </c>
      <c r="H404" s="114"/>
      <c r="I404" s="123">
        <f>SUM(J404:V404)</f>
        <v>0</v>
      </c>
      <c r="J404" s="105"/>
      <c r="K404" s="114"/>
      <c r="L404" s="114"/>
      <c r="M404" s="125"/>
      <c r="N404" s="114"/>
      <c r="O404" s="114"/>
      <c r="P404" s="125"/>
      <c r="Q404" s="114"/>
      <c r="R404" s="114"/>
      <c r="S404" s="125"/>
      <c r="T404" s="114"/>
      <c r="U404" s="125"/>
      <c r="V404" s="114"/>
      <c r="W404" s="949"/>
      <c r="X404" s="947"/>
      <c r="Y404" s="959"/>
      <c r="Z404" s="959"/>
      <c r="AA404" s="835"/>
      <c r="AB404" s="835"/>
      <c r="AC404" s="836"/>
      <c r="AD404" s="833"/>
      <c r="AE404" s="833"/>
      <c r="AF404" s="833"/>
      <c r="AG404" s="141"/>
      <c r="AH404" s="834"/>
    </row>
    <row r="405" spans="1:34" s="366" customFormat="1" outlineLevel="1" x14ac:dyDescent="0.45">
      <c r="A405" s="819"/>
      <c r="B405" s="840"/>
      <c r="C405" s="805"/>
      <c r="D405" s="797"/>
      <c r="E405" s="837"/>
      <c r="F405" s="797"/>
      <c r="G405" s="124" t="s">
        <v>139</v>
      </c>
      <c r="H405" s="114">
        <v>14.1</v>
      </c>
      <c r="I405" s="123">
        <v>0</v>
      </c>
      <c r="J405" s="105">
        <v>0</v>
      </c>
      <c r="K405" s="114"/>
      <c r="L405" s="114"/>
      <c r="M405" s="114">
        <v>14.1</v>
      </c>
      <c r="N405" s="114"/>
      <c r="O405" s="114"/>
      <c r="P405" s="125"/>
      <c r="Q405" s="114"/>
      <c r="R405" s="114"/>
      <c r="S405" s="125"/>
      <c r="T405" s="114"/>
      <c r="U405" s="125"/>
      <c r="V405" s="114"/>
      <c r="W405" s="949"/>
      <c r="X405" s="947"/>
      <c r="Y405" s="959"/>
      <c r="Z405" s="959"/>
      <c r="AA405" s="835"/>
      <c r="AB405" s="835"/>
      <c r="AC405" s="836"/>
      <c r="AD405" s="833"/>
      <c r="AE405" s="833"/>
      <c r="AF405" s="833"/>
      <c r="AG405" s="141"/>
      <c r="AH405" s="834"/>
    </row>
    <row r="406" spans="1:34" s="366" customFormat="1" outlineLevel="1" x14ac:dyDescent="0.45">
      <c r="A406" s="819"/>
      <c r="B406" s="840"/>
      <c r="C406" s="805"/>
      <c r="D406" s="797"/>
      <c r="E406" s="837"/>
      <c r="F406" s="797"/>
      <c r="G406" s="124" t="s">
        <v>828</v>
      </c>
      <c r="H406" s="125"/>
      <c r="I406" s="123">
        <f>SUM(J406:V406)</f>
        <v>0</v>
      </c>
      <c r="J406" s="131"/>
      <c r="K406" s="114"/>
      <c r="L406" s="114"/>
      <c r="M406" s="125"/>
      <c r="N406" s="114"/>
      <c r="O406" s="114"/>
      <c r="P406" s="125"/>
      <c r="Q406" s="114"/>
      <c r="R406" s="114"/>
      <c r="S406" s="125"/>
      <c r="T406" s="114"/>
      <c r="U406" s="125"/>
      <c r="V406" s="114"/>
      <c r="W406" s="949"/>
      <c r="X406" s="947"/>
      <c r="Y406" s="959"/>
      <c r="Z406" s="959"/>
      <c r="AA406" s="835"/>
      <c r="AB406" s="835"/>
      <c r="AC406" s="836"/>
      <c r="AD406" s="833"/>
      <c r="AE406" s="833"/>
      <c r="AF406" s="833"/>
      <c r="AG406" s="141"/>
      <c r="AH406" s="834"/>
    </row>
    <row r="407" spans="1:34" s="366" customFormat="1" outlineLevel="1" x14ac:dyDescent="0.45">
      <c r="A407" s="819"/>
      <c r="B407" s="840"/>
      <c r="C407" s="805"/>
      <c r="D407" s="797"/>
      <c r="E407" s="837"/>
      <c r="F407" s="797"/>
      <c r="G407" s="124" t="s">
        <v>805</v>
      </c>
      <c r="H407" s="125"/>
      <c r="I407" s="123">
        <f>SUM(J407:V407)</f>
        <v>0</v>
      </c>
      <c r="J407" s="131"/>
      <c r="K407" s="114"/>
      <c r="L407" s="114"/>
      <c r="M407" s="125"/>
      <c r="N407" s="114"/>
      <c r="O407" s="114"/>
      <c r="P407" s="125"/>
      <c r="Q407" s="114"/>
      <c r="R407" s="114"/>
      <c r="S407" s="125"/>
      <c r="T407" s="114"/>
      <c r="U407" s="125"/>
      <c r="V407" s="114"/>
      <c r="W407" s="949"/>
      <c r="X407" s="947"/>
      <c r="Y407" s="959"/>
      <c r="Z407" s="959"/>
      <c r="AA407" s="835"/>
      <c r="AB407" s="835"/>
      <c r="AC407" s="836"/>
      <c r="AD407" s="833"/>
      <c r="AE407" s="833"/>
      <c r="AF407" s="833"/>
      <c r="AG407" s="141"/>
      <c r="AH407" s="834"/>
    </row>
    <row r="408" spans="1:34" s="366" customFormat="1" outlineLevel="1" x14ac:dyDescent="0.45">
      <c r="A408" s="820"/>
      <c r="B408" s="840"/>
      <c r="C408" s="806"/>
      <c r="D408" s="797"/>
      <c r="E408" s="837"/>
      <c r="F408" s="797"/>
      <c r="G408" s="126" t="s">
        <v>140</v>
      </c>
      <c r="H408" s="114"/>
      <c r="I408" s="128">
        <f>SUM(J408:V408)</f>
        <v>0</v>
      </c>
      <c r="J408" s="105"/>
      <c r="K408" s="127"/>
      <c r="L408" s="127"/>
      <c r="M408" s="129"/>
      <c r="N408" s="127"/>
      <c r="O408" s="127"/>
      <c r="P408" s="129"/>
      <c r="Q408" s="127"/>
      <c r="R408" s="127"/>
      <c r="S408" s="129"/>
      <c r="T408" s="127"/>
      <c r="U408" s="129"/>
      <c r="V408" s="127"/>
      <c r="W408" s="949"/>
      <c r="X408" s="948"/>
      <c r="Y408" s="960"/>
      <c r="Z408" s="960"/>
      <c r="AA408" s="835"/>
      <c r="AB408" s="835"/>
      <c r="AC408" s="836"/>
      <c r="AD408" s="833"/>
      <c r="AE408" s="833"/>
      <c r="AF408" s="833"/>
      <c r="AG408" s="142"/>
      <c r="AH408" s="834"/>
    </row>
    <row r="409" spans="1:34" s="384" customFormat="1" outlineLevel="1" x14ac:dyDescent="0.45">
      <c r="A409" s="137"/>
      <c r="B409" s="345"/>
      <c r="C409" s="344"/>
      <c r="D409" s="380" t="s">
        <v>521</v>
      </c>
      <c r="E409" s="345"/>
      <c r="F409" s="381"/>
      <c r="G409" s="345"/>
      <c r="H409" s="345"/>
      <c r="I409" s="345"/>
      <c r="J409" s="345"/>
      <c r="K409" s="345"/>
      <c r="L409" s="345"/>
      <c r="M409" s="345"/>
      <c r="N409" s="345"/>
      <c r="O409" s="345"/>
      <c r="P409" s="345"/>
      <c r="Q409" s="345"/>
      <c r="R409" s="345"/>
      <c r="S409" s="345"/>
      <c r="T409" s="345"/>
      <c r="U409" s="345"/>
      <c r="V409" s="345"/>
      <c r="W409" s="382"/>
      <c r="X409" s="382"/>
      <c r="Y409" s="382"/>
      <c r="Z409" s="382"/>
      <c r="AA409" s="350"/>
      <c r="AB409" s="350"/>
      <c r="AC409" s="345"/>
      <c r="AD409" s="383"/>
      <c r="AE409" s="350"/>
      <c r="AF409" s="383"/>
      <c r="AG409" s="31"/>
      <c r="AH409" s="133"/>
    </row>
    <row r="410" spans="1:34" ht="30" customHeight="1" outlineLevel="1" x14ac:dyDescent="0.45">
      <c r="A410" s="818">
        <v>2</v>
      </c>
      <c r="B410" s="840"/>
      <c r="C410" s="804" t="str">
        <f ca="1">IF(A410&gt;OFFSET(A410,-7,0),OFFSET(C410,-7,0)&amp;"."&amp;1,LEFT(OFFSET(C410,-7,0),SEARCH("^^",SUBSTITUTE("."&amp;OFFSET(C410,-7,0),".","^^",A410))-1)&amp;1--MID(OFFSET(C410,-7,0),SEARCH("^^",SUBSTITUTE("."&amp;OFFSET(C410,-7,0),".","^^",A410)),SEARCH("^^",SUBSTITUTE(OFFSET(C410,-7,0)&amp;".",".","^^",A410))-SEARCH("^^",SUBSTITUTE("."&amp;OFFSET(C410,-7,0),".","^^",A410))))</f>
        <v>2.16</v>
      </c>
      <c r="D410" s="797" t="s">
        <v>227</v>
      </c>
      <c r="E410" s="837">
        <v>2021</v>
      </c>
      <c r="F410" s="797" t="s">
        <v>799</v>
      </c>
      <c r="G410" s="123" t="s">
        <v>137</v>
      </c>
      <c r="H410" s="123">
        <v>14.1</v>
      </c>
      <c r="I410" s="123">
        <f>SUM(J410:V410)</f>
        <v>14.1</v>
      </c>
      <c r="J410" s="123">
        <f t="shared" ref="J410:V410" si="87">SUM(J411:J415)</f>
        <v>0</v>
      </c>
      <c r="K410" s="123">
        <f t="shared" si="87"/>
        <v>0</v>
      </c>
      <c r="L410" s="123">
        <f t="shared" si="87"/>
        <v>0</v>
      </c>
      <c r="M410" s="123">
        <f t="shared" si="87"/>
        <v>14.1</v>
      </c>
      <c r="N410" s="123">
        <f t="shared" si="87"/>
        <v>0</v>
      </c>
      <c r="O410" s="123">
        <f t="shared" si="87"/>
        <v>0</v>
      </c>
      <c r="P410" s="123">
        <f t="shared" si="87"/>
        <v>0</v>
      </c>
      <c r="Q410" s="123">
        <f t="shared" si="87"/>
        <v>0</v>
      </c>
      <c r="R410" s="123">
        <f t="shared" si="87"/>
        <v>0</v>
      </c>
      <c r="S410" s="123">
        <f t="shared" si="87"/>
        <v>0</v>
      </c>
      <c r="T410" s="123">
        <f t="shared" si="87"/>
        <v>0</v>
      </c>
      <c r="U410" s="123">
        <f t="shared" si="87"/>
        <v>0</v>
      </c>
      <c r="V410" s="123">
        <f t="shared" si="87"/>
        <v>0</v>
      </c>
      <c r="W410" s="949" t="s">
        <v>1259</v>
      </c>
      <c r="X410" s="946" t="s">
        <v>1752</v>
      </c>
      <c r="Y410" s="958" t="s">
        <v>2119</v>
      </c>
      <c r="Z410" s="958"/>
      <c r="AA410" s="835" t="s">
        <v>226</v>
      </c>
      <c r="AB410" s="835" t="s">
        <v>1323</v>
      </c>
      <c r="AC410" s="836" t="s">
        <v>228</v>
      </c>
      <c r="AD410" s="833" t="s">
        <v>12</v>
      </c>
      <c r="AE410" s="833" t="s">
        <v>451</v>
      </c>
      <c r="AF410" s="833" t="s">
        <v>455</v>
      </c>
      <c r="AG410" s="140" t="s">
        <v>425</v>
      </c>
      <c r="AH410" s="834" t="s">
        <v>991</v>
      </c>
    </row>
    <row r="411" spans="1:34" s="366" customFormat="1" ht="15" customHeight="1" outlineLevel="1" x14ac:dyDescent="0.45">
      <c r="A411" s="819"/>
      <c r="B411" s="840"/>
      <c r="C411" s="805"/>
      <c r="D411" s="797"/>
      <c r="E411" s="837"/>
      <c r="F411" s="797"/>
      <c r="G411" s="124" t="s">
        <v>138</v>
      </c>
      <c r="H411" s="114"/>
      <c r="I411" s="123">
        <f>SUM(J411:V411)</f>
        <v>0</v>
      </c>
      <c r="J411" s="105"/>
      <c r="K411" s="114"/>
      <c r="L411" s="114"/>
      <c r="M411" s="125"/>
      <c r="N411" s="114"/>
      <c r="O411" s="114"/>
      <c r="P411" s="125"/>
      <c r="Q411" s="114"/>
      <c r="R411" s="114"/>
      <c r="S411" s="125"/>
      <c r="T411" s="114"/>
      <c r="U411" s="125"/>
      <c r="V411" s="114"/>
      <c r="W411" s="949"/>
      <c r="X411" s="947"/>
      <c r="Y411" s="959"/>
      <c r="Z411" s="959"/>
      <c r="AA411" s="835"/>
      <c r="AB411" s="835"/>
      <c r="AC411" s="836"/>
      <c r="AD411" s="833"/>
      <c r="AE411" s="833"/>
      <c r="AF411" s="833"/>
      <c r="AG411" s="141"/>
      <c r="AH411" s="834"/>
    </row>
    <row r="412" spans="1:34" s="366" customFormat="1" outlineLevel="1" x14ac:dyDescent="0.45">
      <c r="A412" s="819"/>
      <c r="B412" s="840"/>
      <c r="C412" s="805"/>
      <c r="D412" s="797"/>
      <c r="E412" s="837"/>
      <c r="F412" s="797"/>
      <c r="G412" s="124" t="s">
        <v>139</v>
      </c>
      <c r="H412" s="114">
        <v>14.1</v>
      </c>
      <c r="I412" s="123">
        <v>0</v>
      </c>
      <c r="J412" s="105">
        <v>0</v>
      </c>
      <c r="K412" s="114"/>
      <c r="L412" s="114"/>
      <c r="M412" s="114">
        <v>14.1</v>
      </c>
      <c r="N412" s="114"/>
      <c r="O412" s="114"/>
      <c r="P412" s="125"/>
      <c r="Q412" s="114"/>
      <c r="R412" s="114"/>
      <c r="S412" s="125"/>
      <c r="T412" s="114"/>
      <c r="U412" s="125"/>
      <c r="V412" s="114"/>
      <c r="W412" s="949"/>
      <c r="X412" s="947"/>
      <c r="Y412" s="959"/>
      <c r="Z412" s="959"/>
      <c r="AA412" s="835"/>
      <c r="AB412" s="835"/>
      <c r="AC412" s="836"/>
      <c r="AD412" s="833"/>
      <c r="AE412" s="833"/>
      <c r="AF412" s="833"/>
      <c r="AG412" s="141"/>
      <c r="AH412" s="834"/>
    </row>
    <row r="413" spans="1:34" s="366" customFormat="1" outlineLevel="1" x14ac:dyDescent="0.45">
      <c r="A413" s="819"/>
      <c r="B413" s="840"/>
      <c r="C413" s="805"/>
      <c r="D413" s="797"/>
      <c r="E413" s="837"/>
      <c r="F413" s="797"/>
      <c r="G413" s="124" t="s">
        <v>828</v>
      </c>
      <c r="H413" s="125"/>
      <c r="I413" s="123">
        <f>SUM(J413:V413)</f>
        <v>0</v>
      </c>
      <c r="J413" s="131"/>
      <c r="K413" s="114"/>
      <c r="L413" s="114"/>
      <c r="M413" s="125"/>
      <c r="N413" s="114"/>
      <c r="O413" s="114"/>
      <c r="P413" s="125"/>
      <c r="Q413" s="114"/>
      <c r="R413" s="114"/>
      <c r="S413" s="125"/>
      <c r="T413" s="114"/>
      <c r="U413" s="125"/>
      <c r="V413" s="114"/>
      <c r="W413" s="949"/>
      <c r="X413" s="947"/>
      <c r="Y413" s="959"/>
      <c r="Z413" s="959"/>
      <c r="AA413" s="835"/>
      <c r="AB413" s="835"/>
      <c r="AC413" s="836"/>
      <c r="AD413" s="833"/>
      <c r="AE413" s="833"/>
      <c r="AF413" s="833"/>
      <c r="AG413" s="141"/>
      <c r="AH413" s="834"/>
    </row>
    <row r="414" spans="1:34" s="366" customFormat="1" outlineLevel="1" x14ac:dyDescent="0.45">
      <c r="A414" s="819"/>
      <c r="B414" s="840"/>
      <c r="C414" s="805"/>
      <c r="D414" s="797"/>
      <c r="E414" s="837"/>
      <c r="F414" s="797"/>
      <c r="G414" s="124" t="s">
        <v>805</v>
      </c>
      <c r="H414" s="125"/>
      <c r="I414" s="123">
        <f>SUM(J414:V414)</f>
        <v>0</v>
      </c>
      <c r="J414" s="131"/>
      <c r="K414" s="114"/>
      <c r="L414" s="114"/>
      <c r="M414" s="125"/>
      <c r="N414" s="114"/>
      <c r="O414" s="114"/>
      <c r="P414" s="125"/>
      <c r="Q414" s="114"/>
      <c r="R414" s="114"/>
      <c r="S414" s="125"/>
      <c r="T414" s="114"/>
      <c r="U414" s="125"/>
      <c r="V414" s="114"/>
      <c r="W414" s="949"/>
      <c r="X414" s="947"/>
      <c r="Y414" s="959"/>
      <c r="Z414" s="959"/>
      <c r="AA414" s="835"/>
      <c r="AB414" s="835"/>
      <c r="AC414" s="836"/>
      <c r="AD414" s="833"/>
      <c r="AE414" s="833"/>
      <c r="AF414" s="833"/>
      <c r="AG414" s="141"/>
      <c r="AH414" s="834"/>
    </row>
    <row r="415" spans="1:34" s="366" customFormat="1" outlineLevel="1" x14ac:dyDescent="0.45">
      <c r="A415" s="820"/>
      <c r="B415" s="840"/>
      <c r="C415" s="806"/>
      <c r="D415" s="797"/>
      <c r="E415" s="837"/>
      <c r="F415" s="797"/>
      <c r="G415" s="126" t="s">
        <v>140</v>
      </c>
      <c r="H415" s="114"/>
      <c r="I415" s="128">
        <f>SUM(J415:V415)</f>
        <v>0</v>
      </c>
      <c r="J415" s="105"/>
      <c r="K415" s="127"/>
      <c r="L415" s="127"/>
      <c r="M415" s="129"/>
      <c r="N415" s="127"/>
      <c r="O415" s="127"/>
      <c r="P415" s="129"/>
      <c r="Q415" s="127"/>
      <c r="R415" s="127"/>
      <c r="S415" s="129"/>
      <c r="T415" s="127"/>
      <c r="U415" s="129"/>
      <c r="V415" s="127"/>
      <c r="W415" s="949"/>
      <c r="X415" s="948"/>
      <c r="Y415" s="960"/>
      <c r="Z415" s="960"/>
      <c r="AA415" s="835"/>
      <c r="AB415" s="835"/>
      <c r="AC415" s="836"/>
      <c r="AD415" s="833"/>
      <c r="AE415" s="833"/>
      <c r="AF415" s="833"/>
      <c r="AG415" s="142"/>
      <c r="AH415" s="834"/>
    </row>
    <row r="416" spans="1:34" s="384" customFormat="1" outlineLevel="1" x14ac:dyDescent="0.45">
      <c r="A416" s="256"/>
      <c r="B416" s="400"/>
      <c r="C416" s="344"/>
      <c r="D416" s="380" t="s">
        <v>522</v>
      </c>
      <c r="E416" s="345"/>
      <c r="F416" s="381"/>
      <c r="G416" s="396"/>
      <c r="H416" s="396"/>
      <c r="I416" s="396"/>
      <c r="J416" s="396"/>
      <c r="K416" s="396"/>
      <c r="L416" s="396"/>
      <c r="M416" s="396"/>
      <c r="N416" s="396"/>
      <c r="O416" s="345"/>
      <c r="P416" s="345"/>
      <c r="Q416" s="345"/>
      <c r="R416" s="345"/>
      <c r="S416" s="345"/>
      <c r="T416" s="345"/>
      <c r="U416" s="345"/>
      <c r="V416" s="345"/>
      <c r="W416" s="399"/>
      <c r="X416" s="399"/>
      <c r="Y416" s="401"/>
      <c r="Z416" s="401"/>
      <c r="AB416" s="258"/>
      <c r="AC416" s="396"/>
      <c r="AD416" s="258"/>
      <c r="AE416" s="258"/>
      <c r="AF416" s="258"/>
      <c r="AG416" s="255"/>
      <c r="AH416" s="793" t="s">
        <v>1753</v>
      </c>
    </row>
    <row r="417" spans="1:34" s="384" customFormat="1" ht="15" customHeight="1" outlineLevel="1" x14ac:dyDescent="0.45">
      <c r="A417" s="864">
        <v>2</v>
      </c>
      <c r="B417" s="859"/>
      <c r="C417" s="804" t="str">
        <f ca="1">IF(A416&gt;OFFSET(A416,-7,0),OFFSET(C417,-7,0)&amp;"."&amp;1,LEFT(OFFSET(C417,-7,0),SEARCH("^^",SUBSTITUTE("."&amp;OFFSET(C417,-7,0),".","^^",A417))-1)&amp;1--MID(OFFSET(C417,-7,0),SEARCH("^^",SUBSTITUTE("."&amp;OFFSET(C417,-7,0),".","^^",A417)),SEARCH("^^",SUBSTITUTE(OFFSET(C417,-7,0)&amp;".",".","^^",A417))-SEARCH("^^",SUBSTITUTE("."&amp;OFFSET(C417,-7,0),".","^^",A417))))</f>
        <v>2.17</v>
      </c>
      <c r="D417" s="787" t="s">
        <v>1584</v>
      </c>
      <c r="E417" s="867">
        <v>2021</v>
      </c>
      <c r="F417" s="870" t="s">
        <v>799</v>
      </c>
      <c r="G417" s="123" t="s">
        <v>137</v>
      </c>
      <c r="H417" s="123">
        <v>10</v>
      </c>
      <c r="I417" s="123">
        <f>SUM(J417:V417)</f>
        <v>10</v>
      </c>
      <c r="J417" s="123">
        <f>SUM(J418:J422)</f>
        <v>0</v>
      </c>
      <c r="K417" s="123">
        <f>SUM(K418:K422)</f>
        <v>0</v>
      </c>
      <c r="L417" s="123">
        <f>SUM(L418:L422)</f>
        <v>0</v>
      </c>
      <c r="M417" s="123">
        <f>SUM(M418:M422)</f>
        <v>10</v>
      </c>
      <c r="N417" s="123">
        <f>SUM(N418:N422)</f>
        <v>0</v>
      </c>
      <c r="O417" s="396">
        <f t="shared" ref="O417:V417" si="88">SUM(O418:O422)</f>
        <v>0</v>
      </c>
      <c r="P417" s="396">
        <f t="shared" si="88"/>
        <v>0</v>
      </c>
      <c r="Q417" s="396">
        <f t="shared" si="88"/>
        <v>0</v>
      </c>
      <c r="R417" s="396">
        <f t="shared" si="88"/>
        <v>0</v>
      </c>
      <c r="S417" s="396">
        <f t="shared" si="88"/>
        <v>0</v>
      </c>
      <c r="T417" s="396">
        <f t="shared" si="88"/>
        <v>0</v>
      </c>
      <c r="U417" s="396">
        <f t="shared" si="88"/>
        <v>0</v>
      </c>
      <c r="V417" s="396">
        <f t="shared" si="88"/>
        <v>0</v>
      </c>
      <c r="W417" s="1037"/>
      <c r="X417" s="981" t="s">
        <v>1745</v>
      </c>
      <c r="Y417" s="958" t="s">
        <v>2120</v>
      </c>
      <c r="Z417" s="958"/>
      <c r="AA417" s="784" t="s">
        <v>226</v>
      </c>
      <c r="AB417" s="861"/>
      <c r="AC417" s="836" t="s">
        <v>228</v>
      </c>
      <c r="AD417" s="833" t="s">
        <v>12</v>
      </c>
      <c r="AE417" s="833" t="s">
        <v>451</v>
      </c>
      <c r="AF417" s="833" t="s">
        <v>455</v>
      </c>
      <c r="AG417" s="821" t="s">
        <v>425</v>
      </c>
      <c r="AH417" s="794"/>
    </row>
    <row r="418" spans="1:34" s="384" customFormat="1" ht="15" customHeight="1" outlineLevel="1" x14ac:dyDescent="0.45">
      <c r="A418" s="865"/>
      <c r="B418" s="859"/>
      <c r="C418" s="805"/>
      <c r="D418" s="788"/>
      <c r="E418" s="868"/>
      <c r="F418" s="870"/>
      <c r="G418" s="124" t="s">
        <v>138</v>
      </c>
      <c r="H418" s="385"/>
      <c r="I418" s="396"/>
      <c r="J418" s="385"/>
      <c r="K418" s="385"/>
      <c r="L418" s="385"/>
      <c r="M418" s="385"/>
      <c r="N418" s="385"/>
      <c r="O418" s="114"/>
      <c r="P418" s="125"/>
      <c r="Q418" s="114"/>
      <c r="R418" s="114"/>
      <c r="S418" s="125"/>
      <c r="T418" s="114"/>
      <c r="U418" s="125"/>
      <c r="V418" s="114"/>
      <c r="W418" s="1038"/>
      <c r="X418" s="982"/>
      <c r="Y418" s="959"/>
      <c r="Z418" s="959"/>
      <c r="AA418" s="785"/>
      <c r="AB418" s="862"/>
      <c r="AC418" s="836"/>
      <c r="AD418" s="833"/>
      <c r="AE418" s="833"/>
      <c r="AF418" s="833"/>
      <c r="AG418" s="822"/>
      <c r="AH418" s="794"/>
    </row>
    <row r="419" spans="1:34" s="384" customFormat="1" outlineLevel="1" x14ac:dyDescent="0.45">
      <c r="A419" s="865"/>
      <c r="B419" s="859"/>
      <c r="C419" s="805"/>
      <c r="D419" s="788"/>
      <c r="E419" s="868"/>
      <c r="F419" s="870"/>
      <c r="G419" s="124" t="s">
        <v>139</v>
      </c>
      <c r="H419" s="354">
        <v>10</v>
      </c>
      <c r="I419" s="396"/>
      <c r="J419" s="385"/>
      <c r="K419" s="385"/>
      <c r="L419" s="385"/>
      <c r="M419" s="353">
        <v>10</v>
      </c>
      <c r="N419" s="385"/>
      <c r="O419" s="114"/>
      <c r="P419" s="125"/>
      <c r="Q419" s="114"/>
      <c r="R419" s="114"/>
      <c r="S419" s="125"/>
      <c r="T419" s="114"/>
      <c r="U419" s="125"/>
      <c r="V419" s="114"/>
      <c r="W419" s="1038"/>
      <c r="X419" s="982"/>
      <c r="Y419" s="959"/>
      <c r="Z419" s="959"/>
      <c r="AA419" s="785"/>
      <c r="AB419" s="862"/>
      <c r="AC419" s="836"/>
      <c r="AD419" s="833"/>
      <c r="AE419" s="833"/>
      <c r="AF419" s="833"/>
      <c r="AG419" s="822"/>
      <c r="AH419" s="794"/>
    </row>
    <row r="420" spans="1:34" s="384" customFormat="1" outlineLevel="1" x14ac:dyDescent="0.45">
      <c r="A420" s="865"/>
      <c r="B420" s="859"/>
      <c r="C420" s="805"/>
      <c r="D420" s="788"/>
      <c r="E420" s="868"/>
      <c r="F420" s="870"/>
      <c r="G420" s="124" t="s">
        <v>828</v>
      </c>
      <c r="H420" s="385"/>
      <c r="I420" s="396"/>
      <c r="J420" s="385"/>
      <c r="K420" s="385"/>
      <c r="L420" s="385"/>
      <c r="M420" s="385"/>
      <c r="N420" s="385"/>
      <c r="O420" s="114"/>
      <c r="P420" s="125"/>
      <c r="Q420" s="114"/>
      <c r="R420" s="114"/>
      <c r="S420" s="125"/>
      <c r="T420" s="114"/>
      <c r="U420" s="125"/>
      <c r="V420" s="114"/>
      <c r="W420" s="1038"/>
      <c r="X420" s="982"/>
      <c r="Y420" s="959"/>
      <c r="Z420" s="959"/>
      <c r="AA420" s="785"/>
      <c r="AB420" s="862"/>
      <c r="AC420" s="836"/>
      <c r="AD420" s="833"/>
      <c r="AE420" s="833"/>
      <c r="AF420" s="833"/>
      <c r="AG420" s="822"/>
      <c r="AH420" s="794"/>
    </row>
    <row r="421" spans="1:34" s="384" customFormat="1" outlineLevel="1" x14ac:dyDescent="0.45">
      <c r="A421" s="865"/>
      <c r="B421" s="859"/>
      <c r="C421" s="805"/>
      <c r="D421" s="788"/>
      <c r="E421" s="868"/>
      <c r="F421" s="870"/>
      <c r="G421" s="124" t="s">
        <v>805</v>
      </c>
      <c r="H421" s="385"/>
      <c r="I421" s="396"/>
      <c r="J421" s="385"/>
      <c r="K421" s="385"/>
      <c r="L421" s="385"/>
      <c r="M421" s="385"/>
      <c r="N421" s="385"/>
      <c r="O421" s="114"/>
      <c r="P421" s="125"/>
      <c r="Q421" s="114"/>
      <c r="R421" s="114"/>
      <c r="S421" s="125"/>
      <c r="T421" s="114"/>
      <c r="U421" s="125"/>
      <c r="V421" s="114"/>
      <c r="W421" s="1038"/>
      <c r="X421" s="982"/>
      <c r="Y421" s="959"/>
      <c r="Z421" s="959"/>
      <c r="AA421" s="785"/>
      <c r="AB421" s="862"/>
      <c r="AC421" s="836"/>
      <c r="AD421" s="833"/>
      <c r="AE421" s="833"/>
      <c r="AF421" s="833"/>
      <c r="AG421" s="822"/>
      <c r="AH421" s="794"/>
    </row>
    <row r="422" spans="1:34" s="384" customFormat="1" outlineLevel="1" x14ac:dyDescent="0.45">
      <c r="A422" s="866"/>
      <c r="B422" s="860"/>
      <c r="C422" s="806"/>
      <c r="D422" s="789"/>
      <c r="E422" s="869"/>
      <c r="F422" s="870"/>
      <c r="G422" s="126" t="s">
        <v>140</v>
      </c>
      <c r="H422" s="385"/>
      <c r="I422" s="396"/>
      <c r="J422" s="385"/>
      <c r="K422" s="385"/>
      <c r="L422" s="385"/>
      <c r="M422" s="385"/>
      <c r="N422" s="385"/>
      <c r="O422" s="127"/>
      <c r="P422" s="129"/>
      <c r="Q422" s="127"/>
      <c r="R422" s="127"/>
      <c r="S422" s="129"/>
      <c r="T422" s="127"/>
      <c r="U422" s="129"/>
      <c r="V422" s="127"/>
      <c r="W422" s="1039"/>
      <c r="X422" s="983"/>
      <c r="Y422" s="960"/>
      <c r="Z422" s="960"/>
      <c r="AA422" s="786"/>
      <c r="AB422" s="863"/>
      <c r="AC422" s="836"/>
      <c r="AD422" s="833"/>
      <c r="AE422" s="833"/>
      <c r="AF422" s="833"/>
      <c r="AG422" s="823"/>
      <c r="AH422" s="795"/>
    </row>
    <row r="423" spans="1:34" s="384" customFormat="1" ht="17.25" customHeight="1" outlineLevel="1" x14ac:dyDescent="0.45">
      <c r="A423" s="348"/>
      <c r="B423" s="402"/>
      <c r="C423" s="403"/>
      <c r="D423" s="253" t="s">
        <v>523</v>
      </c>
      <c r="E423" s="250"/>
      <c r="F423" s="249"/>
      <c r="G423" s="126"/>
      <c r="H423" s="124"/>
      <c r="I423" s="128"/>
      <c r="J423" s="124"/>
      <c r="K423" s="126"/>
      <c r="L423" s="126"/>
      <c r="M423" s="394"/>
      <c r="N423" s="126"/>
      <c r="O423" s="126"/>
      <c r="P423" s="394"/>
      <c r="Q423" s="126"/>
      <c r="R423" s="126"/>
      <c r="S423" s="394"/>
      <c r="T423" s="126"/>
      <c r="U423" s="394"/>
      <c r="V423" s="126"/>
      <c r="W423" s="271"/>
      <c r="X423" s="271"/>
      <c r="Y423" s="271"/>
      <c r="Z423" s="271"/>
      <c r="AA423" s="251"/>
      <c r="AB423" s="251"/>
      <c r="AC423" s="249"/>
      <c r="AD423" s="395"/>
      <c r="AE423" s="395"/>
      <c r="AF423" s="395"/>
      <c r="AG423" s="255"/>
      <c r="AH423" s="258"/>
    </row>
    <row r="424" spans="1:34" s="384" customFormat="1" ht="17.25" customHeight="1" outlineLevel="1" x14ac:dyDescent="0.45">
      <c r="A424" s="818">
        <v>2</v>
      </c>
      <c r="B424" s="801" t="s">
        <v>1157</v>
      </c>
      <c r="C424" s="804" t="str">
        <f ca="1">IF(A424&gt;OFFSET(A424,-7,0),OFFSET(C424,-7,0)&amp;"."&amp;1,LEFT(OFFSET(C424,-7,0),SEARCH("^^",SUBSTITUTE("."&amp;OFFSET(C424,-7,0),".","^^",A424))-1)&amp;1--MID(OFFSET(C424,-7,0),SEARCH("^^",SUBSTITUTE("."&amp;OFFSET(C424,-7,0),".","^^",A424)),SEARCH("^^",SUBSTITUTE(OFFSET(C424,-7,0)&amp;".",".","^^",A424))-SEARCH("^^",SUBSTITUTE("."&amp;OFFSET(C424,-7,0),".","^^",A424))))</f>
        <v>2.18</v>
      </c>
      <c r="D424" s="787" t="s">
        <v>1686</v>
      </c>
      <c r="E424" s="847">
        <v>2026</v>
      </c>
      <c r="F424" s="807" t="s">
        <v>855</v>
      </c>
      <c r="G424" s="123" t="s">
        <v>137</v>
      </c>
      <c r="H424" s="123">
        <f t="shared" ref="H424:V424" si="89">SUM(H425:H429)</f>
        <v>0</v>
      </c>
      <c r="I424" s="123">
        <f t="shared" si="89"/>
        <v>0</v>
      </c>
      <c r="J424" s="123">
        <f t="shared" si="89"/>
        <v>0</v>
      </c>
      <c r="K424" s="123">
        <f t="shared" si="89"/>
        <v>0</v>
      </c>
      <c r="L424" s="123">
        <f t="shared" si="89"/>
        <v>0</v>
      </c>
      <c r="M424" s="123">
        <f t="shared" si="89"/>
        <v>0</v>
      </c>
      <c r="N424" s="123">
        <f t="shared" si="89"/>
        <v>0</v>
      </c>
      <c r="O424" s="123">
        <f t="shared" si="89"/>
        <v>0</v>
      </c>
      <c r="P424" s="123">
        <f t="shared" si="89"/>
        <v>0</v>
      </c>
      <c r="Q424" s="123">
        <f t="shared" si="89"/>
        <v>0</v>
      </c>
      <c r="R424" s="123">
        <f t="shared" si="89"/>
        <v>0</v>
      </c>
      <c r="S424" s="123">
        <f t="shared" si="89"/>
        <v>0</v>
      </c>
      <c r="T424" s="123">
        <f t="shared" si="89"/>
        <v>0</v>
      </c>
      <c r="U424" s="123">
        <f t="shared" si="89"/>
        <v>0</v>
      </c>
      <c r="V424" s="123">
        <f t="shared" si="89"/>
        <v>0</v>
      </c>
      <c r="W424" s="950"/>
      <c r="X424" s="981" t="s">
        <v>1754</v>
      </c>
      <c r="Y424" s="1020"/>
      <c r="Z424" s="1020"/>
      <c r="AA424" s="784" t="s">
        <v>226</v>
      </c>
      <c r="AB424" s="830"/>
      <c r="AC424" s="797" t="s">
        <v>225</v>
      </c>
      <c r="AD424" s="833" t="s">
        <v>12</v>
      </c>
      <c r="AE424" s="833" t="s">
        <v>451</v>
      </c>
      <c r="AF424" s="833" t="s">
        <v>455</v>
      </c>
      <c r="AG424" s="821" t="s">
        <v>425</v>
      </c>
      <c r="AH424" s="793" t="s">
        <v>1755</v>
      </c>
    </row>
    <row r="425" spans="1:34" s="384" customFormat="1" ht="17.25" customHeight="1" outlineLevel="1" x14ac:dyDescent="0.45">
      <c r="A425" s="819"/>
      <c r="B425" s="802"/>
      <c r="C425" s="805"/>
      <c r="D425" s="788"/>
      <c r="E425" s="848"/>
      <c r="F425" s="808"/>
      <c r="G425" s="124" t="s">
        <v>138</v>
      </c>
      <c r="H425" s="105">
        <v>0</v>
      </c>
      <c r="I425" s="123">
        <f>SUM(J425:V425)</f>
        <v>0</v>
      </c>
      <c r="J425" s="105"/>
      <c r="K425" s="127"/>
      <c r="L425" s="127"/>
      <c r="M425" s="129"/>
      <c r="N425" s="127"/>
      <c r="O425" s="127"/>
      <c r="P425" s="129"/>
      <c r="Q425" s="127"/>
      <c r="R425" s="127"/>
      <c r="S425" s="129"/>
      <c r="T425" s="127"/>
      <c r="U425" s="129"/>
      <c r="V425" s="127"/>
      <c r="W425" s="951"/>
      <c r="X425" s="982"/>
      <c r="Y425" s="1021"/>
      <c r="Z425" s="1021"/>
      <c r="AA425" s="785"/>
      <c r="AB425" s="831"/>
      <c r="AC425" s="797"/>
      <c r="AD425" s="833"/>
      <c r="AE425" s="833"/>
      <c r="AF425" s="833"/>
      <c r="AG425" s="822"/>
      <c r="AH425" s="794"/>
    </row>
    <row r="426" spans="1:34" s="384" customFormat="1" ht="17.25" customHeight="1" outlineLevel="1" x14ac:dyDescent="0.45">
      <c r="A426" s="819"/>
      <c r="B426" s="802"/>
      <c r="C426" s="805"/>
      <c r="D426" s="788"/>
      <c r="E426" s="848"/>
      <c r="F426" s="808"/>
      <c r="G426" s="124" t="s">
        <v>139</v>
      </c>
      <c r="H426" s="105">
        <v>0</v>
      </c>
      <c r="I426" s="123">
        <f>SUM(J426:V426)</f>
        <v>0</v>
      </c>
      <c r="J426" s="105"/>
      <c r="K426" s="127"/>
      <c r="L426" s="127"/>
      <c r="M426" s="129"/>
      <c r="N426" s="127"/>
      <c r="O426" s="127"/>
      <c r="P426" s="129"/>
      <c r="Q426" s="127"/>
      <c r="R426" s="127"/>
      <c r="S426" s="129"/>
      <c r="T426" s="127"/>
      <c r="U426" s="129"/>
      <c r="V426" s="127"/>
      <c r="W426" s="951"/>
      <c r="X426" s="982"/>
      <c r="Y426" s="1021"/>
      <c r="Z426" s="1021"/>
      <c r="AA426" s="785"/>
      <c r="AB426" s="831"/>
      <c r="AC426" s="797"/>
      <c r="AD426" s="833"/>
      <c r="AE426" s="833"/>
      <c r="AF426" s="833"/>
      <c r="AG426" s="822"/>
      <c r="AH426" s="794"/>
    </row>
    <row r="427" spans="1:34" s="384" customFormat="1" ht="17.25" customHeight="1" outlineLevel="1" x14ac:dyDescent="0.45">
      <c r="A427" s="819"/>
      <c r="B427" s="802"/>
      <c r="C427" s="805"/>
      <c r="D427" s="788"/>
      <c r="E427" s="848"/>
      <c r="F427" s="808"/>
      <c r="G427" s="124" t="s">
        <v>828</v>
      </c>
      <c r="H427" s="105">
        <v>0</v>
      </c>
      <c r="I427" s="123">
        <f>SUM(J427:V427)</f>
        <v>0</v>
      </c>
      <c r="J427" s="105"/>
      <c r="K427" s="127"/>
      <c r="L427" s="127"/>
      <c r="M427" s="129"/>
      <c r="N427" s="127"/>
      <c r="O427" s="127"/>
      <c r="P427" s="129"/>
      <c r="Q427" s="366"/>
      <c r="R427" s="127"/>
      <c r="S427" s="129"/>
      <c r="T427" s="127"/>
      <c r="U427" s="129"/>
      <c r="V427" s="127"/>
      <c r="W427" s="951"/>
      <c r="X427" s="982"/>
      <c r="Y427" s="1021"/>
      <c r="Z427" s="1021"/>
      <c r="AA427" s="785"/>
      <c r="AB427" s="831"/>
      <c r="AC427" s="797"/>
      <c r="AD427" s="833"/>
      <c r="AE427" s="833"/>
      <c r="AF427" s="833"/>
      <c r="AG427" s="822"/>
      <c r="AH427" s="794"/>
    </row>
    <row r="428" spans="1:34" s="384" customFormat="1" ht="17.25" customHeight="1" outlineLevel="1" x14ac:dyDescent="0.45">
      <c r="A428" s="819"/>
      <c r="B428" s="802"/>
      <c r="C428" s="805"/>
      <c r="D428" s="788"/>
      <c r="E428" s="848"/>
      <c r="F428" s="808"/>
      <c r="G428" s="124" t="s">
        <v>805</v>
      </c>
      <c r="H428" s="105">
        <v>0</v>
      </c>
      <c r="I428" s="123">
        <f>SUM(J428:V428)</f>
        <v>0</v>
      </c>
      <c r="J428" s="105"/>
      <c r="K428" s="127"/>
      <c r="L428" s="127"/>
      <c r="M428" s="129"/>
      <c r="N428" s="127"/>
      <c r="O428" s="127"/>
      <c r="P428" s="129"/>
      <c r="Q428" s="127"/>
      <c r="R428" s="127"/>
      <c r="S428" s="129"/>
      <c r="T428" s="127"/>
      <c r="U428" s="129"/>
      <c r="V428" s="127"/>
      <c r="W428" s="951"/>
      <c r="X428" s="982"/>
      <c r="Y428" s="1021"/>
      <c r="Z428" s="1021"/>
      <c r="AA428" s="785"/>
      <c r="AB428" s="831"/>
      <c r="AC428" s="797"/>
      <c r="AD428" s="833"/>
      <c r="AE428" s="833"/>
      <c r="AF428" s="833"/>
      <c r="AG428" s="822"/>
      <c r="AH428" s="794"/>
    </row>
    <row r="429" spans="1:34" s="384" customFormat="1" ht="17.25" customHeight="1" outlineLevel="1" x14ac:dyDescent="0.45">
      <c r="A429" s="820"/>
      <c r="B429" s="803"/>
      <c r="C429" s="806"/>
      <c r="D429" s="789"/>
      <c r="E429" s="849"/>
      <c r="F429" s="809"/>
      <c r="G429" s="126" t="s">
        <v>140</v>
      </c>
      <c r="H429" s="105">
        <v>0</v>
      </c>
      <c r="I429" s="128">
        <f>SUM(J429:V429)</f>
        <v>0</v>
      </c>
      <c r="J429" s="105"/>
      <c r="K429" s="127"/>
      <c r="L429" s="127"/>
      <c r="M429" s="129"/>
      <c r="N429" s="127"/>
      <c r="O429" s="127"/>
      <c r="P429" s="129"/>
      <c r="Q429" s="127"/>
      <c r="R429" s="127"/>
      <c r="S429" s="129"/>
      <c r="T429" s="127"/>
      <c r="U429" s="129"/>
      <c r="V429" s="127"/>
      <c r="W429" s="952"/>
      <c r="X429" s="983"/>
      <c r="Y429" s="1022"/>
      <c r="Z429" s="1022"/>
      <c r="AA429" s="786"/>
      <c r="AB429" s="832"/>
      <c r="AC429" s="797"/>
      <c r="AD429" s="833"/>
      <c r="AE429" s="833"/>
      <c r="AF429" s="833"/>
      <c r="AG429" s="823"/>
      <c r="AH429" s="795"/>
    </row>
    <row r="430" spans="1:34" s="384" customFormat="1" ht="17.25" customHeight="1" outlineLevel="1" x14ac:dyDescent="0.45">
      <c r="A430" s="818">
        <v>2</v>
      </c>
      <c r="B430" s="801" t="s">
        <v>1157</v>
      </c>
      <c r="C430" s="804" t="str">
        <f ca="1">IF(A430&gt;OFFSET(A430,-6,0),OFFSET(C430,-6,0)&amp;"."&amp;1,LEFT(OFFSET(C430,-6,0),SEARCH("^^",SUBSTITUTE("."&amp;OFFSET(C430,-6,0),".","^^",A430))-1)&amp;1--MID(OFFSET(C430,-6,0),SEARCH("^^",SUBSTITUTE("."&amp;OFFSET(C430,-6,0),".","^^",A430)),SEARCH("^^",SUBSTITUTE(OFFSET(C430,-6,0)&amp;".",".","^^",A430))-SEARCH("^^",SUBSTITUTE("."&amp;OFFSET(C430,-6,0),".","^^",A430))))</f>
        <v>2.19</v>
      </c>
      <c r="D430" s="787" t="s">
        <v>1687</v>
      </c>
      <c r="E430" s="807">
        <v>2026</v>
      </c>
      <c r="F430" s="807" t="s">
        <v>855</v>
      </c>
      <c r="G430" s="123" t="s">
        <v>137</v>
      </c>
      <c r="H430" s="123">
        <f t="shared" ref="H430:V430" si="90">SUM(H431:H435)</f>
        <v>0.3</v>
      </c>
      <c r="I430" s="123">
        <f t="shared" si="90"/>
        <v>0.3</v>
      </c>
      <c r="J430" s="123">
        <f t="shared" si="90"/>
        <v>0</v>
      </c>
      <c r="K430" s="123">
        <f t="shared" si="90"/>
        <v>0</v>
      </c>
      <c r="L430" s="123">
        <f t="shared" si="90"/>
        <v>0</v>
      </c>
      <c r="M430" s="123">
        <f t="shared" si="90"/>
        <v>0.3</v>
      </c>
      <c r="N430" s="123">
        <f t="shared" si="90"/>
        <v>0</v>
      </c>
      <c r="O430" s="123">
        <f t="shared" si="90"/>
        <v>0</v>
      </c>
      <c r="P430" s="123">
        <f t="shared" si="90"/>
        <v>0</v>
      </c>
      <c r="Q430" s="123">
        <f t="shared" si="90"/>
        <v>0</v>
      </c>
      <c r="R430" s="123">
        <f t="shared" si="90"/>
        <v>0</v>
      </c>
      <c r="S430" s="123">
        <f t="shared" si="90"/>
        <v>0</v>
      </c>
      <c r="T430" s="123">
        <f t="shared" si="90"/>
        <v>0</v>
      </c>
      <c r="U430" s="123">
        <f t="shared" si="90"/>
        <v>0</v>
      </c>
      <c r="V430" s="123">
        <f t="shared" si="90"/>
        <v>0</v>
      </c>
      <c r="W430" s="950"/>
      <c r="X430" s="981" t="s">
        <v>1754</v>
      </c>
      <c r="Y430" s="958" t="s">
        <v>2032</v>
      </c>
      <c r="Z430" s="958"/>
      <c r="AA430" s="784" t="s">
        <v>226</v>
      </c>
      <c r="AB430" s="830"/>
      <c r="AC430" s="836" t="s">
        <v>228</v>
      </c>
      <c r="AD430" s="833" t="s">
        <v>12</v>
      </c>
      <c r="AE430" s="833" t="s">
        <v>451</v>
      </c>
      <c r="AF430" s="833" t="s">
        <v>455</v>
      </c>
      <c r="AG430" s="821" t="s">
        <v>425</v>
      </c>
      <c r="AH430" s="793" t="s">
        <v>1756</v>
      </c>
    </row>
    <row r="431" spans="1:34" s="384" customFormat="1" ht="17.25" customHeight="1" outlineLevel="1" x14ac:dyDescent="0.45">
      <c r="A431" s="819"/>
      <c r="B431" s="802"/>
      <c r="C431" s="805"/>
      <c r="D431" s="788"/>
      <c r="E431" s="808"/>
      <c r="F431" s="808"/>
      <c r="G431" s="124" t="s">
        <v>138</v>
      </c>
      <c r="H431" s="105">
        <v>0</v>
      </c>
      <c r="I431" s="123">
        <f>SUM(J431:V431)</f>
        <v>0</v>
      </c>
      <c r="J431" s="105"/>
      <c r="K431" s="127"/>
      <c r="L431" s="127"/>
      <c r="M431" s="129"/>
      <c r="N431" s="127"/>
      <c r="O431" s="127"/>
      <c r="P431" s="129"/>
      <c r="Q431" s="127"/>
      <c r="R431" s="127"/>
      <c r="S431" s="129"/>
      <c r="T431" s="127"/>
      <c r="U431" s="129"/>
      <c r="V431" s="127"/>
      <c r="W431" s="951"/>
      <c r="X431" s="982"/>
      <c r="Y431" s="959"/>
      <c r="Z431" s="959"/>
      <c r="AA431" s="785"/>
      <c r="AB431" s="831"/>
      <c r="AC431" s="836"/>
      <c r="AD431" s="833"/>
      <c r="AE431" s="833"/>
      <c r="AF431" s="833"/>
      <c r="AG431" s="822"/>
      <c r="AH431" s="794"/>
    </row>
    <row r="432" spans="1:34" s="384" customFormat="1" ht="17.25" customHeight="1" outlineLevel="1" x14ac:dyDescent="0.45">
      <c r="A432" s="819"/>
      <c r="B432" s="802"/>
      <c r="C432" s="805"/>
      <c r="D432" s="788"/>
      <c r="E432" s="808"/>
      <c r="F432" s="808"/>
      <c r="G432" s="124" t="s">
        <v>139</v>
      </c>
      <c r="H432" s="105">
        <v>0</v>
      </c>
      <c r="I432" s="123">
        <f>SUM(J432:V432)</f>
        <v>0</v>
      </c>
      <c r="J432" s="105"/>
      <c r="K432" s="127"/>
      <c r="L432" s="127"/>
      <c r="M432" s="129"/>
      <c r="N432" s="127"/>
      <c r="O432" s="127"/>
      <c r="P432" s="129"/>
      <c r="Q432" s="127"/>
      <c r="R432" s="127"/>
      <c r="S432" s="129"/>
      <c r="T432" s="127"/>
      <c r="U432" s="129"/>
      <c r="V432" s="127"/>
      <c r="W432" s="951"/>
      <c r="X432" s="982"/>
      <c r="Y432" s="959"/>
      <c r="Z432" s="959"/>
      <c r="AA432" s="785"/>
      <c r="AB432" s="831"/>
      <c r="AC432" s="836"/>
      <c r="AD432" s="833"/>
      <c r="AE432" s="833"/>
      <c r="AF432" s="833"/>
      <c r="AG432" s="822"/>
      <c r="AH432" s="794"/>
    </row>
    <row r="433" spans="1:34" s="384" customFormat="1" ht="17.25" customHeight="1" outlineLevel="1" x14ac:dyDescent="0.45">
      <c r="A433" s="819"/>
      <c r="B433" s="802"/>
      <c r="C433" s="805"/>
      <c r="D433" s="788"/>
      <c r="E433" s="808"/>
      <c r="F433" s="808"/>
      <c r="G433" s="124" t="s">
        <v>828</v>
      </c>
      <c r="H433" s="105">
        <v>0</v>
      </c>
      <c r="I433" s="123">
        <f>SUM(J433:V433)</f>
        <v>0</v>
      </c>
      <c r="J433" s="105"/>
      <c r="K433" s="127"/>
      <c r="L433" s="127"/>
      <c r="M433" s="129"/>
      <c r="N433" s="127"/>
      <c r="O433" s="127"/>
      <c r="P433" s="129"/>
      <c r="Q433" s="366"/>
      <c r="R433" s="127"/>
      <c r="S433" s="129"/>
      <c r="T433" s="127"/>
      <c r="U433" s="129"/>
      <c r="V433" s="127"/>
      <c r="W433" s="951"/>
      <c r="X433" s="982"/>
      <c r="Y433" s="959"/>
      <c r="Z433" s="959"/>
      <c r="AA433" s="785"/>
      <c r="AB433" s="831"/>
      <c r="AC433" s="836"/>
      <c r="AD433" s="833"/>
      <c r="AE433" s="833"/>
      <c r="AF433" s="833"/>
      <c r="AG433" s="822"/>
      <c r="AH433" s="794"/>
    </row>
    <row r="434" spans="1:34" s="384" customFormat="1" ht="17.25" customHeight="1" outlineLevel="1" x14ac:dyDescent="0.45">
      <c r="A434" s="819"/>
      <c r="B434" s="802"/>
      <c r="C434" s="805"/>
      <c r="D434" s="788"/>
      <c r="E434" s="808"/>
      <c r="F434" s="808"/>
      <c r="G434" s="124" t="s">
        <v>805</v>
      </c>
      <c r="H434" s="114">
        <v>0</v>
      </c>
      <c r="I434" s="123">
        <f>SUM(J434:V434)</f>
        <v>0</v>
      </c>
      <c r="J434" s="105"/>
      <c r="K434" s="127"/>
      <c r="L434" s="127"/>
      <c r="M434" s="129"/>
      <c r="N434" s="127"/>
      <c r="O434" s="127"/>
      <c r="P434" s="129"/>
      <c r="Q434" s="127"/>
      <c r="R434" s="127"/>
      <c r="S434" s="129"/>
      <c r="T434" s="127"/>
      <c r="U434" s="129"/>
      <c r="V434" s="127"/>
      <c r="W434" s="951"/>
      <c r="X434" s="982"/>
      <c r="Y434" s="959"/>
      <c r="Z434" s="959"/>
      <c r="AA434" s="785"/>
      <c r="AB434" s="831"/>
      <c r="AC434" s="836"/>
      <c r="AD434" s="833"/>
      <c r="AE434" s="833"/>
      <c r="AF434" s="833"/>
      <c r="AG434" s="822"/>
      <c r="AH434" s="794"/>
    </row>
    <row r="435" spans="1:34" s="384" customFormat="1" ht="17.25" customHeight="1" outlineLevel="1" x14ac:dyDescent="0.45">
      <c r="A435" s="820"/>
      <c r="B435" s="803"/>
      <c r="C435" s="806"/>
      <c r="D435" s="789"/>
      <c r="E435" s="809"/>
      <c r="F435" s="809"/>
      <c r="G435" s="126" t="s">
        <v>140</v>
      </c>
      <c r="H435" s="114">
        <v>0.3</v>
      </c>
      <c r="I435" s="128">
        <f>SUM(J435:V435)</f>
        <v>0.3</v>
      </c>
      <c r="J435" s="105"/>
      <c r="K435" s="127"/>
      <c r="L435" s="127"/>
      <c r="M435" s="127">
        <v>0.3</v>
      </c>
      <c r="N435" s="127"/>
      <c r="O435" s="127"/>
      <c r="P435" s="129"/>
      <c r="Q435" s="127"/>
      <c r="R435" s="127"/>
      <c r="S435" s="129"/>
      <c r="T435" s="127"/>
      <c r="U435" s="129"/>
      <c r="V435" s="127"/>
      <c r="W435" s="952"/>
      <c r="X435" s="983"/>
      <c r="Y435" s="960"/>
      <c r="Z435" s="960"/>
      <c r="AA435" s="786"/>
      <c r="AB435" s="832"/>
      <c r="AC435" s="836"/>
      <c r="AD435" s="833"/>
      <c r="AE435" s="833"/>
      <c r="AF435" s="833"/>
      <c r="AG435" s="823"/>
      <c r="AH435" s="795"/>
    </row>
    <row r="436" spans="1:34" s="384" customFormat="1" ht="17.25" customHeight="1" outlineLevel="1" x14ac:dyDescent="0.45">
      <c r="A436" s="348"/>
      <c r="B436" s="402"/>
      <c r="C436" s="403"/>
      <c r="D436" s="253" t="s">
        <v>524</v>
      </c>
      <c r="E436" s="250"/>
      <c r="F436" s="249"/>
      <c r="G436" s="126"/>
      <c r="H436" s="124"/>
      <c r="I436" s="128"/>
      <c r="J436" s="124"/>
      <c r="K436" s="126"/>
      <c r="L436" s="126"/>
      <c r="M436" s="394"/>
      <c r="N436" s="126"/>
      <c r="O436" s="126"/>
      <c r="P436" s="394"/>
      <c r="Q436" s="126"/>
      <c r="R436" s="126"/>
      <c r="S436" s="394"/>
      <c r="T436" s="126"/>
      <c r="U436" s="394"/>
      <c r="V436" s="126"/>
      <c r="W436" s="271"/>
      <c r="X436" s="271"/>
      <c r="Y436" s="271"/>
      <c r="Z436" s="271"/>
      <c r="AA436" s="251"/>
      <c r="AB436" s="251"/>
      <c r="AC436" s="249"/>
      <c r="AD436" s="395"/>
      <c r="AE436" s="395"/>
      <c r="AF436" s="395"/>
      <c r="AG436" s="255"/>
      <c r="AH436" s="258"/>
    </row>
    <row r="437" spans="1:34" s="384" customFormat="1" ht="17.25" customHeight="1" outlineLevel="1" x14ac:dyDescent="0.45">
      <c r="A437" s="818">
        <v>2</v>
      </c>
      <c r="B437" s="801" t="s">
        <v>1157</v>
      </c>
      <c r="C437" s="804" t="str">
        <f ca="1">IF(A436&gt;OFFSET(A436,-7,0),OFFSET(C437,-7,0)&amp;"."&amp;1,LEFT(OFFSET(C437,-7,0),SEARCH("^^",SUBSTITUTE("."&amp;OFFSET(C437,-7,0),".","^^",A437))-1)&amp;1--MID(OFFSET(C437,-7,0),SEARCH("^^",SUBSTITUTE("."&amp;OFFSET(C437,-7,0),".","^^",A437)),SEARCH("^^",SUBSTITUTE(OFFSET(C437,-7,0)&amp;".",".","^^",A437))-SEARCH("^^",SUBSTITUTE("."&amp;OFFSET(C437,-7,0),".","^^",A437))))</f>
        <v>2.20</v>
      </c>
      <c r="D437" s="787" t="s">
        <v>1595</v>
      </c>
      <c r="E437" s="847" t="s">
        <v>318</v>
      </c>
      <c r="F437" s="807" t="s">
        <v>855</v>
      </c>
      <c r="G437" s="123" t="s">
        <v>137</v>
      </c>
      <c r="H437" s="123">
        <f t="shared" ref="H437:V437" si="91">SUM(H438:H442)</f>
        <v>8.3000000000000007</v>
      </c>
      <c r="I437" s="123">
        <f t="shared" si="91"/>
        <v>0</v>
      </c>
      <c r="J437" s="123">
        <f t="shared" si="91"/>
        <v>0</v>
      </c>
      <c r="K437" s="123">
        <f t="shared" si="91"/>
        <v>0</v>
      </c>
      <c r="L437" s="123">
        <f t="shared" si="91"/>
        <v>0</v>
      </c>
      <c r="M437" s="123">
        <f t="shared" si="91"/>
        <v>0</v>
      </c>
      <c r="N437" s="123">
        <f t="shared" si="91"/>
        <v>0</v>
      </c>
      <c r="O437" s="123">
        <f t="shared" si="91"/>
        <v>0</v>
      </c>
      <c r="P437" s="123">
        <f t="shared" si="91"/>
        <v>0</v>
      </c>
      <c r="Q437" s="123">
        <f t="shared" si="91"/>
        <v>0</v>
      </c>
      <c r="R437" s="123">
        <f t="shared" si="91"/>
        <v>0</v>
      </c>
      <c r="S437" s="123">
        <f t="shared" si="91"/>
        <v>0</v>
      </c>
      <c r="T437" s="123">
        <f t="shared" si="91"/>
        <v>0</v>
      </c>
      <c r="U437" s="123">
        <f t="shared" si="91"/>
        <v>0</v>
      </c>
      <c r="V437" s="123">
        <f t="shared" si="91"/>
        <v>0</v>
      </c>
      <c r="W437" s="950"/>
      <c r="X437" s="981" t="s">
        <v>1745</v>
      </c>
      <c r="Y437" s="1020"/>
      <c r="Z437" s="1020"/>
      <c r="AA437" s="784" t="s">
        <v>226</v>
      </c>
      <c r="AB437" s="830"/>
      <c r="AC437" s="797" t="s">
        <v>225</v>
      </c>
      <c r="AD437" s="833" t="s">
        <v>12</v>
      </c>
      <c r="AE437" s="833" t="s">
        <v>451</v>
      </c>
      <c r="AF437" s="833" t="s">
        <v>455</v>
      </c>
      <c r="AG437" s="821" t="s">
        <v>425</v>
      </c>
      <c r="AH437" s="793" t="s">
        <v>1757</v>
      </c>
    </row>
    <row r="438" spans="1:34" s="384" customFormat="1" ht="17.25" customHeight="1" outlineLevel="1" x14ac:dyDescent="0.45">
      <c r="A438" s="819"/>
      <c r="B438" s="802"/>
      <c r="C438" s="805"/>
      <c r="D438" s="788"/>
      <c r="E438" s="848"/>
      <c r="F438" s="808"/>
      <c r="G438" s="124" t="s">
        <v>138</v>
      </c>
      <c r="H438" s="114">
        <v>0</v>
      </c>
      <c r="I438" s="123">
        <f>SUM(J438:V438)</f>
        <v>0</v>
      </c>
      <c r="J438" s="105"/>
      <c r="K438" s="127"/>
      <c r="L438" s="127"/>
      <c r="M438" s="129"/>
      <c r="N438" s="127"/>
      <c r="O438" s="127"/>
      <c r="P438" s="129"/>
      <c r="Q438" s="127"/>
      <c r="R438" s="127"/>
      <c r="S438" s="129"/>
      <c r="T438" s="127"/>
      <c r="U438" s="129"/>
      <c r="V438" s="127"/>
      <c r="W438" s="951"/>
      <c r="X438" s="982"/>
      <c r="Y438" s="1021"/>
      <c r="Z438" s="1021"/>
      <c r="AA438" s="785"/>
      <c r="AB438" s="831"/>
      <c r="AC438" s="797"/>
      <c r="AD438" s="833"/>
      <c r="AE438" s="833"/>
      <c r="AF438" s="833"/>
      <c r="AG438" s="822"/>
      <c r="AH438" s="794"/>
    </row>
    <row r="439" spans="1:34" s="384" customFormat="1" ht="17.25" customHeight="1" outlineLevel="1" x14ac:dyDescent="0.45">
      <c r="A439" s="819"/>
      <c r="B439" s="802"/>
      <c r="C439" s="805"/>
      <c r="D439" s="788"/>
      <c r="E439" s="848"/>
      <c r="F439" s="808"/>
      <c r="G439" s="124" t="s">
        <v>139</v>
      </c>
      <c r="H439" s="114">
        <v>8.3000000000000007</v>
      </c>
      <c r="I439" s="123">
        <f>SUM(J439:V439)</f>
        <v>0</v>
      </c>
      <c r="J439" s="105"/>
      <c r="K439" s="127"/>
      <c r="L439" s="127"/>
      <c r="M439" s="129"/>
      <c r="N439" s="127"/>
      <c r="O439" s="127"/>
      <c r="P439" s="129"/>
      <c r="Q439" s="127"/>
      <c r="R439" s="127"/>
      <c r="S439" s="129"/>
      <c r="T439" s="127"/>
      <c r="U439" s="129"/>
      <c r="V439" s="127"/>
      <c r="W439" s="951"/>
      <c r="X439" s="982"/>
      <c r="Y439" s="1021"/>
      <c r="Z439" s="1021"/>
      <c r="AA439" s="785"/>
      <c r="AB439" s="831"/>
      <c r="AC439" s="797"/>
      <c r="AD439" s="833"/>
      <c r="AE439" s="833"/>
      <c r="AF439" s="833"/>
      <c r="AG439" s="822"/>
      <c r="AH439" s="794"/>
    </row>
    <row r="440" spans="1:34" s="384" customFormat="1" ht="17.25" customHeight="1" outlineLevel="1" x14ac:dyDescent="0.45">
      <c r="A440" s="819"/>
      <c r="B440" s="802"/>
      <c r="C440" s="805"/>
      <c r="D440" s="788"/>
      <c r="E440" s="848"/>
      <c r="F440" s="808"/>
      <c r="G440" s="124" t="s">
        <v>828</v>
      </c>
      <c r="H440" s="114">
        <v>0</v>
      </c>
      <c r="I440" s="123">
        <f>SUM(J440:V440)</f>
        <v>0</v>
      </c>
      <c r="J440" s="105"/>
      <c r="K440" s="127"/>
      <c r="L440" s="127"/>
      <c r="M440" s="129"/>
      <c r="N440" s="127"/>
      <c r="O440" s="127"/>
      <c r="P440" s="129"/>
      <c r="Q440" s="366"/>
      <c r="R440" s="127"/>
      <c r="S440" s="129"/>
      <c r="T440" s="127"/>
      <c r="U440" s="129"/>
      <c r="V440" s="127"/>
      <c r="W440" s="951"/>
      <c r="X440" s="982"/>
      <c r="Y440" s="1021"/>
      <c r="Z440" s="1021"/>
      <c r="AA440" s="785"/>
      <c r="AB440" s="831"/>
      <c r="AC440" s="797"/>
      <c r="AD440" s="833"/>
      <c r="AE440" s="833"/>
      <c r="AF440" s="833"/>
      <c r="AG440" s="822"/>
      <c r="AH440" s="794"/>
    </row>
    <row r="441" spans="1:34" s="384" customFormat="1" ht="17.25" customHeight="1" outlineLevel="1" x14ac:dyDescent="0.45">
      <c r="A441" s="819"/>
      <c r="B441" s="802"/>
      <c r="C441" s="805"/>
      <c r="D441" s="788"/>
      <c r="E441" s="848"/>
      <c r="F441" s="808"/>
      <c r="G441" s="124" t="s">
        <v>805</v>
      </c>
      <c r="H441" s="114">
        <v>0</v>
      </c>
      <c r="I441" s="123">
        <f>SUM(J441:V441)</f>
        <v>0</v>
      </c>
      <c r="J441" s="105"/>
      <c r="K441" s="127"/>
      <c r="L441" s="127"/>
      <c r="M441" s="129"/>
      <c r="N441" s="127"/>
      <c r="O441" s="127"/>
      <c r="P441" s="129"/>
      <c r="Q441" s="127"/>
      <c r="R441" s="127"/>
      <c r="S441" s="129"/>
      <c r="T441" s="127"/>
      <c r="U441" s="129"/>
      <c r="V441" s="127"/>
      <c r="W441" s="951"/>
      <c r="X441" s="982"/>
      <c r="Y441" s="1021"/>
      <c r="Z441" s="1021"/>
      <c r="AA441" s="785"/>
      <c r="AB441" s="831"/>
      <c r="AC441" s="797"/>
      <c r="AD441" s="833"/>
      <c r="AE441" s="833"/>
      <c r="AF441" s="833"/>
      <c r="AG441" s="822"/>
      <c r="AH441" s="794"/>
    </row>
    <row r="442" spans="1:34" s="384" customFormat="1" ht="17.25" customHeight="1" outlineLevel="1" x14ac:dyDescent="0.45">
      <c r="A442" s="820"/>
      <c r="B442" s="803"/>
      <c r="C442" s="806"/>
      <c r="D442" s="789"/>
      <c r="E442" s="849"/>
      <c r="F442" s="809"/>
      <c r="G442" s="126" t="s">
        <v>140</v>
      </c>
      <c r="H442" s="114">
        <v>0</v>
      </c>
      <c r="I442" s="128">
        <f>SUM(J442:V442)</f>
        <v>0</v>
      </c>
      <c r="J442" s="105"/>
      <c r="K442" s="127"/>
      <c r="L442" s="127"/>
      <c r="M442" s="127"/>
      <c r="N442" s="127"/>
      <c r="O442" s="127"/>
      <c r="P442" s="129"/>
      <c r="Q442" s="127"/>
      <c r="R442" s="127"/>
      <c r="S442" s="129"/>
      <c r="T442" s="127"/>
      <c r="U442" s="129"/>
      <c r="V442" s="127"/>
      <c r="W442" s="952"/>
      <c r="X442" s="983"/>
      <c r="Y442" s="1022"/>
      <c r="Z442" s="1022"/>
      <c r="AA442" s="786"/>
      <c r="AB442" s="832"/>
      <c r="AC442" s="797"/>
      <c r="AD442" s="833"/>
      <c r="AE442" s="833"/>
      <c r="AF442" s="833"/>
      <c r="AG442" s="823"/>
      <c r="AH442" s="795"/>
    </row>
    <row r="443" spans="1:34" s="384" customFormat="1" ht="25.5" customHeight="1" outlineLevel="1" x14ac:dyDescent="0.45">
      <c r="A443" s="348"/>
      <c r="B443" s="402"/>
      <c r="C443" s="871" t="s">
        <v>332</v>
      </c>
      <c r="D443" s="872"/>
      <c r="E443" s="873"/>
      <c r="F443" s="249"/>
      <c r="G443" s="126"/>
      <c r="H443" s="124"/>
      <c r="I443" s="128"/>
      <c r="J443" s="124"/>
      <c r="K443" s="126"/>
      <c r="L443" s="126"/>
      <c r="M443" s="394"/>
      <c r="N443" s="126"/>
      <c r="O443" s="126"/>
      <c r="P443" s="394"/>
      <c r="Q443" s="126"/>
      <c r="R443" s="126"/>
      <c r="S443" s="394"/>
      <c r="T443" s="126"/>
      <c r="U443" s="394"/>
      <c r="V443" s="126"/>
      <c r="W443" s="271"/>
      <c r="X443" s="271"/>
      <c r="Y443" s="271"/>
      <c r="Z443" s="271"/>
      <c r="AA443" s="251"/>
      <c r="AB443" s="251"/>
      <c r="AC443" s="249"/>
      <c r="AD443" s="395"/>
      <c r="AE443" s="395"/>
      <c r="AF443" s="395"/>
      <c r="AG443" s="255"/>
      <c r="AH443" s="258"/>
    </row>
    <row r="444" spans="1:34" ht="30" customHeight="1" outlineLevel="1" x14ac:dyDescent="0.45">
      <c r="A444" s="818">
        <v>2</v>
      </c>
      <c r="B444" s="801" t="s">
        <v>1157</v>
      </c>
      <c r="C444" s="804" t="str">
        <f ca="1">IF(A443&gt;OFFSET(A443,-7,0),OFFSET(C444,-7,0)&amp;"."&amp;1,LEFT(OFFSET(C444,-7,0),SEARCH("^^",SUBSTITUTE("."&amp;OFFSET(C444,-7,0),".","^^",A444))-1)&amp;1--MID(OFFSET(C444,-7,0),SEARCH("^^",SUBSTITUTE("."&amp;OFFSET(C444,-7,0),".","^^",A444)),SEARCH("^^",SUBSTITUTE(OFFSET(C444,-7,0)&amp;".",".","^^",A444))-SEARCH("^^",SUBSTITUTE("."&amp;OFFSET(C444,-7,0),".","^^",A444))))</f>
        <v>2.21</v>
      </c>
      <c r="D444" s="797" t="s">
        <v>1596</v>
      </c>
      <c r="E444" s="840" t="s">
        <v>318</v>
      </c>
      <c r="F444" s="797" t="s">
        <v>855</v>
      </c>
      <c r="G444" s="123" t="s">
        <v>137</v>
      </c>
      <c r="H444" s="123">
        <f t="shared" ref="H444:V444" si="92">SUM(H445:H449)</f>
        <v>3.6</v>
      </c>
      <c r="I444" s="123">
        <f t="shared" si="92"/>
        <v>0</v>
      </c>
      <c r="J444" s="123">
        <f t="shared" si="92"/>
        <v>0</v>
      </c>
      <c r="K444" s="123">
        <f t="shared" si="92"/>
        <v>0</v>
      </c>
      <c r="L444" s="123">
        <f t="shared" si="92"/>
        <v>0</v>
      </c>
      <c r="M444" s="123">
        <f t="shared" si="92"/>
        <v>0</v>
      </c>
      <c r="N444" s="123">
        <f t="shared" si="92"/>
        <v>0</v>
      </c>
      <c r="O444" s="123">
        <f t="shared" si="92"/>
        <v>0</v>
      </c>
      <c r="P444" s="123">
        <f t="shared" si="92"/>
        <v>0</v>
      </c>
      <c r="Q444" s="123">
        <f t="shared" si="92"/>
        <v>0</v>
      </c>
      <c r="R444" s="123">
        <f t="shared" si="92"/>
        <v>0</v>
      </c>
      <c r="S444" s="123">
        <f t="shared" si="92"/>
        <v>0</v>
      </c>
      <c r="T444" s="123">
        <f t="shared" si="92"/>
        <v>0</v>
      </c>
      <c r="U444" s="123">
        <f t="shared" si="92"/>
        <v>0</v>
      </c>
      <c r="V444" s="123">
        <f t="shared" si="92"/>
        <v>0</v>
      </c>
      <c r="W444" s="949"/>
      <c r="X444" s="981" t="s">
        <v>1745</v>
      </c>
      <c r="Y444" s="1020"/>
      <c r="Z444" s="1020"/>
      <c r="AA444" s="835" t="s">
        <v>226</v>
      </c>
      <c r="AB444" s="835" t="s">
        <v>1323</v>
      </c>
      <c r="AC444" s="836" t="s">
        <v>225</v>
      </c>
      <c r="AD444" s="833" t="s">
        <v>12</v>
      </c>
      <c r="AE444" s="833" t="s">
        <v>451</v>
      </c>
      <c r="AF444" s="833" t="s">
        <v>455</v>
      </c>
      <c r="AG444" s="140" t="s">
        <v>425</v>
      </c>
      <c r="AH444" s="834" t="s">
        <v>1761</v>
      </c>
    </row>
    <row r="445" spans="1:34" s="366" customFormat="1" ht="15" customHeight="1" outlineLevel="1" x14ac:dyDescent="0.45">
      <c r="A445" s="819"/>
      <c r="B445" s="802"/>
      <c r="C445" s="805"/>
      <c r="D445" s="797"/>
      <c r="E445" s="840"/>
      <c r="F445" s="797"/>
      <c r="G445" s="124" t="s">
        <v>138</v>
      </c>
      <c r="H445" s="105">
        <v>0</v>
      </c>
      <c r="I445" s="123"/>
      <c r="J445" s="105"/>
      <c r="K445" s="114"/>
      <c r="L445" s="114"/>
      <c r="M445" s="125"/>
      <c r="N445" s="114"/>
      <c r="O445" s="114"/>
      <c r="P445" s="125"/>
      <c r="Q445" s="114"/>
      <c r="R445" s="114"/>
      <c r="S445" s="125"/>
      <c r="T445" s="114"/>
      <c r="U445" s="125"/>
      <c r="V445" s="114"/>
      <c r="W445" s="949"/>
      <c r="X445" s="982"/>
      <c r="Y445" s="1021"/>
      <c r="Z445" s="1021"/>
      <c r="AA445" s="835"/>
      <c r="AB445" s="835"/>
      <c r="AC445" s="836"/>
      <c r="AD445" s="833"/>
      <c r="AE445" s="833"/>
      <c r="AF445" s="833"/>
      <c r="AG445" s="141"/>
      <c r="AH445" s="834"/>
    </row>
    <row r="446" spans="1:34" s="366" customFormat="1" ht="15" customHeight="1" outlineLevel="1" x14ac:dyDescent="0.45">
      <c r="A446" s="819"/>
      <c r="B446" s="802"/>
      <c r="C446" s="805"/>
      <c r="D446" s="797"/>
      <c r="E446" s="840"/>
      <c r="F446" s="797"/>
      <c r="G446" s="124" t="s">
        <v>139</v>
      </c>
      <c r="H446" s="105">
        <v>3.6</v>
      </c>
      <c r="I446" s="123"/>
      <c r="J446" s="105"/>
      <c r="K446" s="114"/>
      <c r="L446" s="114"/>
      <c r="M446" s="125"/>
      <c r="N446" s="114"/>
      <c r="O446" s="114"/>
      <c r="P446" s="125"/>
      <c r="Q446" s="114"/>
      <c r="R446" s="114"/>
      <c r="S446" s="125"/>
      <c r="T446" s="114"/>
      <c r="U446" s="125"/>
      <c r="V446" s="114"/>
      <c r="W446" s="949"/>
      <c r="X446" s="982"/>
      <c r="Y446" s="1021"/>
      <c r="Z446" s="1021"/>
      <c r="AA446" s="835"/>
      <c r="AB446" s="835"/>
      <c r="AC446" s="836"/>
      <c r="AD446" s="833"/>
      <c r="AE446" s="833"/>
      <c r="AF446" s="833"/>
      <c r="AG446" s="141"/>
      <c r="AH446" s="834"/>
    </row>
    <row r="447" spans="1:34" s="366" customFormat="1" ht="15" customHeight="1" outlineLevel="1" x14ac:dyDescent="0.45">
      <c r="A447" s="819"/>
      <c r="B447" s="802"/>
      <c r="C447" s="805"/>
      <c r="D447" s="797"/>
      <c r="E447" s="840"/>
      <c r="F447" s="797"/>
      <c r="G447" s="124" t="s">
        <v>828</v>
      </c>
      <c r="H447" s="105">
        <v>0</v>
      </c>
      <c r="I447" s="123"/>
      <c r="J447" s="131"/>
      <c r="K447" s="114"/>
      <c r="L447" s="114"/>
      <c r="M447" s="125"/>
      <c r="N447" s="114"/>
      <c r="O447" s="114"/>
      <c r="P447" s="125"/>
      <c r="Q447" s="114"/>
      <c r="R447" s="114"/>
      <c r="S447" s="125"/>
      <c r="T447" s="114"/>
      <c r="U447" s="125"/>
      <c r="V447" s="114"/>
      <c r="W447" s="949"/>
      <c r="X447" s="982"/>
      <c r="Y447" s="1021"/>
      <c r="Z447" s="1021"/>
      <c r="AA447" s="835"/>
      <c r="AB447" s="835"/>
      <c r="AC447" s="836"/>
      <c r="AD447" s="833"/>
      <c r="AE447" s="833"/>
      <c r="AF447" s="833"/>
      <c r="AG447" s="141"/>
      <c r="AH447" s="834"/>
    </row>
    <row r="448" spans="1:34" s="366" customFormat="1" ht="15" customHeight="1" outlineLevel="1" x14ac:dyDescent="0.45">
      <c r="A448" s="819"/>
      <c r="B448" s="802"/>
      <c r="C448" s="805"/>
      <c r="D448" s="797"/>
      <c r="E448" s="840"/>
      <c r="F448" s="797"/>
      <c r="G448" s="124" t="s">
        <v>805</v>
      </c>
      <c r="H448" s="105">
        <v>0</v>
      </c>
      <c r="I448" s="123"/>
      <c r="J448" s="131"/>
      <c r="K448" s="114"/>
      <c r="L448" s="114"/>
      <c r="M448" s="125"/>
      <c r="N448" s="114"/>
      <c r="O448" s="114"/>
      <c r="P448" s="125"/>
      <c r="Q448" s="114"/>
      <c r="R448" s="114"/>
      <c r="S448" s="125"/>
      <c r="T448" s="114"/>
      <c r="U448" s="125"/>
      <c r="V448" s="114"/>
      <c r="W448" s="949"/>
      <c r="X448" s="982"/>
      <c r="Y448" s="1021"/>
      <c r="Z448" s="1021"/>
      <c r="AA448" s="835"/>
      <c r="AB448" s="835"/>
      <c r="AC448" s="836"/>
      <c r="AD448" s="833"/>
      <c r="AE448" s="833"/>
      <c r="AF448" s="833"/>
      <c r="AG448" s="141"/>
      <c r="AH448" s="834"/>
    </row>
    <row r="449" spans="1:34" s="366" customFormat="1" ht="15" customHeight="1" outlineLevel="1" x14ac:dyDescent="0.45">
      <c r="A449" s="820"/>
      <c r="B449" s="803"/>
      <c r="C449" s="806"/>
      <c r="D449" s="797"/>
      <c r="E449" s="840"/>
      <c r="F449" s="797"/>
      <c r="G449" s="126" t="s">
        <v>140</v>
      </c>
      <c r="H449" s="105">
        <v>0</v>
      </c>
      <c r="I449" s="128"/>
      <c r="J449" s="105"/>
      <c r="K449" s="127"/>
      <c r="L449" s="127"/>
      <c r="M449" s="129"/>
      <c r="N449" s="127"/>
      <c r="O449" s="127"/>
      <c r="P449" s="129"/>
      <c r="Q449" s="127"/>
      <c r="R449" s="127"/>
      <c r="S449" s="129"/>
      <c r="T449" s="127"/>
      <c r="U449" s="129"/>
      <c r="V449" s="127"/>
      <c r="W449" s="949"/>
      <c r="X449" s="983"/>
      <c r="Y449" s="1022"/>
      <c r="Z449" s="1022"/>
      <c r="AA449" s="835"/>
      <c r="AB449" s="835"/>
      <c r="AC449" s="836"/>
      <c r="AD449" s="833"/>
      <c r="AE449" s="833"/>
      <c r="AF449" s="833"/>
      <c r="AG449" s="142"/>
      <c r="AH449" s="834"/>
    </row>
    <row r="450" spans="1:34" s="366" customFormat="1" ht="15" customHeight="1" outlineLevel="1" x14ac:dyDescent="0.45">
      <c r="A450" s="348"/>
      <c r="B450" s="402"/>
      <c r="C450" s="876" t="s">
        <v>1640</v>
      </c>
      <c r="D450" s="877"/>
      <c r="E450" s="878"/>
      <c r="F450" s="249"/>
      <c r="G450" s="126"/>
      <c r="H450" s="124"/>
      <c r="I450" s="128"/>
      <c r="J450" s="124"/>
      <c r="K450" s="126"/>
      <c r="L450" s="126"/>
      <c r="M450" s="394"/>
      <c r="N450" s="126"/>
      <c r="O450" s="126"/>
      <c r="P450" s="394"/>
      <c r="Q450" s="126"/>
      <c r="R450" s="126"/>
      <c r="S450" s="394"/>
      <c r="T450" s="126"/>
      <c r="U450" s="394"/>
      <c r="V450" s="126"/>
      <c r="W450" s="271"/>
      <c r="X450" s="271"/>
      <c r="Y450" s="271"/>
      <c r="Z450" s="271"/>
      <c r="AA450" s="251"/>
      <c r="AB450" s="251"/>
      <c r="AC450" s="249"/>
      <c r="AD450" s="395"/>
      <c r="AE450" s="395"/>
      <c r="AF450" s="395"/>
      <c r="AG450" s="255"/>
      <c r="AH450" s="834" t="s">
        <v>996</v>
      </c>
    </row>
    <row r="451" spans="1:34" s="366" customFormat="1" ht="15" customHeight="1" outlineLevel="1" x14ac:dyDescent="0.45">
      <c r="A451" s="818">
        <v>2</v>
      </c>
      <c r="B451" s="875"/>
      <c r="C451" s="804" t="str">
        <f ca="1">IF(A450&gt;OFFSET(A450,-7,0),OFFSET(C451,-7,0)&amp;"."&amp;1,LEFT(OFFSET(C451,-7,0),SEARCH("^^",SUBSTITUTE("."&amp;OFFSET(C451,-7,0),".","^^",A451))-1)&amp;1--MID(OFFSET(C451,-7,0),SEARCH("^^",SUBSTITUTE("."&amp;OFFSET(C451,-7,0),".","^^",A451)),SEARCH("^^",SUBSTITUTE(OFFSET(C451,-7,0)&amp;".",".","^^",A451))-SEARCH("^^",SUBSTITUTE("."&amp;OFFSET(C451,-7,0),".","^^",A451))))</f>
        <v>2.22</v>
      </c>
      <c r="D451" s="797" t="s">
        <v>1758</v>
      </c>
      <c r="E451" s="840" t="s">
        <v>1759</v>
      </c>
      <c r="F451" s="797" t="s">
        <v>855</v>
      </c>
      <c r="G451" s="123" t="s">
        <v>137</v>
      </c>
      <c r="H451" s="123">
        <f>SUM(H452:H456)</f>
        <v>171.61</v>
      </c>
      <c r="I451" s="123">
        <f t="shared" ref="I451:I456" si="93">SUM(J451:V451)</f>
        <v>33.1</v>
      </c>
      <c r="J451" s="123">
        <f>SUM(J452:J456)</f>
        <v>0</v>
      </c>
      <c r="K451" s="123">
        <f>SUM(K452:K456)</f>
        <v>0</v>
      </c>
      <c r="L451" s="123">
        <f>SUM(L452:L456)</f>
        <v>0</v>
      </c>
      <c r="M451" s="123">
        <f>SUM(M452:M456)</f>
        <v>33.1</v>
      </c>
      <c r="N451" s="123">
        <f>SUM(N452:N456)</f>
        <v>0</v>
      </c>
      <c r="O451" s="127"/>
      <c r="P451" s="129"/>
      <c r="Q451" s="127"/>
      <c r="R451" s="127"/>
      <c r="S451" s="129"/>
      <c r="T451" s="127"/>
      <c r="U451" s="129"/>
      <c r="V451" s="127"/>
      <c r="W451" s="950"/>
      <c r="X451" s="980" t="s">
        <v>1760</v>
      </c>
      <c r="Y451" s="958" t="s">
        <v>1932</v>
      </c>
      <c r="Z451" s="958"/>
      <c r="AA451" s="835" t="s">
        <v>226</v>
      </c>
      <c r="AB451" s="874"/>
      <c r="AC451" s="836" t="s">
        <v>228</v>
      </c>
      <c r="AD451" s="833" t="s">
        <v>12</v>
      </c>
      <c r="AE451" s="833" t="s">
        <v>451</v>
      </c>
      <c r="AF451" s="833" t="s">
        <v>456</v>
      </c>
      <c r="AG451" s="844" t="s">
        <v>425</v>
      </c>
      <c r="AH451" s="834"/>
    </row>
    <row r="452" spans="1:34" s="366" customFormat="1" ht="15" customHeight="1" outlineLevel="1" x14ac:dyDescent="0.45">
      <c r="A452" s="819"/>
      <c r="B452" s="875"/>
      <c r="C452" s="805"/>
      <c r="D452" s="797"/>
      <c r="E452" s="840"/>
      <c r="F452" s="797"/>
      <c r="G452" s="124" t="s">
        <v>138</v>
      </c>
      <c r="H452" s="105"/>
      <c r="I452" s="123">
        <f t="shared" si="93"/>
        <v>0</v>
      </c>
      <c r="J452" s="105"/>
      <c r="K452" s="114"/>
      <c r="L452" s="114"/>
      <c r="M452" s="114"/>
      <c r="N452" s="114"/>
      <c r="O452" s="127"/>
      <c r="P452" s="129"/>
      <c r="Q452" s="127"/>
      <c r="R452" s="127"/>
      <c r="S452" s="129"/>
      <c r="T452" s="127"/>
      <c r="U452" s="129"/>
      <c r="V452" s="127"/>
      <c r="W452" s="951"/>
      <c r="X452" s="1035"/>
      <c r="Y452" s="959"/>
      <c r="Z452" s="959"/>
      <c r="AA452" s="835"/>
      <c r="AB452" s="874"/>
      <c r="AC452" s="836"/>
      <c r="AD452" s="833"/>
      <c r="AE452" s="833"/>
      <c r="AF452" s="833"/>
      <c r="AG452" s="844"/>
      <c r="AH452" s="834"/>
    </row>
    <row r="453" spans="1:34" s="366" customFormat="1" ht="15" customHeight="1" outlineLevel="1" x14ac:dyDescent="0.45">
      <c r="A453" s="819"/>
      <c r="B453" s="875"/>
      <c r="C453" s="805"/>
      <c r="D453" s="797"/>
      <c r="E453" s="840"/>
      <c r="F453" s="797"/>
      <c r="G453" s="124" t="s">
        <v>139</v>
      </c>
      <c r="H453" s="105">
        <v>77.8</v>
      </c>
      <c r="I453" s="123">
        <f t="shared" si="93"/>
        <v>22.2</v>
      </c>
      <c r="J453" s="105"/>
      <c r="K453" s="114"/>
      <c r="L453" s="114"/>
      <c r="M453" s="114">
        <v>22.2</v>
      </c>
      <c r="N453" s="114"/>
      <c r="O453" s="127"/>
      <c r="P453" s="129"/>
      <c r="Q453" s="127"/>
      <c r="R453" s="127"/>
      <c r="S453" s="129"/>
      <c r="T453" s="127"/>
      <c r="U453" s="129"/>
      <c r="V453" s="127"/>
      <c r="W453" s="951"/>
      <c r="X453" s="1035"/>
      <c r="Y453" s="959"/>
      <c r="Z453" s="959"/>
      <c r="AA453" s="835"/>
      <c r="AB453" s="874"/>
      <c r="AC453" s="836"/>
      <c r="AD453" s="833"/>
      <c r="AE453" s="833"/>
      <c r="AF453" s="833"/>
      <c r="AG453" s="844"/>
      <c r="AH453" s="834"/>
    </row>
    <row r="454" spans="1:34" s="366" customFormat="1" ht="15" customHeight="1" outlineLevel="1" x14ac:dyDescent="0.45">
      <c r="A454" s="819"/>
      <c r="B454" s="875"/>
      <c r="C454" s="805"/>
      <c r="D454" s="797"/>
      <c r="E454" s="840"/>
      <c r="F454" s="797"/>
      <c r="G454" s="124" t="s">
        <v>828</v>
      </c>
      <c r="H454" s="105">
        <v>4.8</v>
      </c>
      <c r="I454" s="123">
        <f t="shared" si="93"/>
        <v>0</v>
      </c>
      <c r="J454" s="114"/>
      <c r="K454" s="114"/>
      <c r="L454" s="114"/>
      <c r="M454" s="114"/>
      <c r="N454" s="114"/>
      <c r="O454" s="127"/>
      <c r="P454" s="129"/>
      <c r="Q454" s="127"/>
      <c r="R454" s="127"/>
      <c r="S454" s="129"/>
      <c r="T454" s="127"/>
      <c r="U454" s="129"/>
      <c r="V454" s="127"/>
      <c r="W454" s="951"/>
      <c r="X454" s="1035"/>
      <c r="Y454" s="959"/>
      <c r="Z454" s="959"/>
      <c r="AA454" s="835"/>
      <c r="AB454" s="874"/>
      <c r="AC454" s="836"/>
      <c r="AD454" s="833"/>
      <c r="AE454" s="833"/>
      <c r="AF454" s="833"/>
      <c r="AG454" s="844"/>
      <c r="AH454" s="834"/>
    </row>
    <row r="455" spans="1:34" s="366" customFormat="1" ht="15" customHeight="1" outlineLevel="1" x14ac:dyDescent="0.45">
      <c r="A455" s="819"/>
      <c r="B455" s="875"/>
      <c r="C455" s="805"/>
      <c r="D455" s="797"/>
      <c r="E455" s="840"/>
      <c r="F455" s="797"/>
      <c r="G455" s="124" t="s">
        <v>805</v>
      </c>
      <c r="H455" s="131"/>
      <c r="I455" s="123">
        <f t="shared" si="93"/>
        <v>0</v>
      </c>
      <c r="J455" s="131"/>
      <c r="K455" s="114"/>
      <c r="L455" s="114"/>
      <c r="M455" s="114"/>
      <c r="N455" s="114"/>
      <c r="O455" s="127"/>
      <c r="P455" s="129"/>
      <c r="Q455" s="127"/>
      <c r="R455" s="127"/>
      <c r="S455" s="129"/>
      <c r="T455" s="127"/>
      <c r="U455" s="129"/>
      <c r="V455" s="127"/>
      <c r="W455" s="951"/>
      <c r="X455" s="1035"/>
      <c r="Y455" s="959"/>
      <c r="Z455" s="959"/>
      <c r="AA455" s="835"/>
      <c r="AB455" s="874"/>
      <c r="AC455" s="836"/>
      <c r="AD455" s="833"/>
      <c r="AE455" s="833"/>
      <c r="AF455" s="833"/>
      <c r="AG455" s="844"/>
      <c r="AH455" s="834"/>
    </row>
    <row r="456" spans="1:34" s="366" customFormat="1" ht="15" customHeight="1" outlineLevel="1" x14ac:dyDescent="0.45">
      <c r="A456" s="820"/>
      <c r="B456" s="875"/>
      <c r="C456" s="806"/>
      <c r="D456" s="797"/>
      <c r="E456" s="840"/>
      <c r="F456" s="797"/>
      <c r="G456" s="126" t="s">
        <v>140</v>
      </c>
      <c r="H456" s="105">
        <v>89.01</v>
      </c>
      <c r="I456" s="128">
        <f t="shared" si="93"/>
        <v>10.9</v>
      </c>
      <c r="J456" s="105"/>
      <c r="K456" s="127"/>
      <c r="L456" s="127"/>
      <c r="M456" s="127">
        <v>10.9</v>
      </c>
      <c r="N456" s="127"/>
      <c r="O456" s="127"/>
      <c r="P456" s="129"/>
      <c r="Q456" s="127"/>
      <c r="R456" s="127"/>
      <c r="S456" s="129"/>
      <c r="T456" s="127"/>
      <c r="U456" s="129"/>
      <c r="V456" s="127"/>
      <c r="W456" s="952"/>
      <c r="X456" s="1036"/>
      <c r="Y456" s="960"/>
      <c r="Z456" s="960"/>
      <c r="AA456" s="835"/>
      <c r="AB456" s="874"/>
      <c r="AC456" s="836"/>
      <c r="AD456" s="833"/>
      <c r="AE456" s="833"/>
      <c r="AF456" s="833"/>
      <c r="AG456" s="844"/>
      <c r="AH456" s="834"/>
    </row>
    <row r="457" spans="1:34" s="384" customFormat="1" outlineLevel="1" x14ac:dyDescent="0.45">
      <c r="A457" s="266"/>
      <c r="B457" s="396"/>
      <c r="C457" s="396"/>
      <c r="D457" s="404" t="s">
        <v>527</v>
      </c>
      <c r="E457" s="396"/>
      <c r="F457" s="253"/>
      <c r="G457" s="396"/>
      <c r="H457" s="396"/>
      <c r="I457" s="396"/>
      <c r="J457" s="396"/>
      <c r="K457" s="396"/>
      <c r="L457" s="396"/>
      <c r="M457" s="396"/>
      <c r="N457" s="396"/>
      <c r="O457" s="396"/>
      <c r="P457" s="396"/>
      <c r="Q457" s="396"/>
      <c r="R457" s="396"/>
      <c r="S457" s="396"/>
      <c r="T457" s="396"/>
      <c r="U457" s="396"/>
      <c r="V457" s="396"/>
      <c r="W457" s="405"/>
      <c r="X457" s="405"/>
      <c r="Y457" s="405"/>
      <c r="Z457" s="405"/>
      <c r="AA457" s="258"/>
      <c r="AB457" s="258"/>
      <c r="AC457" s="396"/>
      <c r="AD457" s="258"/>
      <c r="AE457" s="258"/>
      <c r="AF457" s="258"/>
      <c r="AG457" s="258"/>
      <c r="AH457" s="343"/>
    </row>
    <row r="458" spans="1:34" s="366" customFormat="1" ht="30" customHeight="1" outlineLevel="1" x14ac:dyDescent="0.45">
      <c r="A458" s="818">
        <v>2</v>
      </c>
      <c r="B458" s="807"/>
      <c r="C458" s="804" t="str">
        <f ca="1">IF(A457&gt;OFFSET(A457,-7,0),OFFSET(C458,-7,0)&amp;"."&amp;1,LEFT(OFFSET(C458,-7,0),SEARCH("^^",SUBSTITUTE("."&amp;OFFSET(C458,-7,0),".","^^",A458))-1)&amp;1--MID(OFFSET(C458,-7,0),SEARCH("^^",SUBSTITUTE("."&amp;OFFSET(C458,-7,0),".","^^",A458)),SEARCH("^^",SUBSTITUTE(OFFSET(C458,-7,0)&amp;".",".","^^",A458))-SEARCH("^^",SUBSTITUTE("."&amp;OFFSET(C458,-7,0),".","^^",A458))))</f>
        <v>2.23</v>
      </c>
      <c r="D458" s="787" t="s">
        <v>883</v>
      </c>
      <c r="E458" s="807" t="s">
        <v>1762</v>
      </c>
      <c r="F458" s="850" t="s">
        <v>879</v>
      </c>
      <c r="G458" s="123" t="s">
        <v>137</v>
      </c>
      <c r="H458" s="123">
        <f>SUM(H459:H463)</f>
        <v>7.4399999999999995</v>
      </c>
      <c r="I458" s="123">
        <f t="shared" ref="I458:I475" si="94">SUM(J458:V458)</f>
        <v>7.4399999999999995</v>
      </c>
      <c r="J458" s="123">
        <f t="shared" ref="J458:V458" si="95">SUM(J459:J463)</f>
        <v>2.95</v>
      </c>
      <c r="K458" s="123">
        <f t="shared" si="95"/>
        <v>2.9</v>
      </c>
      <c r="L458" s="123">
        <f t="shared" si="95"/>
        <v>1.59</v>
      </c>
      <c r="M458" s="123">
        <f t="shared" si="95"/>
        <v>0</v>
      </c>
      <c r="N458" s="123">
        <f t="shared" si="95"/>
        <v>0</v>
      </c>
      <c r="O458" s="123">
        <f t="shared" si="95"/>
        <v>0</v>
      </c>
      <c r="P458" s="123">
        <f t="shared" si="95"/>
        <v>0</v>
      </c>
      <c r="Q458" s="123">
        <f t="shared" si="95"/>
        <v>0</v>
      </c>
      <c r="R458" s="123">
        <f t="shared" si="95"/>
        <v>0</v>
      </c>
      <c r="S458" s="123">
        <f t="shared" si="95"/>
        <v>0</v>
      </c>
      <c r="T458" s="123">
        <f t="shared" si="95"/>
        <v>0</v>
      </c>
      <c r="U458" s="123">
        <f t="shared" si="95"/>
        <v>0</v>
      </c>
      <c r="V458" s="123">
        <f t="shared" si="95"/>
        <v>0</v>
      </c>
      <c r="W458" s="946" t="s">
        <v>1376</v>
      </c>
      <c r="X458" s="946" t="s">
        <v>1719</v>
      </c>
      <c r="Y458" s="958" t="s">
        <v>2122</v>
      </c>
      <c r="Z458" s="958"/>
      <c r="AA458" s="784" t="s">
        <v>720</v>
      </c>
      <c r="AB458" s="784" t="s">
        <v>2277</v>
      </c>
      <c r="AC458" s="787" t="s">
        <v>223</v>
      </c>
      <c r="AD458" s="790" t="s">
        <v>12</v>
      </c>
      <c r="AE458" s="790" t="s">
        <v>451</v>
      </c>
      <c r="AF458" s="790" t="s">
        <v>454</v>
      </c>
      <c r="AG458" s="140" t="s">
        <v>2507</v>
      </c>
      <c r="AH458" s="793" t="s">
        <v>988</v>
      </c>
    </row>
    <row r="459" spans="1:34" s="366" customFormat="1" ht="15" customHeight="1" outlineLevel="1" x14ac:dyDescent="0.45">
      <c r="A459" s="819"/>
      <c r="B459" s="808"/>
      <c r="C459" s="805"/>
      <c r="D459" s="788"/>
      <c r="E459" s="808"/>
      <c r="F459" s="797"/>
      <c r="G459" s="124" t="s">
        <v>138</v>
      </c>
      <c r="H459" s="125"/>
      <c r="I459" s="123">
        <f t="shared" si="94"/>
        <v>0</v>
      </c>
      <c r="J459" s="114"/>
      <c r="K459" s="114"/>
      <c r="L459" s="114"/>
      <c r="M459" s="125"/>
      <c r="N459" s="114"/>
      <c r="O459" s="114"/>
      <c r="P459" s="125"/>
      <c r="Q459" s="114"/>
      <c r="R459" s="114"/>
      <c r="S459" s="125"/>
      <c r="T459" s="114"/>
      <c r="U459" s="125"/>
      <c r="V459" s="114"/>
      <c r="W459" s="947"/>
      <c r="X459" s="947"/>
      <c r="Y459" s="959"/>
      <c r="Z459" s="959"/>
      <c r="AA459" s="785"/>
      <c r="AB459" s="785"/>
      <c r="AC459" s="788"/>
      <c r="AD459" s="791"/>
      <c r="AE459" s="791"/>
      <c r="AF459" s="791"/>
      <c r="AG459" s="141"/>
      <c r="AH459" s="794"/>
    </row>
    <row r="460" spans="1:34" s="366" customFormat="1" outlineLevel="1" x14ac:dyDescent="0.45">
      <c r="A460" s="819"/>
      <c r="B460" s="808"/>
      <c r="C460" s="805"/>
      <c r="D460" s="788"/>
      <c r="E460" s="808"/>
      <c r="F460" s="797"/>
      <c r="G460" s="124" t="s">
        <v>139</v>
      </c>
      <c r="H460" s="125"/>
      <c r="I460" s="123">
        <f t="shared" si="94"/>
        <v>0</v>
      </c>
      <c r="J460" s="114"/>
      <c r="K460" s="114"/>
      <c r="L460" s="114"/>
      <c r="M460" s="125"/>
      <c r="N460" s="114"/>
      <c r="O460" s="114"/>
      <c r="P460" s="125"/>
      <c r="Q460" s="114"/>
      <c r="R460" s="114"/>
      <c r="S460" s="125"/>
      <c r="T460" s="114"/>
      <c r="U460" s="125"/>
      <c r="V460" s="114"/>
      <c r="W460" s="947"/>
      <c r="X460" s="947"/>
      <c r="Y460" s="959"/>
      <c r="Z460" s="959"/>
      <c r="AA460" s="785"/>
      <c r="AB460" s="785"/>
      <c r="AC460" s="788"/>
      <c r="AD460" s="791"/>
      <c r="AE460" s="791"/>
      <c r="AF460" s="791"/>
      <c r="AG460" s="141"/>
      <c r="AH460" s="794"/>
    </row>
    <row r="461" spans="1:34" s="366" customFormat="1" outlineLevel="1" x14ac:dyDescent="0.45">
      <c r="A461" s="819"/>
      <c r="B461" s="808"/>
      <c r="C461" s="805"/>
      <c r="D461" s="788"/>
      <c r="E461" s="808"/>
      <c r="F461" s="797"/>
      <c r="G461" s="124" t="s">
        <v>828</v>
      </c>
      <c r="H461" s="114">
        <f>SUM(I461)</f>
        <v>7.4399999999999995</v>
      </c>
      <c r="I461" s="123">
        <f t="shared" si="94"/>
        <v>7.4399999999999995</v>
      </c>
      <c r="J461" s="114">
        <v>2.95</v>
      </c>
      <c r="K461" s="114">
        <v>2.9</v>
      </c>
      <c r="L461" s="304">
        <v>1.59</v>
      </c>
      <c r="M461" s="125"/>
      <c r="N461" s="114"/>
      <c r="O461" s="114"/>
      <c r="P461" s="125"/>
      <c r="Q461" s="114"/>
      <c r="R461" s="114"/>
      <c r="S461" s="125"/>
      <c r="T461" s="114"/>
      <c r="U461" s="125"/>
      <c r="V461" s="114"/>
      <c r="W461" s="947"/>
      <c r="X461" s="947"/>
      <c r="Y461" s="959"/>
      <c r="Z461" s="959"/>
      <c r="AA461" s="785"/>
      <c r="AB461" s="785"/>
      <c r="AC461" s="788"/>
      <c r="AD461" s="791"/>
      <c r="AE461" s="791"/>
      <c r="AF461" s="791"/>
      <c r="AG461" s="141"/>
      <c r="AH461" s="794"/>
    </row>
    <row r="462" spans="1:34" s="366" customFormat="1" outlineLevel="1" x14ac:dyDescent="0.45">
      <c r="A462" s="819"/>
      <c r="B462" s="808"/>
      <c r="C462" s="805"/>
      <c r="D462" s="788"/>
      <c r="E462" s="808"/>
      <c r="F462" s="797"/>
      <c r="G462" s="124" t="s">
        <v>805</v>
      </c>
      <c r="H462" s="125"/>
      <c r="I462" s="123">
        <f t="shared" si="94"/>
        <v>0</v>
      </c>
      <c r="J462" s="125"/>
      <c r="K462" s="114"/>
      <c r="L462" s="114"/>
      <c r="M462" s="125"/>
      <c r="N462" s="114"/>
      <c r="O462" s="114"/>
      <c r="P462" s="125"/>
      <c r="Q462" s="114"/>
      <c r="R462" s="114"/>
      <c r="S462" s="125"/>
      <c r="T462" s="114"/>
      <c r="U462" s="125"/>
      <c r="V462" s="114"/>
      <c r="W462" s="947"/>
      <c r="X462" s="947"/>
      <c r="Y462" s="959"/>
      <c r="Z462" s="959"/>
      <c r="AA462" s="785"/>
      <c r="AB462" s="785"/>
      <c r="AC462" s="788"/>
      <c r="AD462" s="791"/>
      <c r="AE462" s="791"/>
      <c r="AF462" s="791"/>
      <c r="AG462" s="141"/>
      <c r="AH462" s="794"/>
    </row>
    <row r="463" spans="1:34" s="366" customFormat="1" outlineLevel="1" x14ac:dyDescent="0.45">
      <c r="A463" s="820"/>
      <c r="B463" s="809"/>
      <c r="C463" s="806"/>
      <c r="D463" s="789"/>
      <c r="E463" s="809"/>
      <c r="F463" s="797"/>
      <c r="G463" s="126" t="s">
        <v>140</v>
      </c>
      <c r="H463" s="114"/>
      <c r="I463" s="128">
        <f t="shared" si="94"/>
        <v>0</v>
      </c>
      <c r="J463" s="114"/>
      <c r="K463" s="127"/>
      <c r="L463" s="127"/>
      <c r="M463" s="129"/>
      <c r="N463" s="127"/>
      <c r="O463" s="127"/>
      <c r="P463" s="129"/>
      <c r="Q463" s="127"/>
      <c r="R463" s="127"/>
      <c r="S463" s="129"/>
      <c r="T463" s="127"/>
      <c r="U463" s="129"/>
      <c r="V463" s="127"/>
      <c r="W463" s="948"/>
      <c r="X463" s="948"/>
      <c r="Y463" s="960"/>
      <c r="Z463" s="960"/>
      <c r="AA463" s="786"/>
      <c r="AB463" s="786"/>
      <c r="AC463" s="789"/>
      <c r="AD463" s="792"/>
      <c r="AE463" s="792"/>
      <c r="AF463" s="792"/>
      <c r="AG463" s="142"/>
      <c r="AH463" s="795"/>
    </row>
    <row r="464" spans="1:34" s="366" customFormat="1" ht="15" customHeight="1" outlineLevel="1" x14ac:dyDescent="0.45">
      <c r="A464" s="818">
        <v>2</v>
      </c>
      <c r="B464" s="801"/>
      <c r="C464" s="804" t="str">
        <f ca="1">IF(A464&gt;OFFSET(A464,-6,0),OFFSET(C464,-6,0)&amp;"."&amp;1,LEFT(OFFSET(C464,-6,0),SEARCH("^^",SUBSTITUTE("."&amp;OFFSET(C464,-6,0),".","^^",A464))-1)&amp;1--MID(OFFSET(C464,-6,0),SEARCH("^^",SUBSTITUTE("."&amp;OFFSET(C464,-6,0),".","^^",A464)),SEARCH("^^",SUBSTITUTE(OFFSET(C464,-6,0)&amp;".",".","^^",A464))-SEARCH("^^",SUBSTITUTE("."&amp;OFFSET(C464,-6,0),".","^^",A464))))</f>
        <v>2.24</v>
      </c>
      <c r="D464" s="787" t="s">
        <v>1597</v>
      </c>
      <c r="E464" s="807" t="s">
        <v>1591</v>
      </c>
      <c r="F464" s="807" t="s">
        <v>879</v>
      </c>
      <c r="G464" s="123" t="s">
        <v>137</v>
      </c>
      <c r="H464" s="123">
        <f t="shared" ref="H464:N464" si="96">SUM(H465:H469)</f>
        <v>9.5</v>
      </c>
      <c r="I464" s="123">
        <f t="shared" si="96"/>
        <v>9</v>
      </c>
      <c r="J464" s="123">
        <f t="shared" si="96"/>
        <v>0</v>
      </c>
      <c r="K464" s="123">
        <f t="shared" si="96"/>
        <v>0</v>
      </c>
      <c r="L464" s="123">
        <f t="shared" si="96"/>
        <v>0</v>
      </c>
      <c r="M464" s="123">
        <f t="shared" si="96"/>
        <v>0</v>
      </c>
      <c r="N464" s="123">
        <f t="shared" si="96"/>
        <v>9</v>
      </c>
      <c r="O464" s="126"/>
      <c r="P464" s="394"/>
      <c r="Q464" s="126"/>
      <c r="R464" s="127"/>
      <c r="S464" s="129"/>
      <c r="T464" s="127"/>
      <c r="U464" s="129"/>
      <c r="V464" s="127"/>
      <c r="W464" s="950"/>
      <c r="X464" s="981" t="s">
        <v>1745</v>
      </c>
      <c r="Y464" s="958" t="s">
        <v>2121</v>
      </c>
      <c r="Z464" s="958" t="s">
        <v>2382</v>
      </c>
      <c r="AA464" s="815" t="s">
        <v>226</v>
      </c>
      <c r="AB464" s="827"/>
      <c r="AC464" s="836" t="s">
        <v>225</v>
      </c>
      <c r="AD464" s="790" t="s">
        <v>12</v>
      </c>
      <c r="AE464" s="790" t="s">
        <v>451</v>
      </c>
      <c r="AF464" s="790" t="s">
        <v>455</v>
      </c>
      <c r="AG464" s="140" t="s">
        <v>425</v>
      </c>
      <c r="AH464" s="793" t="s">
        <v>1764</v>
      </c>
    </row>
    <row r="465" spans="1:34" s="366" customFormat="1" ht="15" customHeight="1" outlineLevel="1" x14ac:dyDescent="0.45">
      <c r="A465" s="819"/>
      <c r="B465" s="802"/>
      <c r="C465" s="805"/>
      <c r="D465" s="788"/>
      <c r="E465" s="808"/>
      <c r="F465" s="808"/>
      <c r="G465" s="124" t="s">
        <v>138</v>
      </c>
      <c r="H465" s="114">
        <v>0</v>
      </c>
      <c r="I465" s="123">
        <f t="shared" si="94"/>
        <v>0</v>
      </c>
      <c r="J465" s="114"/>
      <c r="K465" s="127"/>
      <c r="L465" s="127"/>
      <c r="M465" s="127"/>
      <c r="N465" s="127"/>
      <c r="O465" s="127"/>
      <c r="P465" s="129"/>
      <c r="Q465" s="127"/>
      <c r="R465" s="127"/>
      <c r="S465" s="129"/>
      <c r="T465" s="127"/>
      <c r="U465" s="129"/>
      <c r="V465" s="127"/>
      <c r="W465" s="951"/>
      <c r="X465" s="982"/>
      <c r="Y465" s="959"/>
      <c r="Z465" s="959"/>
      <c r="AA465" s="816"/>
      <c r="AB465" s="828"/>
      <c r="AC465" s="836"/>
      <c r="AD465" s="791"/>
      <c r="AE465" s="791"/>
      <c r="AF465" s="791"/>
      <c r="AG465" s="141"/>
      <c r="AH465" s="794"/>
    </row>
    <row r="466" spans="1:34" s="366" customFormat="1" outlineLevel="1" x14ac:dyDescent="0.45">
      <c r="A466" s="819"/>
      <c r="B466" s="802"/>
      <c r="C466" s="805"/>
      <c r="D466" s="788"/>
      <c r="E466" s="808"/>
      <c r="F466" s="808"/>
      <c r="G466" s="124" t="s">
        <v>139</v>
      </c>
      <c r="H466" s="114">
        <v>2</v>
      </c>
      <c r="I466" s="123">
        <f t="shared" si="94"/>
        <v>0</v>
      </c>
      <c r="J466" s="114"/>
      <c r="K466" s="127"/>
      <c r="L466" s="127"/>
      <c r="M466" s="127"/>
      <c r="N466" s="127"/>
      <c r="O466" s="127"/>
      <c r="P466" s="129"/>
      <c r="Q466" s="127"/>
      <c r="R466" s="127"/>
      <c r="S466" s="129"/>
      <c r="T466" s="127"/>
      <c r="U466" s="129"/>
      <c r="V466" s="127"/>
      <c r="W466" s="951"/>
      <c r="X466" s="982"/>
      <c r="Y466" s="959"/>
      <c r="Z466" s="959"/>
      <c r="AA466" s="816"/>
      <c r="AB466" s="828"/>
      <c r="AC466" s="836"/>
      <c r="AD466" s="791"/>
      <c r="AE466" s="791"/>
      <c r="AF466" s="791"/>
      <c r="AG466" s="141"/>
      <c r="AH466" s="794"/>
    </row>
    <row r="467" spans="1:34" s="366" customFormat="1" outlineLevel="1" x14ac:dyDescent="0.45">
      <c r="A467" s="819"/>
      <c r="B467" s="802"/>
      <c r="C467" s="805"/>
      <c r="D467" s="788"/>
      <c r="E467" s="808"/>
      <c r="F467" s="808"/>
      <c r="G467" s="124" t="s">
        <v>828</v>
      </c>
      <c r="H467" s="114">
        <v>7.5</v>
      </c>
      <c r="I467" s="123">
        <f t="shared" si="94"/>
        <v>6</v>
      </c>
      <c r="J467" s="114"/>
      <c r="K467" s="127"/>
      <c r="L467" s="127"/>
      <c r="M467" s="127"/>
      <c r="N467" s="127">
        <v>6</v>
      </c>
      <c r="O467" s="127"/>
      <c r="P467" s="129"/>
      <c r="Q467" s="127"/>
      <c r="R467" s="127"/>
      <c r="S467" s="129"/>
      <c r="T467" s="127"/>
      <c r="U467" s="129"/>
      <c r="V467" s="127"/>
      <c r="W467" s="951"/>
      <c r="X467" s="982"/>
      <c r="Y467" s="959"/>
      <c r="Z467" s="959"/>
      <c r="AA467" s="816"/>
      <c r="AB467" s="828"/>
      <c r="AC467" s="836"/>
      <c r="AD467" s="791"/>
      <c r="AE467" s="791"/>
      <c r="AF467" s="791"/>
      <c r="AG467" s="141"/>
      <c r="AH467" s="794"/>
    </row>
    <row r="468" spans="1:34" s="366" customFormat="1" outlineLevel="1" x14ac:dyDescent="0.45">
      <c r="A468" s="819"/>
      <c r="B468" s="802"/>
      <c r="C468" s="805"/>
      <c r="D468" s="788"/>
      <c r="E468" s="808"/>
      <c r="F468" s="808"/>
      <c r="G468" s="124" t="s">
        <v>805</v>
      </c>
      <c r="H468" s="114">
        <v>0</v>
      </c>
      <c r="I468" s="123">
        <f t="shared" si="94"/>
        <v>0</v>
      </c>
      <c r="J468" s="114"/>
      <c r="K468" s="127"/>
      <c r="L468" s="127"/>
      <c r="M468" s="127"/>
      <c r="N468" s="127"/>
      <c r="O468" s="127"/>
      <c r="P468" s="129"/>
      <c r="Q468" s="127"/>
      <c r="R468" s="127"/>
      <c r="S468" s="129"/>
      <c r="T468" s="127"/>
      <c r="U468" s="129"/>
      <c r="V468" s="127"/>
      <c r="W468" s="951"/>
      <c r="X468" s="982"/>
      <c r="Y468" s="959"/>
      <c r="Z468" s="959"/>
      <c r="AA468" s="816"/>
      <c r="AB468" s="828"/>
      <c r="AC468" s="836"/>
      <c r="AD468" s="791"/>
      <c r="AE468" s="791"/>
      <c r="AF468" s="791"/>
      <c r="AG468" s="141"/>
      <c r="AH468" s="794"/>
    </row>
    <row r="469" spans="1:34" s="366" customFormat="1" outlineLevel="1" x14ac:dyDescent="0.45">
      <c r="A469" s="820"/>
      <c r="B469" s="803"/>
      <c r="C469" s="806"/>
      <c r="D469" s="789"/>
      <c r="E469" s="809"/>
      <c r="F469" s="809"/>
      <c r="G469" s="126" t="s">
        <v>140</v>
      </c>
      <c r="H469" s="114">
        <v>0</v>
      </c>
      <c r="I469" s="128">
        <f t="shared" si="94"/>
        <v>3</v>
      </c>
      <c r="J469" s="114"/>
      <c r="K469" s="127"/>
      <c r="L469" s="127"/>
      <c r="M469" s="127"/>
      <c r="N469" s="127">
        <v>3</v>
      </c>
      <c r="O469" s="127"/>
      <c r="P469" s="129"/>
      <c r="Q469" s="127"/>
      <c r="R469" s="127"/>
      <c r="S469" s="129"/>
      <c r="T469" s="127"/>
      <c r="U469" s="129"/>
      <c r="V469" s="127"/>
      <c r="W469" s="952"/>
      <c r="X469" s="983"/>
      <c r="Y469" s="960"/>
      <c r="Z469" s="960"/>
      <c r="AA469" s="817"/>
      <c r="AB469" s="828"/>
      <c r="AC469" s="836"/>
      <c r="AD469" s="792"/>
      <c r="AE469" s="792"/>
      <c r="AF469" s="792"/>
      <c r="AG469" s="141"/>
      <c r="AH469" s="795"/>
    </row>
    <row r="470" spans="1:34" s="366" customFormat="1" ht="15" customHeight="1" outlineLevel="1" x14ac:dyDescent="0.45">
      <c r="A470" s="818">
        <v>2</v>
      </c>
      <c r="B470" s="807"/>
      <c r="C470" s="804" t="str">
        <f ca="1">IF(A470&gt;OFFSET(A470,-6,0),OFFSET(C470,-6,0)&amp;"."&amp;1,LEFT(OFFSET(C470,-6,0),SEARCH("^^",SUBSTITUTE("."&amp;OFFSET(C470,-6,0),".","^^",A470))-1)&amp;1--MID(OFFSET(C470,-6,0),SEARCH("^^",SUBSTITUTE("."&amp;OFFSET(C470,-6,0),".","^^",A470)),SEARCH("^^",SUBSTITUTE(OFFSET(C470,-6,0)&amp;".",".","^^",A470))-SEARCH("^^",SUBSTITUTE("."&amp;OFFSET(C470,-6,0),".","^^",A470))))</f>
        <v>2.25</v>
      </c>
      <c r="D470" s="787" t="s">
        <v>1593</v>
      </c>
      <c r="E470" s="807" t="s">
        <v>1591</v>
      </c>
      <c r="F470" s="797" t="s">
        <v>879</v>
      </c>
      <c r="G470" s="123" t="s">
        <v>137</v>
      </c>
      <c r="H470" s="123">
        <f t="shared" ref="H470:N470" si="97">SUM(H471:H475)</f>
        <v>15.100000000000001</v>
      </c>
      <c r="I470" s="128">
        <f t="shared" si="97"/>
        <v>0</v>
      </c>
      <c r="J470" s="128">
        <f t="shared" si="97"/>
        <v>0</v>
      </c>
      <c r="K470" s="128">
        <f t="shared" si="97"/>
        <v>0</v>
      </c>
      <c r="L470" s="128">
        <f t="shared" si="97"/>
        <v>0</v>
      </c>
      <c r="M470" s="128">
        <f t="shared" si="97"/>
        <v>0</v>
      </c>
      <c r="N470" s="128">
        <f t="shared" si="97"/>
        <v>0</v>
      </c>
      <c r="O470" s="127"/>
      <c r="P470" s="129"/>
      <c r="Q470" s="127"/>
      <c r="R470" s="127"/>
      <c r="S470" s="129"/>
      <c r="T470" s="127"/>
      <c r="U470" s="129"/>
      <c r="V470" s="127"/>
      <c r="W470" s="950"/>
      <c r="X470" s="981" t="s">
        <v>1745</v>
      </c>
      <c r="Y470" s="958" t="s">
        <v>2123</v>
      </c>
      <c r="Z470" s="958"/>
      <c r="AA470" s="815" t="s">
        <v>226</v>
      </c>
      <c r="AB470" s="827"/>
      <c r="AC470" s="836" t="s">
        <v>228</v>
      </c>
      <c r="AD470" s="790" t="s">
        <v>12</v>
      </c>
      <c r="AE470" s="790" t="s">
        <v>451</v>
      </c>
      <c r="AF470" s="790" t="s">
        <v>455</v>
      </c>
      <c r="AG470" s="140" t="s">
        <v>425</v>
      </c>
      <c r="AH470" s="793" t="s">
        <v>1763</v>
      </c>
    </row>
    <row r="471" spans="1:34" s="366" customFormat="1" ht="15" customHeight="1" outlineLevel="1" x14ac:dyDescent="0.45">
      <c r="A471" s="819"/>
      <c r="B471" s="808"/>
      <c r="C471" s="805"/>
      <c r="D471" s="788"/>
      <c r="E471" s="808"/>
      <c r="F471" s="797"/>
      <c r="G471" s="124" t="s">
        <v>138</v>
      </c>
      <c r="H471" s="114">
        <v>0</v>
      </c>
      <c r="I471" s="123">
        <f t="shared" si="94"/>
        <v>0</v>
      </c>
      <c r="J471" s="114"/>
      <c r="K471" s="127"/>
      <c r="L471" s="127"/>
      <c r="M471" s="127"/>
      <c r="N471" s="127"/>
      <c r="O471" s="127"/>
      <c r="P471" s="129"/>
      <c r="Q471" s="127"/>
      <c r="R471" s="127"/>
      <c r="S471" s="129"/>
      <c r="T471" s="127"/>
      <c r="U471" s="129"/>
      <c r="V471" s="127"/>
      <c r="W471" s="951"/>
      <c r="X471" s="982"/>
      <c r="Y471" s="959"/>
      <c r="Z471" s="959"/>
      <c r="AA471" s="816"/>
      <c r="AB471" s="828"/>
      <c r="AC471" s="836"/>
      <c r="AD471" s="791"/>
      <c r="AE471" s="791"/>
      <c r="AF471" s="791"/>
      <c r="AG471" s="141"/>
      <c r="AH471" s="794"/>
    </row>
    <row r="472" spans="1:34" s="366" customFormat="1" outlineLevel="1" x14ac:dyDescent="0.45">
      <c r="A472" s="819"/>
      <c r="B472" s="808"/>
      <c r="C472" s="805"/>
      <c r="D472" s="788"/>
      <c r="E472" s="808"/>
      <c r="F472" s="797"/>
      <c r="G472" s="124" t="s">
        <v>139</v>
      </c>
      <c r="H472" s="114">
        <v>11.3</v>
      </c>
      <c r="I472" s="123">
        <f t="shared" si="94"/>
        <v>0</v>
      </c>
      <c r="J472" s="114"/>
      <c r="K472" s="127"/>
      <c r="L472" s="127"/>
      <c r="M472" s="127"/>
      <c r="N472" s="127"/>
      <c r="O472" s="127"/>
      <c r="P472" s="129"/>
      <c r="Q472" s="127"/>
      <c r="R472" s="127"/>
      <c r="S472" s="129"/>
      <c r="T472" s="127"/>
      <c r="U472" s="129"/>
      <c r="V472" s="127"/>
      <c r="W472" s="951"/>
      <c r="X472" s="982"/>
      <c r="Y472" s="959"/>
      <c r="Z472" s="959"/>
      <c r="AA472" s="816"/>
      <c r="AB472" s="828"/>
      <c r="AC472" s="836"/>
      <c r="AD472" s="791"/>
      <c r="AE472" s="791"/>
      <c r="AF472" s="791"/>
      <c r="AG472" s="141"/>
      <c r="AH472" s="794"/>
    </row>
    <row r="473" spans="1:34" s="366" customFormat="1" outlineLevel="1" x14ac:dyDescent="0.45">
      <c r="A473" s="819"/>
      <c r="B473" s="808"/>
      <c r="C473" s="805"/>
      <c r="D473" s="788"/>
      <c r="E473" s="808"/>
      <c r="F473" s="797"/>
      <c r="G473" s="124" t="s">
        <v>828</v>
      </c>
      <c r="H473" s="114">
        <v>0</v>
      </c>
      <c r="I473" s="123">
        <f t="shared" si="94"/>
        <v>0</v>
      </c>
      <c r="J473" s="114"/>
      <c r="K473" s="127"/>
      <c r="L473" s="127"/>
      <c r="M473" s="127"/>
      <c r="N473" s="127"/>
      <c r="O473" s="127"/>
      <c r="P473" s="129"/>
      <c r="Q473" s="127"/>
      <c r="R473" s="127"/>
      <c r="S473" s="129"/>
      <c r="T473" s="127"/>
      <c r="U473" s="129"/>
      <c r="V473" s="127"/>
      <c r="W473" s="951"/>
      <c r="X473" s="982"/>
      <c r="Y473" s="959"/>
      <c r="Z473" s="959"/>
      <c r="AA473" s="816"/>
      <c r="AB473" s="828"/>
      <c r="AC473" s="836"/>
      <c r="AD473" s="791"/>
      <c r="AE473" s="791"/>
      <c r="AF473" s="791"/>
      <c r="AG473" s="141"/>
      <c r="AH473" s="794"/>
    </row>
    <row r="474" spans="1:34" s="366" customFormat="1" outlineLevel="1" x14ac:dyDescent="0.45">
      <c r="A474" s="819"/>
      <c r="B474" s="808"/>
      <c r="C474" s="805"/>
      <c r="D474" s="788"/>
      <c r="E474" s="808"/>
      <c r="F474" s="797"/>
      <c r="G474" s="124" t="s">
        <v>805</v>
      </c>
      <c r="H474" s="114">
        <v>0</v>
      </c>
      <c r="I474" s="123">
        <f t="shared" si="94"/>
        <v>0</v>
      </c>
      <c r="J474" s="114"/>
      <c r="K474" s="127"/>
      <c r="L474" s="127"/>
      <c r="M474" s="127"/>
      <c r="N474" s="127"/>
      <c r="O474" s="127"/>
      <c r="P474" s="129"/>
      <c r="Q474" s="127"/>
      <c r="R474" s="127"/>
      <c r="S474" s="129"/>
      <c r="T474" s="127"/>
      <c r="U474" s="129"/>
      <c r="V474" s="127"/>
      <c r="W474" s="951"/>
      <c r="X474" s="982"/>
      <c r="Y474" s="959"/>
      <c r="Z474" s="959"/>
      <c r="AA474" s="816"/>
      <c r="AB474" s="828"/>
      <c r="AC474" s="836"/>
      <c r="AD474" s="791"/>
      <c r="AE474" s="791"/>
      <c r="AF474" s="791"/>
      <c r="AG474" s="141"/>
      <c r="AH474" s="794"/>
    </row>
    <row r="475" spans="1:34" s="366" customFormat="1" outlineLevel="1" x14ac:dyDescent="0.45">
      <c r="A475" s="820"/>
      <c r="B475" s="809"/>
      <c r="C475" s="806"/>
      <c r="D475" s="789"/>
      <c r="E475" s="809"/>
      <c r="F475" s="797"/>
      <c r="G475" s="126" t="s">
        <v>140</v>
      </c>
      <c r="H475" s="114">
        <v>3.8</v>
      </c>
      <c r="I475" s="128">
        <f t="shared" si="94"/>
        <v>0</v>
      </c>
      <c r="J475" s="114"/>
      <c r="K475" s="127"/>
      <c r="L475" s="127"/>
      <c r="M475" s="127"/>
      <c r="N475" s="127"/>
      <c r="O475" s="127"/>
      <c r="P475" s="129"/>
      <c r="Q475" s="127"/>
      <c r="R475" s="127"/>
      <c r="S475" s="129"/>
      <c r="T475" s="127"/>
      <c r="U475" s="129"/>
      <c r="V475" s="127"/>
      <c r="W475" s="952"/>
      <c r="X475" s="983"/>
      <c r="Y475" s="960"/>
      <c r="Z475" s="960"/>
      <c r="AA475" s="817"/>
      <c r="AB475" s="828"/>
      <c r="AC475" s="836"/>
      <c r="AD475" s="792"/>
      <c r="AE475" s="792"/>
      <c r="AF475" s="792"/>
      <c r="AG475" s="141"/>
      <c r="AH475" s="795"/>
    </row>
    <row r="476" spans="1:34" ht="30" customHeight="1" outlineLevel="1" x14ac:dyDescent="0.45">
      <c r="A476" s="818">
        <v>2</v>
      </c>
      <c r="B476" s="801" t="s">
        <v>1157</v>
      </c>
      <c r="C476" s="804" t="str">
        <f ca="1">IF(A476&gt;OFFSET(A476,-6,0),OFFSET(C476,-6,0)&amp;"."&amp;1,LEFT(OFFSET(C476,-6,0),SEARCH("^^",SUBSTITUTE("."&amp;OFFSET(C476,-6,0),".","^^",A476))-1)&amp;1--MID(OFFSET(C476,-6,0),SEARCH("^^",SUBSTITUTE("."&amp;OFFSET(C476,-6,0),".","^^",A476)),SEARCH("^^",SUBSTITUTE(OFFSET(C476,-6,0)&amp;".",".","^^",A476))-SEARCH("^^",SUBSTITUTE("."&amp;OFFSET(C476,-6,0),".","^^",A476))))</f>
        <v>2.26</v>
      </c>
      <c r="D476" s="787" t="s">
        <v>231</v>
      </c>
      <c r="E476" s="847" t="s">
        <v>185</v>
      </c>
      <c r="F476" s="797" t="s">
        <v>855</v>
      </c>
      <c r="G476" s="123" t="s">
        <v>137</v>
      </c>
      <c r="H476" s="123">
        <f>SUM(H477:H481)</f>
        <v>430</v>
      </c>
      <c r="I476" s="123">
        <f t="shared" ref="I476:I493" si="98">SUM(J476:V476)</f>
        <v>0</v>
      </c>
      <c r="J476" s="123">
        <f t="shared" ref="J476:V476" si="99">SUM(J477:J481)</f>
        <v>0</v>
      </c>
      <c r="K476" s="123">
        <f t="shared" si="99"/>
        <v>0</v>
      </c>
      <c r="L476" s="123">
        <f t="shared" si="99"/>
        <v>0</v>
      </c>
      <c r="M476" s="123">
        <f t="shared" si="99"/>
        <v>0</v>
      </c>
      <c r="N476" s="123">
        <f t="shared" si="99"/>
        <v>0</v>
      </c>
      <c r="O476" s="123">
        <f t="shared" si="99"/>
        <v>0</v>
      </c>
      <c r="P476" s="123">
        <f t="shared" si="99"/>
        <v>0</v>
      </c>
      <c r="Q476" s="123">
        <f t="shared" si="99"/>
        <v>0</v>
      </c>
      <c r="R476" s="123">
        <f t="shared" si="99"/>
        <v>0</v>
      </c>
      <c r="S476" s="123">
        <f t="shared" si="99"/>
        <v>0</v>
      </c>
      <c r="T476" s="123">
        <f t="shared" si="99"/>
        <v>0</v>
      </c>
      <c r="U476" s="123">
        <f t="shared" si="99"/>
        <v>0</v>
      </c>
      <c r="V476" s="123">
        <f t="shared" si="99"/>
        <v>0</v>
      </c>
      <c r="W476" s="946"/>
      <c r="X476" s="946"/>
      <c r="Y476" s="1020"/>
      <c r="Z476" s="1020"/>
      <c r="AA476" s="815" t="s">
        <v>226</v>
      </c>
      <c r="AB476" s="815" t="s">
        <v>1322</v>
      </c>
      <c r="AC476" s="812" t="s">
        <v>232</v>
      </c>
      <c r="AD476" s="790" t="s">
        <v>12</v>
      </c>
      <c r="AE476" s="790" t="s">
        <v>451</v>
      </c>
      <c r="AF476" s="790" t="s">
        <v>456</v>
      </c>
      <c r="AG476" s="140" t="s">
        <v>425</v>
      </c>
      <c r="AH476" s="793" t="s">
        <v>994</v>
      </c>
    </row>
    <row r="477" spans="1:34" s="366" customFormat="1" ht="15" customHeight="1" outlineLevel="1" x14ac:dyDescent="0.45">
      <c r="A477" s="819"/>
      <c r="B477" s="802"/>
      <c r="C477" s="805"/>
      <c r="D477" s="788"/>
      <c r="E477" s="848"/>
      <c r="F477" s="797"/>
      <c r="G477" s="124" t="s">
        <v>138</v>
      </c>
      <c r="H477" s="105">
        <v>250</v>
      </c>
      <c r="I477" s="123">
        <f t="shared" si="98"/>
        <v>0</v>
      </c>
      <c r="J477" s="114"/>
      <c r="K477" s="114"/>
      <c r="L477" s="114"/>
      <c r="M477" s="125"/>
      <c r="N477" s="114"/>
      <c r="O477" s="114"/>
      <c r="P477" s="125"/>
      <c r="Q477" s="114"/>
      <c r="R477" s="114"/>
      <c r="S477" s="125"/>
      <c r="T477" s="114"/>
      <c r="U477" s="125"/>
      <c r="V477" s="114"/>
      <c r="W477" s="947"/>
      <c r="X477" s="947"/>
      <c r="Y477" s="1021"/>
      <c r="Z477" s="1021"/>
      <c r="AA477" s="816"/>
      <c r="AB477" s="816"/>
      <c r="AC477" s="813"/>
      <c r="AD477" s="791"/>
      <c r="AE477" s="791"/>
      <c r="AF477" s="791"/>
      <c r="AG477" s="141"/>
      <c r="AH477" s="794"/>
    </row>
    <row r="478" spans="1:34" s="366" customFormat="1" ht="15" customHeight="1" outlineLevel="1" x14ac:dyDescent="0.45">
      <c r="A478" s="819"/>
      <c r="B478" s="802"/>
      <c r="C478" s="805"/>
      <c r="D478" s="788"/>
      <c r="E478" s="848"/>
      <c r="F478" s="797"/>
      <c r="G478" s="124" t="s">
        <v>139</v>
      </c>
      <c r="H478" s="105">
        <v>180</v>
      </c>
      <c r="I478" s="123">
        <f t="shared" si="98"/>
        <v>0</v>
      </c>
      <c r="J478" s="114"/>
      <c r="K478" s="114"/>
      <c r="L478" s="114"/>
      <c r="M478" s="125"/>
      <c r="N478" s="114"/>
      <c r="O478" s="114"/>
      <c r="P478" s="125"/>
      <c r="Q478" s="114"/>
      <c r="R478" s="114"/>
      <c r="S478" s="125"/>
      <c r="T478" s="114"/>
      <c r="U478" s="125"/>
      <c r="V478" s="114"/>
      <c r="W478" s="947"/>
      <c r="X478" s="947"/>
      <c r="Y478" s="1021"/>
      <c r="Z478" s="1021"/>
      <c r="AA478" s="816"/>
      <c r="AB478" s="816"/>
      <c r="AC478" s="813"/>
      <c r="AD478" s="791"/>
      <c r="AE478" s="791"/>
      <c r="AF478" s="791"/>
      <c r="AG478" s="141"/>
      <c r="AH478" s="794"/>
    </row>
    <row r="479" spans="1:34" s="366" customFormat="1" ht="15" customHeight="1" outlineLevel="1" x14ac:dyDescent="0.45">
      <c r="A479" s="819"/>
      <c r="B479" s="802"/>
      <c r="C479" s="805"/>
      <c r="D479" s="788"/>
      <c r="E479" s="848"/>
      <c r="F479" s="797"/>
      <c r="G479" s="124" t="s">
        <v>828</v>
      </c>
      <c r="H479" s="131"/>
      <c r="I479" s="123">
        <f t="shared" si="98"/>
        <v>0</v>
      </c>
      <c r="J479" s="114"/>
      <c r="K479" s="114"/>
      <c r="L479" s="114"/>
      <c r="M479" s="125"/>
      <c r="N479" s="114"/>
      <c r="O479" s="114"/>
      <c r="P479" s="125"/>
      <c r="Q479" s="114"/>
      <c r="R479" s="114"/>
      <c r="S479" s="125"/>
      <c r="T479" s="114"/>
      <c r="U479" s="125"/>
      <c r="V479" s="114"/>
      <c r="W479" s="947"/>
      <c r="X479" s="947"/>
      <c r="Y479" s="1021"/>
      <c r="Z479" s="1021"/>
      <c r="AA479" s="816"/>
      <c r="AB479" s="816"/>
      <c r="AC479" s="813"/>
      <c r="AD479" s="791"/>
      <c r="AE479" s="791"/>
      <c r="AF479" s="791"/>
      <c r="AG479" s="141"/>
      <c r="AH479" s="794"/>
    </row>
    <row r="480" spans="1:34" s="366" customFormat="1" ht="15" customHeight="1" outlineLevel="1" x14ac:dyDescent="0.45">
      <c r="A480" s="819"/>
      <c r="B480" s="802"/>
      <c r="C480" s="805"/>
      <c r="D480" s="788"/>
      <c r="E480" s="848"/>
      <c r="F480" s="797"/>
      <c r="G480" s="124" t="s">
        <v>805</v>
      </c>
      <c r="H480" s="131"/>
      <c r="I480" s="123">
        <f t="shared" si="98"/>
        <v>0</v>
      </c>
      <c r="J480" s="125"/>
      <c r="K480" s="114"/>
      <c r="L480" s="114"/>
      <c r="M480" s="125"/>
      <c r="N480" s="114"/>
      <c r="O480" s="114"/>
      <c r="P480" s="125"/>
      <c r="Q480" s="114"/>
      <c r="R480" s="114"/>
      <c r="S480" s="125"/>
      <c r="T480" s="114"/>
      <c r="U480" s="125"/>
      <c r="V480" s="114"/>
      <c r="W480" s="947"/>
      <c r="X480" s="947"/>
      <c r="Y480" s="1021"/>
      <c r="Z480" s="1021"/>
      <c r="AA480" s="816"/>
      <c r="AB480" s="816"/>
      <c r="AC480" s="813"/>
      <c r="AD480" s="791"/>
      <c r="AE480" s="791"/>
      <c r="AF480" s="791"/>
      <c r="AG480" s="141"/>
      <c r="AH480" s="794"/>
    </row>
    <row r="481" spans="1:34" s="366" customFormat="1" ht="15" customHeight="1" outlineLevel="1" x14ac:dyDescent="0.45">
      <c r="A481" s="820"/>
      <c r="B481" s="803"/>
      <c r="C481" s="806"/>
      <c r="D481" s="789"/>
      <c r="E481" s="849"/>
      <c r="F481" s="797"/>
      <c r="G481" s="126" t="s">
        <v>140</v>
      </c>
      <c r="H481" s="105"/>
      <c r="I481" s="128">
        <f t="shared" si="98"/>
        <v>0</v>
      </c>
      <c r="J481" s="114"/>
      <c r="K481" s="127"/>
      <c r="L481" s="127"/>
      <c r="M481" s="129"/>
      <c r="N481" s="127"/>
      <c r="O481" s="127"/>
      <c r="P481" s="129"/>
      <c r="Q481" s="127"/>
      <c r="R481" s="127"/>
      <c r="S481" s="129"/>
      <c r="T481" s="127"/>
      <c r="U481" s="129"/>
      <c r="V481" s="127"/>
      <c r="W481" s="948"/>
      <c r="X481" s="948"/>
      <c r="Y481" s="1022"/>
      <c r="Z481" s="1022"/>
      <c r="AA481" s="817"/>
      <c r="AB481" s="817"/>
      <c r="AC481" s="814"/>
      <c r="AD481" s="792"/>
      <c r="AE481" s="792"/>
      <c r="AF481" s="792"/>
      <c r="AG481" s="142"/>
      <c r="AH481" s="795"/>
    </row>
    <row r="482" spans="1:34" ht="30" customHeight="1" outlineLevel="1" x14ac:dyDescent="0.45">
      <c r="A482" s="818">
        <v>2</v>
      </c>
      <c r="B482" s="801" t="s">
        <v>1157</v>
      </c>
      <c r="C482" s="804" t="str">
        <f ca="1">IF(A482&gt;OFFSET(A482,-6,0),OFFSET(C482,-6,0)&amp;"."&amp;1,LEFT(OFFSET(C482,-6,0),SEARCH("^^",SUBSTITUTE("."&amp;OFFSET(C482,-6,0),".","^^",A482))-1)&amp;1--MID(OFFSET(C482,-6,0),SEARCH("^^",SUBSTITUTE("."&amp;OFFSET(C482,-6,0),".","^^",A482)),SEARCH("^^",SUBSTITUTE(OFFSET(C482,-6,0)&amp;".",".","^^",A482))-SEARCH("^^",SUBSTITUTE("."&amp;OFFSET(C482,-6,0),".","^^",A482))))</f>
        <v>2.27</v>
      </c>
      <c r="D482" s="797" t="s">
        <v>233</v>
      </c>
      <c r="E482" s="840" t="s">
        <v>234</v>
      </c>
      <c r="F482" s="797" t="s">
        <v>855</v>
      </c>
      <c r="G482" s="123" t="s">
        <v>137</v>
      </c>
      <c r="H482" s="123">
        <f>SUM(H483:H487)</f>
        <v>250</v>
      </c>
      <c r="I482" s="123">
        <f t="shared" ref="I482:I487" si="100">SUM(J482:V482)</f>
        <v>0</v>
      </c>
      <c r="J482" s="123">
        <f t="shared" ref="J482:V482" si="101">SUM(J483:J487)</f>
        <v>0</v>
      </c>
      <c r="K482" s="123">
        <f t="shared" si="101"/>
        <v>0</v>
      </c>
      <c r="L482" s="123">
        <f t="shared" si="101"/>
        <v>0</v>
      </c>
      <c r="M482" s="123">
        <f t="shared" si="101"/>
        <v>0</v>
      </c>
      <c r="N482" s="123">
        <f t="shared" si="101"/>
        <v>0</v>
      </c>
      <c r="O482" s="123">
        <f t="shared" si="101"/>
        <v>0</v>
      </c>
      <c r="P482" s="123">
        <f t="shared" si="101"/>
        <v>0</v>
      </c>
      <c r="Q482" s="123">
        <f t="shared" si="101"/>
        <v>0</v>
      </c>
      <c r="R482" s="123">
        <f t="shared" si="101"/>
        <v>0</v>
      </c>
      <c r="S482" s="123">
        <f t="shared" si="101"/>
        <v>0</v>
      </c>
      <c r="T482" s="123">
        <f t="shared" si="101"/>
        <v>0</v>
      </c>
      <c r="U482" s="123">
        <f t="shared" si="101"/>
        <v>0</v>
      </c>
      <c r="V482" s="123">
        <f t="shared" si="101"/>
        <v>0</v>
      </c>
      <c r="W482" s="949"/>
      <c r="X482" s="946"/>
      <c r="Y482" s="1020"/>
      <c r="Z482" s="1020"/>
      <c r="AA482" s="835" t="s">
        <v>226</v>
      </c>
      <c r="AB482" s="835" t="s">
        <v>1322</v>
      </c>
      <c r="AC482" s="836" t="s">
        <v>232</v>
      </c>
      <c r="AD482" s="833" t="s">
        <v>12</v>
      </c>
      <c r="AE482" s="833" t="s">
        <v>451</v>
      </c>
      <c r="AF482" s="833" t="s">
        <v>456</v>
      </c>
      <c r="AG482" s="140" t="s">
        <v>425</v>
      </c>
      <c r="AH482" s="834" t="s">
        <v>995</v>
      </c>
    </row>
    <row r="483" spans="1:34" s="366" customFormat="1" ht="15" customHeight="1" outlineLevel="1" x14ac:dyDescent="0.45">
      <c r="A483" s="819"/>
      <c r="B483" s="802"/>
      <c r="C483" s="805"/>
      <c r="D483" s="797"/>
      <c r="E483" s="840"/>
      <c r="F483" s="797"/>
      <c r="G483" s="124" t="s">
        <v>138</v>
      </c>
      <c r="H483" s="105">
        <v>150</v>
      </c>
      <c r="I483" s="123">
        <f t="shared" si="100"/>
        <v>0</v>
      </c>
      <c r="J483" s="114"/>
      <c r="K483" s="114"/>
      <c r="L483" s="114"/>
      <c r="M483" s="125"/>
      <c r="N483" s="114"/>
      <c r="O483" s="114"/>
      <c r="P483" s="125"/>
      <c r="Q483" s="114"/>
      <c r="R483" s="114"/>
      <c r="S483" s="125"/>
      <c r="T483" s="114"/>
      <c r="U483" s="125"/>
      <c r="V483" s="114"/>
      <c r="W483" s="949"/>
      <c r="X483" s="947"/>
      <c r="Y483" s="1021"/>
      <c r="Z483" s="1021"/>
      <c r="AA483" s="835"/>
      <c r="AB483" s="835"/>
      <c r="AC483" s="836"/>
      <c r="AD483" s="833"/>
      <c r="AE483" s="833"/>
      <c r="AF483" s="833"/>
      <c r="AG483" s="141"/>
      <c r="AH483" s="834"/>
    </row>
    <row r="484" spans="1:34" s="366" customFormat="1" ht="15" customHeight="1" outlineLevel="1" x14ac:dyDescent="0.45">
      <c r="A484" s="819"/>
      <c r="B484" s="802"/>
      <c r="C484" s="805"/>
      <c r="D484" s="797"/>
      <c r="E484" s="840"/>
      <c r="F484" s="797"/>
      <c r="G484" s="124" t="s">
        <v>139</v>
      </c>
      <c r="H484" s="105">
        <v>100</v>
      </c>
      <c r="I484" s="123">
        <f t="shared" si="100"/>
        <v>0</v>
      </c>
      <c r="J484" s="114"/>
      <c r="K484" s="114"/>
      <c r="L484" s="114"/>
      <c r="M484" s="125"/>
      <c r="N484" s="114"/>
      <c r="O484" s="114"/>
      <c r="P484" s="125"/>
      <c r="Q484" s="114"/>
      <c r="R484" s="114"/>
      <c r="S484" s="125"/>
      <c r="T484" s="114"/>
      <c r="U484" s="125"/>
      <c r="V484" s="114"/>
      <c r="W484" s="949"/>
      <c r="X484" s="947"/>
      <c r="Y484" s="1021"/>
      <c r="Z484" s="1021"/>
      <c r="AA484" s="835"/>
      <c r="AB484" s="835"/>
      <c r="AC484" s="836"/>
      <c r="AD484" s="833"/>
      <c r="AE484" s="833"/>
      <c r="AF484" s="833"/>
      <c r="AG484" s="141"/>
      <c r="AH484" s="834"/>
    </row>
    <row r="485" spans="1:34" s="366" customFormat="1" ht="15" customHeight="1" outlineLevel="1" x14ac:dyDescent="0.45">
      <c r="A485" s="819"/>
      <c r="B485" s="802"/>
      <c r="C485" s="805"/>
      <c r="D485" s="797"/>
      <c r="E485" s="840"/>
      <c r="F485" s="797"/>
      <c r="G485" s="124" t="s">
        <v>828</v>
      </c>
      <c r="H485" s="131"/>
      <c r="I485" s="123">
        <f t="shared" si="100"/>
        <v>0</v>
      </c>
      <c r="J485" s="114"/>
      <c r="K485" s="114"/>
      <c r="L485" s="114"/>
      <c r="M485" s="125"/>
      <c r="N485" s="114"/>
      <c r="O485" s="114"/>
      <c r="P485" s="125"/>
      <c r="Q485" s="114"/>
      <c r="R485" s="114"/>
      <c r="S485" s="125"/>
      <c r="T485" s="114"/>
      <c r="U485" s="125"/>
      <c r="V485" s="114"/>
      <c r="W485" s="949"/>
      <c r="X485" s="947"/>
      <c r="Y485" s="1021"/>
      <c r="Z485" s="1021"/>
      <c r="AA485" s="835"/>
      <c r="AB485" s="835"/>
      <c r="AC485" s="836"/>
      <c r="AD485" s="833"/>
      <c r="AE485" s="833"/>
      <c r="AF485" s="833"/>
      <c r="AG485" s="141"/>
      <c r="AH485" s="834"/>
    </row>
    <row r="486" spans="1:34" s="366" customFormat="1" ht="15" customHeight="1" outlineLevel="1" x14ac:dyDescent="0.45">
      <c r="A486" s="819"/>
      <c r="B486" s="802"/>
      <c r="C486" s="805"/>
      <c r="D486" s="797"/>
      <c r="E486" s="840"/>
      <c r="F486" s="797"/>
      <c r="G486" s="124" t="s">
        <v>805</v>
      </c>
      <c r="H486" s="131"/>
      <c r="I486" s="123">
        <f t="shared" si="100"/>
        <v>0</v>
      </c>
      <c r="J486" s="125"/>
      <c r="K486" s="114"/>
      <c r="L486" s="114"/>
      <c r="M486" s="125"/>
      <c r="N486" s="114"/>
      <c r="O486" s="114"/>
      <c r="P486" s="125"/>
      <c r="Q486" s="114"/>
      <c r="R486" s="114"/>
      <c r="S486" s="125"/>
      <c r="T486" s="114"/>
      <c r="U486" s="125"/>
      <c r="V486" s="114"/>
      <c r="W486" s="949"/>
      <c r="X486" s="947"/>
      <c r="Y486" s="1021"/>
      <c r="Z486" s="1021"/>
      <c r="AA486" s="835"/>
      <c r="AB486" s="835"/>
      <c r="AC486" s="836"/>
      <c r="AD486" s="833"/>
      <c r="AE486" s="833"/>
      <c r="AF486" s="833"/>
      <c r="AG486" s="141"/>
      <c r="AH486" s="834"/>
    </row>
    <row r="487" spans="1:34" s="366" customFormat="1" ht="15" customHeight="1" outlineLevel="1" x14ac:dyDescent="0.45">
      <c r="A487" s="820"/>
      <c r="B487" s="803"/>
      <c r="C487" s="806"/>
      <c r="D487" s="797"/>
      <c r="E487" s="840"/>
      <c r="F487" s="797"/>
      <c r="G487" s="126" t="s">
        <v>140</v>
      </c>
      <c r="H487" s="105"/>
      <c r="I487" s="128">
        <f t="shared" si="100"/>
        <v>0</v>
      </c>
      <c r="J487" s="114"/>
      <c r="K487" s="127"/>
      <c r="L487" s="127"/>
      <c r="M487" s="129"/>
      <c r="N487" s="127"/>
      <c r="O487" s="127"/>
      <c r="P487" s="129"/>
      <c r="Q487" s="127"/>
      <c r="R487" s="127"/>
      <c r="S487" s="129"/>
      <c r="T487" s="127"/>
      <c r="U487" s="129"/>
      <c r="V487" s="127"/>
      <c r="W487" s="949"/>
      <c r="X487" s="948"/>
      <c r="Y487" s="1022"/>
      <c r="Z487" s="1022"/>
      <c r="AA487" s="835"/>
      <c r="AB487" s="835"/>
      <c r="AC487" s="836"/>
      <c r="AD487" s="833"/>
      <c r="AE487" s="833"/>
      <c r="AF487" s="833"/>
      <c r="AG487" s="142"/>
      <c r="AH487" s="834"/>
    </row>
    <row r="488" spans="1:34" ht="30" customHeight="1" outlineLevel="1" x14ac:dyDescent="0.45">
      <c r="A488" s="818">
        <v>2</v>
      </c>
      <c r="B488" s="801" t="s">
        <v>1157</v>
      </c>
      <c r="C488" s="804" t="str">
        <f ca="1">IF(A488&gt;OFFSET(A488,-6,0),OFFSET(C488,-6,0)&amp;"."&amp;1,LEFT(OFFSET(C488,-6,0),SEARCH("^^",SUBSTITUTE("."&amp;OFFSET(C488,-6,0),".","^^",A488))-1)&amp;1--MID(OFFSET(C488,-6,0),SEARCH("^^",SUBSTITUTE("."&amp;OFFSET(C488,-6,0),".","^^",A488)),SEARCH("^^",SUBSTITUTE(OFFSET(C488,-6,0)&amp;".",".","^^",A488))-SEARCH("^^",SUBSTITUTE("."&amp;OFFSET(C488,-6,0),".","^^",A488))))</f>
        <v>2.28</v>
      </c>
      <c r="D488" s="797" t="s">
        <v>2509</v>
      </c>
      <c r="E488" s="840" t="s">
        <v>1564</v>
      </c>
      <c r="F488" s="797" t="s">
        <v>855</v>
      </c>
      <c r="G488" s="123" t="s">
        <v>137</v>
      </c>
      <c r="H488" s="123">
        <f>SUM(H489:H493)</f>
        <v>0</v>
      </c>
      <c r="I488" s="123">
        <f t="shared" si="98"/>
        <v>0</v>
      </c>
      <c r="J488" s="123">
        <f t="shared" ref="J488:V488" si="102">SUM(J489:J493)</f>
        <v>0</v>
      </c>
      <c r="K488" s="123">
        <f t="shared" si="102"/>
        <v>0</v>
      </c>
      <c r="L488" s="123">
        <f t="shared" si="102"/>
        <v>0</v>
      </c>
      <c r="M488" s="123">
        <f t="shared" si="102"/>
        <v>0</v>
      </c>
      <c r="N488" s="123">
        <f t="shared" si="102"/>
        <v>0</v>
      </c>
      <c r="O488" s="123">
        <f t="shared" si="102"/>
        <v>0</v>
      </c>
      <c r="P488" s="123">
        <f t="shared" si="102"/>
        <v>0</v>
      </c>
      <c r="Q488" s="123">
        <f t="shared" si="102"/>
        <v>0</v>
      </c>
      <c r="R488" s="123">
        <f t="shared" si="102"/>
        <v>0</v>
      </c>
      <c r="S488" s="123">
        <f t="shared" si="102"/>
        <v>0</v>
      </c>
      <c r="T488" s="123">
        <f t="shared" si="102"/>
        <v>0</v>
      </c>
      <c r="U488" s="123">
        <f t="shared" si="102"/>
        <v>0</v>
      </c>
      <c r="V488" s="123">
        <f t="shared" si="102"/>
        <v>0</v>
      </c>
      <c r="W488" s="949"/>
      <c r="X488" s="946"/>
      <c r="Y488" s="1020"/>
      <c r="Z488" s="1064"/>
      <c r="AA488" s="835" t="s">
        <v>226</v>
      </c>
      <c r="AB488" s="835"/>
      <c r="AC488" s="836"/>
      <c r="AD488" s="833" t="s">
        <v>12</v>
      </c>
      <c r="AE488" s="833" t="s">
        <v>451</v>
      </c>
      <c r="AF488" s="833" t="s">
        <v>456</v>
      </c>
      <c r="AG488" s="140" t="s">
        <v>425</v>
      </c>
      <c r="AH488" s="834" t="s">
        <v>2513</v>
      </c>
    </row>
    <row r="489" spans="1:34" s="366" customFormat="1" ht="15" customHeight="1" outlineLevel="1" x14ac:dyDescent="0.45">
      <c r="A489" s="819"/>
      <c r="B489" s="802"/>
      <c r="C489" s="805"/>
      <c r="D489" s="797"/>
      <c r="E489" s="840"/>
      <c r="F489" s="797"/>
      <c r="G489" s="124" t="s">
        <v>138</v>
      </c>
      <c r="H489" s="105"/>
      <c r="I489" s="123">
        <f t="shared" si="98"/>
        <v>0</v>
      </c>
      <c r="J489" s="114"/>
      <c r="K489" s="114"/>
      <c r="L489" s="114"/>
      <c r="M489" s="125"/>
      <c r="N489" s="114"/>
      <c r="O489" s="114"/>
      <c r="P489" s="125"/>
      <c r="Q489" s="114"/>
      <c r="R489" s="114"/>
      <c r="S489" s="125"/>
      <c r="T489" s="114"/>
      <c r="U489" s="125"/>
      <c r="V489" s="114"/>
      <c r="W489" s="949"/>
      <c r="X489" s="947"/>
      <c r="Y489" s="1021"/>
      <c r="Z489" s="1065"/>
      <c r="AA489" s="835"/>
      <c r="AB489" s="835"/>
      <c r="AC489" s="836"/>
      <c r="AD489" s="833"/>
      <c r="AE489" s="833"/>
      <c r="AF489" s="833"/>
      <c r="AG489" s="141"/>
      <c r="AH489" s="834"/>
    </row>
    <row r="490" spans="1:34" s="366" customFormat="1" ht="15" customHeight="1" outlineLevel="1" x14ac:dyDescent="0.45">
      <c r="A490" s="819"/>
      <c r="B490" s="802"/>
      <c r="C490" s="805"/>
      <c r="D490" s="797"/>
      <c r="E490" s="840"/>
      <c r="F490" s="797"/>
      <c r="G490" s="124" t="s">
        <v>139</v>
      </c>
      <c r="H490" s="105"/>
      <c r="I490" s="123">
        <f t="shared" si="98"/>
        <v>0</v>
      </c>
      <c r="J490" s="114"/>
      <c r="K490" s="114"/>
      <c r="L490" s="114"/>
      <c r="M490" s="125"/>
      <c r="N490" s="114"/>
      <c r="O490" s="114"/>
      <c r="P490" s="125"/>
      <c r="Q490" s="114"/>
      <c r="R490" s="114"/>
      <c r="S490" s="125"/>
      <c r="T490" s="114"/>
      <c r="U490" s="125"/>
      <c r="V490" s="114"/>
      <c r="W490" s="949"/>
      <c r="X490" s="947"/>
      <c r="Y490" s="1021"/>
      <c r="Z490" s="1065"/>
      <c r="AA490" s="835"/>
      <c r="AB490" s="835"/>
      <c r="AC490" s="836"/>
      <c r="AD490" s="833"/>
      <c r="AE490" s="833"/>
      <c r="AF490" s="833"/>
      <c r="AG490" s="141"/>
      <c r="AH490" s="834"/>
    </row>
    <row r="491" spans="1:34" s="366" customFormat="1" ht="15" customHeight="1" outlineLevel="1" x14ac:dyDescent="0.45">
      <c r="A491" s="819"/>
      <c r="B491" s="802"/>
      <c r="C491" s="805"/>
      <c r="D491" s="797"/>
      <c r="E491" s="840"/>
      <c r="F491" s="797"/>
      <c r="G491" s="124" t="s">
        <v>828</v>
      </c>
      <c r="H491" s="131"/>
      <c r="I491" s="123">
        <f t="shared" si="98"/>
        <v>0</v>
      </c>
      <c r="J491" s="114"/>
      <c r="K491" s="114"/>
      <c r="L491" s="114"/>
      <c r="M491" s="125"/>
      <c r="N491" s="114"/>
      <c r="O491" s="114"/>
      <c r="P491" s="125"/>
      <c r="Q491" s="114"/>
      <c r="R491" s="114"/>
      <c r="S491" s="125"/>
      <c r="T491" s="114"/>
      <c r="U491" s="125"/>
      <c r="V491" s="114"/>
      <c r="W491" s="949"/>
      <c r="X491" s="947"/>
      <c r="Y491" s="1021"/>
      <c r="Z491" s="1065"/>
      <c r="AA491" s="835"/>
      <c r="AB491" s="835"/>
      <c r="AC491" s="836"/>
      <c r="AD491" s="833"/>
      <c r="AE491" s="833"/>
      <c r="AF491" s="833"/>
      <c r="AG491" s="141"/>
      <c r="AH491" s="834"/>
    </row>
    <row r="492" spans="1:34" s="366" customFormat="1" ht="15" customHeight="1" outlineLevel="1" x14ac:dyDescent="0.45">
      <c r="A492" s="819"/>
      <c r="B492" s="802"/>
      <c r="C492" s="805"/>
      <c r="D492" s="797"/>
      <c r="E492" s="840"/>
      <c r="F492" s="797"/>
      <c r="G492" s="124" t="s">
        <v>805</v>
      </c>
      <c r="H492" s="131"/>
      <c r="I492" s="123">
        <f t="shared" si="98"/>
        <v>0</v>
      </c>
      <c r="J492" s="125"/>
      <c r="K492" s="114"/>
      <c r="L492" s="114"/>
      <c r="M492" s="125"/>
      <c r="N492" s="114"/>
      <c r="O492" s="114"/>
      <c r="P492" s="125"/>
      <c r="Q492" s="114"/>
      <c r="R492" s="114"/>
      <c r="S492" s="125"/>
      <c r="T492" s="114"/>
      <c r="U492" s="125"/>
      <c r="V492" s="114"/>
      <c r="W492" s="949"/>
      <c r="X492" s="947"/>
      <c r="Y492" s="1021"/>
      <c r="Z492" s="1065"/>
      <c r="AA492" s="835"/>
      <c r="AB492" s="835"/>
      <c r="AC492" s="836"/>
      <c r="AD492" s="833"/>
      <c r="AE492" s="833"/>
      <c r="AF492" s="833"/>
      <c r="AG492" s="141"/>
      <c r="AH492" s="834"/>
    </row>
    <row r="493" spans="1:34" s="366" customFormat="1" ht="15" customHeight="1" outlineLevel="1" x14ac:dyDescent="0.45">
      <c r="A493" s="820"/>
      <c r="B493" s="803"/>
      <c r="C493" s="806"/>
      <c r="D493" s="797"/>
      <c r="E493" s="840"/>
      <c r="F493" s="797"/>
      <c r="G493" s="126" t="s">
        <v>140</v>
      </c>
      <c r="H493" s="105"/>
      <c r="I493" s="128">
        <f t="shared" si="98"/>
        <v>0</v>
      </c>
      <c r="J493" s="114"/>
      <c r="K493" s="127"/>
      <c r="L493" s="127"/>
      <c r="M493" s="129"/>
      <c r="N493" s="127"/>
      <c r="O493" s="127"/>
      <c r="P493" s="129"/>
      <c r="Q493" s="127"/>
      <c r="R493" s="127"/>
      <c r="S493" s="129"/>
      <c r="T493" s="127"/>
      <c r="U493" s="129"/>
      <c r="V493" s="127"/>
      <c r="W493" s="949"/>
      <c r="X493" s="948"/>
      <c r="Y493" s="1022"/>
      <c r="Z493" s="1066"/>
      <c r="AA493" s="835"/>
      <c r="AB493" s="835"/>
      <c r="AC493" s="836"/>
      <c r="AD493" s="833"/>
      <c r="AE493" s="833"/>
      <c r="AF493" s="833"/>
      <c r="AG493" s="142"/>
      <c r="AH493" s="834"/>
    </row>
    <row r="494" spans="1:34" s="378" customFormat="1" x14ac:dyDescent="0.45">
      <c r="A494" s="138"/>
      <c r="B494" s="387"/>
      <c r="C494" s="388">
        <v>3</v>
      </c>
      <c r="D494" s="389" t="s">
        <v>529</v>
      </c>
      <c r="E494" s="387"/>
      <c r="F494" s="390"/>
      <c r="G494" s="387"/>
      <c r="H494" s="387"/>
      <c r="I494" s="387"/>
      <c r="J494" s="387"/>
      <c r="K494" s="387"/>
      <c r="L494" s="387"/>
      <c r="M494" s="387"/>
      <c r="N494" s="387"/>
      <c r="O494" s="387"/>
      <c r="P494" s="387"/>
      <c r="Q494" s="387"/>
      <c r="R494" s="387"/>
      <c r="S494" s="387"/>
      <c r="T494" s="387"/>
      <c r="U494" s="387"/>
      <c r="V494" s="387"/>
      <c r="W494" s="391"/>
      <c r="X494" s="391"/>
      <c r="Y494" s="391"/>
      <c r="Z494" s="391"/>
      <c r="AA494" s="351"/>
      <c r="AB494" s="351"/>
      <c r="AC494" s="387"/>
      <c r="AD494" s="349"/>
      <c r="AE494" s="351"/>
      <c r="AF494" s="349"/>
      <c r="AG494" s="30"/>
      <c r="AH494" s="133"/>
    </row>
    <row r="495" spans="1:34" s="384" customFormat="1" outlineLevel="1" x14ac:dyDescent="0.45">
      <c r="A495" s="137"/>
      <c r="B495" s="345"/>
      <c r="C495" s="344"/>
      <c r="D495" s="380" t="s">
        <v>415</v>
      </c>
      <c r="E495" s="345"/>
      <c r="F495" s="381"/>
      <c r="G495" s="345"/>
      <c r="H495" s="345"/>
      <c r="I495" s="345"/>
      <c r="J495" s="345"/>
      <c r="K495" s="345"/>
      <c r="L495" s="345"/>
      <c r="M495" s="345"/>
      <c r="N495" s="345"/>
      <c r="O495" s="345"/>
      <c r="P495" s="345"/>
      <c r="Q495" s="345"/>
      <c r="R495" s="345"/>
      <c r="S495" s="345"/>
      <c r="T495" s="345"/>
      <c r="U495" s="345"/>
      <c r="V495" s="345"/>
      <c r="W495" s="382"/>
      <c r="X495" s="382"/>
      <c r="Y495" s="382"/>
      <c r="Z495" s="382"/>
      <c r="AA495" s="350"/>
      <c r="AB495" s="350"/>
      <c r="AC495" s="345"/>
      <c r="AD495" s="383"/>
      <c r="AE495" s="350"/>
      <c r="AF495" s="383"/>
      <c r="AG495" s="31"/>
      <c r="AH495" s="133"/>
    </row>
    <row r="496" spans="1:34" s="366" customFormat="1" ht="30" customHeight="1" outlineLevel="1" x14ac:dyDescent="0.45">
      <c r="A496" s="818">
        <v>2</v>
      </c>
      <c r="B496" s="801" t="s">
        <v>1157</v>
      </c>
      <c r="C496" s="804" t="str">
        <f ca="1">IF(A496&gt;OFFSET(A496,-2,0),OFFSET(C496,-2,0)&amp;"."&amp;1,LEFT(OFFSET(C496,-2,0),SEARCH("^^",SUBSTITUTE("."&amp;OFFSET(C496,-2,0),".","^^",A496))-1)&amp;1--MID(OFFSET(C496,-2,0),SEARCH("^^",SUBSTITUTE("."&amp;OFFSET(C496,-2,0),".","^^",A496)),SEARCH("^^",SUBSTITUTE(OFFSET(C496,-2,0)&amp;".",".","^^",A496))-SEARCH("^^",SUBSTITUTE("."&amp;OFFSET(C496,-2,0),".","^^",A496))))</f>
        <v>3.1</v>
      </c>
      <c r="D496" s="797" t="s">
        <v>241</v>
      </c>
      <c r="E496" s="837">
        <v>2018</v>
      </c>
      <c r="F496" s="797" t="s">
        <v>1264</v>
      </c>
      <c r="G496" s="123" t="s">
        <v>137</v>
      </c>
      <c r="H496" s="123">
        <f>SUM(H497:H501)</f>
        <v>200.155</v>
      </c>
      <c r="I496" s="123">
        <f t="shared" ref="I496:I501" si="103">SUM(J496:V496)</f>
        <v>196.7</v>
      </c>
      <c r="J496" s="123">
        <f t="shared" ref="J496:V496" si="104">SUM(J497:J501)</f>
        <v>196.7</v>
      </c>
      <c r="K496" s="123">
        <f t="shared" si="104"/>
        <v>0</v>
      </c>
      <c r="L496" s="123">
        <f t="shared" si="104"/>
        <v>0</v>
      </c>
      <c r="M496" s="123">
        <f t="shared" si="104"/>
        <v>0</v>
      </c>
      <c r="N496" s="123">
        <f t="shared" si="104"/>
        <v>0</v>
      </c>
      <c r="O496" s="123">
        <f t="shared" si="104"/>
        <v>0</v>
      </c>
      <c r="P496" s="123">
        <f t="shared" si="104"/>
        <v>0</v>
      </c>
      <c r="Q496" s="123">
        <f t="shared" si="104"/>
        <v>0</v>
      </c>
      <c r="R496" s="123">
        <f t="shared" si="104"/>
        <v>0</v>
      </c>
      <c r="S496" s="123">
        <f t="shared" si="104"/>
        <v>0</v>
      </c>
      <c r="T496" s="123">
        <f t="shared" si="104"/>
        <v>0</v>
      </c>
      <c r="U496" s="123">
        <f t="shared" si="104"/>
        <v>0</v>
      </c>
      <c r="V496" s="123">
        <f t="shared" si="104"/>
        <v>0</v>
      </c>
      <c r="W496" s="949" t="s">
        <v>865</v>
      </c>
      <c r="X496" s="946" t="s">
        <v>1548</v>
      </c>
      <c r="Y496" s="950"/>
      <c r="Z496" s="950"/>
      <c r="AA496" s="846" t="s">
        <v>242</v>
      </c>
      <c r="AB496" s="846" t="s">
        <v>721</v>
      </c>
      <c r="AC496" s="797" t="s">
        <v>243</v>
      </c>
      <c r="AD496" s="833" t="s">
        <v>12</v>
      </c>
      <c r="AE496" s="833" t="s">
        <v>463</v>
      </c>
      <c r="AF496" s="833" t="s">
        <v>464</v>
      </c>
      <c r="AG496" s="140" t="s">
        <v>2460</v>
      </c>
      <c r="AH496" s="834" t="s">
        <v>1004</v>
      </c>
    </row>
    <row r="497" spans="1:34" s="366" customFormat="1" ht="15" customHeight="1" outlineLevel="1" x14ac:dyDescent="0.45">
      <c r="A497" s="819"/>
      <c r="B497" s="802"/>
      <c r="C497" s="805"/>
      <c r="D497" s="797"/>
      <c r="E497" s="837"/>
      <c r="F497" s="797"/>
      <c r="G497" s="124" t="s">
        <v>138</v>
      </c>
      <c r="H497" s="125"/>
      <c r="I497" s="123">
        <f t="shared" si="103"/>
        <v>0</v>
      </c>
      <c r="J497" s="114"/>
      <c r="K497" s="114"/>
      <c r="L497" s="114"/>
      <c r="M497" s="125"/>
      <c r="N497" s="114"/>
      <c r="O497" s="114"/>
      <c r="P497" s="125"/>
      <c r="Q497" s="114"/>
      <c r="R497" s="114"/>
      <c r="S497" s="125"/>
      <c r="T497" s="114"/>
      <c r="U497" s="125"/>
      <c r="V497" s="114"/>
      <c r="W497" s="949"/>
      <c r="X497" s="947"/>
      <c r="Y497" s="951"/>
      <c r="Z497" s="951"/>
      <c r="AA497" s="846"/>
      <c r="AB497" s="846"/>
      <c r="AC497" s="797"/>
      <c r="AD497" s="833"/>
      <c r="AE497" s="833"/>
      <c r="AF497" s="833"/>
      <c r="AG497" s="141"/>
      <c r="AH497" s="834"/>
    </row>
    <row r="498" spans="1:34" s="366" customFormat="1" ht="15" customHeight="1" outlineLevel="1" x14ac:dyDescent="0.45">
      <c r="A498" s="819"/>
      <c r="B498" s="802"/>
      <c r="C498" s="805"/>
      <c r="D498" s="797"/>
      <c r="E498" s="837"/>
      <c r="F498" s="797"/>
      <c r="G498" s="124" t="s">
        <v>139</v>
      </c>
      <c r="H498" s="125"/>
      <c r="I498" s="123">
        <f t="shared" si="103"/>
        <v>0</v>
      </c>
      <c r="J498" s="114"/>
      <c r="K498" s="114"/>
      <c r="L498" s="114"/>
      <c r="M498" s="125"/>
      <c r="N498" s="114"/>
      <c r="O498" s="114"/>
      <c r="P498" s="125"/>
      <c r="Q498" s="114"/>
      <c r="R498" s="114"/>
      <c r="S498" s="125"/>
      <c r="T498" s="114"/>
      <c r="U498" s="125"/>
      <c r="V498" s="114"/>
      <c r="W498" s="949"/>
      <c r="X498" s="947"/>
      <c r="Y498" s="951"/>
      <c r="Z498" s="951"/>
      <c r="AA498" s="846"/>
      <c r="AB498" s="846"/>
      <c r="AC498" s="797"/>
      <c r="AD498" s="833"/>
      <c r="AE498" s="833"/>
      <c r="AF498" s="833"/>
      <c r="AG498" s="141"/>
      <c r="AH498" s="834"/>
    </row>
    <row r="499" spans="1:34" s="366" customFormat="1" ht="15" customHeight="1" outlineLevel="1" x14ac:dyDescent="0.45">
      <c r="A499" s="819"/>
      <c r="B499" s="802"/>
      <c r="C499" s="805"/>
      <c r="D499" s="797"/>
      <c r="E499" s="837"/>
      <c r="F499" s="797"/>
      <c r="G499" s="124" t="s">
        <v>828</v>
      </c>
      <c r="H499" s="125"/>
      <c r="I499" s="123">
        <f t="shared" si="103"/>
        <v>0</v>
      </c>
      <c r="J499" s="114"/>
      <c r="K499" s="114"/>
      <c r="L499" s="114"/>
      <c r="M499" s="125"/>
      <c r="N499" s="114"/>
      <c r="O499" s="114"/>
      <c r="P499" s="125"/>
      <c r="Q499" s="114"/>
      <c r="R499" s="114"/>
      <c r="S499" s="125"/>
      <c r="T499" s="114"/>
      <c r="U499" s="125"/>
      <c r="V499" s="114"/>
      <c r="W499" s="949"/>
      <c r="X499" s="947"/>
      <c r="Y499" s="951"/>
      <c r="Z499" s="951"/>
      <c r="AA499" s="846"/>
      <c r="AB499" s="846"/>
      <c r="AC499" s="797"/>
      <c r="AD499" s="833"/>
      <c r="AE499" s="833"/>
      <c r="AF499" s="833"/>
      <c r="AG499" s="141"/>
      <c r="AH499" s="834"/>
    </row>
    <row r="500" spans="1:34" s="366" customFormat="1" ht="15" customHeight="1" outlineLevel="1" x14ac:dyDescent="0.45">
      <c r="A500" s="819"/>
      <c r="B500" s="802"/>
      <c r="C500" s="805"/>
      <c r="D500" s="797"/>
      <c r="E500" s="837"/>
      <c r="F500" s="797"/>
      <c r="G500" s="124" t="s">
        <v>805</v>
      </c>
      <c r="H500" s="125"/>
      <c r="I500" s="123">
        <f t="shared" si="103"/>
        <v>0</v>
      </c>
      <c r="J500" s="125"/>
      <c r="K500" s="114"/>
      <c r="L500" s="114"/>
      <c r="M500" s="125"/>
      <c r="N500" s="114"/>
      <c r="O500" s="114"/>
      <c r="P500" s="125"/>
      <c r="Q500" s="114"/>
      <c r="R500" s="114"/>
      <c r="S500" s="125"/>
      <c r="T500" s="114"/>
      <c r="U500" s="125"/>
      <c r="V500" s="114"/>
      <c r="W500" s="949"/>
      <c r="X500" s="947"/>
      <c r="Y500" s="951"/>
      <c r="Z500" s="951"/>
      <c r="AA500" s="846"/>
      <c r="AB500" s="846"/>
      <c r="AC500" s="797"/>
      <c r="AD500" s="833"/>
      <c r="AE500" s="833"/>
      <c r="AF500" s="833"/>
      <c r="AG500" s="141"/>
      <c r="AH500" s="834"/>
    </row>
    <row r="501" spans="1:34" s="366" customFormat="1" ht="108.75" customHeight="1" outlineLevel="1" x14ac:dyDescent="0.45">
      <c r="A501" s="820"/>
      <c r="B501" s="803"/>
      <c r="C501" s="806"/>
      <c r="D501" s="797"/>
      <c r="E501" s="837"/>
      <c r="F501" s="797"/>
      <c r="G501" s="126" t="s">
        <v>140</v>
      </c>
      <c r="H501" s="127">
        <v>200.155</v>
      </c>
      <c r="I501" s="128">
        <f t="shared" si="103"/>
        <v>196.7</v>
      </c>
      <c r="J501" s="127">
        <v>196.7</v>
      </c>
      <c r="K501" s="127"/>
      <c r="L501" s="127"/>
      <c r="M501" s="129"/>
      <c r="N501" s="127"/>
      <c r="O501" s="127"/>
      <c r="P501" s="129"/>
      <c r="Q501" s="127"/>
      <c r="R501" s="127"/>
      <c r="S501" s="129"/>
      <c r="T501" s="127"/>
      <c r="U501" s="129"/>
      <c r="V501" s="127"/>
      <c r="W501" s="949"/>
      <c r="X501" s="948"/>
      <c r="Y501" s="952"/>
      <c r="Z501" s="952"/>
      <c r="AA501" s="846"/>
      <c r="AB501" s="846"/>
      <c r="AC501" s="797"/>
      <c r="AD501" s="833"/>
      <c r="AE501" s="833"/>
      <c r="AF501" s="833"/>
      <c r="AG501" s="142"/>
      <c r="AH501" s="834"/>
    </row>
    <row r="502" spans="1:34" s="384" customFormat="1" outlineLevel="1" x14ac:dyDescent="0.45">
      <c r="A502" s="137"/>
      <c r="B502" s="345"/>
      <c r="C502" s="344"/>
      <c r="D502" s="380" t="s">
        <v>527</v>
      </c>
      <c r="E502" s="345"/>
      <c r="F502" s="381"/>
      <c r="G502" s="345"/>
      <c r="H502" s="345"/>
      <c r="I502" s="345"/>
      <c r="J502" s="345"/>
      <c r="K502" s="345"/>
      <c r="L502" s="345"/>
      <c r="M502" s="345"/>
      <c r="N502" s="345"/>
      <c r="O502" s="345"/>
      <c r="P502" s="345"/>
      <c r="Q502" s="345"/>
      <c r="R502" s="345"/>
      <c r="S502" s="345"/>
      <c r="T502" s="345"/>
      <c r="U502" s="345"/>
      <c r="V502" s="345"/>
      <c r="W502" s="382"/>
      <c r="X502" s="382"/>
      <c r="Y502" s="382"/>
      <c r="Z502" s="382"/>
      <c r="AA502" s="350"/>
      <c r="AB502" s="350"/>
      <c r="AC502" s="345"/>
      <c r="AD502" s="383"/>
      <c r="AE502" s="350"/>
      <c r="AF502" s="383"/>
      <c r="AG502" s="31"/>
      <c r="AH502" s="133"/>
    </row>
    <row r="503" spans="1:34" ht="30" customHeight="1" outlineLevel="1" x14ac:dyDescent="0.45">
      <c r="A503" s="818">
        <v>2</v>
      </c>
      <c r="B503" s="847"/>
      <c r="C503" s="804" t="str">
        <f ca="1">IF(A503&gt;OFFSET(A503,-7,0),OFFSET(C503,-7,0)&amp;"."&amp;1,LEFT(OFFSET(C503,-7,0),SEARCH("^^",SUBSTITUTE("."&amp;OFFSET(C503,-7,0),".","^^",A503))-1)&amp;1--MID(OFFSET(C503,-7,0),SEARCH("^^",SUBSTITUTE("."&amp;OFFSET(C503,-7,0),".","^^",A503)),SEARCH("^^",SUBSTITUTE(OFFSET(C503,-7,0)&amp;".",".","^^",A503))-SEARCH("^^",SUBSTITUTE("."&amp;OFFSET(C503,-7,0),".","^^",A503))))</f>
        <v>3.2</v>
      </c>
      <c r="D503" s="787" t="s">
        <v>795</v>
      </c>
      <c r="E503" s="807" t="s">
        <v>142</v>
      </c>
      <c r="F503" s="797" t="s">
        <v>879</v>
      </c>
      <c r="G503" s="123" t="s">
        <v>137</v>
      </c>
      <c r="H503" s="123">
        <f>SUM(H504:H508)</f>
        <v>25</v>
      </c>
      <c r="I503" s="123">
        <f t="shared" ref="I503:I526" si="105">SUM(J503:V503)</f>
        <v>7.6999999999999993</v>
      </c>
      <c r="J503" s="123">
        <f t="shared" ref="J503:V503" si="106">SUM(J504:J508)</f>
        <v>2.65</v>
      </c>
      <c r="K503" s="123">
        <f t="shared" si="106"/>
        <v>1</v>
      </c>
      <c r="L503" s="123">
        <f t="shared" si="106"/>
        <v>1.95</v>
      </c>
      <c r="M503" s="123">
        <f t="shared" si="106"/>
        <v>2.1</v>
      </c>
      <c r="N503" s="123">
        <f t="shared" si="106"/>
        <v>0</v>
      </c>
      <c r="O503" s="123">
        <f t="shared" si="106"/>
        <v>0</v>
      </c>
      <c r="P503" s="123">
        <f t="shared" si="106"/>
        <v>0</v>
      </c>
      <c r="Q503" s="123">
        <f t="shared" si="106"/>
        <v>0</v>
      </c>
      <c r="R503" s="123">
        <f t="shared" si="106"/>
        <v>0</v>
      </c>
      <c r="S503" s="123">
        <f t="shared" si="106"/>
        <v>0</v>
      </c>
      <c r="T503" s="123">
        <f t="shared" si="106"/>
        <v>0</v>
      </c>
      <c r="U503" s="123">
        <f t="shared" si="106"/>
        <v>0</v>
      </c>
      <c r="V503" s="123">
        <f t="shared" si="106"/>
        <v>0</v>
      </c>
      <c r="W503" s="946" t="s">
        <v>1421</v>
      </c>
      <c r="X503" s="946" t="s">
        <v>1600</v>
      </c>
      <c r="Y503" s="946" t="s">
        <v>2033</v>
      </c>
      <c r="Z503" s="946"/>
      <c r="AA503" s="815" t="s">
        <v>827</v>
      </c>
      <c r="AB503" s="815" t="s">
        <v>1321</v>
      </c>
      <c r="AC503" s="812" t="s">
        <v>163</v>
      </c>
      <c r="AD503" s="790" t="s">
        <v>12</v>
      </c>
      <c r="AE503" s="790" t="s">
        <v>437</v>
      </c>
      <c r="AF503" s="790" t="s">
        <v>434</v>
      </c>
      <c r="AG503" s="140" t="s">
        <v>2507</v>
      </c>
      <c r="AH503" s="793" t="s">
        <v>937</v>
      </c>
    </row>
    <row r="504" spans="1:34" s="366" customFormat="1" ht="25.5" customHeight="1" outlineLevel="1" x14ac:dyDescent="0.45">
      <c r="A504" s="819"/>
      <c r="B504" s="848"/>
      <c r="C504" s="805"/>
      <c r="D504" s="788"/>
      <c r="E504" s="808"/>
      <c r="F504" s="797"/>
      <c r="G504" s="124" t="s">
        <v>138</v>
      </c>
      <c r="H504" s="105"/>
      <c r="I504" s="123">
        <f t="shared" si="105"/>
        <v>0</v>
      </c>
      <c r="J504" s="105"/>
      <c r="K504" s="114"/>
      <c r="L504" s="114"/>
      <c r="M504" s="125"/>
      <c r="N504" s="114"/>
      <c r="O504" s="114"/>
      <c r="P504" s="125"/>
      <c r="Q504" s="114"/>
      <c r="R504" s="114"/>
      <c r="S504" s="125"/>
      <c r="T504" s="114"/>
      <c r="U504" s="125"/>
      <c r="V504" s="114"/>
      <c r="W504" s="947"/>
      <c r="X504" s="947"/>
      <c r="Y504" s="947"/>
      <c r="Z504" s="947"/>
      <c r="AA504" s="816"/>
      <c r="AB504" s="816"/>
      <c r="AC504" s="813"/>
      <c r="AD504" s="791"/>
      <c r="AE504" s="791"/>
      <c r="AF504" s="791"/>
      <c r="AG504" s="141" t="s">
        <v>1942</v>
      </c>
      <c r="AH504" s="794"/>
    </row>
    <row r="505" spans="1:34" s="366" customFormat="1" outlineLevel="1" x14ac:dyDescent="0.45">
      <c r="A505" s="819"/>
      <c r="B505" s="848"/>
      <c r="C505" s="805"/>
      <c r="D505" s="788"/>
      <c r="E505" s="808"/>
      <c r="F505" s="797"/>
      <c r="G505" s="124" t="s">
        <v>139</v>
      </c>
      <c r="H505" s="114"/>
      <c r="I505" s="123">
        <f t="shared" si="105"/>
        <v>0</v>
      </c>
      <c r="J505" s="114"/>
      <c r="K505" s="114"/>
      <c r="L505" s="114"/>
      <c r="M505" s="125"/>
      <c r="N505" s="114"/>
      <c r="O505" s="114"/>
      <c r="P505" s="125"/>
      <c r="Q505" s="114"/>
      <c r="R505" s="114"/>
      <c r="S505" s="125"/>
      <c r="T505" s="114"/>
      <c r="U505" s="125"/>
      <c r="V505" s="114"/>
      <c r="W505" s="947"/>
      <c r="X505" s="947"/>
      <c r="Y505" s="947"/>
      <c r="Z505" s="947"/>
      <c r="AA505" s="816"/>
      <c r="AB505" s="816"/>
      <c r="AC505" s="813"/>
      <c r="AD505" s="791"/>
      <c r="AE505" s="791"/>
      <c r="AF505" s="791"/>
      <c r="AG505" s="141" t="s">
        <v>1196</v>
      </c>
      <c r="AH505" s="794"/>
    </row>
    <row r="506" spans="1:34" s="366" customFormat="1" outlineLevel="1" x14ac:dyDescent="0.45">
      <c r="A506" s="819"/>
      <c r="B506" s="848"/>
      <c r="C506" s="805"/>
      <c r="D506" s="788"/>
      <c r="E506" s="808"/>
      <c r="F506" s="797"/>
      <c r="G506" s="124" t="s">
        <v>828</v>
      </c>
      <c r="H506" s="114">
        <v>8</v>
      </c>
      <c r="I506" s="123">
        <f t="shared" si="105"/>
        <v>7.6999999999999993</v>
      </c>
      <c r="J506" s="114">
        <f>0.75+0.45+0.85+0.6</f>
        <v>2.65</v>
      </c>
      <c r="K506" s="114">
        <f>0+0.6+0.1+0.3</f>
        <v>1</v>
      </c>
      <c r="L506" s="304">
        <v>1.95</v>
      </c>
      <c r="M506" s="114">
        <f>1.35+5*0.15</f>
        <v>2.1</v>
      </c>
      <c r="N506" s="114"/>
      <c r="O506" s="114"/>
      <c r="P506" s="125"/>
      <c r="Q506" s="114"/>
      <c r="R506" s="114"/>
      <c r="S506" s="125"/>
      <c r="T506" s="114"/>
      <c r="U506" s="125"/>
      <c r="V506" s="114"/>
      <c r="W506" s="947"/>
      <c r="X506" s="947"/>
      <c r="Y506" s="947"/>
      <c r="Z506" s="947"/>
      <c r="AA506" s="816"/>
      <c r="AB506" s="816"/>
      <c r="AC506" s="813"/>
      <c r="AD506" s="791"/>
      <c r="AE506" s="791"/>
      <c r="AF506" s="791"/>
      <c r="AG506" s="141" t="s">
        <v>425</v>
      </c>
      <c r="AH506" s="794"/>
    </row>
    <row r="507" spans="1:34" s="366" customFormat="1" outlineLevel="1" x14ac:dyDescent="0.45">
      <c r="A507" s="819"/>
      <c r="B507" s="848"/>
      <c r="C507" s="805"/>
      <c r="D507" s="788"/>
      <c r="E507" s="808"/>
      <c r="F507" s="797"/>
      <c r="G507" s="124" t="s">
        <v>805</v>
      </c>
      <c r="H507" s="114">
        <v>5</v>
      </c>
      <c r="I507" s="123">
        <f t="shared" si="105"/>
        <v>0</v>
      </c>
      <c r="J507" s="105"/>
      <c r="K507" s="114"/>
      <c r="L507" s="114"/>
      <c r="M507" s="125"/>
      <c r="N507" s="114"/>
      <c r="O507" s="114"/>
      <c r="P507" s="125"/>
      <c r="Q507" s="114"/>
      <c r="R507" s="114"/>
      <c r="S507" s="125"/>
      <c r="T507" s="114"/>
      <c r="U507" s="125"/>
      <c r="V507" s="114"/>
      <c r="W507" s="947"/>
      <c r="X507" s="947"/>
      <c r="Y507" s="947"/>
      <c r="Z507" s="947"/>
      <c r="AA507" s="816"/>
      <c r="AB507" s="816"/>
      <c r="AC507" s="813"/>
      <c r="AD507" s="791"/>
      <c r="AE507" s="791"/>
      <c r="AF507" s="791"/>
      <c r="AG507" s="141"/>
      <c r="AH507" s="794"/>
    </row>
    <row r="508" spans="1:34" s="366" customFormat="1" ht="162" customHeight="1" outlineLevel="1" x14ac:dyDescent="0.45">
      <c r="A508" s="820"/>
      <c r="B508" s="849"/>
      <c r="C508" s="806"/>
      <c r="D508" s="789"/>
      <c r="E508" s="809"/>
      <c r="F508" s="797"/>
      <c r="G508" s="126" t="s">
        <v>140</v>
      </c>
      <c r="H508" s="127">
        <v>12</v>
      </c>
      <c r="I508" s="128">
        <f t="shared" si="105"/>
        <v>0</v>
      </c>
      <c r="J508" s="130"/>
      <c r="K508" s="127"/>
      <c r="L508" s="127"/>
      <c r="M508" s="129"/>
      <c r="N508" s="127"/>
      <c r="O508" s="127"/>
      <c r="P508" s="129"/>
      <c r="Q508" s="127"/>
      <c r="R508" s="127"/>
      <c r="S508" s="129"/>
      <c r="T508" s="127"/>
      <c r="U508" s="129"/>
      <c r="V508" s="127"/>
      <c r="W508" s="948"/>
      <c r="X508" s="948"/>
      <c r="Y508" s="948"/>
      <c r="Z508" s="948"/>
      <c r="AA508" s="817"/>
      <c r="AB508" s="817"/>
      <c r="AC508" s="814"/>
      <c r="AD508" s="792"/>
      <c r="AE508" s="792"/>
      <c r="AF508" s="792"/>
      <c r="AG508" s="142"/>
      <c r="AH508" s="795"/>
    </row>
    <row r="509" spans="1:34" ht="89.25" customHeight="1" outlineLevel="1" x14ac:dyDescent="0.45">
      <c r="A509" s="798">
        <v>2</v>
      </c>
      <c r="B509" s="847"/>
      <c r="C509" s="804" t="str">
        <f ca="1">IF(A509&gt;OFFSET(A509,-6,0),OFFSET(C509,-6,0)&amp;"."&amp;1,LEFT(OFFSET(C509,-6,0),SEARCH("^^",SUBSTITUTE("."&amp;OFFSET(C509,-6,0),".","^^",A509))-1)&amp;1--MID(OFFSET(C509,-6,0),SEARCH("^^",SUBSTITUTE("."&amp;OFFSET(C509,-6,0),".","^^",A509)),SEARCH("^^",SUBSTITUTE(OFFSET(C509,-6,0)&amp;".",".","^^",A509))-SEARCH("^^",SUBSTITUTE("."&amp;OFFSET(C509,-6,0),".","^^",A509))))</f>
        <v>3.3</v>
      </c>
      <c r="D509" s="787" t="s">
        <v>206</v>
      </c>
      <c r="E509" s="847" t="s">
        <v>142</v>
      </c>
      <c r="F509" s="797" t="s">
        <v>879</v>
      </c>
      <c r="G509" s="123" t="s">
        <v>137</v>
      </c>
      <c r="H509" s="123">
        <v>20</v>
      </c>
      <c r="I509" s="123">
        <f t="shared" si="105"/>
        <v>4.3</v>
      </c>
      <c r="J509" s="123">
        <f t="shared" ref="J509:V509" si="107">SUM(J510:J514)</f>
        <v>0.2</v>
      </c>
      <c r="K509" s="123">
        <f t="shared" si="107"/>
        <v>0.5</v>
      </c>
      <c r="L509" s="123">
        <f t="shared" si="107"/>
        <v>0.3</v>
      </c>
      <c r="M509" s="123">
        <f t="shared" si="107"/>
        <v>3.3</v>
      </c>
      <c r="N509" s="123">
        <f t="shared" si="107"/>
        <v>0</v>
      </c>
      <c r="O509" s="123">
        <f t="shared" si="107"/>
        <v>0</v>
      </c>
      <c r="P509" s="123">
        <f t="shared" si="107"/>
        <v>0</v>
      </c>
      <c r="Q509" s="123">
        <f t="shared" si="107"/>
        <v>0</v>
      </c>
      <c r="R509" s="123">
        <f t="shared" si="107"/>
        <v>0</v>
      </c>
      <c r="S509" s="123">
        <f t="shared" si="107"/>
        <v>0</v>
      </c>
      <c r="T509" s="123">
        <f t="shared" si="107"/>
        <v>0</v>
      </c>
      <c r="U509" s="123">
        <f t="shared" si="107"/>
        <v>0</v>
      </c>
      <c r="V509" s="123">
        <f t="shared" si="107"/>
        <v>0</v>
      </c>
      <c r="W509" s="946" t="s">
        <v>1434</v>
      </c>
      <c r="X509" s="946" t="s">
        <v>1550</v>
      </c>
      <c r="Y509" s="946" t="s">
        <v>1933</v>
      </c>
      <c r="Z509" s="946"/>
      <c r="AA509" s="815" t="s">
        <v>162</v>
      </c>
      <c r="AB509" s="815" t="s">
        <v>207</v>
      </c>
      <c r="AC509" s="812" t="s">
        <v>208</v>
      </c>
      <c r="AD509" s="790" t="s">
        <v>12</v>
      </c>
      <c r="AE509" s="790" t="s">
        <v>449</v>
      </c>
      <c r="AF509" s="790" t="s">
        <v>450</v>
      </c>
      <c r="AG509" s="140" t="s">
        <v>1427</v>
      </c>
      <c r="AH509" s="793" t="s">
        <v>974</v>
      </c>
    </row>
    <row r="510" spans="1:34" s="366" customFormat="1" outlineLevel="1" x14ac:dyDescent="0.45">
      <c r="A510" s="799"/>
      <c r="B510" s="848"/>
      <c r="C510" s="805"/>
      <c r="D510" s="788"/>
      <c r="E510" s="848"/>
      <c r="F510" s="797"/>
      <c r="G510" s="124" t="s">
        <v>138</v>
      </c>
      <c r="H510" s="105"/>
      <c r="I510" s="123">
        <f t="shared" si="105"/>
        <v>0</v>
      </c>
      <c r="J510" s="105"/>
      <c r="K510" s="114"/>
      <c r="L510" s="114"/>
      <c r="M510" s="125"/>
      <c r="N510" s="114"/>
      <c r="O510" s="114"/>
      <c r="P510" s="125"/>
      <c r="Q510" s="114"/>
      <c r="R510" s="114"/>
      <c r="S510" s="125"/>
      <c r="T510" s="114"/>
      <c r="U510" s="125"/>
      <c r="V510" s="114"/>
      <c r="W510" s="947"/>
      <c r="X510" s="947"/>
      <c r="Y510" s="947"/>
      <c r="Z510" s="947"/>
      <c r="AA510" s="816"/>
      <c r="AB510" s="816"/>
      <c r="AC510" s="813"/>
      <c r="AD510" s="791"/>
      <c r="AE510" s="791"/>
      <c r="AF510" s="791"/>
      <c r="AG510" s="141"/>
      <c r="AH510" s="794"/>
    </row>
    <row r="511" spans="1:34" s="366" customFormat="1" outlineLevel="1" x14ac:dyDescent="0.45">
      <c r="A511" s="799"/>
      <c r="B511" s="848"/>
      <c r="C511" s="805"/>
      <c r="D511" s="788"/>
      <c r="E511" s="848"/>
      <c r="F511" s="797"/>
      <c r="G511" s="124" t="s">
        <v>139</v>
      </c>
      <c r="H511" s="105"/>
      <c r="I511" s="123">
        <f t="shared" si="105"/>
        <v>0</v>
      </c>
      <c r="J511" s="105"/>
      <c r="K511" s="114"/>
      <c r="L511" s="114"/>
      <c r="M511" s="125"/>
      <c r="N511" s="114"/>
      <c r="O511" s="114"/>
      <c r="P511" s="125"/>
      <c r="Q511" s="114"/>
      <c r="R511" s="114"/>
      <c r="S511" s="125"/>
      <c r="T511" s="114"/>
      <c r="U511" s="125"/>
      <c r="V511" s="114"/>
      <c r="W511" s="947"/>
      <c r="X511" s="947"/>
      <c r="Y511" s="947"/>
      <c r="Z511" s="947"/>
      <c r="AA511" s="816"/>
      <c r="AB511" s="816"/>
      <c r="AC511" s="813"/>
      <c r="AD511" s="791"/>
      <c r="AE511" s="791"/>
      <c r="AF511" s="791"/>
      <c r="AG511" s="141"/>
      <c r="AH511" s="794"/>
    </row>
    <row r="512" spans="1:34" s="366" customFormat="1" ht="27.75" outlineLevel="1" x14ac:dyDescent="0.45">
      <c r="A512" s="799"/>
      <c r="B512" s="848"/>
      <c r="C512" s="805"/>
      <c r="D512" s="788"/>
      <c r="E512" s="848"/>
      <c r="F512" s="797"/>
      <c r="G512" s="124" t="s">
        <v>828</v>
      </c>
      <c r="H512" s="114" t="s">
        <v>2278</v>
      </c>
      <c r="I512" s="123">
        <f t="shared" si="105"/>
        <v>4.3</v>
      </c>
      <c r="J512" s="114">
        <v>0.2</v>
      </c>
      <c r="K512" s="114">
        <v>0.5</v>
      </c>
      <c r="L512" s="114">
        <v>0.3</v>
      </c>
      <c r="M512" s="355">
        <v>3.3</v>
      </c>
      <c r="N512" s="114"/>
      <c r="O512" s="114"/>
      <c r="P512" s="125"/>
      <c r="Q512" s="114"/>
      <c r="R512" s="114"/>
      <c r="S512" s="125"/>
      <c r="T512" s="114"/>
      <c r="U512" s="125"/>
      <c r="V512" s="114"/>
      <c r="W512" s="947"/>
      <c r="X512" s="947"/>
      <c r="Y512" s="947"/>
      <c r="Z512" s="947"/>
      <c r="AA512" s="816"/>
      <c r="AB512" s="816"/>
      <c r="AC512" s="813"/>
      <c r="AD512" s="791"/>
      <c r="AE512" s="791"/>
      <c r="AF512" s="791"/>
      <c r="AG512" s="141"/>
      <c r="AH512" s="794"/>
    </row>
    <row r="513" spans="1:34" s="366" customFormat="1" outlineLevel="1" x14ac:dyDescent="0.45">
      <c r="A513" s="799"/>
      <c r="B513" s="848"/>
      <c r="C513" s="805"/>
      <c r="D513" s="788"/>
      <c r="E513" s="848"/>
      <c r="F513" s="797"/>
      <c r="G513" s="124" t="s">
        <v>805</v>
      </c>
      <c r="H513" s="131"/>
      <c r="I513" s="123">
        <f t="shared" si="105"/>
        <v>0</v>
      </c>
      <c r="J513" s="105"/>
      <c r="K513" s="114"/>
      <c r="L513" s="114"/>
      <c r="M513" s="125"/>
      <c r="N513" s="114"/>
      <c r="O513" s="114"/>
      <c r="P513" s="125"/>
      <c r="Q513" s="114"/>
      <c r="R513" s="114"/>
      <c r="S513" s="125"/>
      <c r="T513" s="114"/>
      <c r="U513" s="125"/>
      <c r="V513" s="114"/>
      <c r="W513" s="947"/>
      <c r="X513" s="947"/>
      <c r="Y513" s="947"/>
      <c r="Z513" s="947"/>
      <c r="AA513" s="816"/>
      <c r="AB513" s="816"/>
      <c r="AC513" s="813"/>
      <c r="AD513" s="791"/>
      <c r="AE513" s="791"/>
      <c r="AF513" s="791"/>
      <c r="AG513" s="141"/>
      <c r="AH513" s="794"/>
    </row>
    <row r="514" spans="1:34" s="366" customFormat="1" ht="155.25" customHeight="1" outlineLevel="1" x14ac:dyDescent="0.45">
      <c r="A514" s="800"/>
      <c r="B514" s="849"/>
      <c r="C514" s="806"/>
      <c r="D514" s="789"/>
      <c r="E514" s="849"/>
      <c r="F514" s="797"/>
      <c r="G514" s="126" t="s">
        <v>140</v>
      </c>
      <c r="H514" s="105"/>
      <c r="I514" s="128">
        <f t="shared" si="105"/>
        <v>0</v>
      </c>
      <c r="J514" s="105"/>
      <c r="K514" s="127"/>
      <c r="L514" s="127"/>
      <c r="M514" s="129"/>
      <c r="N514" s="127"/>
      <c r="O514" s="127"/>
      <c r="P514" s="129"/>
      <c r="Q514" s="127"/>
      <c r="R514" s="127"/>
      <c r="S514" s="129"/>
      <c r="T514" s="127"/>
      <c r="U514" s="129"/>
      <c r="V514" s="127"/>
      <c r="W514" s="948"/>
      <c r="X514" s="948"/>
      <c r="Y514" s="948"/>
      <c r="Z514" s="948"/>
      <c r="AA514" s="817"/>
      <c r="AB514" s="817"/>
      <c r="AC514" s="814"/>
      <c r="AD514" s="792"/>
      <c r="AE514" s="792"/>
      <c r="AF514" s="792"/>
      <c r="AG514" s="142"/>
      <c r="AH514" s="795"/>
    </row>
    <row r="515" spans="1:34" ht="128.25" customHeight="1" outlineLevel="1" x14ac:dyDescent="0.45">
      <c r="A515" s="798">
        <v>2</v>
      </c>
      <c r="B515" s="847"/>
      <c r="C515" s="804" t="str">
        <f ca="1">IF(A515&gt;OFFSET(A515,-6,0),OFFSET(C515,-6,0)&amp;"."&amp;1,LEFT(OFFSET(C515,-6,0),SEARCH("^^",SUBSTITUTE("."&amp;OFFSET(C515,-6,0),".","^^",A515))-1)&amp;1--MID(OFFSET(C515,-6,0),SEARCH("^^",SUBSTITUTE("."&amp;OFFSET(C515,-6,0),".","^^",A515)),SEARCH("^^",SUBSTITUTE(OFFSET(C515,-6,0)&amp;".",".","^^",A515))-SEARCH("^^",SUBSTITUTE("."&amp;OFFSET(C515,-6,0),".","^^",A515))))</f>
        <v>3.4</v>
      </c>
      <c r="D515" s="787" t="s">
        <v>691</v>
      </c>
      <c r="E515" s="847" t="s">
        <v>142</v>
      </c>
      <c r="F515" s="797" t="s">
        <v>879</v>
      </c>
      <c r="G515" s="123" t="s">
        <v>137</v>
      </c>
      <c r="H515" s="123">
        <f>SUM(H516:H520)</f>
        <v>15.2</v>
      </c>
      <c r="I515" s="123">
        <f t="shared" si="105"/>
        <v>3.1</v>
      </c>
      <c r="J515" s="123">
        <f t="shared" ref="J515:V515" si="108">SUM(J516:J520)</f>
        <v>1.1000000000000001</v>
      </c>
      <c r="K515" s="123">
        <f t="shared" si="108"/>
        <v>1.1000000000000001</v>
      </c>
      <c r="L515" s="123">
        <f t="shared" si="108"/>
        <v>0.3</v>
      </c>
      <c r="M515" s="123">
        <f t="shared" si="108"/>
        <v>0.6</v>
      </c>
      <c r="N515" s="123">
        <f t="shared" si="108"/>
        <v>0</v>
      </c>
      <c r="O515" s="123">
        <f t="shared" si="108"/>
        <v>0</v>
      </c>
      <c r="P515" s="123">
        <f t="shared" si="108"/>
        <v>0</v>
      </c>
      <c r="Q515" s="123">
        <f t="shared" si="108"/>
        <v>0</v>
      </c>
      <c r="R515" s="123">
        <f t="shared" si="108"/>
        <v>0</v>
      </c>
      <c r="S515" s="123">
        <f t="shared" si="108"/>
        <v>0</v>
      </c>
      <c r="T515" s="123">
        <f t="shared" si="108"/>
        <v>0</v>
      </c>
      <c r="U515" s="123">
        <f t="shared" si="108"/>
        <v>0</v>
      </c>
      <c r="V515" s="123">
        <f t="shared" si="108"/>
        <v>0</v>
      </c>
      <c r="W515" s="946" t="s">
        <v>1366</v>
      </c>
      <c r="X515" s="946" t="s">
        <v>1552</v>
      </c>
      <c r="Y515" s="946" t="s">
        <v>1934</v>
      </c>
      <c r="Z515" s="946"/>
      <c r="AA515" s="815" t="s">
        <v>162</v>
      </c>
      <c r="AB515" s="815" t="s">
        <v>627</v>
      </c>
      <c r="AC515" s="812" t="s">
        <v>237</v>
      </c>
      <c r="AD515" s="790" t="s">
        <v>12</v>
      </c>
      <c r="AE515" s="790" t="s">
        <v>457</v>
      </c>
      <c r="AF515" s="790" t="s">
        <v>459</v>
      </c>
      <c r="AG515" s="140" t="s">
        <v>1427</v>
      </c>
      <c r="AH515" s="793" t="s">
        <v>999</v>
      </c>
    </row>
    <row r="516" spans="1:34" s="366" customFormat="1" outlineLevel="1" x14ac:dyDescent="0.45">
      <c r="A516" s="799"/>
      <c r="B516" s="848"/>
      <c r="C516" s="805"/>
      <c r="D516" s="788"/>
      <c r="E516" s="848"/>
      <c r="F516" s="797"/>
      <c r="G516" s="124" t="s">
        <v>138</v>
      </c>
      <c r="H516" s="105"/>
      <c r="I516" s="123">
        <f t="shared" si="105"/>
        <v>0</v>
      </c>
      <c r="J516" s="105"/>
      <c r="K516" s="114"/>
      <c r="L516" s="114"/>
      <c r="M516" s="125"/>
      <c r="N516" s="114"/>
      <c r="O516" s="114"/>
      <c r="P516" s="125"/>
      <c r="Q516" s="114"/>
      <c r="R516" s="114"/>
      <c r="S516" s="125"/>
      <c r="T516" s="114"/>
      <c r="U516" s="125"/>
      <c r="V516" s="114"/>
      <c r="W516" s="947"/>
      <c r="X516" s="947"/>
      <c r="Y516" s="947"/>
      <c r="Z516" s="947"/>
      <c r="AA516" s="816"/>
      <c r="AB516" s="816"/>
      <c r="AC516" s="813"/>
      <c r="AD516" s="791"/>
      <c r="AE516" s="791"/>
      <c r="AF516" s="791"/>
      <c r="AG516" s="141"/>
      <c r="AH516" s="794"/>
    </row>
    <row r="517" spans="1:34" s="366" customFormat="1" outlineLevel="1" x14ac:dyDescent="0.45">
      <c r="A517" s="799"/>
      <c r="B517" s="848"/>
      <c r="C517" s="805"/>
      <c r="D517" s="788"/>
      <c r="E517" s="848"/>
      <c r="F517" s="797"/>
      <c r="G517" s="124" t="s">
        <v>139</v>
      </c>
      <c r="H517" s="105"/>
      <c r="I517" s="123">
        <f t="shared" si="105"/>
        <v>0</v>
      </c>
      <c r="J517" s="105"/>
      <c r="K517" s="114"/>
      <c r="L517" s="114"/>
      <c r="M517" s="125"/>
      <c r="N517" s="114"/>
      <c r="O517" s="114"/>
      <c r="P517" s="125"/>
      <c r="Q517" s="114"/>
      <c r="R517" s="114"/>
      <c r="S517" s="125"/>
      <c r="T517" s="114"/>
      <c r="U517" s="125"/>
      <c r="V517" s="114"/>
      <c r="W517" s="947"/>
      <c r="X517" s="947"/>
      <c r="Y517" s="947"/>
      <c r="Z517" s="947"/>
      <c r="AA517" s="816"/>
      <c r="AB517" s="816"/>
      <c r="AC517" s="813"/>
      <c r="AD517" s="791"/>
      <c r="AE517" s="791"/>
      <c r="AF517" s="791"/>
      <c r="AG517" s="141"/>
      <c r="AH517" s="794"/>
    </row>
    <row r="518" spans="1:34" s="366" customFormat="1" outlineLevel="1" x14ac:dyDescent="0.45">
      <c r="A518" s="799"/>
      <c r="B518" s="848"/>
      <c r="C518" s="805"/>
      <c r="D518" s="788"/>
      <c r="E518" s="848"/>
      <c r="F518" s="797"/>
      <c r="G518" s="124" t="s">
        <v>828</v>
      </c>
      <c r="H518" s="105">
        <v>15.2</v>
      </c>
      <c r="I518" s="123">
        <f t="shared" si="105"/>
        <v>3.1</v>
      </c>
      <c r="J518" s="114">
        <v>1.1000000000000001</v>
      </c>
      <c r="K518" s="114">
        <v>1.1000000000000001</v>
      </c>
      <c r="L518" s="114">
        <v>0.3</v>
      </c>
      <c r="M518" s="114">
        <v>0.6</v>
      </c>
      <c r="N518" s="114"/>
      <c r="O518" s="114"/>
      <c r="P518" s="125"/>
      <c r="Q518" s="114"/>
      <c r="R518" s="114"/>
      <c r="S518" s="125"/>
      <c r="T518" s="114"/>
      <c r="U518" s="125"/>
      <c r="V518" s="114"/>
      <c r="W518" s="947"/>
      <c r="X518" s="947"/>
      <c r="Y518" s="947"/>
      <c r="Z518" s="947"/>
      <c r="AA518" s="816"/>
      <c r="AB518" s="816"/>
      <c r="AC518" s="813"/>
      <c r="AD518" s="791"/>
      <c r="AE518" s="791"/>
      <c r="AF518" s="791"/>
      <c r="AG518" s="141"/>
      <c r="AH518" s="794"/>
    </row>
    <row r="519" spans="1:34" s="366" customFormat="1" outlineLevel="1" x14ac:dyDescent="0.45">
      <c r="A519" s="799"/>
      <c r="B519" s="848"/>
      <c r="C519" s="805"/>
      <c r="D519" s="788"/>
      <c r="E519" s="848"/>
      <c r="F519" s="797"/>
      <c r="G519" s="124" t="s">
        <v>805</v>
      </c>
      <c r="H519" s="105"/>
      <c r="I519" s="123">
        <f t="shared" si="105"/>
        <v>0</v>
      </c>
      <c r="J519" s="105"/>
      <c r="K519" s="114"/>
      <c r="L519" s="114"/>
      <c r="M519" s="125"/>
      <c r="N519" s="114"/>
      <c r="O519" s="114"/>
      <c r="P519" s="125"/>
      <c r="Q519" s="114"/>
      <c r="R519" s="114"/>
      <c r="S519" s="125"/>
      <c r="T519" s="114"/>
      <c r="U519" s="125"/>
      <c r="V519" s="114"/>
      <c r="W519" s="947"/>
      <c r="X519" s="947"/>
      <c r="Y519" s="947"/>
      <c r="Z519" s="947"/>
      <c r="AA519" s="816"/>
      <c r="AB519" s="816"/>
      <c r="AC519" s="813"/>
      <c r="AD519" s="791"/>
      <c r="AE519" s="791"/>
      <c r="AF519" s="791"/>
      <c r="AG519" s="141"/>
      <c r="AH519" s="794"/>
    </row>
    <row r="520" spans="1:34" s="366" customFormat="1" ht="64.5" customHeight="1" outlineLevel="1" x14ac:dyDescent="0.45">
      <c r="A520" s="800"/>
      <c r="B520" s="849"/>
      <c r="C520" s="806"/>
      <c r="D520" s="789"/>
      <c r="E520" s="849"/>
      <c r="F520" s="797"/>
      <c r="G520" s="126" t="s">
        <v>140</v>
      </c>
      <c r="H520" s="105"/>
      <c r="I520" s="128">
        <f t="shared" si="105"/>
        <v>0</v>
      </c>
      <c r="J520" s="105"/>
      <c r="K520" s="127"/>
      <c r="L520" s="127"/>
      <c r="M520" s="129"/>
      <c r="N520" s="127"/>
      <c r="O520" s="127"/>
      <c r="P520" s="129"/>
      <c r="Q520" s="127"/>
      <c r="R520" s="127"/>
      <c r="S520" s="129"/>
      <c r="T520" s="127"/>
      <c r="U520" s="129"/>
      <c r="V520" s="127"/>
      <c r="W520" s="948"/>
      <c r="X520" s="948"/>
      <c r="Y520" s="948"/>
      <c r="Z520" s="948"/>
      <c r="AA520" s="817"/>
      <c r="AB520" s="817"/>
      <c r="AC520" s="814"/>
      <c r="AD520" s="792"/>
      <c r="AE520" s="792"/>
      <c r="AF520" s="792"/>
      <c r="AG520" s="142"/>
      <c r="AH520" s="795"/>
    </row>
    <row r="521" spans="1:34" s="366" customFormat="1" ht="98.25" customHeight="1" outlineLevel="1" x14ac:dyDescent="0.45">
      <c r="A521" s="879">
        <v>2</v>
      </c>
      <c r="B521" s="837"/>
      <c r="C521" s="804" t="str">
        <f ca="1">IF(A521&gt;OFFSET(A521,-6,0),OFFSET(C521,-6,0)&amp;"."&amp;1,LEFT(OFFSET(C521,-6,0),SEARCH("^^",SUBSTITUTE("."&amp;OFFSET(C521,-6,0),".","^^",A521))-1)&amp;1--MID(OFFSET(C521,-6,0),SEARCH("^^",SUBSTITUTE("."&amp;OFFSET(C521,-6,0),".","^^",A521)),SEARCH("^^",SUBSTITUTE(OFFSET(C521,-6,0)&amp;".",".","^^",A521))-SEARCH("^^",SUBSTITUTE("."&amp;OFFSET(C521,-6,0),".","^^",A521))))</f>
        <v>3.5</v>
      </c>
      <c r="D521" s="797" t="s">
        <v>400</v>
      </c>
      <c r="E521" s="837" t="s">
        <v>142</v>
      </c>
      <c r="F521" s="797" t="s">
        <v>879</v>
      </c>
      <c r="G521" s="123" t="s">
        <v>137</v>
      </c>
      <c r="H521" s="123">
        <f>SUM(H522:H526)</f>
        <v>100.3</v>
      </c>
      <c r="I521" s="123">
        <f t="shared" si="105"/>
        <v>39.5</v>
      </c>
      <c r="J521" s="123">
        <f t="shared" ref="J521:V521" si="109">SUM(J522:J526)</f>
        <v>8.6999999999999993</v>
      </c>
      <c r="K521" s="123">
        <f t="shared" si="109"/>
        <v>10.3</v>
      </c>
      <c r="L521" s="123">
        <f t="shared" si="109"/>
        <v>10.7</v>
      </c>
      <c r="M521" s="123">
        <f t="shared" si="109"/>
        <v>9.8000000000000007</v>
      </c>
      <c r="N521" s="123">
        <f t="shared" si="109"/>
        <v>0</v>
      </c>
      <c r="O521" s="123">
        <f t="shared" si="109"/>
        <v>0</v>
      </c>
      <c r="P521" s="123">
        <f t="shared" si="109"/>
        <v>0</v>
      </c>
      <c r="Q521" s="123">
        <f t="shared" si="109"/>
        <v>0</v>
      </c>
      <c r="R521" s="123">
        <f t="shared" si="109"/>
        <v>0</v>
      </c>
      <c r="S521" s="123">
        <f t="shared" si="109"/>
        <v>0</v>
      </c>
      <c r="T521" s="123">
        <f t="shared" si="109"/>
        <v>0</v>
      </c>
      <c r="U521" s="123">
        <f t="shared" si="109"/>
        <v>0</v>
      </c>
      <c r="V521" s="123">
        <f t="shared" si="109"/>
        <v>0</v>
      </c>
      <c r="W521" s="949" t="s">
        <v>1367</v>
      </c>
      <c r="X521" s="946" t="s">
        <v>1551</v>
      </c>
      <c r="Y521" s="946" t="s">
        <v>1935</v>
      </c>
      <c r="Z521" s="946"/>
      <c r="AA521" s="846" t="s">
        <v>722</v>
      </c>
      <c r="AB521" s="846" t="s">
        <v>1368</v>
      </c>
      <c r="AC521" s="797" t="s">
        <v>401</v>
      </c>
      <c r="AD521" s="833" t="s">
        <v>12</v>
      </c>
      <c r="AE521" s="833" t="s">
        <v>463</v>
      </c>
      <c r="AF521" s="833" t="s">
        <v>464</v>
      </c>
      <c r="AG521" s="140" t="s">
        <v>1427</v>
      </c>
      <c r="AH521" s="834" t="s">
        <v>1005</v>
      </c>
    </row>
    <row r="522" spans="1:34" s="366" customFormat="1" outlineLevel="1" x14ac:dyDescent="0.45">
      <c r="A522" s="880"/>
      <c r="B522" s="837"/>
      <c r="C522" s="805"/>
      <c r="D522" s="797"/>
      <c r="E522" s="837"/>
      <c r="F522" s="797"/>
      <c r="G522" s="124" t="s">
        <v>138</v>
      </c>
      <c r="H522" s="125"/>
      <c r="I522" s="123">
        <f t="shared" si="105"/>
        <v>0</v>
      </c>
      <c r="J522" s="125"/>
      <c r="K522" s="114"/>
      <c r="L522" s="114"/>
      <c r="M522" s="125"/>
      <c r="N522" s="114"/>
      <c r="O522" s="114"/>
      <c r="P522" s="125"/>
      <c r="Q522" s="114"/>
      <c r="R522" s="114"/>
      <c r="S522" s="125"/>
      <c r="T522" s="114"/>
      <c r="U522" s="125"/>
      <c r="V522" s="114"/>
      <c r="W522" s="949"/>
      <c r="X522" s="947"/>
      <c r="Y522" s="947"/>
      <c r="Z522" s="947"/>
      <c r="AA522" s="846"/>
      <c r="AB522" s="846"/>
      <c r="AC522" s="797"/>
      <c r="AD522" s="833"/>
      <c r="AE522" s="833"/>
      <c r="AF522" s="833"/>
      <c r="AG522" s="141"/>
      <c r="AH522" s="834"/>
    </row>
    <row r="523" spans="1:34" s="366" customFormat="1" outlineLevel="1" x14ac:dyDescent="0.45">
      <c r="A523" s="880"/>
      <c r="B523" s="837"/>
      <c r="C523" s="805"/>
      <c r="D523" s="797"/>
      <c r="E523" s="837"/>
      <c r="F523" s="797"/>
      <c r="G523" s="124" t="s">
        <v>139</v>
      </c>
      <c r="H523" s="125"/>
      <c r="I523" s="123">
        <f t="shared" si="105"/>
        <v>0</v>
      </c>
      <c r="J523" s="125"/>
      <c r="K523" s="114"/>
      <c r="L523" s="114"/>
      <c r="M523" s="125"/>
      <c r="N523" s="114"/>
      <c r="O523" s="114"/>
      <c r="P523" s="125"/>
      <c r="Q523" s="114"/>
      <c r="R523" s="114"/>
      <c r="S523" s="125"/>
      <c r="T523" s="114"/>
      <c r="U523" s="125"/>
      <c r="V523" s="114"/>
      <c r="W523" s="949"/>
      <c r="X523" s="947"/>
      <c r="Y523" s="947"/>
      <c r="Z523" s="947"/>
      <c r="AA523" s="846"/>
      <c r="AB523" s="846"/>
      <c r="AC523" s="797"/>
      <c r="AD523" s="833"/>
      <c r="AE523" s="833"/>
      <c r="AF523" s="833"/>
      <c r="AG523" s="141"/>
      <c r="AH523" s="834"/>
    </row>
    <row r="524" spans="1:34" s="366" customFormat="1" outlineLevel="1" x14ac:dyDescent="0.45">
      <c r="A524" s="880"/>
      <c r="B524" s="837"/>
      <c r="C524" s="805"/>
      <c r="D524" s="797"/>
      <c r="E524" s="837"/>
      <c r="F524" s="797"/>
      <c r="G524" s="124" t="s">
        <v>828</v>
      </c>
      <c r="H524" s="114">
        <v>100.3</v>
      </c>
      <c r="I524" s="123">
        <f t="shared" si="105"/>
        <v>39.5</v>
      </c>
      <c r="J524" s="114">
        <v>8.6999999999999993</v>
      </c>
      <c r="K524" s="114">
        <v>10.3</v>
      </c>
      <c r="L524" s="114">
        <v>10.7</v>
      </c>
      <c r="M524" s="114">
        <v>9.8000000000000007</v>
      </c>
      <c r="N524" s="114"/>
      <c r="O524" s="114"/>
      <c r="P524" s="125"/>
      <c r="Q524" s="114"/>
      <c r="R524" s="114"/>
      <c r="S524" s="125"/>
      <c r="T524" s="114"/>
      <c r="U524" s="125"/>
      <c r="V524" s="114"/>
      <c r="W524" s="949"/>
      <c r="X524" s="947"/>
      <c r="Y524" s="947"/>
      <c r="Z524" s="947"/>
      <c r="AA524" s="846"/>
      <c r="AB524" s="846"/>
      <c r="AC524" s="797"/>
      <c r="AD524" s="833"/>
      <c r="AE524" s="833"/>
      <c r="AF524" s="833"/>
      <c r="AG524" s="141"/>
      <c r="AH524" s="834"/>
    </row>
    <row r="525" spans="1:34" s="366" customFormat="1" outlineLevel="1" x14ac:dyDescent="0.45">
      <c r="A525" s="880"/>
      <c r="B525" s="837"/>
      <c r="C525" s="805"/>
      <c r="D525" s="797"/>
      <c r="E525" s="837"/>
      <c r="F525" s="797"/>
      <c r="G525" s="124" t="s">
        <v>805</v>
      </c>
      <c r="H525" s="125"/>
      <c r="I525" s="123">
        <f t="shared" si="105"/>
        <v>0</v>
      </c>
      <c r="J525" s="114"/>
      <c r="K525" s="114"/>
      <c r="L525" s="114"/>
      <c r="M525" s="125"/>
      <c r="N525" s="114"/>
      <c r="O525" s="114"/>
      <c r="P525" s="125"/>
      <c r="Q525" s="114"/>
      <c r="R525" s="114"/>
      <c r="S525" s="125"/>
      <c r="T525" s="114"/>
      <c r="U525" s="125"/>
      <c r="V525" s="114"/>
      <c r="W525" s="949"/>
      <c r="X525" s="947"/>
      <c r="Y525" s="947"/>
      <c r="Z525" s="947"/>
      <c r="AA525" s="846"/>
      <c r="AB525" s="846"/>
      <c r="AC525" s="797"/>
      <c r="AD525" s="833"/>
      <c r="AE525" s="833"/>
      <c r="AF525" s="833"/>
      <c r="AG525" s="141"/>
      <c r="AH525" s="834"/>
    </row>
    <row r="526" spans="1:34" s="366" customFormat="1" ht="68.25" customHeight="1" outlineLevel="1" x14ac:dyDescent="0.45">
      <c r="A526" s="881"/>
      <c r="B526" s="837"/>
      <c r="C526" s="806"/>
      <c r="D526" s="797"/>
      <c r="E526" s="837"/>
      <c r="F526" s="797"/>
      <c r="G526" s="126" t="s">
        <v>140</v>
      </c>
      <c r="H526" s="114"/>
      <c r="I526" s="128">
        <f t="shared" si="105"/>
        <v>0</v>
      </c>
      <c r="J526" s="114"/>
      <c r="K526" s="127"/>
      <c r="L526" s="127"/>
      <c r="M526" s="129"/>
      <c r="N526" s="127"/>
      <c r="O526" s="127"/>
      <c r="P526" s="129"/>
      <c r="Q526" s="127"/>
      <c r="R526" s="127"/>
      <c r="S526" s="129"/>
      <c r="T526" s="127"/>
      <c r="U526" s="129"/>
      <c r="V526" s="127"/>
      <c r="W526" s="949"/>
      <c r="X526" s="948"/>
      <c r="Y526" s="948"/>
      <c r="Z526" s="948"/>
      <c r="AA526" s="846"/>
      <c r="AB526" s="846"/>
      <c r="AC526" s="797"/>
      <c r="AD526" s="833"/>
      <c r="AE526" s="833"/>
      <c r="AF526" s="833"/>
      <c r="AG526" s="142"/>
      <c r="AH526" s="834"/>
    </row>
    <row r="527" spans="1:34" s="378" customFormat="1" x14ac:dyDescent="0.45">
      <c r="A527" s="138"/>
      <c r="B527" s="387"/>
      <c r="C527" s="388">
        <v>4</v>
      </c>
      <c r="D527" s="389" t="s">
        <v>530</v>
      </c>
      <c r="E527" s="387"/>
      <c r="F527" s="390"/>
      <c r="G527" s="387"/>
      <c r="H527" s="387"/>
      <c r="I527" s="387"/>
      <c r="J527" s="387"/>
      <c r="K527" s="387"/>
      <c r="L527" s="387"/>
      <c r="M527" s="387"/>
      <c r="N527" s="387"/>
      <c r="O527" s="387"/>
      <c r="P527" s="387"/>
      <c r="Q527" s="387"/>
      <c r="R527" s="387"/>
      <c r="S527" s="387"/>
      <c r="T527" s="387"/>
      <c r="U527" s="387"/>
      <c r="V527" s="387"/>
      <c r="W527" s="391"/>
      <c r="X527" s="391"/>
      <c r="Y527" s="391"/>
      <c r="Z527" s="391"/>
      <c r="AA527" s="351"/>
      <c r="AB527" s="351"/>
      <c r="AC527" s="387"/>
      <c r="AD527" s="349"/>
      <c r="AE527" s="351"/>
      <c r="AF527" s="349"/>
      <c r="AG527" s="30"/>
      <c r="AH527" s="133"/>
    </row>
    <row r="528" spans="1:34" s="384" customFormat="1" outlineLevel="1" x14ac:dyDescent="0.45">
      <c r="A528" s="137"/>
      <c r="B528" s="345"/>
      <c r="C528" s="344"/>
      <c r="D528" s="380" t="s">
        <v>415</v>
      </c>
      <c r="E528" s="345"/>
      <c r="F528" s="381"/>
      <c r="G528" s="345"/>
      <c r="H528" s="345"/>
      <c r="I528" s="345"/>
      <c r="J528" s="345"/>
      <c r="K528" s="345"/>
      <c r="L528" s="345"/>
      <c r="M528" s="345"/>
      <c r="N528" s="345"/>
      <c r="O528" s="345"/>
      <c r="P528" s="345"/>
      <c r="Q528" s="345"/>
      <c r="R528" s="345"/>
      <c r="S528" s="345"/>
      <c r="T528" s="345"/>
      <c r="U528" s="345"/>
      <c r="V528" s="345"/>
      <c r="W528" s="382"/>
      <c r="X528" s="382"/>
      <c r="Y528" s="382"/>
      <c r="Z528" s="382"/>
      <c r="AA528" s="350"/>
      <c r="AB528" s="350"/>
      <c r="AC528" s="345"/>
      <c r="AD528" s="383"/>
      <c r="AE528" s="350"/>
      <c r="AF528" s="383"/>
      <c r="AG528" s="31"/>
      <c r="AH528" s="133"/>
    </row>
    <row r="529" spans="1:34" s="384" customFormat="1" ht="25.5" outlineLevel="1" x14ac:dyDescent="0.45">
      <c r="A529" s="879">
        <v>2</v>
      </c>
      <c r="B529" s="801" t="s">
        <v>1157</v>
      </c>
      <c r="C529" s="804" t="str">
        <f ca="1">IF(A529&gt;OFFSET(A529,-2,0),OFFSET(C529,-2,0)&amp;"."&amp;1,LEFT(OFFSET(C529,-2,0),SEARCH("^^",SUBSTITUTE("."&amp;OFFSET(C529,-2,0),".","^^",A529))-1)&amp;1--MID(OFFSET(C529,-2,0),SEARCH("^^",SUBSTITUTE("."&amp;OFFSET(C529,-2,0),".","^^",A529)),SEARCH("^^",SUBSTITUTE(OFFSET(C529,-2,0)&amp;".",".","^^",A529))-SEARCH("^^",SUBSTITUTE("."&amp;OFFSET(C529,-2,0),".","^^",A529))))</f>
        <v>4.1</v>
      </c>
      <c r="D529" s="797" t="s">
        <v>220</v>
      </c>
      <c r="E529" s="837" t="s">
        <v>321</v>
      </c>
      <c r="F529" s="797" t="s">
        <v>879</v>
      </c>
      <c r="G529" s="123" t="s">
        <v>137</v>
      </c>
      <c r="H529" s="123">
        <f>SUM(H530:H534)</f>
        <v>177.5</v>
      </c>
      <c r="I529" s="123">
        <f t="shared" ref="I529:I546" si="110">SUM(J529:V529)</f>
        <v>1.7</v>
      </c>
      <c r="J529" s="123">
        <f t="shared" ref="J529:V529" si="111">SUM(J530:J534)</f>
        <v>0</v>
      </c>
      <c r="K529" s="123">
        <f t="shared" si="111"/>
        <v>0.3</v>
      </c>
      <c r="L529" s="123">
        <f t="shared" si="111"/>
        <v>1.4</v>
      </c>
      <c r="M529" s="123">
        <f t="shared" si="111"/>
        <v>0</v>
      </c>
      <c r="N529" s="123">
        <f t="shared" si="111"/>
        <v>0</v>
      </c>
      <c r="O529" s="123">
        <f t="shared" si="111"/>
        <v>0</v>
      </c>
      <c r="P529" s="123">
        <f t="shared" si="111"/>
        <v>0</v>
      </c>
      <c r="Q529" s="123">
        <f t="shared" si="111"/>
        <v>0</v>
      </c>
      <c r="R529" s="123">
        <f t="shared" si="111"/>
        <v>0</v>
      </c>
      <c r="S529" s="123">
        <f t="shared" si="111"/>
        <v>0</v>
      </c>
      <c r="T529" s="123">
        <f t="shared" si="111"/>
        <v>0</v>
      </c>
      <c r="U529" s="123">
        <f t="shared" si="111"/>
        <v>0</v>
      </c>
      <c r="V529" s="123">
        <f t="shared" si="111"/>
        <v>0</v>
      </c>
      <c r="W529" s="949" t="s">
        <v>1418</v>
      </c>
      <c r="X529" s="946" t="s">
        <v>1765</v>
      </c>
      <c r="Y529" s="1032" t="s">
        <v>2124</v>
      </c>
      <c r="Z529" s="1032" t="s">
        <v>2611</v>
      </c>
      <c r="AA529" s="846" t="s">
        <v>194</v>
      </c>
      <c r="AB529" s="846" t="s">
        <v>753</v>
      </c>
      <c r="AC529" s="797" t="s">
        <v>219</v>
      </c>
      <c r="AD529" s="833" t="s">
        <v>12</v>
      </c>
      <c r="AE529" s="833" t="s">
        <v>451</v>
      </c>
      <c r="AF529" s="833" t="s">
        <v>453</v>
      </c>
      <c r="AG529" s="140" t="s">
        <v>2460</v>
      </c>
      <c r="AH529" s="834" t="s">
        <v>983</v>
      </c>
    </row>
    <row r="530" spans="1:34" s="384" customFormat="1" outlineLevel="1" x14ac:dyDescent="0.45">
      <c r="A530" s="880"/>
      <c r="B530" s="802"/>
      <c r="C530" s="805"/>
      <c r="D530" s="797"/>
      <c r="E530" s="837"/>
      <c r="F530" s="797"/>
      <c r="G530" s="124" t="s">
        <v>138</v>
      </c>
      <c r="H530" s="114"/>
      <c r="I530" s="123">
        <f t="shared" si="110"/>
        <v>0</v>
      </c>
      <c r="J530" s="125"/>
      <c r="K530" s="114"/>
      <c r="L530" s="114"/>
      <c r="M530" s="125"/>
      <c r="N530" s="114"/>
      <c r="O530" s="114"/>
      <c r="P530" s="125"/>
      <c r="Q530" s="114"/>
      <c r="R530" s="114"/>
      <c r="S530" s="125"/>
      <c r="T530" s="114"/>
      <c r="U530" s="125"/>
      <c r="V530" s="114"/>
      <c r="W530" s="949"/>
      <c r="X530" s="947"/>
      <c r="Y530" s="1033"/>
      <c r="Z530" s="1033"/>
      <c r="AA530" s="846"/>
      <c r="AB530" s="846"/>
      <c r="AC530" s="797"/>
      <c r="AD530" s="833"/>
      <c r="AE530" s="833"/>
      <c r="AF530" s="833"/>
      <c r="AG530" s="796" t="s">
        <v>2507</v>
      </c>
      <c r="AH530" s="834"/>
    </row>
    <row r="531" spans="1:34" s="384" customFormat="1" outlineLevel="1" x14ac:dyDescent="0.45">
      <c r="A531" s="880"/>
      <c r="B531" s="802"/>
      <c r="C531" s="805"/>
      <c r="D531" s="797"/>
      <c r="E531" s="837"/>
      <c r="F531" s="797"/>
      <c r="G531" s="124" t="s">
        <v>139</v>
      </c>
      <c r="H531" s="125"/>
      <c r="I531" s="123">
        <f t="shared" si="110"/>
        <v>0</v>
      </c>
      <c r="J531" s="125"/>
      <c r="K531" s="114"/>
      <c r="L531" s="114"/>
      <c r="M531" s="125"/>
      <c r="N531" s="114"/>
      <c r="O531" s="114"/>
      <c r="P531" s="125"/>
      <c r="Q531" s="114"/>
      <c r="R531" s="114"/>
      <c r="S531" s="125"/>
      <c r="T531" s="114"/>
      <c r="U531" s="125"/>
      <c r="V531" s="114"/>
      <c r="W531" s="949"/>
      <c r="X531" s="947"/>
      <c r="Y531" s="1033"/>
      <c r="Z531" s="1033"/>
      <c r="AA531" s="846"/>
      <c r="AB531" s="846"/>
      <c r="AC531" s="797"/>
      <c r="AD531" s="833"/>
      <c r="AE531" s="833"/>
      <c r="AF531" s="833"/>
      <c r="AG531" s="796"/>
      <c r="AH531" s="834"/>
    </row>
    <row r="532" spans="1:34" s="384" customFormat="1" outlineLevel="1" x14ac:dyDescent="0.45">
      <c r="A532" s="880"/>
      <c r="B532" s="802"/>
      <c r="C532" s="805"/>
      <c r="D532" s="797"/>
      <c r="E532" s="837"/>
      <c r="F532" s="797"/>
      <c r="G532" s="124" t="s">
        <v>828</v>
      </c>
      <c r="H532" s="114">
        <v>177.5</v>
      </c>
      <c r="I532" s="123">
        <f t="shared" si="110"/>
        <v>1.7</v>
      </c>
      <c r="J532" s="114"/>
      <c r="K532" s="114">
        <v>0.3</v>
      </c>
      <c r="L532" s="114">
        <v>1.4</v>
      </c>
      <c r="M532" s="125"/>
      <c r="N532" s="114"/>
      <c r="O532" s="114"/>
      <c r="P532" s="125"/>
      <c r="Q532" s="114"/>
      <c r="R532" s="114"/>
      <c r="S532" s="125"/>
      <c r="T532" s="114"/>
      <c r="U532" s="125"/>
      <c r="V532" s="114"/>
      <c r="W532" s="949"/>
      <c r="X532" s="947"/>
      <c r="Y532" s="1033"/>
      <c r="Z532" s="1033"/>
      <c r="AA532" s="846"/>
      <c r="AB532" s="846"/>
      <c r="AC532" s="797"/>
      <c r="AD532" s="833"/>
      <c r="AE532" s="833"/>
      <c r="AF532" s="833"/>
      <c r="AG532" s="141"/>
      <c r="AH532" s="834"/>
    </row>
    <row r="533" spans="1:34" s="384" customFormat="1" outlineLevel="1" x14ac:dyDescent="0.45">
      <c r="A533" s="880"/>
      <c r="B533" s="802"/>
      <c r="C533" s="805"/>
      <c r="D533" s="797"/>
      <c r="E533" s="837"/>
      <c r="F533" s="797"/>
      <c r="G533" s="124" t="s">
        <v>805</v>
      </c>
      <c r="H533" s="125"/>
      <c r="I533" s="123">
        <f t="shared" si="110"/>
        <v>0</v>
      </c>
      <c r="J533" s="114"/>
      <c r="K533" s="114"/>
      <c r="L533" s="114"/>
      <c r="M533" s="125"/>
      <c r="N533" s="114"/>
      <c r="O533" s="114"/>
      <c r="P533" s="125"/>
      <c r="Q533" s="114"/>
      <c r="R533" s="114"/>
      <c r="S533" s="125"/>
      <c r="T533" s="114"/>
      <c r="U533" s="125"/>
      <c r="V533" s="114"/>
      <c r="W533" s="949"/>
      <c r="X533" s="947"/>
      <c r="Y533" s="1033"/>
      <c r="Z533" s="1033"/>
      <c r="AA533" s="846"/>
      <c r="AB533" s="846"/>
      <c r="AC533" s="797"/>
      <c r="AD533" s="833"/>
      <c r="AE533" s="833"/>
      <c r="AF533" s="833"/>
      <c r="AG533" s="141"/>
      <c r="AH533" s="834"/>
    </row>
    <row r="534" spans="1:34" s="384" customFormat="1" ht="14.25" customHeight="1" outlineLevel="1" x14ac:dyDescent="0.45">
      <c r="A534" s="881"/>
      <c r="B534" s="803"/>
      <c r="C534" s="806"/>
      <c r="D534" s="797"/>
      <c r="E534" s="837"/>
      <c r="F534" s="797"/>
      <c r="G534" s="126" t="s">
        <v>140</v>
      </c>
      <c r="H534" s="125"/>
      <c r="I534" s="128">
        <f t="shared" si="110"/>
        <v>0</v>
      </c>
      <c r="J534" s="114"/>
      <c r="K534" s="127"/>
      <c r="L534" s="127"/>
      <c r="M534" s="129"/>
      <c r="N534" s="127"/>
      <c r="O534" s="127"/>
      <c r="P534" s="129"/>
      <c r="Q534" s="127"/>
      <c r="R534" s="127"/>
      <c r="S534" s="129"/>
      <c r="T534" s="127"/>
      <c r="U534" s="129"/>
      <c r="V534" s="127"/>
      <c r="W534" s="949"/>
      <c r="X534" s="948"/>
      <c r="Y534" s="1034"/>
      <c r="Z534" s="1034"/>
      <c r="AA534" s="846"/>
      <c r="AB534" s="846"/>
      <c r="AC534" s="797"/>
      <c r="AD534" s="833"/>
      <c r="AE534" s="833"/>
      <c r="AF534" s="833"/>
      <c r="AG534" s="142"/>
      <c r="AH534" s="834"/>
    </row>
    <row r="535" spans="1:34" s="366" customFormat="1" ht="25.5" customHeight="1" outlineLevel="1" x14ac:dyDescent="0.45">
      <c r="A535" s="798">
        <v>2</v>
      </c>
      <c r="B535" s="801" t="s">
        <v>1157</v>
      </c>
      <c r="C535" s="804" t="str">
        <f ca="1">IF(A535&gt;OFFSET(A535,-6,0),OFFSET(C535,-6,0)&amp;"."&amp;1,LEFT(OFFSET(C535,-6,0),SEARCH("^^",SUBSTITUTE("."&amp;OFFSET(C535,-6,0),".","^^",A535))-1)&amp;1--MID(OFFSET(C535,-6,0),SEARCH("^^",SUBSTITUTE("."&amp;OFFSET(C535,-6,0),".","^^",A535)),SEARCH("^^",SUBSTITUTE(OFFSET(C535,-6,0)&amp;".",".","^^",A535))-SEARCH("^^",SUBSTITUTE("."&amp;OFFSET(C535,-6,0),".","^^",A535))))</f>
        <v>4.2</v>
      </c>
      <c r="D535" s="797" t="s">
        <v>2041</v>
      </c>
      <c r="E535" s="837" t="s">
        <v>1445</v>
      </c>
      <c r="F535" s="797" t="s">
        <v>799</v>
      </c>
      <c r="G535" s="123" t="s">
        <v>137</v>
      </c>
      <c r="H535" s="123">
        <f>SUM(H536:H540)</f>
        <v>19.8</v>
      </c>
      <c r="I535" s="123">
        <f t="shared" ref="I535:I540" si="112">SUM(J535:V535)</f>
        <v>21.030999999999999</v>
      </c>
      <c r="J535" s="123">
        <f t="shared" ref="J535:V535" si="113">SUM(J536:J540)</f>
        <v>0</v>
      </c>
      <c r="K535" s="123">
        <f t="shared" si="113"/>
        <v>0</v>
      </c>
      <c r="L535" s="123">
        <f t="shared" si="113"/>
        <v>0</v>
      </c>
      <c r="M535" s="123">
        <f t="shared" si="113"/>
        <v>0</v>
      </c>
      <c r="N535" s="123">
        <f t="shared" si="113"/>
        <v>21.030999999999999</v>
      </c>
      <c r="O535" s="123">
        <f t="shared" si="113"/>
        <v>0</v>
      </c>
      <c r="P535" s="123">
        <f t="shared" si="113"/>
        <v>0</v>
      </c>
      <c r="Q535" s="123">
        <f t="shared" si="113"/>
        <v>0</v>
      </c>
      <c r="R535" s="123">
        <f t="shared" si="113"/>
        <v>0</v>
      </c>
      <c r="S535" s="123">
        <f t="shared" si="113"/>
        <v>0</v>
      </c>
      <c r="T535" s="123">
        <f t="shared" si="113"/>
        <v>0</v>
      </c>
      <c r="U535" s="123">
        <f t="shared" si="113"/>
        <v>0</v>
      </c>
      <c r="V535" s="123">
        <f t="shared" si="113"/>
        <v>0</v>
      </c>
      <c r="W535" s="949" t="s">
        <v>1294</v>
      </c>
      <c r="X535" s="946"/>
      <c r="Y535" s="964"/>
      <c r="Z535" s="955" t="s">
        <v>2612</v>
      </c>
      <c r="AA535" s="835" t="s">
        <v>415</v>
      </c>
      <c r="AB535" s="835"/>
      <c r="AC535" s="797" t="s">
        <v>222</v>
      </c>
      <c r="AD535" s="833" t="s">
        <v>12</v>
      </c>
      <c r="AE535" s="833" t="s">
        <v>451</v>
      </c>
      <c r="AF535" s="833" t="s">
        <v>453</v>
      </c>
      <c r="AG535" s="140" t="s">
        <v>2460</v>
      </c>
      <c r="AH535" s="834" t="s">
        <v>1770</v>
      </c>
    </row>
    <row r="536" spans="1:34" s="366" customFormat="1" ht="15" customHeight="1" outlineLevel="1" x14ac:dyDescent="0.45">
      <c r="A536" s="799"/>
      <c r="B536" s="802"/>
      <c r="C536" s="805"/>
      <c r="D536" s="797"/>
      <c r="E536" s="837"/>
      <c r="F536" s="797"/>
      <c r="G536" s="124" t="s">
        <v>138</v>
      </c>
      <c r="H536" s="114"/>
      <c r="I536" s="123">
        <f t="shared" si="112"/>
        <v>0</v>
      </c>
      <c r="J536" s="114"/>
      <c r="K536" s="114"/>
      <c r="L536" s="114"/>
      <c r="M536" s="125"/>
      <c r="N536" s="114"/>
      <c r="O536" s="470"/>
      <c r="P536" s="125"/>
      <c r="Q536" s="114"/>
      <c r="R536" s="114"/>
      <c r="S536" s="125"/>
      <c r="T536" s="114"/>
      <c r="U536" s="125"/>
      <c r="V536" s="114"/>
      <c r="W536" s="949"/>
      <c r="X536" s="947"/>
      <c r="Y536" s="969"/>
      <c r="Z536" s="956"/>
      <c r="AA536" s="835"/>
      <c r="AB536" s="835"/>
      <c r="AC536" s="797"/>
      <c r="AD536" s="833"/>
      <c r="AE536" s="833"/>
      <c r="AF536" s="833"/>
      <c r="AG536" s="141" t="s">
        <v>1196</v>
      </c>
      <c r="AH536" s="834"/>
    </row>
    <row r="537" spans="1:34" s="366" customFormat="1" ht="15" customHeight="1" outlineLevel="1" x14ac:dyDescent="0.45">
      <c r="A537" s="799"/>
      <c r="B537" s="802"/>
      <c r="C537" s="805"/>
      <c r="D537" s="797"/>
      <c r="E537" s="837"/>
      <c r="F537" s="797"/>
      <c r="G537" s="124" t="s">
        <v>139</v>
      </c>
      <c r="H537" s="114"/>
      <c r="I537" s="123">
        <f t="shared" si="112"/>
        <v>0</v>
      </c>
      <c r="J537" s="114"/>
      <c r="K537" s="114"/>
      <c r="L537" s="114"/>
      <c r="M537" s="125"/>
      <c r="N537" s="114"/>
      <c r="O537" s="470"/>
      <c r="P537" s="125"/>
      <c r="Q537" s="114"/>
      <c r="R537" s="114"/>
      <c r="S537" s="125"/>
      <c r="T537" s="114"/>
      <c r="U537" s="125"/>
      <c r="V537" s="114"/>
      <c r="W537" s="949"/>
      <c r="X537" s="947"/>
      <c r="Y537" s="969"/>
      <c r="Z537" s="956"/>
      <c r="AA537" s="835"/>
      <c r="AB537" s="835"/>
      <c r="AC537" s="797"/>
      <c r="AD537" s="833"/>
      <c r="AE537" s="833"/>
      <c r="AF537" s="833"/>
      <c r="AG537" s="141"/>
      <c r="AH537" s="834"/>
    </row>
    <row r="538" spans="1:34" s="366" customFormat="1" ht="15" customHeight="1" outlineLevel="1" x14ac:dyDescent="0.45">
      <c r="A538" s="799"/>
      <c r="B538" s="802"/>
      <c r="C538" s="805"/>
      <c r="D538" s="797"/>
      <c r="E538" s="837"/>
      <c r="F538" s="797"/>
      <c r="G538" s="124" t="s">
        <v>828</v>
      </c>
      <c r="H538" s="114"/>
      <c r="I538" s="123">
        <f t="shared" si="112"/>
        <v>1.1879999999999999</v>
      </c>
      <c r="J538" s="114"/>
      <c r="K538" s="114"/>
      <c r="L538" s="114"/>
      <c r="M538" s="125"/>
      <c r="N538" s="114">
        <v>1.1879999999999999</v>
      </c>
      <c r="O538" s="470"/>
      <c r="P538" s="125"/>
      <c r="Q538" s="114"/>
      <c r="R538" s="114"/>
      <c r="S538" s="125"/>
      <c r="T538" s="114"/>
      <c r="U538" s="125"/>
      <c r="V538" s="114"/>
      <c r="W538" s="949"/>
      <c r="X538" s="947"/>
      <c r="Y538" s="969"/>
      <c r="Z538" s="956"/>
      <c r="AA538" s="835"/>
      <c r="AB538" s="835"/>
      <c r="AC538" s="797"/>
      <c r="AD538" s="833"/>
      <c r="AE538" s="833"/>
      <c r="AF538" s="833"/>
      <c r="AG538" s="141"/>
      <c r="AH538" s="834"/>
    </row>
    <row r="539" spans="1:34" s="366" customFormat="1" ht="15" customHeight="1" outlineLevel="1" x14ac:dyDescent="0.45">
      <c r="A539" s="799"/>
      <c r="B539" s="802"/>
      <c r="C539" s="805"/>
      <c r="D539" s="797"/>
      <c r="E539" s="837"/>
      <c r="F539" s="797"/>
      <c r="G539" s="124" t="s">
        <v>805</v>
      </c>
      <c r="H539" s="114"/>
      <c r="I539" s="123">
        <f t="shared" si="112"/>
        <v>6.2E-2</v>
      </c>
      <c r="J539" s="114"/>
      <c r="K539" s="114"/>
      <c r="L539" s="114"/>
      <c r="M539" s="114"/>
      <c r="N539" s="114">
        <v>6.2E-2</v>
      </c>
      <c r="O539" s="470"/>
      <c r="P539" s="125"/>
      <c r="Q539" s="114"/>
      <c r="R539" s="114"/>
      <c r="S539" s="125"/>
      <c r="T539" s="114"/>
      <c r="U539" s="125"/>
      <c r="V539" s="114"/>
      <c r="W539" s="949"/>
      <c r="X539" s="947"/>
      <c r="Y539" s="969"/>
      <c r="Z539" s="956"/>
      <c r="AA539" s="835"/>
      <c r="AB539" s="835"/>
      <c r="AC539" s="797"/>
      <c r="AD539" s="833"/>
      <c r="AE539" s="833"/>
      <c r="AF539" s="833"/>
      <c r="AG539" s="141"/>
      <c r="AH539" s="834"/>
    </row>
    <row r="540" spans="1:34" s="366" customFormat="1" ht="15" customHeight="1" outlineLevel="1" x14ac:dyDescent="0.45">
      <c r="A540" s="800"/>
      <c r="B540" s="803"/>
      <c r="C540" s="806"/>
      <c r="D540" s="797"/>
      <c r="E540" s="837"/>
      <c r="F540" s="797"/>
      <c r="G540" s="126" t="s">
        <v>140</v>
      </c>
      <c r="H540" s="114">
        <v>19.8</v>
      </c>
      <c r="I540" s="128">
        <f t="shared" si="112"/>
        <v>19.780999999999999</v>
      </c>
      <c r="J540" s="114"/>
      <c r="K540" s="127"/>
      <c r="L540" s="127"/>
      <c r="M540" s="129"/>
      <c r="N540" s="127">
        <v>19.780999999999999</v>
      </c>
      <c r="O540" s="471"/>
      <c r="P540" s="129"/>
      <c r="Q540" s="127"/>
      <c r="R540" s="127"/>
      <c r="S540" s="129"/>
      <c r="T540" s="127"/>
      <c r="U540" s="129"/>
      <c r="V540" s="127"/>
      <c r="W540" s="949"/>
      <c r="X540" s="948"/>
      <c r="Y540" s="970"/>
      <c r="Z540" s="957"/>
      <c r="AA540" s="835"/>
      <c r="AB540" s="835"/>
      <c r="AC540" s="797"/>
      <c r="AD540" s="833"/>
      <c r="AE540" s="833"/>
      <c r="AF540" s="833"/>
      <c r="AG540" s="142"/>
      <c r="AH540" s="834"/>
    </row>
    <row r="541" spans="1:34" s="366" customFormat="1" ht="25.5" customHeight="1" outlineLevel="1" x14ac:dyDescent="0.45">
      <c r="A541" s="798">
        <v>2</v>
      </c>
      <c r="B541" s="801" t="s">
        <v>1157</v>
      </c>
      <c r="C541" s="804" t="str">
        <f ca="1">IF(A541&gt;OFFSET(A541,-6,0),OFFSET(C541,-6,0)&amp;"."&amp;1,LEFT(OFFSET(C541,-6,0),SEARCH("^^",SUBSTITUTE("."&amp;OFFSET(C541,-6,0),".","^^",A541))-1)&amp;1--MID(OFFSET(C541,-6,0),SEARCH("^^",SUBSTITUTE("."&amp;OFFSET(C541,-6,0),".","^^",A541)),SEARCH("^^",SUBSTITUTE(OFFSET(C541,-6,0)&amp;".",".","^^",A541))-SEARCH("^^",SUBSTITUTE("."&amp;OFFSET(C541,-6,0),".","^^",A541))))</f>
        <v>4.3</v>
      </c>
      <c r="D541" s="797" t="s">
        <v>2424</v>
      </c>
      <c r="E541" s="837" t="s">
        <v>808</v>
      </c>
      <c r="F541" s="797" t="s">
        <v>855</v>
      </c>
      <c r="G541" s="123" t="s">
        <v>137</v>
      </c>
      <c r="H541" s="123">
        <f>SUM(H542:H546)</f>
        <v>765.2</v>
      </c>
      <c r="I541" s="123">
        <f t="shared" si="110"/>
        <v>0</v>
      </c>
      <c r="J541" s="123">
        <f t="shared" ref="J541:V541" si="114">SUM(J542:J546)</f>
        <v>0</v>
      </c>
      <c r="K541" s="123">
        <f t="shared" si="114"/>
        <v>0</v>
      </c>
      <c r="L541" s="123">
        <f t="shared" si="114"/>
        <v>0</v>
      </c>
      <c r="M541" s="123">
        <f t="shared" si="114"/>
        <v>0</v>
      </c>
      <c r="N541" s="123">
        <f t="shared" si="114"/>
        <v>0</v>
      </c>
      <c r="O541" s="123">
        <f t="shared" si="114"/>
        <v>0</v>
      </c>
      <c r="P541" s="123">
        <f t="shared" si="114"/>
        <v>0</v>
      </c>
      <c r="Q541" s="123">
        <f t="shared" si="114"/>
        <v>0</v>
      </c>
      <c r="R541" s="123">
        <f t="shared" si="114"/>
        <v>0</v>
      </c>
      <c r="S541" s="123">
        <f t="shared" si="114"/>
        <v>0</v>
      </c>
      <c r="T541" s="123">
        <f t="shared" si="114"/>
        <v>0</v>
      </c>
      <c r="U541" s="123">
        <f t="shared" si="114"/>
        <v>0</v>
      </c>
      <c r="V541" s="123">
        <f t="shared" si="114"/>
        <v>0</v>
      </c>
      <c r="W541" s="949" t="s">
        <v>1294</v>
      </c>
      <c r="X541" s="946"/>
      <c r="Y541" s="964"/>
      <c r="Z541" s="955"/>
      <c r="AA541" s="835" t="s">
        <v>415</v>
      </c>
      <c r="AB541" s="835"/>
      <c r="AC541" s="797" t="s">
        <v>222</v>
      </c>
      <c r="AD541" s="833" t="s">
        <v>12</v>
      </c>
      <c r="AE541" s="833" t="s">
        <v>451</v>
      </c>
      <c r="AF541" s="833" t="s">
        <v>453</v>
      </c>
      <c r="AG541" s="140" t="s">
        <v>2460</v>
      </c>
      <c r="AH541" s="834" t="s">
        <v>2514</v>
      </c>
    </row>
    <row r="542" spans="1:34" s="366" customFormat="1" ht="15" customHeight="1" outlineLevel="1" x14ac:dyDescent="0.45">
      <c r="A542" s="799"/>
      <c r="B542" s="802"/>
      <c r="C542" s="805"/>
      <c r="D542" s="797"/>
      <c r="E542" s="837"/>
      <c r="F542" s="797"/>
      <c r="G542" s="124" t="s">
        <v>138</v>
      </c>
      <c r="H542" s="114"/>
      <c r="I542" s="123">
        <f t="shared" si="110"/>
        <v>0</v>
      </c>
      <c r="J542" s="114"/>
      <c r="K542" s="114"/>
      <c r="L542" s="114"/>
      <c r="M542" s="125"/>
      <c r="N542" s="114"/>
      <c r="O542" s="470"/>
      <c r="P542" s="125"/>
      <c r="Q542" s="114"/>
      <c r="R542" s="114"/>
      <c r="S542" s="125"/>
      <c r="T542" s="114"/>
      <c r="U542" s="125"/>
      <c r="V542" s="114"/>
      <c r="W542" s="949"/>
      <c r="X542" s="947"/>
      <c r="Y542" s="969"/>
      <c r="Z542" s="956"/>
      <c r="AA542" s="835"/>
      <c r="AB542" s="835"/>
      <c r="AC542" s="797"/>
      <c r="AD542" s="833"/>
      <c r="AE542" s="833"/>
      <c r="AF542" s="833"/>
      <c r="AG542" s="141" t="s">
        <v>1196</v>
      </c>
      <c r="AH542" s="834"/>
    </row>
    <row r="543" spans="1:34" s="366" customFormat="1" ht="15" customHeight="1" outlineLevel="1" x14ac:dyDescent="0.45">
      <c r="A543" s="799"/>
      <c r="B543" s="802"/>
      <c r="C543" s="805"/>
      <c r="D543" s="797"/>
      <c r="E543" s="837"/>
      <c r="F543" s="797"/>
      <c r="G543" s="124" t="s">
        <v>139</v>
      </c>
      <c r="H543" s="114">
        <v>322.60000000000002</v>
      </c>
      <c r="I543" s="123">
        <f t="shared" si="110"/>
        <v>0</v>
      </c>
      <c r="J543" s="114"/>
      <c r="K543" s="114"/>
      <c r="L543" s="114"/>
      <c r="M543" s="125"/>
      <c r="N543" s="114"/>
      <c r="O543" s="470"/>
      <c r="P543" s="125"/>
      <c r="Q543" s="114"/>
      <c r="R543" s="114"/>
      <c r="S543" s="125"/>
      <c r="T543" s="114"/>
      <c r="U543" s="125"/>
      <c r="V543" s="114"/>
      <c r="W543" s="949"/>
      <c r="X543" s="947"/>
      <c r="Y543" s="969"/>
      <c r="Z543" s="956"/>
      <c r="AA543" s="835"/>
      <c r="AB543" s="835"/>
      <c r="AC543" s="797"/>
      <c r="AD543" s="833"/>
      <c r="AE543" s="833"/>
      <c r="AF543" s="833"/>
      <c r="AG543" s="141"/>
      <c r="AH543" s="834"/>
    </row>
    <row r="544" spans="1:34" s="366" customFormat="1" ht="15" customHeight="1" outlineLevel="1" x14ac:dyDescent="0.45">
      <c r="A544" s="799"/>
      <c r="B544" s="802"/>
      <c r="C544" s="805"/>
      <c r="D544" s="797"/>
      <c r="E544" s="837"/>
      <c r="F544" s="797"/>
      <c r="G544" s="124" t="s">
        <v>828</v>
      </c>
      <c r="H544" s="114">
        <v>120</v>
      </c>
      <c r="I544" s="123">
        <f t="shared" si="110"/>
        <v>0</v>
      </c>
      <c r="J544" s="114"/>
      <c r="K544" s="114"/>
      <c r="L544" s="114"/>
      <c r="M544" s="125"/>
      <c r="N544" s="114"/>
      <c r="O544" s="470"/>
      <c r="P544" s="125"/>
      <c r="Q544" s="114"/>
      <c r="R544" s="114"/>
      <c r="S544" s="125"/>
      <c r="T544" s="114"/>
      <c r="U544" s="125"/>
      <c r="V544" s="114"/>
      <c r="W544" s="949"/>
      <c r="X544" s="947"/>
      <c r="Y544" s="969"/>
      <c r="Z544" s="956"/>
      <c r="AA544" s="835"/>
      <c r="AB544" s="835"/>
      <c r="AC544" s="797"/>
      <c r="AD544" s="833"/>
      <c r="AE544" s="833"/>
      <c r="AF544" s="833"/>
      <c r="AG544" s="141"/>
      <c r="AH544" s="834"/>
    </row>
    <row r="545" spans="1:34" s="366" customFormat="1" ht="15" customHeight="1" outlineLevel="1" x14ac:dyDescent="0.45">
      <c r="A545" s="799"/>
      <c r="B545" s="802"/>
      <c r="C545" s="805"/>
      <c r="D545" s="797"/>
      <c r="E545" s="837"/>
      <c r="F545" s="797"/>
      <c r="G545" s="124" t="s">
        <v>805</v>
      </c>
      <c r="H545" s="114"/>
      <c r="I545" s="123">
        <f t="shared" si="110"/>
        <v>0</v>
      </c>
      <c r="J545" s="114"/>
      <c r="K545" s="114"/>
      <c r="L545" s="114"/>
      <c r="M545" s="114"/>
      <c r="N545" s="114"/>
      <c r="O545" s="470"/>
      <c r="P545" s="125"/>
      <c r="Q545" s="114"/>
      <c r="R545" s="114"/>
      <c r="S545" s="125"/>
      <c r="T545" s="114"/>
      <c r="U545" s="125"/>
      <c r="V545" s="114"/>
      <c r="W545" s="949"/>
      <c r="X545" s="947"/>
      <c r="Y545" s="969"/>
      <c r="Z545" s="956"/>
      <c r="AA545" s="835"/>
      <c r="AB545" s="835"/>
      <c r="AC545" s="797"/>
      <c r="AD545" s="833"/>
      <c r="AE545" s="833"/>
      <c r="AF545" s="833"/>
      <c r="AG545" s="141"/>
      <c r="AH545" s="834"/>
    </row>
    <row r="546" spans="1:34" s="366" customFormat="1" ht="15" customHeight="1" outlineLevel="1" x14ac:dyDescent="0.45">
      <c r="A546" s="800"/>
      <c r="B546" s="803"/>
      <c r="C546" s="806"/>
      <c r="D546" s="797"/>
      <c r="E546" s="837"/>
      <c r="F546" s="797"/>
      <c r="G546" s="126" t="s">
        <v>140</v>
      </c>
      <c r="H546" s="114">
        <v>322.60000000000002</v>
      </c>
      <c r="I546" s="128">
        <f t="shared" si="110"/>
        <v>0</v>
      </c>
      <c r="J546" s="114"/>
      <c r="K546" s="127"/>
      <c r="L546" s="127"/>
      <c r="M546" s="129"/>
      <c r="N546" s="127"/>
      <c r="O546" s="471"/>
      <c r="P546" s="129"/>
      <c r="Q546" s="127"/>
      <c r="R546" s="127"/>
      <c r="S546" s="129"/>
      <c r="T546" s="127"/>
      <c r="U546" s="129"/>
      <c r="V546" s="127"/>
      <c r="W546" s="949"/>
      <c r="X546" s="948"/>
      <c r="Y546" s="970"/>
      <c r="Z546" s="957"/>
      <c r="AA546" s="835"/>
      <c r="AB546" s="835"/>
      <c r="AC546" s="797"/>
      <c r="AD546" s="833"/>
      <c r="AE546" s="833"/>
      <c r="AF546" s="833"/>
      <c r="AG546" s="142"/>
      <c r="AH546" s="834"/>
    </row>
    <row r="547" spans="1:34" s="384" customFormat="1" outlineLevel="1" x14ac:dyDescent="0.45">
      <c r="A547" s="137"/>
      <c r="B547" s="345"/>
      <c r="C547" s="344"/>
      <c r="D547" s="380" t="s">
        <v>518</v>
      </c>
      <c r="E547" s="345"/>
      <c r="F547" s="381"/>
      <c r="G547" s="345"/>
      <c r="H547" s="345"/>
      <c r="I547" s="345"/>
      <c r="J547" s="345"/>
      <c r="K547" s="345"/>
      <c r="L547" s="345"/>
      <c r="M547" s="345"/>
      <c r="N547" s="345"/>
      <c r="O547" s="345"/>
      <c r="P547" s="345"/>
      <c r="Q547" s="345"/>
      <c r="R547" s="345"/>
      <c r="S547" s="345"/>
      <c r="T547" s="345"/>
      <c r="U547" s="345"/>
      <c r="V547" s="345"/>
      <c r="W547" s="382"/>
      <c r="X547" s="382"/>
      <c r="Y547" s="382"/>
      <c r="Z547" s="382"/>
      <c r="AA547" s="350"/>
      <c r="AB547" s="350"/>
      <c r="AC547" s="345"/>
      <c r="AD547" s="383"/>
      <c r="AE547" s="350"/>
      <c r="AF547" s="383"/>
      <c r="AG547" s="31"/>
      <c r="AH547" s="133"/>
    </row>
    <row r="548" spans="1:34" s="366" customFormat="1" ht="30" customHeight="1" outlineLevel="1" x14ac:dyDescent="0.45">
      <c r="A548" s="879">
        <v>2</v>
      </c>
      <c r="B548" s="801" t="s">
        <v>1157</v>
      </c>
      <c r="C548" s="804" t="str">
        <f ca="1">IF(A548&gt;OFFSET(A548,-7,0),OFFSET(C548,-7,0)&amp;"."&amp;1,LEFT(OFFSET(C548,-7,0),SEARCH("^^",SUBSTITUTE("."&amp;OFFSET(C548,-7,0),".","^^",A548))-1)&amp;1--MID(OFFSET(C548,-7,0),SEARCH("^^",SUBSTITUTE("."&amp;OFFSET(C548,-7,0),".","^^",A548)),SEARCH("^^",SUBSTITUTE(OFFSET(C548,-7,0)&amp;".",".","^^",A548))-SEARCH("^^",SUBSTITUTE("."&amp;OFFSET(C548,-7,0),".","^^",A548))))</f>
        <v>4.4</v>
      </c>
      <c r="D548" s="797" t="s">
        <v>2125</v>
      </c>
      <c r="E548" s="837" t="s">
        <v>1438</v>
      </c>
      <c r="F548" s="797" t="s">
        <v>855</v>
      </c>
      <c r="G548" s="123" t="s">
        <v>137</v>
      </c>
      <c r="H548" s="123">
        <f>SUM(H549:H553)</f>
        <v>50</v>
      </c>
      <c r="I548" s="123">
        <f t="shared" ref="I548:I553" si="115">SUM(J548:V548)</f>
        <v>0</v>
      </c>
      <c r="J548" s="123">
        <f t="shared" ref="J548:V548" si="116">SUM(J549:J553)</f>
        <v>0</v>
      </c>
      <c r="K548" s="123">
        <f t="shared" si="116"/>
        <v>0</v>
      </c>
      <c r="L548" s="123">
        <f t="shared" si="116"/>
        <v>0</v>
      </c>
      <c r="M548" s="123">
        <f t="shared" si="116"/>
        <v>0</v>
      </c>
      <c r="N548" s="123">
        <f t="shared" si="116"/>
        <v>0</v>
      </c>
      <c r="O548" s="123">
        <f t="shared" si="116"/>
        <v>0</v>
      </c>
      <c r="P548" s="123">
        <f t="shared" si="116"/>
        <v>0</v>
      </c>
      <c r="Q548" s="123">
        <f t="shared" si="116"/>
        <v>0</v>
      </c>
      <c r="R548" s="123">
        <f t="shared" si="116"/>
        <v>0</v>
      </c>
      <c r="S548" s="123">
        <f t="shared" si="116"/>
        <v>0</v>
      </c>
      <c r="T548" s="123">
        <f t="shared" si="116"/>
        <v>0</v>
      </c>
      <c r="U548" s="123">
        <f t="shared" si="116"/>
        <v>0</v>
      </c>
      <c r="V548" s="123">
        <f t="shared" si="116"/>
        <v>0</v>
      </c>
      <c r="W548" s="949"/>
      <c r="X548" s="980"/>
      <c r="Y548" s="964"/>
      <c r="Z548" s="964"/>
      <c r="AA548" s="846" t="s">
        <v>221</v>
      </c>
      <c r="AB548" s="846" t="s">
        <v>1454</v>
      </c>
      <c r="AC548" s="797" t="s">
        <v>222</v>
      </c>
      <c r="AD548" s="833" t="s">
        <v>12</v>
      </c>
      <c r="AE548" s="833" t="s">
        <v>451</v>
      </c>
      <c r="AF548" s="833" t="s">
        <v>453</v>
      </c>
      <c r="AG548" s="140" t="s">
        <v>1196</v>
      </c>
      <c r="AH548" s="834" t="s">
        <v>984</v>
      </c>
    </row>
    <row r="549" spans="1:34" s="366" customFormat="1" ht="15" customHeight="1" outlineLevel="1" x14ac:dyDescent="0.45">
      <c r="A549" s="880"/>
      <c r="B549" s="802"/>
      <c r="C549" s="805"/>
      <c r="D549" s="797"/>
      <c r="E549" s="837"/>
      <c r="F549" s="797"/>
      <c r="G549" s="124" t="s">
        <v>138</v>
      </c>
      <c r="H549" s="114"/>
      <c r="I549" s="123">
        <f t="shared" si="115"/>
        <v>0</v>
      </c>
      <c r="J549" s="125"/>
      <c r="K549" s="114"/>
      <c r="L549" s="114"/>
      <c r="M549" s="125"/>
      <c r="N549" s="114"/>
      <c r="O549" s="114"/>
      <c r="P549" s="125"/>
      <c r="Q549" s="114"/>
      <c r="R549" s="114"/>
      <c r="S549" s="125"/>
      <c r="T549" s="114"/>
      <c r="U549" s="125"/>
      <c r="V549" s="114"/>
      <c r="W549" s="949"/>
      <c r="X549" s="992"/>
      <c r="Y549" s="947"/>
      <c r="Z549" s="947"/>
      <c r="AA549" s="846"/>
      <c r="AB549" s="846"/>
      <c r="AC549" s="797"/>
      <c r="AD549" s="833"/>
      <c r="AE549" s="833"/>
      <c r="AF549" s="833"/>
      <c r="AG549" s="141"/>
      <c r="AH549" s="834"/>
    </row>
    <row r="550" spans="1:34" s="366" customFormat="1" ht="15" customHeight="1" outlineLevel="1" x14ac:dyDescent="0.45">
      <c r="A550" s="880"/>
      <c r="B550" s="802"/>
      <c r="C550" s="805"/>
      <c r="D550" s="797"/>
      <c r="E550" s="837"/>
      <c r="F550" s="797"/>
      <c r="G550" s="124" t="s">
        <v>139</v>
      </c>
      <c r="H550" s="114"/>
      <c r="I550" s="123">
        <f t="shared" si="115"/>
        <v>0</v>
      </c>
      <c r="J550" s="125"/>
      <c r="K550" s="114"/>
      <c r="L550" s="114"/>
      <c r="M550" s="125"/>
      <c r="N550" s="114"/>
      <c r="O550" s="114"/>
      <c r="P550" s="125"/>
      <c r="Q550" s="114"/>
      <c r="R550" s="114"/>
      <c r="S550" s="125"/>
      <c r="T550" s="114"/>
      <c r="U550" s="125"/>
      <c r="V550" s="114"/>
      <c r="W550" s="949"/>
      <c r="X550" s="992"/>
      <c r="Y550" s="947"/>
      <c r="Z550" s="947"/>
      <c r="AA550" s="846"/>
      <c r="AB550" s="846"/>
      <c r="AC550" s="797"/>
      <c r="AD550" s="833"/>
      <c r="AE550" s="833"/>
      <c r="AF550" s="833"/>
      <c r="AG550" s="141"/>
      <c r="AH550" s="834"/>
    </row>
    <row r="551" spans="1:34" s="366" customFormat="1" ht="15" customHeight="1" outlineLevel="1" x14ac:dyDescent="0.45">
      <c r="A551" s="880"/>
      <c r="B551" s="802"/>
      <c r="C551" s="805"/>
      <c r="D551" s="797"/>
      <c r="E551" s="837"/>
      <c r="F551" s="797"/>
      <c r="G551" s="124" t="s">
        <v>828</v>
      </c>
      <c r="H551" s="125"/>
      <c r="I551" s="123">
        <f t="shared" si="115"/>
        <v>0</v>
      </c>
      <c r="J551" s="114"/>
      <c r="K551" s="114"/>
      <c r="L551" s="114"/>
      <c r="M551" s="125"/>
      <c r="N551" s="114"/>
      <c r="O551" s="114"/>
      <c r="P551" s="125"/>
      <c r="Q551" s="114"/>
      <c r="R551" s="114"/>
      <c r="S551" s="125"/>
      <c r="T551" s="114"/>
      <c r="U551" s="125"/>
      <c r="V551" s="114"/>
      <c r="W551" s="949"/>
      <c r="X551" s="992"/>
      <c r="Y551" s="947"/>
      <c r="Z551" s="947"/>
      <c r="AA551" s="846"/>
      <c r="AB551" s="846"/>
      <c r="AC551" s="797"/>
      <c r="AD551" s="833"/>
      <c r="AE551" s="833"/>
      <c r="AF551" s="833"/>
      <c r="AG551" s="141"/>
      <c r="AH551" s="834"/>
    </row>
    <row r="552" spans="1:34" s="366" customFormat="1" ht="15" customHeight="1" outlineLevel="1" x14ac:dyDescent="0.45">
      <c r="A552" s="880"/>
      <c r="B552" s="802"/>
      <c r="C552" s="805"/>
      <c r="D552" s="797"/>
      <c r="E552" s="837"/>
      <c r="F552" s="797"/>
      <c r="G552" s="124" t="s">
        <v>805</v>
      </c>
      <c r="H552" s="125"/>
      <c r="I552" s="123">
        <f t="shared" si="115"/>
        <v>0</v>
      </c>
      <c r="J552" s="114"/>
      <c r="K552" s="114"/>
      <c r="L552" s="114"/>
      <c r="M552" s="125"/>
      <c r="N552" s="114"/>
      <c r="O552" s="114"/>
      <c r="P552" s="125"/>
      <c r="Q552" s="114"/>
      <c r="R552" s="114"/>
      <c r="S552" s="125"/>
      <c r="T552" s="114"/>
      <c r="U552" s="125"/>
      <c r="V552" s="114"/>
      <c r="W552" s="949"/>
      <c r="X552" s="992"/>
      <c r="Y552" s="947"/>
      <c r="Z552" s="947"/>
      <c r="AA552" s="846"/>
      <c r="AB552" s="846"/>
      <c r="AC552" s="797"/>
      <c r="AD552" s="833"/>
      <c r="AE552" s="833"/>
      <c r="AF552" s="833"/>
      <c r="AG552" s="141"/>
      <c r="AH552" s="834"/>
    </row>
    <row r="553" spans="1:34" s="366" customFormat="1" ht="15" customHeight="1" outlineLevel="1" x14ac:dyDescent="0.45">
      <c r="A553" s="881"/>
      <c r="B553" s="803"/>
      <c r="C553" s="806"/>
      <c r="D553" s="797"/>
      <c r="E553" s="837"/>
      <c r="F553" s="797"/>
      <c r="G553" s="126" t="s">
        <v>140</v>
      </c>
      <c r="H553" s="114">
        <v>50</v>
      </c>
      <c r="I553" s="128">
        <f t="shared" si="115"/>
        <v>0</v>
      </c>
      <c r="J553" s="114"/>
      <c r="K553" s="127"/>
      <c r="L553" s="127"/>
      <c r="M553" s="129"/>
      <c r="N553" s="127"/>
      <c r="O553" s="127"/>
      <c r="P553" s="129"/>
      <c r="Q553" s="127"/>
      <c r="R553" s="127"/>
      <c r="S553" s="129"/>
      <c r="T553" s="127"/>
      <c r="U553" s="129"/>
      <c r="V553" s="127"/>
      <c r="W553" s="949"/>
      <c r="X553" s="993"/>
      <c r="Y553" s="948"/>
      <c r="Z553" s="948"/>
      <c r="AA553" s="846"/>
      <c r="AB553" s="846"/>
      <c r="AC553" s="797"/>
      <c r="AD553" s="833"/>
      <c r="AE553" s="833"/>
      <c r="AF553" s="833"/>
      <c r="AG553" s="142"/>
      <c r="AH553" s="834"/>
    </row>
    <row r="554" spans="1:34" s="384" customFormat="1" outlineLevel="1" x14ac:dyDescent="0.45">
      <c r="A554" s="348"/>
      <c r="B554" s="396"/>
      <c r="C554" s="396"/>
      <c r="D554" s="404" t="s">
        <v>520</v>
      </c>
      <c r="E554" s="396"/>
      <c r="F554" s="253"/>
      <c r="G554" s="396"/>
      <c r="H554" s="396"/>
      <c r="I554" s="396"/>
      <c r="J554" s="396"/>
      <c r="K554" s="396"/>
      <c r="L554" s="396"/>
      <c r="M554" s="396"/>
      <c r="N554" s="396"/>
      <c r="O554" s="396"/>
      <c r="P554" s="396"/>
      <c r="Q554" s="396"/>
      <c r="R554" s="396"/>
      <c r="S554" s="396"/>
      <c r="T554" s="396"/>
      <c r="U554" s="396"/>
      <c r="V554" s="396"/>
      <c r="W554" s="405"/>
      <c r="X554" s="405"/>
      <c r="Y554" s="405"/>
      <c r="Z554" s="405"/>
      <c r="AA554" s="258"/>
      <c r="AB554" s="258"/>
      <c r="AC554" s="396"/>
      <c r="AD554" s="258"/>
      <c r="AE554" s="258"/>
      <c r="AF554" s="258"/>
      <c r="AG554" s="258"/>
      <c r="AH554" s="308"/>
    </row>
    <row r="555" spans="1:34" s="384" customFormat="1" ht="15" customHeight="1" outlineLevel="1" x14ac:dyDescent="0.45">
      <c r="A555" s="882">
        <v>2</v>
      </c>
      <c r="B555" s="801" t="s">
        <v>1157</v>
      </c>
      <c r="C555" s="804" t="str">
        <f ca="1">IF(A555&gt;OFFSET(A555,-7,0),OFFSET(C555,-7,0)&amp;"."&amp;1,LEFT(OFFSET(C555,-7,0),SEARCH("^^",SUBSTITUTE("."&amp;OFFSET(C555,-7,0),".","^^",A555))-1)&amp;1--MID(OFFSET(C555,-7,0),SEARCH("^^",SUBSTITUTE("."&amp;OFFSET(C555,-7,0),".","^^",A555)),SEARCH("^^",SUBSTITUTE(OFFSET(C555,-7,0)&amp;".",".","^^",A555))-SEARCH("^^",SUBSTITUTE("."&amp;OFFSET(C555,-7,0),".","^^",A555))))</f>
        <v>4.5</v>
      </c>
      <c r="D555" s="797" t="s">
        <v>1642</v>
      </c>
      <c r="E555" s="837" t="s">
        <v>1564</v>
      </c>
      <c r="F555" s="797" t="s">
        <v>855</v>
      </c>
      <c r="G555" s="123" t="s">
        <v>137</v>
      </c>
      <c r="H555" s="123">
        <f>SUM(H556:H560)</f>
        <v>7</v>
      </c>
      <c r="I555" s="123">
        <f t="shared" ref="I555:I560" si="117">SUM(J555:V555)</f>
        <v>0</v>
      </c>
      <c r="J555" s="123">
        <f t="shared" ref="J555:V555" si="118">SUM(J556:J560)</f>
        <v>0</v>
      </c>
      <c r="K555" s="123">
        <f t="shared" si="118"/>
        <v>0</v>
      </c>
      <c r="L555" s="123">
        <f t="shared" si="118"/>
        <v>0</v>
      </c>
      <c r="M555" s="123">
        <f t="shared" si="118"/>
        <v>0</v>
      </c>
      <c r="N555" s="123">
        <f t="shared" si="118"/>
        <v>0</v>
      </c>
      <c r="O555" s="123">
        <f t="shared" si="118"/>
        <v>0</v>
      </c>
      <c r="P555" s="123">
        <f t="shared" si="118"/>
        <v>0</v>
      </c>
      <c r="Q555" s="123">
        <f t="shared" si="118"/>
        <v>0</v>
      </c>
      <c r="R555" s="123">
        <f t="shared" si="118"/>
        <v>0</v>
      </c>
      <c r="S555" s="123">
        <f t="shared" si="118"/>
        <v>0</v>
      </c>
      <c r="T555" s="123">
        <f t="shared" si="118"/>
        <v>0</v>
      </c>
      <c r="U555" s="123">
        <f t="shared" si="118"/>
        <v>0</v>
      </c>
      <c r="V555" s="123">
        <f t="shared" si="118"/>
        <v>0</v>
      </c>
      <c r="W555" s="987"/>
      <c r="X555" s="981" t="s">
        <v>1768</v>
      </c>
      <c r="Y555" s="958" t="s">
        <v>1938</v>
      </c>
      <c r="Z555" s="958" t="s">
        <v>1938</v>
      </c>
      <c r="AA555" s="845" t="s">
        <v>194</v>
      </c>
      <c r="AB555" s="838"/>
      <c r="AC555" s="797" t="s">
        <v>222</v>
      </c>
      <c r="AD555" s="833" t="s">
        <v>12</v>
      </c>
      <c r="AE555" s="833" t="s">
        <v>451</v>
      </c>
      <c r="AF555" s="833" t="s">
        <v>453</v>
      </c>
      <c r="AG555" s="844" t="s">
        <v>1196</v>
      </c>
      <c r="AH555" s="834" t="s">
        <v>1770</v>
      </c>
    </row>
    <row r="556" spans="1:34" s="384" customFormat="1" ht="15" customHeight="1" outlineLevel="1" x14ac:dyDescent="0.45">
      <c r="A556" s="882"/>
      <c r="B556" s="802"/>
      <c r="C556" s="805"/>
      <c r="D556" s="797"/>
      <c r="E556" s="837"/>
      <c r="F556" s="797"/>
      <c r="G556" s="124" t="s">
        <v>138</v>
      </c>
      <c r="H556" s="105"/>
      <c r="I556" s="123">
        <f t="shared" si="117"/>
        <v>0</v>
      </c>
      <c r="J556" s="125"/>
      <c r="K556" s="114"/>
      <c r="L556" s="114"/>
      <c r="M556" s="125"/>
      <c r="N556" s="114"/>
      <c r="O556" s="114"/>
      <c r="P556" s="125"/>
      <c r="Q556" s="114"/>
      <c r="R556" s="114"/>
      <c r="S556" s="125"/>
      <c r="T556" s="114"/>
      <c r="U556" s="125"/>
      <c r="V556" s="114"/>
      <c r="W556" s="987"/>
      <c r="X556" s="982"/>
      <c r="Y556" s="959"/>
      <c r="Z556" s="959"/>
      <c r="AA556" s="845"/>
      <c r="AB556" s="838"/>
      <c r="AC556" s="797"/>
      <c r="AD556" s="833"/>
      <c r="AE556" s="833"/>
      <c r="AF556" s="833"/>
      <c r="AG556" s="844"/>
      <c r="AH556" s="834"/>
    </row>
    <row r="557" spans="1:34" s="384" customFormat="1" ht="15" customHeight="1" outlineLevel="1" x14ac:dyDescent="0.45">
      <c r="A557" s="882"/>
      <c r="B557" s="802"/>
      <c r="C557" s="805"/>
      <c r="D557" s="797"/>
      <c r="E557" s="837"/>
      <c r="F557" s="797"/>
      <c r="G557" s="124" t="s">
        <v>139</v>
      </c>
      <c r="H557" s="105"/>
      <c r="I557" s="123">
        <f t="shared" si="117"/>
        <v>0</v>
      </c>
      <c r="J557" s="125"/>
      <c r="K557" s="114"/>
      <c r="L557" s="114"/>
      <c r="M557" s="125"/>
      <c r="N557" s="114"/>
      <c r="O557" s="114"/>
      <c r="P557" s="125"/>
      <c r="Q557" s="114"/>
      <c r="R557" s="114"/>
      <c r="S557" s="125"/>
      <c r="T557" s="114"/>
      <c r="U557" s="125"/>
      <c r="V557" s="114"/>
      <c r="W557" s="987"/>
      <c r="X557" s="982"/>
      <c r="Y557" s="959"/>
      <c r="Z557" s="959"/>
      <c r="AA557" s="845"/>
      <c r="AB557" s="838"/>
      <c r="AC557" s="797"/>
      <c r="AD557" s="833"/>
      <c r="AE557" s="833"/>
      <c r="AF557" s="833"/>
      <c r="AG557" s="844"/>
      <c r="AH557" s="834"/>
    </row>
    <row r="558" spans="1:34" s="384" customFormat="1" ht="15" customHeight="1" outlineLevel="1" x14ac:dyDescent="0.45">
      <c r="A558" s="882"/>
      <c r="B558" s="802"/>
      <c r="C558" s="805"/>
      <c r="D558" s="797"/>
      <c r="E558" s="837"/>
      <c r="F558" s="797"/>
      <c r="G558" s="124" t="s">
        <v>828</v>
      </c>
      <c r="H558" s="105">
        <v>4.2</v>
      </c>
      <c r="I558" s="123">
        <f t="shared" si="117"/>
        <v>0</v>
      </c>
      <c r="J558" s="114"/>
      <c r="K558" s="114"/>
      <c r="L558" s="114"/>
      <c r="M558" s="125"/>
      <c r="N558" s="114"/>
      <c r="O558" s="114"/>
      <c r="P558" s="125"/>
      <c r="Q558" s="114"/>
      <c r="R558" s="114"/>
      <c r="S558" s="125"/>
      <c r="T558" s="114"/>
      <c r="U558" s="125"/>
      <c r="V558" s="114"/>
      <c r="W558" s="987"/>
      <c r="X558" s="982"/>
      <c r="Y558" s="959"/>
      <c r="Z558" s="959"/>
      <c r="AA558" s="845"/>
      <c r="AB558" s="838"/>
      <c r="AC558" s="797"/>
      <c r="AD558" s="833"/>
      <c r="AE558" s="833"/>
      <c r="AF558" s="833"/>
      <c r="AG558" s="844"/>
      <c r="AH558" s="834"/>
    </row>
    <row r="559" spans="1:34" s="384" customFormat="1" ht="15" customHeight="1" outlineLevel="1" x14ac:dyDescent="0.45">
      <c r="A559" s="882"/>
      <c r="B559" s="802"/>
      <c r="C559" s="805"/>
      <c r="D559" s="797"/>
      <c r="E559" s="837"/>
      <c r="F559" s="797"/>
      <c r="G559" s="124" t="s">
        <v>805</v>
      </c>
      <c r="H559" s="105"/>
      <c r="I559" s="123">
        <f t="shared" si="117"/>
        <v>0</v>
      </c>
      <c r="J559" s="114"/>
      <c r="K559" s="114"/>
      <c r="L559" s="114"/>
      <c r="M559" s="125"/>
      <c r="N559" s="114"/>
      <c r="O559" s="114"/>
      <c r="P559" s="125"/>
      <c r="Q559" s="114"/>
      <c r="R559" s="114"/>
      <c r="S559" s="125"/>
      <c r="T559" s="114"/>
      <c r="U559" s="125"/>
      <c r="V559" s="114"/>
      <c r="W559" s="987"/>
      <c r="X559" s="982"/>
      <c r="Y559" s="959"/>
      <c r="Z559" s="959"/>
      <c r="AA559" s="845"/>
      <c r="AB559" s="838"/>
      <c r="AC559" s="797"/>
      <c r="AD559" s="833"/>
      <c r="AE559" s="833"/>
      <c r="AF559" s="833"/>
      <c r="AG559" s="844"/>
      <c r="AH559" s="834"/>
    </row>
    <row r="560" spans="1:34" s="384" customFormat="1" ht="15" customHeight="1" outlineLevel="1" x14ac:dyDescent="0.45">
      <c r="A560" s="882"/>
      <c r="B560" s="803"/>
      <c r="C560" s="806"/>
      <c r="D560" s="797"/>
      <c r="E560" s="837"/>
      <c r="F560" s="797"/>
      <c r="G560" s="126" t="s">
        <v>140</v>
      </c>
      <c r="H560" s="105">
        <v>2.8</v>
      </c>
      <c r="I560" s="128">
        <f t="shared" si="117"/>
        <v>0</v>
      </c>
      <c r="J560" s="114"/>
      <c r="K560" s="127"/>
      <c r="L560" s="127"/>
      <c r="M560" s="129"/>
      <c r="N560" s="127"/>
      <c r="O560" s="127"/>
      <c r="P560" s="129"/>
      <c r="Q560" s="127"/>
      <c r="R560" s="127"/>
      <c r="S560" s="129"/>
      <c r="T560" s="127"/>
      <c r="U560" s="129"/>
      <c r="V560" s="127"/>
      <c r="W560" s="987"/>
      <c r="X560" s="983"/>
      <c r="Y560" s="960"/>
      <c r="Z560" s="960"/>
      <c r="AA560" s="845"/>
      <c r="AB560" s="838"/>
      <c r="AC560" s="797"/>
      <c r="AD560" s="833"/>
      <c r="AE560" s="833"/>
      <c r="AF560" s="833"/>
      <c r="AG560" s="844"/>
      <c r="AH560" s="834"/>
    </row>
    <row r="561" spans="1:34" s="384" customFormat="1" ht="21" customHeight="1" outlineLevel="1" x14ac:dyDescent="0.45">
      <c r="A561" s="841">
        <v>2</v>
      </c>
      <c r="B561" s="840"/>
      <c r="C561" s="804" t="str">
        <f ca="1">IF(A561&gt;OFFSET(A561,-6,0),OFFSET(C561,-6,0)&amp;"."&amp;1,LEFT(OFFSET(C561,-6,0),SEARCH("^^",SUBSTITUTE("."&amp;OFFSET(C561,-6,0),".","^^",A561))-1)&amp;1--MID(OFFSET(C561,-6,0),SEARCH("^^",SUBSTITUTE("."&amp;OFFSET(C561,-6,0),".","^^",A561)),SEARCH("^^",SUBSTITUTE(OFFSET(C561,-6,0)&amp;".",".","^^",A561))-SEARCH("^^",SUBSTITUTE("."&amp;OFFSET(C561,-6,0),".","^^",A561))))</f>
        <v>4.6</v>
      </c>
      <c r="D561" s="797" t="s">
        <v>907</v>
      </c>
      <c r="E561" s="840" t="s">
        <v>319</v>
      </c>
      <c r="F561" s="797" t="s">
        <v>855</v>
      </c>
      <c r="G561" s="123" t="s">
        <v>137</v>
      </c>
      <c r="H561" s="123">
        <f>SUM(H562:H566)</f>
        <v>10</v>
      </c>
      <c r="I561" s="123">
        <f t="shared" ref="I561:I566" si="119">SUM(J561:V561)</f>
        <v>0</v>
      </c>
      <c r="J561" s="123">
        <f t="shared" ref="J561:V561" si="120">SUM(J562:J566)</f>
        <v>0</v>
      </c>
      <c r="K561" s="123">
        <f t="shared" si="120"/>
        <v>0</v>
      </c>
      <c r="L561" s="123">
        <f t="shared" si="120"/>
        <v>0</v>
      </c>
      <c r="M561" s="123">
        <f t="shared" si="120"/>
        <v>0</v>
      </c>
      <c r="N561" s="123">
        <f t="shared" si="120"/>
        <v>0</v>
      </c>
      <c r="O561" s="123">
        <f t="shared" si="120"/>
        <v>0</v>
      </c>
      <c r="P561" s="123">
        <f t="shared" si="120"/>
        <v>0</v>
      </c>
      <c r="Q561" s="123">
        <f t="shared" si="120"/>
        <v>0</v>
      </c>
      <c r="R561" s="123">
        <f t="shared" si="120"/>
        <v>0</v>
      </c>
      <c r="S561" s="123">
        <f t="shared" si="120"/>
        <v>0</v>
      </c>
      <c r="T561" s="123">
        <f t="shared" si="120"/>
        <v>0</v>
      </c>
      <c r="U561" s="123">
        <f t="shared" si="120"/>
        <v>0</v>
      </c>
      <c r="V561" s="123">
        <f t="shared" si="120"/>
        <v>0</v>
      </c>
      <c r="W561" s="949" t="s">
        <v>1289</v>
      </c>
      <c r="X561" s="946" t="s">
        <v>1769</v>
      </c>
      <c r="Y561" s="950"/>
      <c r="Z561" s="950"/>
      <c r="AA561" s="835" t="s">
        <v>654</v>
      </c>
      <c r="AB561" s="846" t="s">
        <v>723</v>
      </c>
      <c r="AC561" s="836"/>
      <c r="AD561" s="833" t="s">
        <v>12</v>
      </c>
      <c r="AE561" s="833" t="s">
        <v>451</v>
      </c>
      <c r="AF561" s="833" t="s">
        <v>453</v>
      </c>
      <c r="AG561" s="140" t="s">
        <v>1196</v>
      </c>
      <c r="AH561" s="834" t="s">
        <v>985</v>
      </c>
    </row>
    <row r="562" spans="1:34" s="384" customFormat="1" outlineLevel="1" x14ac:dyDescent="0.45">
      <c r="A562" s="842"/>
      <c r="B562" s="840"/>
      <c r="C562" s="805"/>
      <c r="D562" s="797"/>
      <c r="E562" s="840"/>
      <c r="F562" s="797"/>
      <c r="G562" s="124" t="s">
        <v>138</v>
      </c>
      <c r="H562" s="105"/>
      <c r="I562" s="123">
        <f t="shared" si="119"/>
        <v>0</v>
      </c>
      <c r="J562" s="125"/>
      <c r="K562" s="114"/>
      <c r="L562" s="114"/>
      <c r="M562" s="125"/>
      <c r="N562" s="114"/>
      <c r="O562" s="114"/>
      <c r="P562" s="125"/>
      <c r="Q562" s="114"/>
      <c r="R562" s="114"/>
      <c r="S562" s="125"/>
      <c r="T562" s="114"/>
      <c r="U562" s="125"/>
      <c r="V562" s="114"/>
      <c r="W562" s="949"/>
      <c r="X562" s="947"/>
      <c r="Y562" s="951"/>
      <c r="Z562" s="951"/>
      <c r="AA562" s="835"/>
      <c r="AB562" s="846"/>
      <c r="AC562" s="836"/>
      <c r="AD562" s="833"/>
      <c r="AE562" s="833"/>
      <c r="AF562" s="833"/>
      <c r="AG562" s="141"/>
      <c r="AH562" s="834"/>
    </row>
    <row r="563" spans="1:34" s="384" customFormat="1" outlineLevel="1" x14ac:dyDescent="0.45">
      <c r="A563" s="842"/>
      <c r="B563" s="840"/>
      <c r="C563" s="805"/>
      <c r="D563" s="797"/>
      <c r="E563" s="840"/>
      <c r="F563" s="797"/>
      <c r="G563" s="124" t="s">
        <v>139</v>
      </c>
      <c r="H563" s="105"/>
      <c r="I563" s="123">
        <f t="shared" si="119"/>
        <v>0</v>
      </c>
      <c r="J563" s="125"/>
      <c r="K563" s="114"/>
      <c r="L563" s="114"/>
      <c r="M563" s="125"/>
      <c r="N563" s="114"/>
      <c r="O563" s="114"/>
      <c r="P563" s="125"/>
      <c r="Q563" s="114"/>
      <c r="R563" s="114"/>
      <c r="S563" s="125"/>
      <c r="T563" s="114"/>
      <c r="U563" s="125"/>
      <c r="V563" s="114"/>
      <c r="W563" s="949"/>
      <c r="X563" s="947"/>
      <c r="Y563" s="951"/>
      <c r="Z563" s="951"/>
      <c r="AA563" s="835"/>
      <c r="AB563" s="846"/>
      <c r="AC563" s="836"/>
      <c r="AD563" s="833"/>
      <c r="AE563" s="833"/>
      <c r="AF563" s="833"/>
      <c r="AG563" s="141"/>
      <c r="AH563" s="834"/>
    </row>
    <row r="564" spans="1:34" s="384" customFormat="1" outlineLevel="1" x14ac:dyDescent="0.45">
      <c r="A564" s="842"/>
      <c r="B564" s="840"/>
      <c r="C564" s="805"/>
      <c r="D564" s="797"/>
      <c r="E564" s="840"/>
      <c r="F564" s="797"/>
      <c r="G564" s="124" t="s">
        <v>828</v>
      </c>
      <c r="H564" s="105">
        <v>5</v>
      </c>
      <c r="I564" s="123">
        <f t="shared" si="119"/>
        <v>0</v>
      </c>
      <c r="J564" s="114"/>
      <c r="K564" s="114"/>
      <c r="L564" s="114"/>
      <c r="M564" s="125"/>
      <c r="N564" s="114"/>
      <c r="O564" s="114"/>
      <c r="P564" s="125"/>
      <c r="Q564" s="114"/>
      <c r="R564" s="114"/>
      <c r="S564" s="125"/>
      <c r="T564" s="114"/>
      <c r="U564" s="125"/>
      <c r="V564" s="114"/>
      <c r="W564" s="949"/>
      <c r="X564" s="947"/>
      <c r="Y564" s="951"/>
      <c r="Z564" s="951"/>
      <c r="AA564" s="835"/>
      <c r="AB564" s="846"/>
      <c r="AC564" s="836"/>
      <c r="AD564" s="833"/>
      <c r="AE564" s="833"/>
      <c r="AF564" s="833"/>
      <c r="AG564" s="141"/>
      <c r="AH564" s="834"/>
    </row>
    <row r="565" spans="1:34" s="384" customFormat="1" outlineLevel="1" x14ac:dyDescent="0.45">
      <c r="A565" s="842"/>
      <c r="B565" s="840"/>
      <c r="C565" s="805"/>
      <c r="D565" s="797"/>
      <c r="E565" s="840"/>
      <c r="F565" s="797"/>
      <c r="G565" s="124" t="s">
        <v>805</v>
      </c>
      <c r="H565" s="105"/>
      <c r="I565" s="123">
        <f t="shared" si="119"/>
        <v>0</v>
      </c>
      <c r="J565" s="114"/>
      <c r="K565" s="114"/>
      <c r="L565" s="114"/>
      <c r="M565" s="125"/>
      <c r="N565" s="114"/>
      <c r="O565" s="114"/>
      <c r="P565" s="125"/>
      <c r="Q565" s="114"/>
      <c r="R565" s="114"/>
      <c r="S565" s="125"/>
      <c r="T565" s="114"/>
      <c r="U565" s="125"/>
      <c r="V565" s="114"/>
      <c r="W565" s="949"/>
      <c r="X565" s="947"/>
      <c r="Y565" s="951"/>
      <c r="Z565" s="951"/>
      <c r="AA565" s="835"/>
      <c r="AB565" s="846"/>
      <c r="AC565" s="836"/>
      <c r="AD565" s="833"/>
      <c r="AE565" s="833"/>
      <c r="AF565" s="833"/>
      <c r="AG565" s="141"/>
      <c r="AH565" s="834"/>
    </row>
    <row r="566" spans="1:34" s="384" customFormat="1" outlineLevel="1" x14ac:dyDescent="0.45">
      <c r="A566" s="843"/>
      <c r="B566" s="840"/>
      <c r="C566" s="806"/>
      <c r="D566" s="797"/>
      <c r="E566" s="840"/>
      <c r="F566" s="797"/>
      <c r="G566" s="126" t="s">
        <v>140</v>
      </c>
      <c r="H566" s="105">
        <v>5</v>
      </c>
      <c r="I566" s="128">
        <f t="shared" si="119"/>
        <v>0</v>
      </c>
      <c r="J566" s="114"/>
      <c r="K566" s="127"/>
      <c r="L566" s="127"/>
      <c r="M566" s="129"/>
      <c r="N566" s="127"/>
      <c r="O566" s="127"/>
      <c r="P566" s="129"/>
      <c r="Q566" s="127"/>
      <c r="R566" s="127"/>
      <c r="S566" s="129"/>
      <c r="T566" s="127"/>
      <c r="U566" s="129"/>
      <c r="V566" s="127"/>
      <c r="W566" s="949"/>
      <c r="X566" s="948"/>
      <c r="Y566" s="952"/>
      <c r="Z566" s="952"/>
      <c r="AA566" s="835"/>
      <c r="AB566" s="846"/>
      <c r="AC566" s="836"/>
      <c r="AD566" s="833"/>
      <c r="AE566" s="833"/>
      <c r="AF566" s="833"/>
      <c r="AG566" s="142"/>
      <c r="AH566" s="834"/>
    </row>
    <row r="567" spans="1:34" s="384" customFormat="1" outlineLevel="1" x14ac:dyDescent="0.45">
      <c r="A567" s="137"/>
      <c r="B567" s="345"/>
      <c r="C567" s="344"/>
      <c r="D567" s="380" t="s">
        <v>554</v>
      </c>
      <c r="E567" s="345"/>
      <c r="F567" s="381"/>
      <c r="G567" s="345"/>
      <c r="H567" s="345"/>
      <c r="I567" s="345"/>
      <c r="J567" s="345"/>
      <c r="K567" s="345"/>
      <c r="L567" s="345"/>
      <c r="M567" s="345"/>
      <c r="N567" s="345"/>
      <c r="O567" s="345"/>
      <c r="P567" s="345"/>
      <c r="Q567" s="345"/>
      <c r="R567" s="345"/>
      <c r="S567" s="345"/>
      <c r="T567" s="345"/>
      <c r="U567" s="345"/>
      <c r="V567" s="345"/>
      <c r="W567" s="382"/>
      <c r="X567" s="382"/>
      <c r="Y567" s="382"/>
      <c r="Z567" s="382"/>
      <c r="AA567" s="350"/>
      <c r="AB567" s="350"/>
      <c r="AC567" s="345"/>
      <c r="AD567" s="383"/>
      <c r="AE567" s="350"/>
      <c r="AF567" s="383"/>
      <c r="AG567" s="31"/>
      <c r="AH567" s="133"/>
    </row>
    <row r="568" spans="1:34" s="384" customFormat="1" outlineLevel="1" x14ac:dyDescent="0.45">
      <c r="A568" s="841">
        <v>2</v>
      </c>
      <c r="B568" s="837"/>
      <c r="C568" s="804" t="str">
        <f ca="1">IF(A568&gt;OFFSET(A568,-7,0),OFFSET(C568,-7,0)&amp;"."&amp;1,LEFT(OFFSET(C568,-7,0),SEARCH("^^",SUBSTITUTE("."&amp;OFFSET(C568,-7,0),".","^^",A568))-1)&amp;1--MID(OFFSET(C568,-7,0),SEARCH("^^",SUBSTITUTE("."&amp;OFFSET(C568,-7,0),".","^^",A568)),SEARCH("^^",SUBSTITUTE(OFFSET(C568,-7,0)&amp;".",".","^^",A568))-SEARCH("^^",SUBSTITUTE("."&amp;OFFSET(C568,-7,0),".","^^",A568))))</f>
        <v>4.7</v>
      </c>
      <c r="D568" s="797" t="s">
        <v>1173</v>
      </c>
      <c r="E568" s="837" t="s">
        <v>1172</v>
      </c>
      <c r="F568" s="797" t="s">
        <v>855</v>
      </c>
      <c r="G568" s="123" t="s">
        <v>137</v>
      </c>
      <c r="H568" s="123">
        <f>SUM(H569:H573)</f>
        <v>0</v>
      </c>
      <c r="I568" s="123">
        <f t="shared" ref="I568:I573" si="121">SUM(J568:V568)</f>
        <v>0</v>
      </c>
      <c r="J568" s="123">
        <f t="shared" ref="J568:V568" si="122">SUM(J569:J573)</f>
        <v>0</v>
      </c>
      <c r="K568" s="123">
        <f t="shared" si="122"/>
        <v>0</v>
      </c>
      <c r="L568" s="123">
        <f t="shared" si="122"/>
        <v>0</v>
      </c>
      <c r="M568" s="123">
        <f t="shared" si="122"/>
        <v>0</v>
      </c>
      <c r="N568" s="123">
        <f t="shared" si="122"/>
        <v>0</v>
      </c>
      <c r="O568" s="123">
        <f t="shared" si="122"/>
        <v>0</v>
      </c>
      <c r="P568" s="123">
        <f t="shared" si="122"/>
        <v>0</v>
      </c>
      <c r="Q568" s="123">
        <f t="shared" si="122"/>
        <v>0</v>
      </c>
      <c r="R568" s="123">
        <f t="shared" si="122"/>
        <v>0</v>
      </c>
      <c r="S568" s="123">
        <f t="shared" si="122"/>
        <v>0</v>
      </c>
      <c r="T568" s="123">
        <f t="shared" si="122"/>
        <v>0</v>
      </c>
      <c r="U568" s="123">
        <f t="shared" si="122"/>
        <v>0</v>
      </c>
      <c r="V568" s="123">
        <f t="shared" si="122"/>
        <v>0</v>
      </c>
      <c r="W568" s="949"/>
      <c r="X568" s="946" t="s">
        <v>1532</v>
      </c>
      <c r="Y568" s="946" t="s">
        <v>2126</v>
      </c>
      <c r="Z568" s="946"/>
      <c r="AA568" s="835"/>
      <c r="AB568" s="846" t="s">
        <v>1454</v>
      </c>
      <c r="AC568" s="836"/>
      <c r="AD568" s="833" t="s">
        <v>12</v>
      </c>
      <c r="AE568" s="833" t="s">
        <v>451</v>
      </c>
      <c r="AF568" s="833" t="s">
        <v>453</v>
      </c>
      <c r="AG568" s="140" t="s">
        <v>1196</v>
      </c>
      <c r="AH568" s="834" t="s">
        <v>986</v>
      </c>
    </row>
    <row r="569" spans="1:34" s="384" customFormat="1" outlineLevel="1" x14ac:dyDescent="0.45">
      <c r="A569" s="842"/>
      <c r="B569" s="837"/>
      <c r="C569" s="805"/>
      <c r="D569" s="797"/>
      <c r="E569" s="837"/>
      <c r="F569" s="797"/>
      <c r="G569" s="124" t="s">
        <v>138</v>
      </c>
      <c r="H569" s="105"/>
      <c r="I569" s="123">
        <f t="shared" si="121"/>
        <v>0</v>
      </c>
      <c r="J569" s="125"/>
      <c r="K569" s="114"/>
      <c r="L569" s="114"/>
      <c r="M569" s="125"/>
      <c r="N569" s="114"/>
      <c r="O569" s="114"/>
      <c r="P569" s="125"/>
      <c r="Q569" s="114"/>
      <c r="R569" s="114"/>
      <c r="S569" s="125"/>
      <c r="T569" s="114"/>
      <c r="U569" s="125"/>
      <c r="V569" s="114"/>
      <c r="W569" s="949"/>
      <c r="X569" s="947"/>
      <c r="Y569" s="947"/>
      <c r="Z569" s="947"/>
      <c r="AA569" s="835"/>
      <c r="AB569" s="846"/>
      <c r="AC569" s="836"/>
      <c r="AD569" s="833"/>
      <c r="AE569" s="833"/>
      <c r="AF569" s="833"/>
      <c r="AG569" s="141"/>
      <c r="AH569" s="834"/>
    </row>
    <row r="570" spans="1:34" s="384" customFormat="1" outlineLevel="1" x14ac:dyDescent="0.45">
      <c r="A570" s="842"/>
      <c r="B570" s="837"/>
      <c r="C570" s="805"/>
      <c r="D570" s="797"/>
      <c r="E570" s="837"/>
      <c r="F570" s="797"/>
      <c r="G570" s="124" t="s">
        <v>139</v>
      </c>
      <c r="H570" s="105"/>
      <c r="I570" s="123">
        <f t="shared" si="121"/>
        <v>0</v>
      </c>
      <c r="J570" s="125"/>
      <c r="K570" s="114"/>
      <c r="L570" s="114"/>
      <c r="M570" s="125"/>
      <c r="N570" s="114"/>
      <c r="O570" s="114"/>
      <c r="P570" s="125"/>
      <c r="Q570" s="114"/>
      <c r="R570" s="114"/>
      <c r="S570" s="125"/>
      <c r="T570" s="114"/>
      <c r="U570" s="125"/>
      <c r="V570" s="114"/>
      <c r="W570" s="949"/>
      <c r="X570" s="947"/>
      <c r="Y570" s="947"/>
      <c r="Z570" s="947"/>
      <c r="AA570" s="835"/>
      <c r="AB570" s="846"/>
      <c r="AC570" s="836"/>
      <c r="AD570" s="833"/>
      <c r="AE570" s="833"/>
      <c r="AF570" s="833"/>
      <c r="AG570" s="141"/>
      <c r="AH570" s="834"/>
    </row>
    <row r="571" spans="1:34" s="384" customFormat="1" outlineLevel="1" x14ac:dyDescent="0.45">
      <c r="A571" s="842"/>
      <c r="B571" s="837"/>
      <c r="C571" s="805"/>
      <c r="D571" s="797"/>
      <c r="E571" s="837"/>
      <c r="F571" s="797"/>
      <c r="G571" s="124" t="s">
        <v>828</v>
      </c>
      <c r="H571" s="105"/>
      <c r="I571" s="123">
        <f t="shared" si="121"/>
        <v>0</v>
      </c>
      <c r="J571" s="114"/>
      <c r="K571" s="114"/>
      <c r="L571" s="114"/>
      <c r="M571" s="125"/>
      <c r="N571" s="114"/>
      <c r="O571" s="114"/>
      <c r="P571" s="125"/>
      <c r="Q571" s="114"/>
      <c r="R571" s="114"/>
      <c r="S571" s="125"/>
      <c r="T571" s="114"/>
      <c r="U571" s="125"/>
      <c r="V571" s="114"/>
      <c r="W571" s="949"/>
      <c r="X571" s="947"/>
      <c r="Y571" s="947"/>
      <c r="Z571" s="947"/>
      <c r="AA571" s="835"/>
      <c r="AB571" s="846"/>
      <c r="AC571" s="836"/>
      <c r="AD571" s="833"/>
      <c r="AE571" s="833"/>
      <c r="AF571" s="833"/>
      <c r="AG571" s="141"/>
      <c r="AH571" s="834"/>
    </row>
    <row r="572" spans="1:34" s="384" customFormat="1" outlineLevel="1" x14ac:dyDescent="0.45">
      <c r="A572" s="842"/>
      <c r="B572" s="837"/>
      <c r="C572" s="805"/>
      <c r="D572" s="797"/>
      <c r="E572" s="837"/>
      <c r="F572" s="797"/>
      <c r="G572" s="124" t="s">
        <v>805</v>
      </c>
      <c r="H572" s="105"/>
      <c r="I572" s="123">
        <f t="shared" si="121"/>
        <v>0</v>
      </c>
      <c r="J572" s="114"/>
      <c r="K572" s="114"/>
      <c r="L572" s="114"/>
      <c r="M572" s="125"/>
      <c r="N572" s="114"/>
      <c r="O572" s="114"/>
      <c r="P572" s="125"/>
      <c r="Q572" s="114"/>
      <c r="R572" s="114"/>
      <c r="S572" s="125"/>
      <c r="T572" s="114"/>
      <c r="U572" s="125"/>
      <c r="V572" s="114"/>
      <c r="W572" s="949"/>
      <c r="X572" s="947"/>
      <c r="Y572" s="947"/>
      <c r="Z572" s="947"/>
      <c r="AA572" s="835"/>
      <c r="AB572" s="846"/>
      <c r="AC572" s="836"/>
      <c r="AD572" s="833"/>
      <c r="AE572" s="833"/>
      <c r="AF572" s="833"/>
      <c r="AG572" s="141"/>
      <c r="AH572" s="834"/>
    </row>
    <row r="573" spans="1:34" s="384" customFormat="1" outlineLevel="1" x14ac:dyDescent="0.45">
      <c r="A573" s="843"/>
      <c r="B573" s="837"/>
      <c r="C573" s="806"/>
      <c r="D573" s="797"/>
      <c r="E573" s="837"/>
      <c r="F573" s="797"/>
      <c r="G573" s="126" t="s">
        <v>140</v>
      </c>
      <c r="H573" s="105"/>
      <c r="I573" s="128">
        <f t="shared" si="121"/>
        <v>0</v>
      </c>
      <c r="J573" s="114"/>
      <c r="K573" s="127"/>
      <c r="L573" s="127"/>
      <c r="M573" s="129"/>
      <c r="N573" s="127"/>
      <c r="O573" s="127"/>
      <c r="P573" s="129"/>
      <c r="Q573" s="127"/>
      <c r="R573" s="127"/>
      <c r="S573" s="129"/>
      <c r="T573" s="127"/>
      <c r="U573" s="129"/>
      <c r="V573" s="127"/>
      <c r="W573" s="949"/>
      <c r="X573" s="948"/>
      <c r="Y573" s="948"/>
      <c r="Z573" s="948"/>
      <c r="AA573" s="835"/>
      <c r="AB573" s="846"/>
      <c r="AC573" s="836"/>
      <c r="AD573" s="833"/>
      <c r="AE573" s="833"/>
      <c r="AF573" s="833"/>
      <c r="AG573" s="142"/>
      <c r="AH573" s="834"/>
    </row>
    <row r="574" spans="1:34" s="384" customFormat="1" outlineLevel="1" x14ac:dyDescent="0.45">
      <c r="A574" s="137"/>
      <c r="B574" s="345"/>
      <c r="C574" s="344"/>
      <c r="D574" s="380" t="s">
        <v>523</v>
      </c>
      <c r="E574" s="345"/>
      <c r="F574" s="381"/>
      <c r="G574" s="345"/>
      <c r="H574" s="345"/>
      <c r="I574" s="345"/>
      <c r="J574" s="345"/>
      <c r="K574" s="345"/>
      <c r="L574" s="345"/>
      <c r="M574" s="345"/>
      <c r="N574" s="345"/>
      <c r="O574" s="345"/>
      <c r="P574" s="345"/>
      <c r="Q574" s="345"/>
      <c r="R574" s="345"/>
      <c r="S574" s="345"/>
      <c r="T574" s="345"/>
      <c r="U574" s="345"/>
      <c r="V574" s="345"/>
      <c r="W574" s="382"/>
      <c r="X574" s="382"/>
      <c r="Y574" s="382"/>
      <c r="Z574" s="382"/>
      <c r="AA574" s="350"/>
      <c r="AB574" s="350"/>
      <c r="AC574" s="345"/>
      <c r="AD574" s="383"/>
      <c r="AE574" s="350"/>
      <c r="AF574" s="383"/>
      <c r="AG574" s="31"/>
      <c r="AH574" s="133"/>
    </row>
    <row r="575" spans="1:34" s="384" customFormat="1" ht="25.5" customHeight="1" outlineLevel="1" x14ac:dyDescent="0.45">
      <c r="A575" s="841">
        <v>2</v>
      </c>
      <c r="B575" s="840"/>
      <c r="C575" s="804" t="str">
        <f ca="1">IF(A575&gt;OFFSET(A575,-7,0),OFFSET(C575,-7,0)&amp;"."&amp;1,LEFT(OFFSET(C575,-7,0),SEARCH("^^",SUBSTITUTE("."&amp;OFFSET(C575,-7,0),".","^^",A575))-1)&amp;1--MID(OFFSET(C575,-7,0),SEARCH("^^",SUBSTITUTE("."&amp;OFFSET(C575,-7,0),".","^^",A575)),SEARCH("^^",SUBSTITUTE(OFFSET(C575,-7,0)&amp;".",".","^^",A575))-SEARCH("^^",SUBSTITUTE("."&amp;OFFSET(C575,-7,0),".","^^",A575))))</f>
        <v>4.8</v>
      </c>
      <c r="D575" s="797" t="s">
        <v>553</v>
      </c>
      <c r="E575" s="840" t="s">
        <v>1197</v>
      </c>
      <c r="F575" s="797" t="s">
        <v>1264</v>
      </c>
      <c r="G575" s="123" t="s">
        <v>137</v>
      </c>
      <c r="H575" s="123">
        <f>SUM(H576:H580)</f>
        <v>33</v>
      </c>
      <c r="I575" s="123">
        <f t="shared" ref="I575:I586" si="123">SUM(J575:V575)</f>
        <v>23.1</v>
      </c>
      <c r="J575" s="123">
        <f t="shared" ref="J575:V575" si="124">SUM(J576:J580)</f>
        <v>23.1</v>
      </c>
      <c r="K575" s="123">
        <f t="shared" si="124"/>
        <v>0</v>
      </c>
      <c r="L575" s="123">
        <f t="shared" si="124"/>
        <v>0</v>
      </c>
      <c r="M575" s="123">
        <f t="shared" si="124"/>
        <v>0</v>
      </c>
      <c r="N575" s="123">
        <f t="shared" si="124"/>
        <v>0</v>
      </c>
      <c r="O575" s="123">
        <f t="shared" si="124"/>
        <v>0</v>
      </c>
      <c r="P575" s="123">
        <f t="shared" si="124"/>
        <v>0</v>
      </c>
      <c r="Q575" s="123">
        <f t="shared" si="124"/>
        <v>0</v>
      </c>
      <c r="R575" s="123">
        <f t="shared" si="124"/>
        <v>0</v>
      </c>
      <c r="S575" s="123">
        <f t="shared" si="124"/>
        <v>0</v>
      </c>
      <c r="T575" s="123">
        <f t="shared" si="124"/>
        <v>0</v>
      </c>
      <c r="U575" s="123">
        <f t="shared" si="124"/>
        <v>0</v>
      </c>
      <c r="V575" s="123">
        <f t="shared" si="124"/>
        <v>0</v>
      </c>
      <c r="W575" s="949" t="s">
        <v>2279</v>
      </c>
      <c r="X575" s="946" t="s">
        <v>1548</v>
      </c>
      <c r="Y575" s="950"/>
      <c r="Z575" s="950"/>
      <c r="AA575" s="835" t="s">
        <v>194</v>
      </c>
      <c r="AB575" s="846" t="s">
        <v>723</v>
      </c>
      <c r="AC575" s="836"/>
      <c r="AD575" s="833" t="s">
        <v>12</v>
      </c>
      <c r="AE575" s="833" t="s">
        <v>451</v>
      </c>
      <c r="AF575" s="833" t="s">
        <v>453</v>
      </c>
      <c r="AG575" s="821" t="s">
        <v>2460</v>
      </c>
      <c r="AH575" s="834" t="s">
        <v>987</v>
      </c>
    </row>
    <row r="576" spans="1:34" s="384" customFormat="1" outlineLevel="1" x14ac:dyDescent="0.45">
      <c r="A576" s="842"/>
      <c r="B576" s="840"/>
      <c r="C576" s="805"/>
      <c r="D576" s="797"/>
      <c r="E576" s="840"/>
      <c r="F576" s="797"/>
      <c r="G576" s="124" t="s">
        <v>138</v>
      </c>
      <c r="H576" s="105"/>
      <c r="I576" s="123">
        <f t="shared" si="123"/>
        <v>0</v>
      </c>
      <c r="J576" s="105"/>
      <c r="K576" s="114"/>
      <c r="L576" s="114"/>
      <c r="M576" s="125"/>
      <c r="N576" s="114"/>
      <c r="O576" s="114"/>
      <c r="P576" s="125"/>
      <c r="Q576" s="114"/>
      <c r="R576" s="114"/>
      <c r="S576" s="125"/>
      <c r="T576" s="114"/>
      <c r="U576" s="125"/>
      <c r="V576" s="114"/>
      <c r="W576" s="949"/>
      <c r="X576" s="947"/>
      <c r="Y576" s="951"/>
      <c r="Z576" s="951"/>
      <c r="AA576" s="835"/>
      <c r="AB576" s="846"/>
      <c r="AC576" s="836"/>
      <c r="AD576" s="833"/>
      <c r="AE576" s="833"/>
      <c r="AF576" s="833"/>
      <c r="AG576" s="822"/>
      <c r="AH576" s="834"/>
    </row>
    <row r="577" spans="1:34" s="384" customFormat="1" outlineLevel="1" x14ac:dyDescent="0.45">
      <c r="A577" s="842"/>
      <c r="B577" s="840"/>
      <c r="C577" s="805"/>
      <c r="D577" s="797"/>
      <c r="E577" s="840"/>
      <c r="F577" s="797"/>
      <c r="G577" s="124" t="s">
        <v>139</v>
      </c>
      <c r="H577" s="105"/>
      <c r="I577" s="123">
        <f t="shared" si="123"/>
        <v>0</v>
      </c>
      <c r="J577" s="105"/>
      <c r="K577" s="114"/>
      <c r="L577" s="114"/>
      <c r="M577" s="125"/>
      <c r="N577" s="114"/>
      <c r="O577" s="114"/>
      <c r="P577" s="125"/>
      <c r="Q577" s="114"/>
      <c r="R577" s="114"/>
      <c r="S577" s="125"/>
      <c r="T577" s="114"/>
      <c r="U577" s="125"/>
      <c r="V577" s="114"/>
      <c r="W577" s="949"/>
      <c r="X577" s="947"/>
      <c r="Y577" s="951"/>
      <c r="Z577" s="951"/>
      <c r="AA577" s="835"/>
      <c r="AB577" s="846"/>
      <c r="AC577" s="836"/>
      <c r="AD577" s="833"/>
      <c r="AE577" s="833"/>
      <c r="AF577" s="833"/>
      <c r="AG577" s="822"/>
      <c r="AH577" s="834"/>
    </row>
    <row r="578" spans="1:34" s="384" customFormat="1" outlineLevel="1" x14ac:dyDescent="0.45">
      <c r="A578" s="842"/>
      <c r="B578" s="840"/>
      <c r="C578" s="805"/>
      <c r="D578" s="797"/>
      <c r="E578" s="840"/>
      <c r="F578" s="797"/>
      <c r="G578" s="124" t="s">
        <v>828</v>
      </c>
      <c r="H578" s="105">
        <v>33</v>
      </c>
      <c r="I578" s="123">
        <f t="shared" si="123"/>
        <v>23.1</v>
      </c>
      <c r="J578" s="105">
        <v>23.1</v>
      </c>
      <c r="K578" s="114"/>
      <c r="L578" s="114"/>
      <c r="M578" s="125"/>
      <c r="N578" s="114"/>
      <c r="O578" s="114"/>
      <c r="P578" s="125"/>
      <c r="Q578" s="114"/>
      <c r="R578" s="114"/>
      <c r="S578" s="125"/>
      <c r="T578" s="114"/>
      <c r="U578" s="125"/>
      <c r="V578" s="114"/>
      <c r="W578" s="949"/>
      <c r="X578" s="947"/>
      <c r="Y578" s="951"/>
      <c r="Z578" s="951"/>
      <c r="AA578" s="835"/>
      <c r="AB578" s="846"/>
      <c r="AC578" s="836"/>
      <c r="AD578" s="833"/>
      <c r="AE578" s="833"/>
      <c r="AF578" s="833"/>
      <c r="AG578" s="822"/>
      <c r="AH578" s="834"/>
    </row>
    <row r="579" spans="1:34" s="384" customFormat="1" outlineLevel="1" x14ac:dyDescent="0.45">
      <c r="A579" s="842"/>
      <c r="B579" s="840"/>
      <c r="C579" s="805"/>
      <c r="D579" s="797"/>
      <c r="E579" s="840"/>
      <c r="F579" s="797"/>
      <c r="G579" s="124" t="s">
        <v>805</v>
      </c>
      <c r="H579" s="105"/>
      <c r="I579" s="123">
        <f t="shared" si="123"/>
        <v>0</v>
      </c>
      <c r="J579" s="105"/>
      <c r="K579" s="114"/>
      <c r="L579" s="114"/>
      <c r="M579" s="125"/>
      <c r="N579" s="114"/>
      <c r="O579" s="114"/>
      <c r="P579" s="125"/>
      <c r="Q579" s="114"/>
      <c r="R579" s="114"/>
      <c r="S579" s="125"/>
      <c r="T579" s="114"/>
      <c r="U579" s="125"/>
      <c r="V579" s="114"/>
      <c r="W579" s="949"/>
      <c r="X579" s="947"/>
      <c r="Y579" s="951"/>
      <c r="Z579" s="951"/>
      <c r="AA579" s="835"/>
      <c r="AB579" s="846"/>
      <c r="AC579" s="836"/>
      <c r="AD579" s="833"/>
      <c r="AE579" s="833"/>
      <c r="AF579" s="833"/>
      <c r="AG579" s="822"/>
      <c r="AH579" s="834"/>
    </row>
    <row r="580" spans="1:34" s="384" customFormat="1" outlineLevel="1" x14ac:dyDescent="0.45">
      <c r="A580" s="843"/>
      <c r="B580" s="840"/>
      <c r="C580" s="806"/>
      <c r="D580" s="797"/>
      <c r="E580" s="840"/>
      <c r="F580" s="797"/>
      <c r="G580" s="126" t="s">
        <v>140</v>
      </c>
      <c r="H580" s="105"/>
      <c r="I580" s="128">
        <f t="shared" si="123"/>
        <v>0</v>
      </c>
      <c r="J580" s="105"/>
      <c r="K580" s="127"/>
      <c r="L580" s="127"/>
      <c r="M580" s="129"/>
      <c r="N580" s="127"/>
      <c r="O580" s="127"/>
      <c r="P580" s="129"/>
      <c r="Q580" s="127"/>
      <c r="R580" s="127"/>
      <c r="S580" s="129"/>
      <c r="T580" s="127"/>
      <c r="U580" s="129"/>
      <c r="V580" s="127"/>
      <c r="W580" s="949"/>
      <c r="X580" s="948"/>
      <c r="Y580" s="952"/>
      <c r="Z580" s="952"/>
      <c r="AA580" s="835"/>
      <c r="AB580" s="846"/>
      <c r="AC580" s="836"/>
      <c r="AD580" s="833"/>
      <c r="AE580" s="833"/>
      <c r="AF580" s="833"/>
      <c r="AG580" s="823"/>
      <c r="AH580" s="834"/>
    </row>
    <row r="581" spans="1:34" s="384" customFormat="1" ht="15" customHeight="1" outlineLevel="1" x14ac:dyDescent="0.45">
      <c r="A581" s="841">
        <v>2</v>
      </c>
      <c r="B581" s="801" t="s">
        <v>1157</v>
      </c>
      <c r="C581" s="804" t="str">
        <f ca="1">IF(A581&gt;OFFSET(A581,-6,0),OFFSET(C581,-6,0)&amp;"."&amp;1,LEFT(OFFSET(C581,-6,0),SEARCH("^^",SUBSTITUTE("."&amp;OFFSET(C581,-6,0),".","^^",A581))-1)&amp;1--MID(OFFSET(C581,-6,0),SEARCH("^^",SUBSTITUTE("."&amp;OFFSET(C581,-6,0),".","^^",A581)),SEARCH("^^",SUBSTITUTE(OFFSET(C581,-6,0)&amp;".",".","^^",A581))-SEARCH("^^",SUBSTITUTE("."&amp;OFFSET(C581,-6,0),".","^^",A581))))</f>
        <v>4.9</v>
      </c>
      <c r="D581" s="797" t="s">
        <v>1688</v>
      </c>
      <c r="E581" s="840">
        <v>2021</v>
      </c>
      <c r="F581" s="797" t="s">
        <v>799</v>
      </c>
      <c r="G581" s="123" t="s">
        <v>137</v>
      </c>
      <c r="H581" s="123">
        <f>SUM(H582:H586)</f>
        <v>1</v>
      </c>
      <c r="I581" s="123">
        <f t="shared" si="123"/>
        <v>0.99</v>
      </c>
      <c r="J581" s="123">
        <f t="shared" ref="J581:V581" si="125">SUM(J582:J586)</f>
        <v>0</v>
      </c>
      <c r="K581" s="123">
        <f t="shared" si="125"/>
        <v>0</v>
      </c>
      <c r="L581" s="123">
        <f t="shared" si="125"/>
        <v>0</v>
      </c>
      <c r="M581" s="123">
        <f t="shared" si="125"/>
        <v>0.99</v>
      </c>
      <c r="N581" s="123">
        <f t="shared" si="125"/>
        <v>0</v>
      </c>
      <c r="O581" s="123">
        <f t="shared" si="125"/>
        <v>0</v>
      </c>
      <c r="P581" s="123">
        <f t="shared" si="125"/>
        <v>0</v>
      </c>
      <c r="Q581" s="123">
        <f t="shared" si="125"/>
        <v>0</v>
      </c>
      <c r="R581" s="123">
        <f t="shared" si="125"/>
        <v>0</v>
      </c>
      <c r="S581" s="123">
        <f t="shared" si="125"/>
        <v>0</v>
      </c>
      <c r="T581" s="123">
        <f t="shared" si="125"/>
        <v>0</v>
      </c>
      <c r="U581" s="123">
        <f t="shared" si="125"/>
        <v>0</v>
      </c>
      <c r="V581" s="123">
        <f t="shared" si="125"/>
        <v>0</v>
      </c>
      <c r="W581" s="949"/>
      <c r="X581" s="981" t="s">
        <v>1768</v>
      </c>
      <c r="Y581" s="958" t="s">
        <v>2280</v>
      </c>
      <c r="Z581" s="958"/>
      <c r="AA581" s="835" t="s">
        <v>523</v>
      </c>
      <c r="AB581" s="846"/>
      <c r="AC581" s="797" t="s">
        <v>222</v>
      </c>
      <c r="AD581" s="833" t="s">
        <v>12</v>
      </c>
      <c r="AE581" s="833" t="s">
        <v>451</v>
      </c>
      <c r="AF581" s="833" t="s">
        <v>453</v>
      </c>
      <c r="AG581" s="821" t="s">
        <v>2460</v>
      </c>
      <c r="AH581" s="834" t="s">
        <v>1916</v>
      </c>
    </row>
    <row r="582" spans="1:34" s="384" customFormat="1" ht="15" customHeight="1" outlineLevel="1" x14ac:dyDescent="0.45">
      <c r="A582" s="842"/>
      <c r="B582" s="802"/>
      <c r="C582" s="805"/>
      <c r="D582" s="797"/>
      <c r="E582" s="840"/>
      <c r="F582" s="797"/>
      <c r="G582" s="124" t="s">
        <v>138</v>
      </c>
      <c r="H582" s="105"/>
      <c r="I582" s="123">
        <f t="shared" si="123"/>
        <v>0</v>
      </c>
      <c r="J582" s="105"/>
      <c r="K582" s="114"/>
      <c r="L582" s="114"/>
      <c r="M582" s="125"/>
      <c r="N582" s="114"/>
      <c r="O582" s="114"/>
      <c r="P582" s="125"/>
      <c r="Q582" s="114"/>
      <c r="R582" s="114"/>
      <c r="S582" s="125"/>
      <c r="T582" s="114"/>
      <c r="U582" s="125"/>
      <c r="V582" s="114"/>
      <c r="W582" s="949"/>
      <c r="X582" s="982"/>
      <c r="Y582" s="959"/>
      <c r="Z582" s="959"/>
      <c r="AA582" s="835"/>
      <c r="AB582" s="846"/>
      <c r="AC582" s="797"/>
      <c r="AD582" s="833"/>
      <c r="AE582" s="833"/>
      <c r="AF582" s="833"/>
      <c r="AG582" s="822"/>
      <c r="AH582" s="834"/>
    </row>
    <row r="583" spans="1:34" s="384" customFormat="1" ht="15" customHeight="1" outlineLevel="1" x14ac:dyDescent="0.45">
      <c r="A583" s="842"/>
      <c r="B583" s="802"/>
      <c r="C583" s="805"/>
      <c r="D583" s="797"/>
      <c r="E583" s="840"/>
      <c r="F583" s="797"/>
      <c r="G583" s="124" t="s">
        <v>139</v>
      </c>
      <c r="H583" s="105"/>
      <c r="I583" s="123">
        <f t="shared" si="123"/>
        <v>0</v>
      </c>
      <c r="J583" s="105"/>
      <c r="K583" s="114"/>
      <c r="L583" s="114"/>
      <c r="M583" s="125"/>
      <c r="N583" s="114"/>
      <c r="O583" s="114"/>
      <c r="P583" s="125"/>
      <c r="Q583" s="114"/>
      <c r="R583" s="114"/>
      <c r="S583" s="125"/>
      <c r="T583" s="114"/>
      <c r="U583" s="125"/>
      <c r="V583" s="114"/>
      <c r="W583" s="949"/>
      <c r="X583" s="982"/>
      <c r="Y583" s="959"/>
      <c r="Z583" s="959"/>
      <c r="AA583" s="835"/>
      <c r="AB583" s="846"/>
      <c r="AC583" s="797"/>
      <c r="AD583" s="833"/>
      <c r="AE583" s="833"/>
      <c r="AF583" s="833"/>
      <c r="AG583" s="822"/>
      <c r="AH583" s="834"/>
    </row>
    <row r="584" spans="1:34" s="384" customFormat="1" ht="15" customHeight="1" outlineLevel="1" x14ac:dyDescent="0.45">
      <c r="A584" s="842"/>
      <c r="B584" s="802"/>
      <c r="C584" s="805"/>
      <c r="D584" s="797"/>
      <c r="E584" s="840"/>
      <c r="F584" s="797"/>
      <c r="G584" s="124" t="s">
        <v>828</v>
      </c>
      <c r="H584" s="105">
        <v>1</v>
      </c>
      <c r="I584" s="123">
        <f t="shared" si="123"/>
        <v>0.99</v>
      </c>
      <c r="J584" s="105">
        <v>0</v>
      </c>
      <c r="K584" s="114"/>
      <c r="L584" s="114"/>
      <c r="M584" s="114">
        <v>0.99</v>
      </c>
      <c r="N584" s="114"/>
      <c r="O584" s="114"/>
      <c r="P584" s="125"/>
      <c r="Q584" s="114"/>
      <c r="R584" s="114"/>
      <c r="S584" s="125"/>
      <c r="T584" s="114"/>
      <c r="U584" s="125"/>
      <c r="V584" s="114"/>
      <c r="W584" s="949"/>
      <c r="X584" s="982"/>
      <c r="Y584" s="959"/>
      <c r="Z584" s="959"/>
      <c r="AA584" s="835"/>
      <c r="AB584" s="846"/>
      <c r="AC584" s="797"/>
      <c r="AD584" s="833"/>
      <c r="AE584" s="833"/>
      <c r="AF584" s="833"/>
      <c r="AG584" s="822"/>
      <c r="AH584" s="834"/>
    </row>
    <row r="585" spans="1:34" s="384" customFormat="1" ht="15" customHeight="1" outlineLevel="1" x14ac:dyDescent="0.45">
      <c r="A585" s="842"/>
      <c r="B585" s="802"/>
      <c r="C585" s="805"/>
      <c r="D585" s="797"/>
      <c r="E585" s="840"/>
      <c r="F585" s="797"/>
      <c r="G585" s="124" t="s">
        <v>805</v>
      </c>
      <c r="H585" s="105"/>
      <c r="I585" s="123">
        <f t="shared" si="123"/>
        <v>0</v>
      </c>
      <c r="J585" s="105"/>
      <c r="K585" s="114"/>
      <c r="L585" s="114"/>
      <c r="M585" s="125"/>
      <c r="N585" s="114"/>
      <c r="O585" s="114"/>
      <c r="P585" s="125"/>
      <c r="Q585" s="114"/>
      <c r="R585" s="114"/>
      <c r="S585" s="125"/>
      <c r="T585" s="114"/>
      <c r="U585" s="125"/>
      <c r="V585" s="114"/>
      <c r="W585" s="949"/>
      <c r="X585" s="982"/>
      <c r="Y585" s="959"/>
      <c r="Z585" s="959"/>
      <c r="AA585" s="835"/>
      <c r="AB585" s="846"/>
      <c r="AC585" s="797"/>
      <c r="AD585" s="833"/>
      <c r="AE585" s="833"/>
      <c r="AF585" s="833"/>
      <c r="AG585" s="822"/>
      <c r="AH585" s="834"/>
    </row>
    <row r="586" spans="1:34" s="384" customFormat="1" ht="15" customHeight="1" outlineLevel="1" x14ac:dyDescent="0.45">
      <c r="A586" s="843"/>
      <c r="B586" s="803"/>
      <c r="C586" s="806"/>
      <c r="D586" s="797"/>
      <c r="E586" s="840"/>
      <c r="F586" s="797"/>
      <c r="G586" s="126" t="s">
        <v>140</v>
      </c>
      <c r="H586" s="105"/>
      <c r="I586" s="128">
        <f t="shared" si="123"/>
        <v>0</v>
      </c>
      <c r="J586" s="105"/>
      <c r="K586" s="127"/>
      <c r="L586" s="127"/>
      <c r="M586" s="129"/>
      <c r="N586" s="127"/>
      <c r="O586" s="127"/>
      <c r="P586" s="129"/>
      <c r="Q586" s="127"/>
      <c r="R586" s="127"/>
      <c r="S586" s="129"/>
      <c r="T586" s="127"/>
      <c r="U586" s="129"/>
      <c r="V586" s="127"/>
      <c r="W586" s="949"/>
      <c r="X586" s="983"/>
      <c r="Y586" s="960"/>
      <c r="Z586" s="960"/>
      <c r="AA586" s="835"/>
      <c r="AB586" s="846"/>
      <c r="AC586" s="797"/>
      <c r="AD586" s="833"/>
      <c r="AE586" s="833"/>
      <c r="AF586" s="833"/>
      <c r="AG586" s="823"/>
      <c r="AH586" s="834"/>
    </row>
    <row r="587" spans="1:34" s="384" customFormat="1" outlineLevel="1" x14ac:dyDescent="0.45">
      <c r="A587" s="137"/>
      <c r="B587" s="491"/>
      <c r="C587" s="490"/>
      <c r="D587" s="380" t="s">
        <v>524</v>
      </c>
      <c r="E587" s="491"/>
      <c r="F587" s="381"/>
      <c r="G587" s="491"/>
      <c r="H587" s="491"/>
      <c r="I587" s="491"/>
      <c r="J587" s="491"/>
      <c r="K587" s="491"/>
      <c r="L587" s="491"/>
      <c r="M587" s="491"/>
      <c r="N587" s="491"/>
      <c r="O587" s="491"/>
      <c r="P587" s="491"/>
      <c r="Q587" s="491"/>
      <c r="R587" s="491"/>
      <c r="S587" s="491"/>
      <c r="T587" s="491"/>
      <c r="U587" s="491"/>
      <c r="V587" s="491"/>
      <c r="W587" s="382"/>
      <c r="X587" s="382"/>
      <c r="Y587" s="382"/>
      <c r="Z587" s="382"/>
      <c r="AA587" s="350"/>
      <c r="AB587" s="350"/>
      <c r="AC587" s="491"/>
      <c r="AD587" s="383"/>
      <c r="AE587" s="350"/>
      <c r="AF587" s="383"/>
      <c r="AG587" s="31"/>
      <c r="AH587" s="133"/>
    </row>
    <row r="588" spans="1:34" s="384" customFormat="1" ht="15" customHeight="1" outlineLevel="1" x14ac:dyDescent="0.45">
      <c r="A588" s="841">
        <v>2</v>
      </c>
      <c r="B588" s="801" t="s">
        <v>1157</v>
      </c>
      <c r="C588" s="804" t="str">
        <f ca="1">IF(A588&gt;OFFSET(A588,-7,0),OFFSET(C588,-7,0)&amp;"."&amp;1,LEFT(OFFSET(C588,-7,0),SEARCH("^^",SUBSTITUTE("."&amp;OFFSET(C588,-7,0),".","^^",A588))-1)&amp;1--MID(OFFSET(C588,-7,0),SEARCH("^^",SUBSTITUTE("."&amp;OFFSET(C588,-7,0),".","^^",A588)),SEARCH("^^",SUBSTITUTE(OFFSET(C588,-7,0)&amp;".",".","^^",A588))-SEARCH("^^",SUBSTITUTE("."&amp;OFFSET(C588,-7,0),".","^^",A588))))</f>
        <v>4.10</v>
      </c>
      <c r="D588" s="797" t="s">
        <v>2508</v>
      </c>
      <c r="E588" s="837" t="s">
        <v>321</v>
      </c>
      <c r="F588" s="797" t="s">
        <v>855</v>
      </c>
      <c r="G588" s="123" t="s">
        <v>137</v>
      </c>
      <c r="H588" s="123">
        <f>SUM(H589:H593)</f>
        <v>0</v>
      </c>
      <c r="I588" s="123">
        <f t="shared" ref="I588:I593" si="126">SUM(J588:V588)</f>
        <v>0</v>
      </c>
      <c r="J588" s="123">
        <f t="shared" ref="J588:V588" si="127">SUM(J589:J593)</f>
        <v>0</v>
      </c>
      <c r="K588" s="123">
        <f t="shared" si="127"/>
        <v>0</v>
      </c>
      <c r="L588" s="123">
        <f t="shared" si="127"/>
        <v>0</v>
      </c>
      <c r="M588" s="123">
        <f t="shared" si="127"/>
        <v>0</v>
      </c>
      <c r="N588" s="123">
        <f t="shared" si="127"/>
        <v>0</v>
      </c>
      <c r="O588" s="123">
        <f t="shared" si="127"/>
        <v>0</v>
      </c>
      <c r="P588" s="123">
        <f t="shared" si="127"/>
        <v>0</v>
      </c>
      <c r="Q588" s="123">
        <f t="shared" si="127"/>
        <v>0</v>
      </c>
      <c r="R588" s="123">
        <f t="shared" si="127"/>
        <v>0</v>
      </c>
      <c r="S588" s="123">
        <f t="shared" si="127"/>
        <v>0</v>
      </c>
      <c r="T588" s="123">
        <f t="shared" si="127"/>
        <v>0</v>
      </c>
      <c r="U588" s="123">
        <f t="shared" si="127"/>
        <v>0</v>
      </c>
      <c r="V588" s="123">
        <f t="shared" si="127"/>
        <v>0</v>
      </c>
      <c r="W588" s="949"/>
      <c r="X588" s="946" t="s">
        <v>1532</v>
      </c>
      <c r="Y588" s="946" t="s">
        <v>2126</v>
      </c>
      <c r="Z588" s="946"/>
      <c r="AA588" s="835"/>
      <c r="AB588" s="846" t="s">
        <v>1454</v>
      </c>
      <c r="AC588" s="836"/>
      <c r="AD588" s="833" t="s">
        <v>12</v>
      </c>
      <c r="AE588" s="833" t="s">
        <v>451</v>
      </c>
      <c r="AF588" s="833" t="s">
        <v>453</v>
      </c>
      <c r="AG588" s="140" t="s">
        <v>1196</v>
      </c>
      <c r="AH588" s="834" t="s">
        <v>986</v>
      </c>
    </row>
    <row r="589" spans="1:34" s="384" customFormat="1" outlineLevel="1" x14ac:dyDescent="0.45">
      <c r="A589" s="842"/>
      <c r="B589" s="802"/>
      <c r="C589" s="805"/>
      <c r="D589" s="797"/>
      <c r="E589" s="837"/>
      <c r="F589" s="797"/>
      <c r="G589" s="124" t="s">
        <v>138</v>
      </c>
      <c r="H589" s="105"/>
      <c r="I589" s="123">
        <f t="shared" si="126"/>
        <v>0</v>
      </c>
      <c r="J589" s="125"/>
      <c r="K589" s="114"/>
      <c r="L589" s="114"/>
      <c r="M589" s="125"/>
      <c r="N589" s="114"/>
      <c r="O589" s="114"/>
      <c r="P589" s="125"/>
      <c r="Q589" s="114"/>
      <c r="R589" s="114"/>
      <c r="S589" s="125"/>
      <c r="T589" s="114"/>
      <c r="U589" s="125"/>
      <c r="V589" s="114"/>
      <c r="W589" s="949"/>
      <c r="X589" s="947"/>
      <c r="Y589" s="947"/>
      <c r="Z589" s="947"/>
      <c r="AA589" s="835"/>
      <c r="AB589" s="846"/>
      <c r="AC589" s="836"/>
      <c r="AD589" s="833"/>
      <c r="AE589" s="833"/>
      <c r="AF589" s="833"/>
      <c r="AG589" s="141"/>
      <c r="AH589" s="834"/>
    </row>
    <row r="590" spans="1:34" s="384" customFormat="1" outlineLevel="1" x14ac:dyDescent="0.45">
      <c r="A590" s="842"/>
      <c r="B590" s="802"/>
      <c r="C590" s="805"/>
      <c r="D590" s="797"/>
      <c r="E590" s="837"/>
      <c r="F590" s="797"/>
      <c r="G590" s="124" t="s">
        <v>139</v>
      </c>
      <c r="H590" s="105"/>
      <c r="I590" s="123">
        <f t="shared" si="126"/>
        <v>0</v>
      </c>
      <c r="J590" s="125"/>
      <c r="K590" s="114"/>
      <c r="L590" s="114"/>
      <c r="M590" s="125"/>
      <c r="N590" s="114"/>
      <c r="O590" s="114"/>
      <c r="P590" s="125"/>
      <c r="Q590" s="114"/>
      <c r="R590" s="114"/>
      <c r="S590" s="125"/>
      <c r="T590" s="114"/>
      <c r="U590" s="125"/>
      <c r="V590" s="114"/>
      <c r="W590" s="949"/>
      <c r="X590" s="947"/>
      <c r="Y590" s="947"/>
      <c r="Z590" s="947"/>
      <c r="AA590" s="835"/>
      <c r="AB590" s="846"/>
      <c r="AC590" s="836"/>
      <c r="AD590" s="833"/>
      <c r="AE590" s="833"/>
      <c r="AF590" s="833"/>
      <c r="AG590" s="141"/>
      <c r="AH590" s="834"/>
    </row>
    <row r="591" spans="1:34" s="384" customFormat="1" outlineLevel="1" x14ac:dyDescent="0.45">
      <c r="A591" s="842"/>
      <c r="B591" s="802"/>
      <c r="C591" s="805"/>
      <c r="D591" s="797"/>
      <c r="E591" s="837"/>
      <c r="F591" s="797"/>
      <c r="G591" s="124" t="s">
        <v>828</v>
      </c>
      <c r="H591" s="105"/>
      <c r="I591" s="123">
        <f t="shared" si="126"/>
        <v>0</v>
      </c>
      <c r="J591" s="114"/>
      <c r="K591" s="114"/>
      <c r="L591" s="114"/>
      <c r="M591" s="125"/>
      <c r="N591" s="114"/>
      <c r="O591" s="114"/>
      <c r="P591" s="125"/>
      <c r="Q591" s="114"/>
      <c r="R591" s="114"/>
      <c r="S591" s="125"/>
      <c r="T591" s="114"/>
      <c r="U591" s="125"/>
      <c r="V591" s="114"/>
      <c r="W591" s="949"/>
      <c r="X591" s="947"/>
      <c r="Y591" s="947"/>
      <c r="Z591" s="947"/>
      <c r="AA591" s="835"/>
      <c r="AB591" s="846"/>
      <c r="AC591" s="836"/>
      <c r="AD591" s="833"/>
      <c r="AE591" s="833"/>
      <c r="AF591" s="833"/>
      <c r="AG591" s="141"/>
      <c r="AH591" s="834"/>
    </row>
    <row r="592" spans="1:34" s="384" customFormat="1" outlineLevel="1" x14ac:dyDescent="0.45">
      <c r="A592" s="842"/>
      <c r="B592" s="802"/>
      <c r="C592" s="805"/>
      <c r="D592" s="797"/>
      <c r="E592" s="837"/>
      <c r="F592" s="797"/>
      <c r="G592" s="124" t="s">
        <v>805</v>
      </c>
      <c r="H592" s="105"/>
      <c r="I592" s="123">
        <f t="shared" si="126"/>
        <v>0</v>
      </c>
      <c r="J592" s="114"/>
      <c r="K592" s="114"/>
      <c r="L592" s="114"/>
      <c r="M592" s="125"/>
      <c r="N592" s="114"/>
      <c r="O592" s="114"/>
      <c r="P592" s="125"/>
      <c r="Q592" s="114"/>
      <c r="R592" s="114"/>
      <c r="S592" s="125"/>
      <c r="T592" s="114"/>
      <c r="U592" s="125"/>
      <c r="V592" s="114"/>
      <c r="W592" s="949"/>
      <c r="X592" s="947"/>
      <c r="Y592" s="947"/>
      <c r="Z592" s="947"/>
      <c r="AA592" s="835"/>
      <c r="AB592" s="846"/>
      <c r="AC592" s="836"/>
      <c r="AD592" s="833"/>
      <c r="AE592" s="833"/>
      <c r="AF592" s="833"/>
      <c r="AG592" s="141"/>
      <c r="AH592" s="834"/>
    </row>
    <row r="593" spans="1:34" s="384" customFormat="1" outlineLevel="1" x14ac:dyDescent="0.45">
      <c r="A593" s="843"/>
      <c r="B593" s="803"/>
      <c r="C593" s="806"/>
      <c r="D593" s="797"/>
      <c r="E593" s="837"/>
      <c r="F593" s="797"/>
      <c r="G593" s="126" t="s">
        <v>140</v>
      </c>
      <c r="H593" s="105"/>
      <c r="I593" s="128">
        <f t="shared" si="126"/>
        <v>0</v>
      </c>
      <c r="J593" s="114"/>
      <c r="K593" s="127"/>
      <c r="L593" s="127"/>
      <c r="M593" s="129"/>
      <c r="N593" s="127"/>
      <c r="O593" s="127"/>
      <c r="P593" s="129"/>
      <c r="Q593" s="127"/>
      <c r="R593" s="127"/>
      <c r="S593" s="129"/>
      <c r="T593" s="127"/>
      <c r="U593" s="129"/>
      <c r="V593" s="127"/>
      <c r="W593" s="949"/>
      <c r="X593" s="948"/>
      <c r="Y593" s="948"/>
      <c r="Z593" s="948"/>
      <c r="AA593" s="835"/>
      <c r="AB593" s="846"/>
      <c r="AC593" s="836"/>
      <c r="AD593" s="833"/>
      <c r="AE593" s="833"/>
      <c r="AF593" s="833"/>
      <c r="AG593" s="142"/>
      <c r="AH593" s="834"/>
    </row>
    <row r="594" spans="1:34" s="384" customFormat="1" outlineLevel="1" x14ac:dyDescent="0.45">
      <c r="A594" s="137"/>
      <c r="B594" s="345"/>
      <c r="C594" s="344"/>
      <c r="D594" s="380" t="s">
        <v>527</v>
      </c>
      <c r="E594" s="345"/>
      <c r="F594" s="381"/>
      <c r="G594" s="345"/>
      <c r="H594" s="345"/>
      <c r="I594" s="345"/>
      <c r="J594" s="345"/>
      <c r="K594" s="345"/>
      <c r="L594" s="345"/>
      <c r="M594" s="345"/>
      <c r="N594" s="345"/>
      <c r="O594" s="345"/>
      <c r="P594" s="345"/>
      <c r="Q594" s="345"/>
      <c r="R594" s="345"/>
      <c r="S594" s="345"/>
      <c r="T594" s="345"/>
      <c r="U594" s="345"/>
      <c r="V594" s="345"/>
      <c r="W594" s="382"/>
      <c r="X594" s="382"/>
      <c r="Y594" s="382"/>
      <c r="Z594" s="382"/>
      <c r="AA594" s="350"/>
      <c r="AB594" s="350"/>
      <c r="AC594" s="345"/>
      <c r="AD594" s="383"/>
      <c r="AE594" s="350"/>
      <c r="AF594" s="383"/>
      <c r="AG594" s="31"/>
      <c r="AH594" s="133"/>
    </row>
    <row r="595" spans="1:34" s="366" customFormat="1" ht="30" customHeight="1" outlineLevel="1" x14ac:dyDescent="0.45">
      <c r="A595" s="798">
        <v>2</v>
      </c>
      <c r="B595" s="807"/>
      <c r="C595" s="804" t="str">
        <f ca="1">IF(A595&gt;OFFSET(A595,-7,0),OFFSET(C595,-7,0)&amp;"."&amp;1,LEFT(OFFSET(C595,-7,0),SEARCH("^^",SUBSTITUTE("."&amp;OFFSET(C595,-7,0),".","^^",A595))-1)&amp;1--MID(OFFSET(C595,-7,0),SEARCH("^^",SUBSTITUTE("."&amp;OFFSET(C595,-7,0),".","^^",A595)),SEARCH("^^",SUBSTITUTE(OFFSET(C595,-7,0)&amp;".",".","^^",A595))-SEARCH("^^",SUBSTITUTE("."&amp;OFFSET(C595,-7,0),".","^^",A595))))</f>
        <v>4.11</v>
      </c>
      <c r="D595" s="787" t="s">
        <v>209</v>
      </c>
      <c r="E595" s="807" t="s">
        <v>142</v>
      </c>
      <c r="F595" s="797" t="s">
        <v>879</v>
      </c>
      <c r="G595" s="123" t="s">
        <v>137</v>
      </c>
      <c r="H595" s="123">
        <f>SUM(H596:H600)</f>
        <v>0</v>
      </c>
      <c r="I595" s="123">
        <f t="shared" ref="I595:I630" si="128">SUM(J595:V595)</f>
        <v>0</v>
      </c>
      <c r="J595" s="123">
        <f t="shared" ref="J595:V595" si="129">SUM(J596:J600)</f>
        <v>0</v>
      </c>
      <c r="K595" s="123">
        <f t="shared" si="129"/>
        <v>0</v>
      </c>
      <c r="L595" s="123">
        <f t="shared" si="129"/>
        <v>0</v>
      </c>
      <c r="M595" s="123">
        <f t="shared" si="129"/>
        <v>0</v>
      </c>
      <c r="N595" s="123">
        <f t="shared" si="129"/>
        <v>0</v>
      </c>
      <c r="O595" s="123">
        <f t="shared" si="129"/>
        <v>0</v>
      </c>
      <c r="P595" s="123">
        <f t="shared" si="129"/>
        <v>0</v>
      </c>
      <c r="Q595" s="123">
        <f t="shared" si="129"/>
        <v>0</v>
      </c>
      <c r="R595" s="123">
        <f t="shared" si="129"/>
        <v>0</v>
      </c>
      <c r="S595" s="123">
        <f t="shared" si="129"/>
        <v>0</v>
      </c>
      <c r="T595" s="123">
        <f t="shared" si="129"/>
        <v>0</v>
      </c>
      <c r="U595" s="123">
        <f t="shared" si="129"/>
        <v>0</v>
      </c>
      <c r="V595" s="123">
        <f t="shared" si="129"/>
        <v>0</v>
      </c>
      <c r="W595" s="946" t="s">
        <v>825</v>
      </c>
      <c r="X595" s="946" t="s">
        <v>1531</v>
      </c>
      <c r="Y595" s="946" t="s">
        <v>2034</v>
      </c>
      <c r="Z595" s="946" t="s">
        <v>2383</v>
      </c>
      <c r="AA595" s="784" t="s">
        <v>210</v>
      </c>
      <c r="AB595" s="784" t="s">
        <v>724</v>
      </c>
      <c r="AC595" s="787" t="s">
        <v>211</v>
      </c>
      <c r="AD595" s="790" t="s">
        <v>12</v>
      </c>
      <c r="AE595" s="790" t="s">
        <v>451</v>
      </c>
      <c r="AF595" s="790" t="s">
        <v>452</v>
      </c>
      <c r="AG595" s="140" t="s">
        <v>1196</v>
      </c>
      <c r="AH595" s="793" t="s">
        <v>976</v>
      </c>
    </row>
    <row r="596" spans="1:34" s="366" customFormat="1" outlineLevel="1" x14ac:dyDescent="0.45">
      <c r="A596" s="799"/>
      <c r="B596" s="808"/>
      <c r="C596" s="805"/>
      <c r="D596" s="788"/>
      <c r="E596" s="808"/>
      <c r="F596" s="797"/>
      <c r="G596" s="124" t="s">
        <v>138</v>
      </c>
      <c r="H596" s="114"/>
      <c r="I596" s="123">
        <f t="shared" si="128"/>
        <v>0</v>
      </c>
      <c r="J596" s="105"/>
      <c r="K596" s="114"/>
      <c r="L596" s="114"/>
      <c r="M596" s="125"/>
      <c r="N596" s="114"/>
      <c r="O596" s="114"/>
      <c r="P596" s="125"/>
      <c r="Q596" s="114"/>
      <c r="R596" s="114"/>
      <c r="S596" s="125"/>
      <c r="T596" s="114"/>
      <c r="U596" s="125"/>
      <c r="V596" s="114"/>
      <c r="W596" s="947"/>
      <c r="X596" s="947"/>
      <c r="Y596" s="947"/>
      <c r="Z596" s="947"/>
      <c r="AA596" s="785"/>
      <c r="AB596" s="785"/>
      <c r="AC596" s="788"/>
      <c r="AD596" s="791"/>
      <c r="AE596" s="791"/>
      <c r="AF596" s="791"/>
      <c r="AG596" s="141"/>
      <c r="AH596" s="794"/>
    </row>
    <row r="597" spans="1:34" s="366" customFormat="1" outlineLevel="1" x14ac:dyDescent="0.45">
      <c r="A597" s="799"/>
      <c r="B597" s="808"/>
      <c r="C597" s="805"/>
      <c r="D597" s="788"/>
      <c r="E597" s="808"/>
      <c r="F597" s="797"/>
      <c r="G597" s="124" t="s">
        <v>139</v>
      </c>
      <c r="H597" s="114"/>
      <c r="I597" s="123">
        <f t="shared" si="128"/>
        <v>0</v>
      </c>
      <c r="J597" s="105"/>
      <c r="K597" s="114"/>
      <c r="L597" s="114"/>
      <c r="M597" s="125"/>
      <c r="N597" s="114"/>
      <c r="O597" s="114"/>
      <c r="P597" s="125"/>
      <c r="Q597" s="114"/>
      <c r="R597" s="114"/>
      <c r="S597" s="125"/>
      <c r="T597" s="114"/>
      <c r="U597" s="125"/>
      <c r="V597" s="114"/>
      <c r="W597" s="947"/>
      <c r="X597" s="947"/>
      <c r="Y597" s="947"/>
      <c r="Z597" s="947"/>
      <c r="AA597" s="785"/>
      <c r="AB597" s="785"/>
      <c r="AC597" s="788"/>
      <c r="AD597" s="791"/>
      <c r="AE597" s="791"/>
      <c r="AF597" s="791"/>
      <c r="AG597" s="141"/>
      <c r="AH597" s="794"/>
    </row>
    <row r="598" spans="1:34" s="366" customFormat="1" outlineLevel="1" x14ac:dyDescent="0.45">
      <c r="A598" s="799"/>
      <c r="B598" s="808"/>
      <c r="C598" s="805"/>
      <c r="D598" s="788"/>
      <c r="E598" s="808"/>
      <c r="F598" s="797"/>
      <c r="G598" s="124" t="s">
        <v>828</v>
      </c>
      <c r="H598" s="125"/>
      <c r="I598" s="123">
        <f t="shared" si="128"/>
        <v>0</v>
      </c>
      <c r="J598" s="105"/>
      <c r="K598" s="114"/>
      <c r="L598" s="114"/>
      <c r="M598" s="125"/>
      <c r="N598" s="114"/>
      <c r="O598" s="114"/>
      <c r="P598" s="125"/>
      <c r="Q598" s="114"/>
      <c r="R598" s="114"/>
      <c r="S598" s="125"/>
      <c r="T598" s="114"/>
      <c r="U598" s="125"/>
      <c r="V598" s="114"/>
      <c r="W598" s="947"/>
      <c r="X598" s="947"/>
      <c r="Y598" s="947"/>
      <c r="Z598" s="947"/>
      <c r="AA598" s="785"/>
      <c r="AB598" s="785"/>
      <c r="AC598" s="788"/>
      <c r="AD598" s="791"/>
      <c r="AE598" s="791"/>
      <c r="AF598" s="791"/>
      <c r="AG598" s="141"/>
      <c r="AH598" s="794"/>
    </row>
    <row r="599" spans="1:34" s="366" customFormat="1" outlineLevel="1" x14ac:dyDescent="0.45">
      <c r="A599" s="799"/>
      <c r="B599" s="808"/>
      <c r="C599" s="805"/>
      <c r="D599" s="788"/>
      <c r="E599" s="808"/>
      <c r="F599" s="797"/>
      <c r="G599" s="124" t="s">
        <v>805</v>
      </c>
      <c r="H599" s="125"/>
      <c r="I599" s="123">
        <f t="shared" si="128"/>
        <v>0</v>
      </c>
      <c r="J599" s="105"/>
      <c r="K599" s="114"/>
      <c r="L599" s="114"/>
      <c r="M599" s="125"/>
      <c r="N599" s="114"/>
      <c r="O599" s="114"/>
      <c r="P599" s="125"/>
      <c r="Q599" s="114"/>
      <c r="R599" s="114"/>
      <c r="S599" s="125"/>
      <c r="T599" s="114"/>
      <c r="U599" s="125"/>
      <c r="V599" s="114"/>
      <c r="W599" s="947"/>
      <c r="X599" s="947"/>
      <c r="Y599" s="947"/>
      <c r="Z599" s="947"/>
      <c r="AA599" s="785"/>
      <c r="AB599" s="785"/>
      <c r="AC599" s="788"/>
      <c r="AD599" s="791"/>
      <c r="AE599" s="791"/>
      <c r="AF599" s="791"/>
      <c r="AG599" s="141"/>
      <c r="AH599" s="794"/>
    </row>
    <row r="600" spans="1:34" s="366" customFormat="1" ht="69" customHeight="1" outlineLevel="1" x14ac:dyDescent="0.45">
      <c r="A600" s="800"/>
      <c r="B600" s="809"/>
      <c r="C600" s="806"/>
      <c r="D600" s="789"/>
      <c r="E600" s="809"/>
      <c r="F600" s="797"/>
      <c r="G600" s="126" t="s">
        <v>140</v>
      </c>
      <c r="H600" s="114"/>
      <c r="I600" s="128">
        <f t="shared" si="128"/>
        <v>0</v>
      </c>
      <c r="J600" s="127"/>
      <c r="K600" s="127"/>
      <c r="L600" s="127"/>
      <c r="M600" s="129"/>
      <c r="N600" s="127"/>
      <c r="O600" s="127"/>
      <c r="P600" s="129"/>
      <c r="Q600" s="127"/>
      <c r="R600" s="127"/>
      <c r="S600" s="129"/>
      <c r="T600" s="127"/>
      <c r="U600" s="129"/>
      <c r="V600" s="127"/>
      <c r="W600" s="948"/>
      <c r="X600" s="948"/>
      <c r="Y600" s="948"/>
      <c r="Z600" s="948"/>
      <c r="AA600" s="786"/>
      <c r="AB600" s="786"/>
      <c r="AC600" s="789"/>
      <c r="AD600" s="792"/>
      <c r="AE600" s="792"/>
      <c r="AF600" s="792"/>
      <c r="AG600" s="142"/>
      <c r="AH600" s="795"/>
    </row>
    <row r="601" spans="1:34" s="366" customFormat="1" ht="30" customHeight="1" outlineLevel="1" x14ac:dyDescent="0.45">
      <c r="A601" s="798">
        <v>2</v>
      </c>
      <c r="B601" s="807"/>
      <c r="C601" s="804" t="str">
        <f ca="1">IF(A601&gt;OFFSET(A601,-6,0),OFFSET(C601,-6,0)&amp;"."&amp;1,LEFT(OFFSET(C601,-6,0),SEARCH("^^",SUBSTITUTE("."&amp;OFFSET(C601,-6,0),".","^^",A601))-1)&amp;1--MID(OFFSET(C601,-6,0),SEARCH("^^",SUBSTITUTE("."&amp;OFFSET(C601,-6,0),".","^^",A601)),SEARCH("^^",SUBSTITUTE(OFFSET(C601,-6,0)&amp;".",".","^^",A601))-SEARCH("^^",SUBSTITUTE("."&amp;OFFSET(C601,-6,0),".","^^",A601))))</f>
        <v>4.12</v>
      </c>
      <c r="D601" s="787" t="s">
        <v>212</v>
      </c>
      <c r="E601" s="807" t="s">
        <v>142</v>
      </c>
      <c r="F601" s="797" t="s">
        <v>879</v>
      </c>
      <c r="G601" s="123" t="s">
        <v>137</v>
      </c>
      <c r="H601" s="123">
        <f>SUM(H602:H606)</f>
        <v>31.2</v>
      </c>
      <c r="I601" s="123">
        <f t="shared" si="128"/>
        <v>8.25</v>
      </c>
      <c r="J601" s="123">
        <f t="shared" ref="J601:V601" si="130">SUM(J602:J606)</f>
        <v>2.9</v>
      </c>
      <c r="K601" s="123">
        <f t="shared" si="130"/>
        <v>2.9</v>
      </c>
      <c r="L601" s="123">
        <f t="shared" si="130"/>
        <v>1.75</v>
      </c>
      <c r="M601" s="123">
        <f t="shared" si="130"/>
        <v>0</v>
      </c>
      <c r="N601" s="123">
        <f t="shared" si="130"/>
        <v>0.7</v>
      </c>
      <c r="O601" s="123">
        <f t="shared" si="130"/>
        <v>0</v>
      </c>
      <c r="P601" s="123">
        <f t="shared" si="130"/>
        <v>0</v>
      </c>
      <c r="Q601" s="123">
        <f t="shared" si="130"/>
        <v>0</v>
      </c>
      <c r="R601" s="123">
        <f t="shared" si="130"/>
        <v>0</v>
      </c>
      <c r="S601" s="123">
        <f t="shared" si="130"/>
        <v>0</v>
      </c>
      <c r="T601" s="123">
        <f t="shared" si="130"/>
        <v>0</v>
      </c>
      <c r="U601" s="123">
        <f t="shared" si="130"/>
        <v>0</v>
      </c>
      <c r="V601" s="123">
        <f t="shared" si="130"/>
        <v>0</v>
      </c>
      <c r="W601" s="946" t="s">
        <v>2281</v>
      </c>
      <c r="X601" s="946" t="s">
        <v>1530</v>
      </c>
      <c r="Y601" s="946" t="s">
        <v>1939</v>
      </c>
      <c r="Z601" s="946" t="s">
        <v>2384</v>
      </c>
      <c r="AA601" s="784" t="s">
        <v>210</v>
      </c>
      <c r="AB601" s="784" t="s">
        <v>724</v>
      </c>
      <c r="AC601" s="787" t="s">
        <v>211</v>
      </c>
      <c r="AD601" s="790" t="s">
        <v>12</v>
      </c>
      <c r="AE601" s="790" t="s">
        <v>451</v>
      </c>
      <c r="AF601" s="790" t="s">
        <v>452</v>
      </c>
      <c r="AG601" s="140" t="s">
        <v>1196</v>
      </c>
      <c r="AH601" s="793" t="s">
        <v>977</v>
      </c>
    </row>
    <row r="602" spans="1:34" s="366" customFormat="1" outlineLevel="1" x14ac:dyDescent="0.45">
      <c r="A602" s="799"/>
      <c r="B602" s="808"/>
      <c r="C602" s="805"/>
      <c r="D602" s="788"/>
      <c r="E602" s="808"/>
      <c r="F602" s="797"/>
      <c r="G602" s="124" t="s">
        <v>138</v>
      </c>
      <c r="H602" s="114"/>
      <c r="I602" s="123">
        <f t="shared" si="128"/>
        <v>0</v>
      </c>
      <c r="J602" s="114"/>
      <c r="K602" s="114"/>
      <c r="L602" s="114"/>
      <c r="M602" s="125"/>
      <c r="N602" s="114"/>
      <c r="O602" s="114"/>
      <c r="P602" s="125"/>
      <c r="Q602" s="114"/>
      <c r="R602" s="114"/>
      <c r="S602" s="125"/>
      <c r="T602" s="114"/>
      <c r="U602" s="125"/>
      <c r="V602" s="114"/>
      <c r="W602" s="947"/>
      <c r="X602" s="947"/>
      <c r="Y602" s="947"/>
      <c r="Z602" s="947"/>
      <c r="AA602" s="785"/>
      <c r="AB602" s="785"/>
      <c r="AC602" s="788"/>
      <c r="AD602" s="791"/>
      <c r="AE602" s="791"/>
      <c r="AF602" s="791"/>
      <c r="AG602" s="141"/>
      <c r="AH602" s="794"/>
    </row>
    <row r="603" spans="1:34" s="366" customFormat="1" outlineLevel="1" x14ac:dyDescent="0.45">
      <c r="A603" s="799"/>
      <c r="B603" s="808"/>
      <c r="C603" s="805"/>
      <c r="D603" s="788"/>
      <c r="E603" s="808"/>
      <c r="F603" s="797"/>
      <c r="G603" s="124" t="s">
        <v>139</v>
      </c>
      <c r="H603" s="114">
        <v>1</v>
      </c>
      <c r="I603" s="123">
        <f t="shared" si="128"/>
        <v>0</v>
      </c>
      <c r="J603" s="114"/>
      <c r="K603" s="114"/>
      <c r="L603" s="114"/>
      <c r="M603" s="125"/>
      <c r="N603" s="114"/>
      <c r="O603" s="114"/>
      <c r="P603" s="125"/>
      <c r="Q603" s="114"/>
      <c r="R603" s="114"/>
      <c r="S603" s="125"/>
      <c r="T603" s="114"/>
      <c r="U603" s="125"/>
      <c r="V603" s="114"/>
      <c r="W603" s="947"/>
      <c r="X603" s="947"/>
      <c r="Y603" s="947"/>
      <c r="Z603" s="947"/>
      <c r="AA603" s="785"/>
      <c r="AB603" s="785"/>
      <c r="AC603" s="788"/>
      <c r="AD603" s="791"/>
      <c r="AE603" s="791"/>
      <c r="AF603" s="791"/>
      <c r="AG603" s="141"/>
      <c r="AH603" s="794"/>
    </row>
    <row r="604" spans="1:34" s="366" customFormat="1" outlineLevel="1" x14ac:dyDescent="0.45">
      <c r="A604" s="799"/>
      <c r="B604" s="808"/>
      <c r="C604" s="805"/>
      <c r="D604" s="788"/>
      <c r="E604" s="808"/>
      <c r="F604" s="797"/>
      <c r="G604" s="124" t="s">
        <v>828</v>
      </c>
      <c r="H604" s="114">
        <v>30</v>
      </c>
      <c r="I604" s="123">
        <f t="shared" si="128"/>
        <v>8.25</v>
      </c>
      <c r="J604" s="114">
        <v>2.9</v>
      </c>
      <c r="K604" s="114">
        <v>2.9</v>
      </c>
      <c r="L604" s="114">
        <v>1.75</v>
      </c>
      <c r="M604" s="114">
        <v>0</v>
      </c>
      <c r="N604" s="114">
        <v>0.7</v>
      </c>
      <c r="O604" s="114"/>
      <c r="P604" s="125"/>
      <c r="Q604" s="114"/>
      <c r="R604" s="114"/>
      <c r="S604" s="125"/>
      <c r="T604" s="114"/>
      <c r="U604" s="125"/>
      <c r="V604" s="114"/>
      <c r="W604" s="947"/>
      <c r="X604" s="947"/>
      <c r="Y604" s="947"/>
      <c r="Z604" s="947"/>
      <c r="AA604" s="785"/>
      <c r="AB604" s="785"/>
      <c r="AC604" s="788"/>
      <c r="AD604" s="791"/>
      <c r="AE604" s="791"/>
      <c r="AF604" s="791"/>
      <c r="AG604" s="141"/>
      <c r="AH604" s="794"/>
    </row>
    <row r="605" spans="1:34" s="366" customFormat="1" outlineLevel="1" x14ac:dyDescent="0.45">
      <c r="A605" s="799"/>
      <c r="B605" s="808"/>
      <c r="C605" s="805"/>
      <c r="D605" s="788"/>
      <c r="E605" s="808"/>
      <c r="F605" s="797"/>
      <c r="G605" s="124" t="s">
        <v>805</v>
      </c>
      <c r="H605" s="114">
        <v>0.2</v>
      </c>
      <c r="I605" s="123">
        <f t="shared" si="128"/>
        <v>0</v>
      </c>
      <c r="J605" s="114"/>
      <c r="K605" s="114"/>
      <c r="L605" s="114"/>
      <c r="M605" s="125"/>
      <c r="N605" s="114"/>
      <c r="O605" s="114"/>
      <c r="P605" s="125"/>
      <c r="Q605" s="114"/>
      <c r="R605" s="114"/>
      <c r="S605" s="125"/>
      <c r="T605" s="114"/>
      <c r="U605" s="125"/>
      <c r="V605" s="114"/>
      <c r="W605" s="947"/>
      <c r="X605" s="947"/>
      <c r="Y605" s="947"/>
      <c r="Z605" s="947"/>
      <c r="AA605" s="785"/>
      <c r="AB605" s="785"/>
      <c r="AC605" s="788"/>
      <c r="AD605" s="791"/>
      <c r="AE605" s="791"/>
      <c r="AF605" s="791"/>
      <c r="AG605" s="141"/>
      <c r="AH605" s="794"/>
    </row>
    <row r="606" spans="1:34" s="366" customFormat="1" outlineLevel="1" x14ac:dyDescent="0.45">
      <c r="A606" s="800"/>
      <c r="B606" s="809"/>
      <c r="C606" s="806"/>
      <c r="D606" s="789"/>
      <c r="E606" s="809"/>
      <c r="F606" s="797"/>
      <c r="G606" s="126" t="s">
        <v>140</v>
      </c>
      <c r="H606" s="114"/>
      <c r="I606" s="128">
        <f t="shared" si="128"/>
        <v>0</v>
      </c>
      <c r="J606" s="114"/>
      <c r="K606" s="127"/>
      <c r="L606" s="127"/>
      <c r="M606" s="129"/>
      <c r="N606" s="127"/>
      <c r="O606" s="127"/>
      <c r="P606" s="129"/>
      <c r="Q606" s="127"/>
      <c r="R606" s="127"/>
      <c r="S606" s="129"/>
      <c r="T606" s="127"/>
      <c r="U606" s="129"/>
      <c r="V606" s="127"/>
      <c r="W606" s="948"/>
      <c r="X606" s="948"/>
      <c r="Y606" s="948"/>
      <c r="Z606" s="948"/>
      <c r="AA606" s="786"/>
      <c r="AB606" s="786"/>
      <c r="AC606" s="789"/>
      <c r="AD606" s="792"/>
      <c r="AE606" s="792"/>
      <c r="AF606" s="792"/>
      <c r="AG606" s="142"/>
      <c r="AH606" s="795"/>
    </row>
    <row r="607" spans="1:34" s="366" customFormat="1" ht="30" customHeight="1" outlineLevel="1" x14ac:dyDescent="0.45">
      <c r="A607" s="798">
        <v>2</v>
      </c>
      <c r="B607" s="807"/>
      <c r="C607" s="804" t="str">
        <f ca="1">IF(A607&gt;OFFSET(A607,-6,0),OFFSET(C607,-6,0)&amp;"."&amp;1,LEFT(OFFSET(C607,-6,0),SEARCH("^^",SUBSTITUTE("."&amp;OFFSET(C607,-6,0),".","^^",A607))-1)&amp;1--MID(OFFSET(C607,-6,0),SEARCH("^^",SUBSTITUTE("."&amp;OFFSET(C607,-6,0),".","^^",A607)),SEARCH("^^",SUBSTITUTE(OFFSET(C607,-6,0)&amp;".",".","^^",A607))-SEARCH("^^",SUBSTITUTE("."&amp;OFFSET(C607,-6,0),".","^^",A607))))</f>
        <v>4.13</v>
      </c>
      <c r="D607" s="787" t="s">
        <v>213</v>
      </c>
      <c r="E607" s="807" t="s">
        <v>214</v>
      </c>
      <c r="F607" s="797" t="s">
        <v>855</v>
      </c>
      <c r="G607" s="123" t="s">
        <v>137</v>
      </c>
      <c r="H607" s="123">
        <f>SUM(H608:H612)</f>
        <v>5</v>
      </c>
      <c r="I607" s="123">
        <f t="shared" si="128"/>
        <v>0</v>
      </c>
      <c r="J607" s="123">
        <f t="shared" ref="J607:V607" si="131">SUM(J608:J612)</f>
        <v>0</v>
      </c>
      <c r="K607" s="123">
        <f t="shared" si="131"/>
        <v>0</v>
      </c>
      <c r="L607" s="123">
        <f t="shared" si="131"/>
        <v>0</v>
      </c>
      <c r="M607" s="123">
        <f t="shared" si="131"/>
        <v>0</v>
      </c>
      <c r="N607" s="123">
        <f t="shared" si="131"/>
        <v>0</v>
      </c>
      <c r="O607" s="123">
        <f t="shared" si="131"/>
        <v>0</v>
      </c>
      <c r="P607" s="123">
        <f t="shared" si="131"/>
        <v>0</v>
      </c>
      <c r="Q607" s="123">
        <f t="shared" si="131"/>
        <v>0</v>
      </c>
      <c r="R607" s="123">
        <f t="shared" si="131"/>
        <v>0</v>
      </c>
      <c r="S607" s="123">
        <f t="shared" si="131"/>
        <v>0</v>
      </c>
      <c r="T607" s="123">
        <f t="shared" si="131"/>
        <v>0</v>
      </c>
      <c r="U607" s="123">
        <f t="shared" si="131"/>
        <v>0</v>
      </c>
      <c r="V607" s="123">
        <f t="shared" si="131"/>
        <v>0</v>
      </c>
      <c r="W607" s="946"/>
      <c r="X607" s="946"/>
      <c r="Y607" s="950"/>
      <c r="Z607" s="950"/>
      <c r="AA607" s="784" t="s">
        <v>725</v>
      </c>
      <c r="AB607" s="784" t="s">
        <v>723</v>
      </c>
      <c r="AC607" s="787" t="s">
        <v>215</v>
      </c>
      <c r="AD607" s="790" t="s">
        <v>12</v>
      </c>
      <c r="AE607" s="790" t="s">
        <v>451</v>
      </c>
      <c r="AF607" s="790" t="s">
        <v>453</v>
      </c>
      <c r="AG607" s="140" t="s">
        <v>1196</v>
      </c>
      <c r="AH607" s="793" t="s">
        <v>978</v>
      </c>
    </row>
    <row r="608" spans="1:34" s="366" customFormat="1" outlineLevel="1" x14ac:dyDescent="0.45">
      <c r="A608" s="799"/>
      <c r="B608" s="808"/>
      <c r="C608" s="805"/>
      <c r="D608" s="788"/>
      <c r="E608" s="808"/>
      <c r="F608" s="797"/>
      <c r="G608" s="124" t="s">
        <v>138</v>
      </c>
      <c r="H608" s="114"/>
      <c r="I608" s="123">
        <f t="shared" si="128"/>
        <v>0</v>
      </c>
      <c r="J608" s="114"/>
      <c r="K608" s="114"/>
      <c r="L608" s="114"/>
      <c r="M608" s="125"/>
      <c r="N608" s="114"/>
      <c r="O608" s="114"/>
      <c r="P608" s="125"/>
      <c r="Q608" s="114"/>
      <c r="R608" s="114"/>
      <c r="S608" s="125"/>
      <c r="T608" s="114"/>
      <c r="U608" s="125"/>
      <c r="V608" s="114"/>
      <c r="W608" s="947"/>
      <c r="X608" s="947"/>
      <c r="Y608" s="951"/>
      <c r="Z608" s="951"/>
      <c r="AA608" s="785"/>
      <c r="AB608" s="785"/>
      <c r="AC608" s="788"/>
      <c r="AD608" s="791"/>
      <c r="AE608" s="791"/>
      <c r="AF608" s="791"/>
      <c r="AG608" s="141"/>
      <c r="AH608" s="794"/>
    </row>
    <row r="609" spans="1:34" s="366" customFormat="1" outlineLevel="1" x14ac:dyDescent="0.45">
      <c r="A609" s="799"/>
      <c r="B609" s="808"/>
      <c r="C609" s="805"/>
      <c r="D609" s="788"/>
      <c r="E609" s="808"/>
      <c r="F609" s="797"/>
      <c r="G609" s="124" t="s">
        <v>139</v>
      </c>
      <c r="H609" s="114"/>
      <c r="I609" s="123">
        <f t="shared" si="128"/>
        <v>0</v>
      </c>
      <c r="J609" s="114"/>
      <c r="K609" s="114"/>
      <c r="L609" s="114"/>
      <c r="M609" s="125"/>
      <c r="N609" s="114"/>
      <c r="O609" s="114"/>
      <c r="P609" s="125"/>
      <c r="Q609" s="114"/>
      <c r="R609" s="114"/>
      <c r="S609" s="125"/>
      <c r="T609" s="114"/>
      <c r="U609" s="125"/>
      <c r="V609" s="114"/>
      <c r="W609" s="947"/>
      <c r="X609" s="947"/>
      <c r="Y609" s="951"/>
      <c r="Z609" s="951"/>
      <c r="AA609" s="785"/>
      <c r="AB609" s="785"/>
      <c r="AC609" s="788"/>
      <c r="AD609" s="791"/>
      <c r="AE609" s="791"/>
      <c r="AF609" s="791"/>
      <c r="AG609" s="141"/>
      <c r="AH609" s="794"/>
    </row>
    <row r="610" spans="1:34" s="366" customFormat="1" outlineLevel="1" x14ac:dyDescent="0.45">
      <c r="A610" s="799"/>
      <c r="B610" s="808"/>
      <c r="C610" s="805"/>
      <c r="D610" s="788"/>
      <c r="E610" s="808"/>
      <c r="F610" s="797"/>
      <c r="G610" s="124" t="s">
        <v>828</v>
      </c>
      <c r="H610" s="114">
        <v>2</v>
      </c>
      <c r="I610" s="123">
        <f t="shared" si="128"/>
        <v>0</v>
      </c>
      <c r="J610" s="114"/>
      <c r="K610" s="114"/>
      <c r="L610" s="114"/>
      <c r="M610" s="125"/>
      <c r="N610" s="114"/>
      <c r="O610" s="114"/>
      <c r="P610" s="125"/>
      <c r="Q610" s="114"/>
      <c r="R610" s="114"/>
      <c r="S610" s="125"/>
      <c r="T610" s="114"/>
      <c r="U610" s="125"/>
      <c r="V610" s="114"/>
      <c r="W610" s="947"/>
      <c r="X610" s="947"/>
      <c r="Y610" s="951"/>
      <c r="Z610" s="951"/>
      <c r="AA610" s="785"/>
      <c r="AB610" s="785"/>
      <c r="AC610" s="788"/>
      <c r="AD610" s="791"/>
      <c r="AE610" s="791"/>
      <c r="AF610" s="791"/>
      <c r="AG610" s="141"/>
      <c r="AH610" s="794"/>
    </row>
    <row r="611" spans="1:34" s="366" customFormat="1" outlineLevel="1" x14ac:dyDescent="0.45">
      <c r="A611" s="799"/>
      <c r="B611" s="808"/>
      <c r="C611" s="805"/>
      <c r="D611" s="788"/>
      <c r="E611" s="808"/>
      <c r="F611" s="797"/>
      <c r="G611" s="124" t="s">
        <v>805</v>
      </c>
      <c r="H611" s="114"/>
      <c r="I611" s="123">
        <f t="shared" si="128"/>
        <v>0</v>
      </c>
      <c r="J611" s="114"/>
      <c r="K611" s="114"/>
      <c r="L611" s="114"/>
      <c r="M611" s="125"/>
      <c r="N611" s="114"/>
      <c r="O611" s="114"/>
      <c r="P611" s="125"/>
      <c r="Q611" s="114"/>
      <c r="R611" s="114"/>
      <c r="S611" s="125"/>
      <c r="T611" s="114"/>
      <c r="U611" s="125"/>
      <c r="V611" s="114"/>
      <c r="W611" s="947"/>
      <c r="X611" s="947"/>
      <c r="Y611" s="951"/>
      <c r="Z611" s="951"/>
      <c r="AA611" s="785"/>
      <c r="AB611" s="785"/>
      <c r="AC611" s="788"/>
      <c r="AD611" s="791"/>
      <c r="AE611" s="791"/>
      <c r="AF611" s="791"/>
      <c r="AG611" s="141"/>
      <c r="AH611" s="794"/>
    </row>
    <row r="612" spans="1:34" s="366" customFormat="1" outlineLevel="1" x14ac:dyDescent="0.45">
      <c r="A612" s="800"/>
      <c r="B612" s="809"/>
      <c r="C612" s="806"/>
      <c r="D612" s="789"/>
      <c r="E612" s="809"/>
      <c r="F612" s="797"/>
      <c r="G612" s="126" t="s">
        <v>140</v>
      </c>
      <c r="H612" s="114">
        <v>3</v>
      </c>
      <c r="I612" s="128">
        <f t="shared" si="128"/>
        <v>0</v>
      </c>
      <c r="J612" s="114"/>
      <c r="K612" s="127"/>
      <c r="L612" s="127"/>
      <c r="M612" s="129"/>
      <c r="N612" s="127"/>
      <c r="O612" s="127"/>
      <c r="P612" s="129"/>
      <c r="Q612" s="127"/>
      <c r="R612" s="127"/>
      <c r="S612" s="129"/>
      <c r="T612" s="127"/>
      <c r="U612" s="129"/>
      <c r="V612" s="127"/>
      <c r="W612" s="948"/>
      <c r="X612" s="948"/>
      <c r="Y612" s="952"/>
      <c r="Z612" s="952"/>
      <c r="AA612" s="786"/>
      <c r="AB612" s="786"/>
      <c r="AC612" s="789"/>
      <c r="AD612" s="792"/>
      <c r="AE612" s="792"/>
      <c r="AF612" s="792"/>
      <c r="AG612" s="142"/>
      <c r="AH612" s="795"/>
    </row>
    <row r="613" spans="1:34" s="366" customFormat="1" ht="30" customHeight="1" outlineLevel="1" x14ac:dyDescent="0.45">
      <c r="A613" s="818">
        <v>2</v>
      </c>
      <c r="B613" s="807"/>
      <c r="C613" s="804" t="str">
        <f ca="1">IF(A613&gt;OFFSET(A613,-6,0),OFFSET(C613,-6,0)&amp;"."&amp;1,LEFT(OFFSET(C613,-6,0),SEARCH("^^",SUBSTITUTE("."&amp;OFFSET(C613,-6,0),".","^^",A613))-1)&amp;1--MID(OFFSET(C613,-6,0),SEARCH("^^",SUBSTITUTE("."&amp;OFFSET(C613,-6,0),".","^^",A613)),SEARCH("^^",SUBSTITUTE(OFFSET(C613,-6,0)&amp;".",".","^^",A613))-SEARCH("^^",SUBSTITUTE("."&amp;OFFSET(C613,-6,0),".","^^",A613))))</f>
        <v>4.14</v>
      </c>
      <c r="D613" s="787" t="s">
        <v>216</v>
      </c>
      <c r="E613" s="807" t="s">
        <v>142</v>
      </c>
      <c r="F613" s="797" t="s">
        <v>879</v>
      </c>
      <c r="G613" s="123" t="s">
        <v>137</v>
      </c>
      <c r="H613" s="123">
        <f>SUM(H614:H618)</f>
        <v>103</v>
      </c>
      <c r="I613" s="123">
        <f t="shared" si="128"/>
        <v>28.543700000000005</v>
      </c>
      <c r="J613" s="123">
        <f t="shared" ref="J613:V613" si="132">SUM(J614:J618)</f>
        <v>13.3</v>
      </c>
      <c r="K613" s="123">
        <f t="shared" si="132"/>
        <v>13.3437</v>
      </c>
      <c r="L613" s="123">
        <f t="shared" si="132"/>
        <v>1.3</v>
      </c>
      <c r="M613" s="123">
        <f t="shared" si="132"/>
        <v>0.6</v>
      </c>
      <c r="N613" s="123">
        <f t="shared" si="132"/>
        <v>0</v>
      </c>
      <c r="O613" s="123">
        <f t="shared" si="132"/>
        <v>0</v>
      </c>
      <c r="P613" s="123">
        <f t="shared" si="132"/>
        <v>0</v>
      </c>
      <c r="Q613" s="123">
        <f t="shared" si="132"/>
        <v>0</v>
      </c>
      <c r="R613" s="123">
        <f t="shared" si="132"/>
        <v>0</v>
      </c>
      <c r="S613" s="123">
        <f t="shared" si="132"/>
        <v>0</v>
      </c>
      <c r="T613" s="123">
        <f t="shared" si="132"/>
        <v>0</v>
      </c>
      <c r="U613" s="123">
        <f t="shared" si="132"/>
        <v>0</v>
      </c>
      <c r="V613" s="123">
        <f t="shared" si="132"/>
        <v>0</v>
      </c>
      <c r="W613" s="946" t="s">
        <v>2282</v>
      </c>
      <c r="X613" s="946" t="s">
        <v>1523</v>
      </c>
      <c r="Y613" s="946" t="s">
        <v>1940</v>
      </c>
      <c r="Z613" s="946"/>
      <c r="AA613" s="784" t="s">
        <v>727</v>
      </c>
      <c r="AB613" s="784" t="s">
        <v>726</v>
      </c>
      <c r="AC613" s="787" t="s">
        <v>217</v>
      </c>
      <c r="AD613" s="790" t="s">
        <v>12</v>
      </c>
      <c r="AE613" s="790" t="s">
        <v>451</v>
      </c>
      <c r="AF613" s="790" t="s">
        <v>453</v>
      </c>
      <c r="AG613" s="140" t="s">
        <v>2507</v>
      </c>
      <c r="AH613" s="793" t="s">
        <v>979</v>
      </c>
    </row>
    <row r="614" spans="1:34" s="366" customFormat="1" ht="15" customHeight="1" outlineLevel="1" x14ac:dyDescent="0.45">
      <c r="A614" s="819"/>
      <c r="B614" s="808"/>
      <c r="C614" s="805"/>
      <c r="D614" s="788"/>
      <c r="E614" s="808"/>
      <c r="F614" s="797"/>
      <c r="G614" s="124" t="s">
        <v>138</v>
      </c>
      <c r="H614" s="114"/>
      <c r="I614" s="123">
        <f t="shared" si="128"/>
        <v>0</v>
      </c>
      <c r="J614" s="114"/>
      <c r="K614" s="114"/>
      <c r="L614" s="114"/>
      <c r="M614" s="125"/>
      <c r="N614" s="114"/>
      <c r="O614" s="114"/>
      <c r="P614" s="125"/>
      <c r="Q614" s="114"/>
      <c r="R614" s="114"/>
      <c r="S614" s="125"/>
      <c r="T614" s="114"/>
      <c r="U614" s="125"/>
      <c r="V614" s="114"/>
      <c r="W614" s="947"/>
      <c r="X614" s="947"/>
      <c r="Y614" s="947"/>
      <c r="Z614" s="947"/>
      <c r="AA614" s="785"/>
      <c r="AB614" s="785"/>
      <c r="AC614" s="788"/>
      <c r="AD614" s="791"/>
      <c r="AE614" s="791"/>
      <c r="AF614" s="791"/>
      <c r="AG614" s="141"/>
      <c r="AH614" s="794"/>
    </row>
    <row r="615" spans="1:34" s="366" customFormat="1" outlineLevel="1" x14ac:dyDescent="0.45">
      <c r="A615" s="819"/>
      <c r="B615" s="808"/>
      <c r="C615" s="805"/>
      <c r="D615" s="788"/>
      <c r="E615" s="808"/>
      <c r="F615" s="797"/>
      <c r="G615" s="124" t="s">
        <v>139</v>
      </c>
      <c r="H615" s="114"/>
      <c r="I615" s="123">
        <f t="shared" si="128"/>
        <v>0</v>
      </c>
      <c r="J615" s="114"/>
      <c r="K615" s="114"/>
      <c r="L615" s="114"/>
      <c r="M615" s="125"/>
      <c r="N615" s="114"/>
      <c r="O615" s="114"/>
      <c r="P615" s="125"/>
      <c r="Q615" s="114"/>
      <c r="R615" s="114"/>
      <c r="S615" s="125"/>
      <c r="T615" s="114"/>
      <c r="U615" s="125"/>
      <c r="V615" s="114"/>
      <c r="W615" s="947"/>
      <c r="X615" s="947"/>
      <c r="Y615" s="947"/>
      <c r="Z615" s="947"/>
      <c r="AA615" s="785"/>
      <c r="AB615" s="785"/>
      <c r="AC615" s="788"/>
      <c r="AD615" s="791"/>
      <c r="AE615" s="791"/>
      <c r="AF615" s="791"/>
      <c r="AG615" s="141"/>
      <c r="AH615" s="794"/>
    </row>
    <row r="616" spans="1:34" s="366" customFormat="1" outlineLevel="1" x14ac:dyDescent="0.45">
      <c r="A616" s="819"/>
      <c r="B616" s="808"/>
      <c r="C616" s="805"/>
      <c r="D616" s="788"/>
      <c r="E616" s="808"/>
      <c r="F616" s="797"/>
      <c r="G616" s="124" t="s">
        <v>828</v>
      </c>
      <c r="H616" s="114">
        <v>100</v>
      </c>
      <c r="I616" s="123">
        <f t="shared" si="128"/>
        <v>28.543700000000005</v>
      </c>
      <c r="J616" s="114">
        <v>13.3</v>
      </c>
      <c r="K616" s="114">
        <f>12.639+0.7047</f>
        <v>13.3437</v>
      </c>
      <c r="L616" s="114">
        <v>1.3</v>
      </c>
      <c r="M616" s="114">
        <v>0.6</v>
      </c>
      <c r="N616" s="114"/>
      <c r="O616" s="114"/>
      <c r="P616" s="125"/>
      <c r="Q616" s="114"/>
      <c r="R616" s="114"/>
      <c r="S616" s="125"/>
      <c r="T616" s="114"/>
      <c r="U616" s="125"/>
      <c r="V616" s="114"/>
      <c r="W616" s="947"/>
      <c r="X616" s="947"/>
      <c r="Y616" s="947"/>
      <c r="Z616" s="947"/>
      <c r="AA616" s="785"/>
      <c r="AB616" s="785"/>
      <c r="AC616" s="788"/>
      <c r="AD616" s="791"/>
      <c r="AE616" s="791"/>
      <c r="AF616" s="791"/>
      <c r="AG616" s="141"/>
      <c r="AH616" s="794"/>
    </row>
    <row r="617" spans="1:34" s="366" customFormat="1" outlineLevel="1" x14ac:dyDescent="0.45">
      <c r="A617" s="819"/>
      <c r="B617" s="808"/>
      <c r="C617" s="805"/>
      <c r="D617" s="788"/>
      <c r="E617" s="808"/>
      <c r="F617" s="797"/>
      <c r="G617" s="124" t="s">
        <v>805</v>
      </c>
      <c r="H617" s="114"/>
      <c r="I617" s="123">
        <f t="shared" si="128"/>
        <v>0</v>
      </c>
      <c r="J617" s="114"/>
      <c r="K617" s="114"/>
      <c r="L617" s="114"/>
      <c r="M617" s="125"/>
      <c r="N617" s="114"/>
      <c r="O617" s="114"/>
      <c r="P617" s="125"/>
      <c r="Q617" s="114"/>
      <c r="R617" s="114"/>
      <c r="S617" s="125"/>
      <c r="T617" s="114"/>
      <c r="U617" s="125"/>
      <c r="V617" s="114"/>
      <c r="W617" s="947"/>
      <c r="X617" s="947"/>
      <c r="Y617" s="947"/>
      <c r="Z617" s="947"/>
      <c r="AA617" s="785"/>
      <c r="AB617" s="785"/>
      <c r="AC617" s="788"/>
      <c r="AD617" s="791"/>
      <c r="AE617" s="791"/>
      <c r="AF617" s="791"/>
      <c r="AG617" s="141"/>
      <c r="AH617" s="794"/>
    </row>
    <row r="618" spans="1:34" s="366" customFormat="1" ht="104.25" customHeight="1" outlineLevel="1" x14ac:dyDescent="0.45">
      <c r="A618" s="820"/>
      <c r="B618" s="809"/>
      <c r="C618" s="806"/>
      <c r="D618" s="789"/>
      <c r="E618" s="809"/>
      <c r="F618" s="797"/>
      <c r="G618" s="126" t="s">
        <v>140</v>
      </c>
      <c r="H618" s="114">
        <v>3</v>
      </c>
      <c r="I618" s="128">
        <f t="shared" si="128"/>
        <v>0</v>
      </c>
      <c r="J618" s="114"/>
      <c r="K618" s="127"/>
      <c r="L618" s="127"/>
      <c r="M618" s="129"/>
      <c r="N618" s="127"/>
      <c r="O618" s="127"/>
      <c r="P618" s="129"/>
      <c r="Q618" s="127"/>
      <c r="R618" s="127"/>
      <c r="S618" s="129"/>
      <c r="T618" s="127"/>
      <c r="U618" s="129"/>
      <c r="V618" s="127"/>
      <c r="W618" s="948"/>
      <c r="X618" s="948"/>
      <c r="Y618" s="948"/>
      <c r="Z618" s="948"/>
      <c r="AA618" s="786"/>
      <c r="AB618" s="786"/>
      <c r="AC618" s="789"/>
      <c r="AD618" s="792"/>
      <c r="AE618" s="792"/>
      <c r="AF618" s="792"/>
      <c r="AG618" s="142"/>
      <c r="AH618" s="795"/>
    </row>
    <row r="619" spans="1:34" s="366" customFormat="1" ht="30" customHeight="1" outlineLevel="1" x14ac:dyDescent="0.45">
      <c r="A619" s="818">
        <v>2</v>
      </c>
      <c r="B619" s="807"/>
      <c r="C619" s="804" t="str">
        <f ca="1">IF(A619&gt;OFFSET(A619,-6,0),OFFSET(C619,-6,0)&amp;"."&amp;1,LEFT(OFFSET(C619,-6,0),SEARCH("^^",SUBSTITUTE("."&amp;OFFSET(C619,-6,0),".","^^",A619))-1)&amp;1--MID(OFFSET(C619,-6,0),SEARCH("^^",SUBSTITUTE("."&amp;OFFSET(C619,-6,0),".","^^",A619)),SEARCH("^^",SUBSTITUTE(OFFSET(C619,-6,0)&amp;".",".","^^",A619))-SEARCH("^^",SUBSTITUTE("."&amp;OFFSET(C619,-6,0),".","^^",A619))))</f>
        <v>4.15</v>
      </c>
      <c r="D619" s="787" t="s">
        <v>980</v>
      </c>
      <c r="E619" s="807" t="s">
        <v>142</v>
      </c>
      <c r="F619" s="797" t="s">
        <v>879</v>
      </c>
      <c r="G619" s="123" t="s">
        <v>137</v>
      </c>
      <c r="H619" s="123">
        <f>SUM(H620:H624)</f>
        <v>6</v>
      </c>
      <c r="I619" s="123">
        <f t="shared" si="128"/>
        <v>2.04</v>
      </c>
      <c r="J619" s="123">
        <f t="shared" ref="J619:V619" si="133">SUM(J620:J624)</f>
        <v>0</v>
      </c>
      <c r="K619" s="123">
        <f t="shared" si="133"/>
        <v>1.34</v>
      </c>
      <c r="L619" s="123">
        <f t="shared" si="133"/>
        <v>0.7</v>
      </c>
      <c r="M619" s="123">
        <f t="shared" si="133"/>
        <v>0</v>
      </c>
      <c r="N619" s="123">
        <f t="shared" si="133"/>
        <v>0</v>
      </c>
      <c r="O619" s="123">
        <f t="shared" si="133"/>
        <v>0</v>
      </c>
      <c r="P619" s="123">
        <f t="shared" si="133"/>
        <v>0</v>
      </c>
      <c r="Q619" s="123">
        <f t="shared" si="133"/>
        <v>0</v>
      </c>
      <c r="R619" s="123">
        <f t="shared" si="133"/>
        <v>0</v>
      </c>
      <c r="S619" s="123">
        <f t="shared" si="133"/>
        <v>0</v>
      </c>
      <c r="T619" s="123">
        <f t="shared" si="133"/>
        <v>0</v>
      </c>
      <c r="U619" s="123">
        <f t="shared" si="133"/>
        <v>0</v>
      </c>
      <c r="V619" s="123">
        <f t="shared" si="133"/>
        <v>0</v>
      </c>
      <c r="W619" s="946" t="s">
        <v>2283</v>
      </c>
      <c r="X619" s="946" t="s">
        <v>1529</v>
      </c>
      <c r="Y619" s="946" t="s">
        <v>1941</v>
      </c>
      <c r="Z619" s="946" t="s">
        <v>2385</v>
      </c>
      <c r="AA619" s="784" t="s">
        <v>728</v>
      </c>
      <c r="AB619" s="784" t="s">
        <v>803</v>
      </c>
      <c r="AC619" s="787" t="s">
        <v>218</v>
      </c>
      <c r="AD619" s="790" t="s">
        <v>12</v>
      </c>
      <c r="AE619" s="790" t="s">
        <v>451</v>
      </c>
      <c r="AF619" s="790" t="s">
        <v>453</v>
      </c>
      <c r="AG619" s="140" t="s">
        <v>1196</v>
      </c>
      <c r="AH619" s="793" t="s">
        <v>981</v>
      </c>
    </row>
    <row r="620" spans="1:34" s="366" customFormat="1" ht="15" customHeight="1" outlineLevel="1" x14ac:dyDescent="0.45">
      <c r="A620" s="819"/>
      <c r="B620" s="808"/>
      <c r="C620" s="805"/>
      <c r="D620" s="788"/>
      <c r="E620" s="808"/>
      <c r="F620" s="797"/>
      <c r="G620" s="124" t="s">
        <v>138</v>
      </c>
      <c r="H620" s="114"/>
      <c r="I620" s="123">
        <f t="shared" si="128"/>
        <v>0.7</v>
      </c>
      <c r="J620" s="114"/>
      <c r="K620" s="114"/>
      <c r="L620" s="114">
        <v>0.7</v>
      </c>
      <c r="M620" s="125"/>
      <c r="N620" s="114"/>
      <c r="O620" s="114"/>
      <c r="P620" s="125"/>
      <c r="Q620" s="114"/>
      <c r="R620" s="114"/>
      <c r="S620" s="125"/>
      <c r="T620" s="114"/>
      <c r="U620" s="125"/>
      <c r="V620" s="114"/>
      <c r="W620" s="947"/>
      <c r="X620" s="947"/>
      <c r="Y620" s="947"/>
      <c r="Z620" s="947"/>
      <c r="AA620" s="785"/>
      <c r="AB620" s="785"/>
      <c r="AC620" s="788"/>
      <c r="AD620" s="791"/>
      <c r="AE620" s="791"/>
      <c r="AF620" s="791"/>
      <c r="AG620" s="796" t="s">
        <v>2507</v>
      </c>
      <c r="AH620" s="794"/>
    </row>
    <row r="621" spans="1:34" s="366" customFormat="1" outlineLevel="1" x14ac:dyDescent="0.45">
      <c r="A621" s="819"/>
      <c r="B621" s="808"/>
      <c r="C621" s="805"/>
      <c r="D621" s="788"/>
      <c r="E621" s="808"/>
      <c r="F621" s="797"/>
      <c r="G621" s="124" t="s">
        <v>139</v>
      </c>
      <c r="H621" s="114"/>
      <c r="I621" s="123">
        <f t="shared" si="128"/>
        <v>0</v>
      </c>
      <c r="J621" s="114"/>
      <c r="K621" s="114"/>
      <c r="L621" s="114"/>
      <c r="M621" s="125"/>
      <c r="N621" s="114"/>
      <c r="O621" s="114"/>
      <c r="P621" s="125"/>
      <c r="Q621" s="114"/>
      <c r="R621" s="114"/>
      <c r="S621" s="125"/>
      <c r="T621" s="114"/>
      <c r="U621" s="125"/>
      <c r="V621" s="114"/>
      <c r="W621" s="947"/>
      <c r="X621" s="947"/>
      <c r="Y621" s="947"/>
      <c r="Z621" s="947"/>
      <c r="AA621" s="785"/>
      <c r="AB621" s="785"/>
      <c r="AC621" s="788"/>
      <c r="AD621" s="791"/>
      <c r="AE621" s="791"/>
      <c r="AF621" s="791"/>
      <c r="AG621" s="796"/>
      <c r="AH621" s="794"/>
    </row>
    <row r="622" spans="1:34" s="366" customFormat="1" outlineLevel="1" x14ac:dyDescent="0.45">
      <c r="A622" s="819"/>
      <c r="B622" s="808"/>
      <c r="C622" s="805"/>
      <c r="D622" s="788"/>
      <c r="E622" s="808"/>
      <c r="F622" s="797"/>
      <c r="G622" s="124" t="s">
        <v>828</v>
      </c>
      <c r="H622" s="114">
        <v>2</v>
      </c>
      <c r="I622" s="123">
        <f t="shared" si="128"/>
        <v>1.34</v>
      </c>
      <c r="J622" s="114"/>
      <c r="K622" s="114">
        <f>0.1+1.24</f>
        <v>1.34</v>
      </c>
      <c r="L622" s="114"/>
      <c r="M622" s="114">
        <v>0</v>
      </c>
      <c r="N622" s="114"/>
      <c r="O622" s="114"/>
      <c r="P622" s="125"/>
      <c r="Q622" s="114"/>
      <c r="R622" s="114"/>
      <c r="S622" s="125"/>
      <c r="T622" s="114"/>
      <c r="U622" s="125"/>
      <c r="V622" s="114"/>
      <c r="W622" s="947"/>
      <c r="X622" s="947"/>
      <c r="Y622" s="947"/>
      <c r="Z622" s="947"/>
      <c r="AA622" s="785"/>
      <c r="AB622" s="785"/>
      <c r="AC622" s="788"/>
      <c r="AD622" s="791"/>
      <c r="AE622" s="791"/>
      <c r="AF622" s="791"/>
      <c r="AG622" s="141"/>
      <c r="AH622" s="794"/>
    </row>
    <row r="623" spans="1:34" s="366" customFormat="1" outlineLevel="1" x14ac:dyDescent="0.45">
      <c r="A623" s="819"/>
      <c r="B623" s="808"/>
      <c r="C623" s="805"/>
      <c r="D623" s="788"/>
      <c r="E623" s="808"/>
      <c r="F623" s="797"/>
      <c r="G623" s="124" t="s">
        <v>805</v>
      </c>
      <c r="H623" s="114"/>
      <c r="I623" s="123">
        <f t="shared" si="128"/>
        <v>0</v>
      </c>
      <c r="J623" s="114"/>
      <c r="K623" s="114"/>
      <c r="L623" s="114"/>
      <c r="M623" s="125"/>
      <c r="N623" s="114"/>
      <c r="O623" s="114"/>
      <c r="P623" s="125"/>
      <c r="Q623" s="114"/>
      <c r="R623" s="114"/>
      <c r="S623" s="125"/>
      <c r="T623" s="114"/>
      <c r="U623" s="125"/>
      <c r="V623" s="114"/>
      <c r="W623" s="947"/>
      <c r="X623" s="947"/>
      <c r="Y623" s="947"/>
      <c r="Z623" s="947"/>
      <c r="AA623" s="785"/>
      <c r="AB623" s="785"/>
      <c r="AC623" s="788"/>
      <c r="AD623" s="791"/>
      <c r="AE623" s="791"/>
      <c r="AF623" s="791"/>
      <c r="AG623" s="141"/>
      <c r="AH623" s="794"/>
    </row>
    <row r="624" spans="1:34" s="366" customFormat="1" ht="131.25" customHeight="1" outlineLevel="1" x14ac:dyDescent="0.45">
      <c r="A624" s="820"/>
      <c r="B624" s="809"/>
      <c r="C624" s="806"/>
      <c r="D624" s="789"/>
      <c r="E624" s="809"/>
      <c r="F624" s="797"/>
      <c r="G624" s="126" t="s">
        <v>140</v>
      </c>
      <c r="H624" s="114">
        <v>4</v>
      </c>
      <c r="I624" s="128">
        <f t="shared" si="128"/>
        <v>0</v>
      </c>
      <c r="J624" s="114"/>
      <c r="K624" s="127"/>
      <c r="L624" s="127"/>
      <c r="M624" s="129"/>
      <c r="N624" s="127"/>
      <c r="O624" s="127"/>
      <c r="P624" s="129"/>
      <c r="Q624" s="127"/>
      <c r="R624" s="127"/>
      <c r="S624" s="129"/>
      <c r="T624" s="127"/>
      <c r="U624" s="129"/>
      <c r="V624" s="127"/>
      <c r="W624" s="948"/>
      <c r="X624" s="948"/>
      <c r="Y624" s="948"/>
      <c r="Z624" s="948"/>
      <c r="AA624" s="786"/>
      <c r="AB624" s="786"/>
      <c r="AC624" s="789"/>
      <c r="AD624" s="792"/>
      <c r="AE624" s="792"/>
      <c r="AF624" s="792"/>
      <c r="AG624" s="142"/>
      <c r="AH624" s="795"/>
    </row>
    <row r="625" spans="1:34" s="366" customFormat="1" ht="105" customHeight="1" outlineLevel="1" x14ac:dyDescent="0.45">
      <c r="A625" s="879">
        <v>2</v>
      </c>
      <c r="B625" s="801" t="s">
        <v>1157</v>
      </c>
      <c r="C625" s="804" t="str">
        <f ca="1">IF(A625&gt;OFFSET(A625,-6,0),OFFSET(C625,-6,0)&amp;"."&amp;1,LEFT(OFFSET(C625,-6,0),SEARCH("^^",SUBSTITUTE("."&amp;OFFSET(C625,-6,0),".","^^",A625))-1)&amp;1--MID(OFFSET(C625,-6,0),SEARCH("^^",SUBSTITUTE("."&amp;OFFSET(C625,-6,0),".","^^",A625)),SEARCH("^^",SUBSTITUTE(OFFSET(C625,-6,0)&amp;".",".","^^",A625))-SEARCH("^^",SUBSTITUTE("."&amp;OFFSET(C625,-6,0),".","^^",A625))))</f>
        <v>4.16</v>
      </c>
      <c r="D625" s="797" t="s">
        <v>1435</v>
      </c>
      <c r="E625" s="837" t="s">
        <v>866</v>
      </c>
      <c r="F625" s="797" t="s">
        <v>879</v>
      </c>
      <c r="G625" s="123" t="s">
        <v>137</v>
      </c>
      <c r="H625" s="123">
        <f>SUM(H626:H630)</f>
        <v>140.6</v>
      </c>
      <c r="I625" s="123">
        <f t="shared" si="128"/>
        <v>136.20000000000002</v>
      </c>
      <c r="J625" s="123">
        <f t="shared" ref="J625:V625" si="134">SUM(J626:J630)</f>
        <v>0.8</v>
      </c>
      <c r="K625" s="123">
        <f t="shared" si="134"/>
        <v>0.9</v>
      </c>
      <c r="L625" s="123">
        <f t="shared" si="134"/>
        <v>87.4</v>
      </c>
      <c r="M625" s="123">
        <f t="shared" si="134"/>
        <v>0</v>
      </c>
      <c r="N625" s="123">
        <f t="shared" si="134"/>
        <v>47.1</v>
      </c>
      <c r="O625" s="123">
        <f t="shared" si="134"/>
        <v>0</v>
      </c>
      <c r="P625" s="123">
        <f t="shared" si="134"/>
        <v>0</v>
      </c>
      <c r="Q625" s="123">
        <f t="shared" si="134"/>
        <v>0</v>
      </c>
      <c r="R625" s="123">
        <f t="shared" si="134"/>
        <v>0</v>
      </c>
      <c r="S625" s="123">
        <f t="shared" si="134"/>
        <v>0</v>
      </c>
      <c r="T625" s="123">
        <f t="shared" si="134"/>
        <v>0</v>
      </c>
      <c r="U625" s="123">
        <f t="shared" si="134"/>
        <v>0</v>
      </c>
      <c r="V625" s="123">
        <f t="shared" si="134"/>
        <v>0</v>
      </c>
      <c r="W625" s="949" t="s">
        <v>1436</v>
      </c>
      <c r="X625" s="946" t="s">
        <v>2284</v>
      </c>
      <c r="Y625" s="946" t="s">
        <v>2285</v>
      </c>
      <c r="Z625" s="946" t="s">
        <v>2323</v>
      </c>
      <c r="AA625" s="846" t="s">
        <v>1293</v>
      </c>
      <c r="AB625" s="846" t="s">
        <v>1455</v>
      </c>
      <c r="AC625" s="797" t="s">
        <v>219</v>
      </c>
      <c r="AD625" s="833" t="s">
        <v>12</v>
      </c>
      <c r="AE625" s="833" t="s">
        <v>451</v>
      </c>
      <c r="AF625" s="833" t="s">
        <v>453</v>
      </c>
      <c r="AG625" s="140" t="s">
        <v>2460</v>
      </c>
      <c r="AH625" s="834" t="s">
        <v>982</v>
      </c>
    </row>
    <row r="626" spans="1:34" s="366" customFormat="1" ht="15" customHeight="1" outlineLevel="1" x14ac:dyDescent="0.45">
      <c r="A626" s="880"/>
      <c r="B626" s="802"/>
      <c r="C626" s="805"/>
      <c r="D626" s="797"/>
      <c r="E626" s="837"/>
      <c r="F626" s="797"/>
      <c r="G626" s="124" t="s">
        <v>138</v>
      </c>
      <c r="H626" s="114"/>
      <c r="I626" s="123">
        <f t="shared" si="128"/>
        <v>0</v>
      </c>
      <c r="J626" s="114"/>
      <c r="K626" s="114"/>
      <c r="L626" s="114"/>
      <c r="M626" s="125"/>
      <c r="N626" s="114"/>
      <c r="O626" s="114"/>
      <c r="P626" s="125"/>
      <c r="Q626" s="114"/>
      <c r="R626" s="114"/>
      <c r="S626" s="125"/>
      <c r="T626" s="114"/>
      <c r="U626" s="125"/>
      <c r="V626" s="114"/>
      <c r="W626" s="949"/>
      <c r="X626" s="947"/>
      <c r="Y626" s="947"/>
      <c r="Z626" s="947"/>
      <c r="AA626" s="846"/>
      <c r="AB626" s="846"/>
      <c r="AC626" s="797"/>
      <c r="AD626" s="833"/>
      <c r="AE626" s="833"/>
      <c r="AF626" s="833"/>
      <c r="AG626" s="141"/>
      <c r="AH626" s="834"/>
    </row>
    <row r="627" spans="1:34" s="366" customFormat="1" ht="15" customHeight="1" outlineLevel="1" x14ac:dyDescent="0.45">
      <c r="A627" s="880"/>
      <c r="B627" s="802"/>
      <c r="C627" s="805"/>
      <c r="D627" s="797"/>
      <c r="E627" s="837"/>
      <c r="F627" s="797"/>
      <c r="G627" s="124" t="s">
        <v>139</v>
      </c>
      <c r="H627" s="355">
        <v>55.4</v>
      </c>
      <c r="I627" s="123">
        <f t="shared" si="128"/>
        <v>100.2</v>
      </c>
      <c r="J627" s="125"/>
      <c r="K627" s="114"/>
      <c r="L627" s="114">
        <v>59.1</v>
      </c>
      <c r="M627" s="125"/>
      <c r="N627" s="114">
        <v>41.1</v>
      </c>
      <c r="O627" s="114"/>
      <c r="P627" s="125"/>
      <c r="Q627" s="114"/>
      <c r="R627" s="114"/>
      <c r="S627" s="125"/>
      <c r="T627" s="114"/>
      <c r="U627" s="125"/>
      <c r="V627" s="114"/>
      <c r="W627" s="949"/>
      <c r="X627" s="947"/>
      <c r="Y627" s="947"/>
      <c r="Z627" s="947"/>
      <c r="AA627" s="846"/>
      <c r="AB627" s="846"/>
      <c r="AC627" s="797"/>
      <c r="AD627" s="833"/>
      <c r="AE627" s="833"/>
      <c r="AF627" s="833"/>
      <c r="AG627" s="141"/>
      <c r="AH627" s="834"/>
    </row>
    <row r="628" spans="1:34" s="366" customFormat="1" outlineLevel="1" x14ac:dyDescent="0.45">
      <c r="A628" s="880"/>
      <c r="B628" s="802"/>
      <c r="C628" s="805"/>
      <c r="D628" s="797"/>
      <c r="E628" s="837"/>
      <c r="F628" s="797"/>
      <c r="G628" s="124" t="s">
        <v>828</v>
      </c>
      <c r="H628" s="114">
        <v>85.2</v>
      </c>
      <c r="I628" s="123">
        <f t="shared" si="128"/>
        <v>36</v>
      </c>
      <c r="J628" s="114">
        <v>0.8</v>
      </c>
      <c r="K628" s="114">
        <v>0.9</v>
      </c>
      <c r="L628" s="114">
        <v>28.3</v>
      </c>
      <c r="M628" s="125"/>
      <c r="N628" s="114">
        <v>6</v>
      </c>
      <c r="O628" s="114"/>
      <c r="P628" s="125"/>
      <c r="Q628" s="114"/>
      <c r="R628" s="114"/>
      <c r="S628" s="125"/>
      <c r="T628" s="114"/>
      <c r="U628" s="125"/>
      <c r="V628" s="114"/>
      <c r="W628" s="949"/>
      <c r="X628" s="947"/>
      <c r="Y628" s="947"/>
      <c r="Z628" s="947"/>
      <c r="AA628" s="846"/>
      <c r="AB628" s="846"/>
      <c r="AC628" s="797"/>
      <c r="AD628" s="833"/>
      <c r="AE628" s="833"/>
      <c r="AF628" s="833"/>
      <c r="AG628" s="141"/>
      <c r="AH628" s="834"/>
    </row>
    <row r="629" spans="1:34" s="366" customFormat="1" ht="15" customHeight="1" outlineLevel="1" x14ac:dyDescent="0.45">
      <c r="A629" s="880"/>
      <c r="B629" s="802"/>
      <c r="C629" s="805"/>
      <c r="D629" s="797"/>
      <c r="E629" s="837"/>
      <c r="F629" s="797"/>
      <c r="G629" s="124" t="s">
        <v>805</v>
      </c>
      <c r="H629" s="125"/>
      <c r="I629" s="123">
        <f t="shared" si="128"/>
        <v>0</v>
      </c>
      <c r="J629" s="125"/>
      <c r="K629" s="114"/>
      <c r="L629" s="114"/>
      <c r="M629" s="125"/>
      <c r="N629" s="114"/>
      <c r="O629" s="114"/>
      <c r="P629" s="125"/>
      <c r="Q629" s="114"/>
      <c r="R629" s="114"/>
      <c r="S629" s="125"/>
      <c r="T629" s="114"/>
      <c r="U629" s="125"/>
      <c r="V629" s="114"/>
      <c r="W629" s="949"/>
      <c r="X629" s="947"/>
      <c r="Y629" s="947"/>
      <c r="Z629" s="947"/>
      <c r="AA629" s="846"/>
      <c r="AB629" s="846"/>
      <c r="AC629" s="797"/>
      <c r="AD629" s="833"/>
      <c r="AE629" s="833"/>
      <c r="AF629" s="833"/>
      <c r="AG629" s="141"/>
      <c r="AH629" s="834"/>
    </row>
    <row r="630" spans="1:34" s="366" customFormat="1" outlineLevel="1" x14ac:dyDescent="0.45">
      <c r="A630" s="881"/>
      <c r="B630" s="803"/>
      <c r="C630" s="806"/>
      <c r="D630" s="797"/>
      <c r="E630" s="837"/>
      <c r="F630" s="797"/>
      <c r="G630" s="126" t="s">
        <v>140</v>
      </c>
      <c r="H630" s="114"/>
      <c r="I630" s="128">
        <f t="shared" si="128"/>
        <v>0</v>
      </c>
      <c r="J630" s="114"/>
      <c r="K630" s="127"/>
      <c r="L630" s="127"/>
      <c r="M630" s="129"/>
      <c r="N630" s="127"/>
      <c r="O630" s="127"/>
      <c r="P630" s="129"/>
      <c r="Q630" s="127"/>
      <c r="R630" s="127"/>
      <c r="S630" s="129"/>
      <c r="T630" s="127"/>
      <c r="U630" s="129"/>
      <c r="V630" s="127"/>
      <c r="W630" s="949"/>
      <c r="X630" s="948"/>
      <c r="Y630" s="948"/>
      <c r="Z630" s="948"/>
      <c r="AA630" s="846"/>
      <c r="AB630" s="846"/>
      <c r="AC630" s="797"/>
      <c r="AD630" s="833"/>
      <c r="AE630" s="833"/>
      <c r="AF630" s="833"/>
      <c r="AG630" s="142"/>
      <c r="AH630" s="834"/>
    </row>
    <row r="631" spans="1:34" s="378" customFormat="1" x14ac:dyDescent="0.45">
      <c r="A631" s="138"/>
      <c r="B631" s="387"/>
      <c r="C631" s="388">
        <v>5</v>
      </c>
      <c r="D631" s="389" t="s">
        <v>531</v>
      </c>
      <c r="E631" s="387"/>
      <c r="F631" s="390"/>
      <c r="G631" s="387"/>
      <c r="H631" s="387"/>
      <c r="I631" s="387"/>
      <c r="J631" s="387"/>
      <c r="K631" s="387"/>
      <c r="L631" s="387"/>
      <c r="M631" s="387"/>
      <c r="N631" s="387"/>
      <c r="O631" s="387"/>
      <c r="P631" s="387"/>
      <c r="Q631" s="387"/>
      <c r="R631" s="387"/>
      <c r="S631" s="387"/>
      <c r="T631" s="387"/>
      <c r="U631" s="387"/>
      <c r="V631" s="387"/>
      <c r="W631" s="391"/>
      <c r="X631" s="391"/>
      <c r="Y631" s="391"/>
      <c r="Z631" s="391"/>
      <c r="AA631" s="351"/>
      <c r="AB631" s="351"/>
      <c r="AC631" s="387"/>
      <c r="AD631" s="349"/>
      <c r="AE631" s="351"/>
      <c r="AF631" s="349"/>
      <c r="AG631" s="30"/>
      <c r="AH631" s="133"/>
    </row>
    <row r="632" spans="1:34" s="384" customFormat="1" outlineLevel="1" x14ac:dyDescent="0.45">
      <c r="A632" s="137"/>
      <c r="B632" s="345"/>
      <c r="C632" s="344"/>
      <c r="D632" s="380" t="s">
        <v>637</v>
      </c>
      <c r="E632" s="345"/>
      <c r="F632" s="381"/>
      <c r="G632" s="345"/>
      <c r="H632" s="345"/>
      <c r="I632" s="345"/>
      <c r="J632" s="345"/>
      <c r="K632" s="345"/>
      <c r="L632" s="345"/>
      <c r="M632" s="345"/>
      <c r="N632" s="345"/>
      <c r="O632" s="345"/>
      <c r="P632" s="345"/>
      <c r="Q632" s="345"/>
      <c r="R632" s="345"/>
      <c r="S632" s="345"/>
      <c r="T632" s="345"/>
      <c r="U632" s="345"/>
      <c r="V632" s="345"/>
      <c r="W632" s="382"/>
      <c r="X632" s="382"/>
      <c r="Y632" s="382"/>
      <c r="Z632" s="382"/>
      <c r="AA632" s="350"/>
      <c r="AB632" s="350"/>
      <c r="AC632" s="345"/>
      <c r="AD632" s="383"/>
      <c r="AE632" s="350"/>
      <c r="AF632" s="383"/>
      <c r="AG632" s="31"/>
      <c r="AH632" s="133"/>
    </row>
    <row r="633" spans="1:34" ht="30" customHeight="1" outlineLevel="1" x14ac:dyDescent="0.45">
      <c r="A633" s="818">
        <v>2</v>
      </c>
      <c r="B633" s="847"/>
      <c r="C633" s="804" t="str">
        <f ca="1">IF(A633&gt;OFFSET(A633,-2,0),OFFSET(C633,-2,0)&amp;"."&amp;1,LEFT(OFFSET(C633,-2,0),SEARCH("^^",SUBSTITUTE("."&amp;OFFSET(C633,-2,0),".","^^",A633))-1)&amp;1--MID(OFFSET(C633,-2,0),SEARCH("^^",SUBSTITUTE("."&amp;OFFSET(C633,-2,0),".","^^",A633)),SEARCH("^^",SUBSTITUTE(OFFSET(C633,-2,0)&amp;".",".","^^",A633))-SEARCH("^^",SUBSTITUTE("."&amp;OFFSET(C633,-2,0),".","^^",A633))))</f>
        <v>5.1</v>
      </c>
      <c r="D633" s="787" t="s">
        <v>1659</v>
      </c>
      <c r="E633" s="847" t="s">
        <v>808</v>
      </c>
      <c r="F633" s="797" t="s">
        <v>800</v>
      </c>
      <c r="G633" s="123" t="s">
        <v>137</v>
      </c>
      <c r="H633" s="123">
        <f>SUM(H634:H638)</f>
        <v>0</v>
      </c>
      <c r="I633" s="123">
        <f t="shared" ref="I633:I644" si="135">SUM(J633:V633)</f>
        <v>0</v>
      </c>
      <c r="J633" s="123">
        <f t="shared" ref="J633:V633" si="136">SUM(J634:J638)</f>
        <v>0</v>
      </c>
      <c r="K633" s="123">
        <f t="shared" si="136"/>
        <v>0</v>
      </c>
      <c r="L633" s="123">
        <f t="shared" si="136"/>
        <v>0</v>
      </c>
      <c r="M633" s="123">
        <f t="shared" si="136"/>
        <v>0</v>
      </c>
      <c r="N633" s="123">
        <f t="shared" si="136"/>
        <v>0</v>
      </c>
      <c r="O633" s="123">
        <f t="shared" si="136"/>
        <v>0</v>
      </c>
      <c r="P633" s="123">
        <f t="shared" si="136"/>
        <v>0</v>
      </c>
      <c r="Q633" s="123">
        <f t="shared" si="136"/>
        <v>0</v>
      </c>
      <c r="R633" s="123">
        <f t="shared" si="136"/>
        <v>0</v>
      </c>
      <c r="S633" s="123">
        <f t="shared" si="136"/>
        <v>0</v>
      </c>
      <c r="T633" s="123">
        <f t="shared" si="136"/>
        <v>0</v>
      </c>
      <c r="U633" s="123">
        <f t="shared" si="136"/>
        <v>0</v>
      </c>
      <c r="V633" s="123">
        <f t="shared" si="136"/>
        <v>0</v>
      </c>
      <c r="W633" s="949" t="s">
        <v>1349</v>
      </c>
      <c r="X633" s="946" t="s">
        <v>1567</v>
      </c>
      <c r="Y633" s="946" t="s">
        <v>2061</v>
      </c>
      <c r="Z633" s="946" t="s">
        <v>2613</v>
      </c>
      <c r="AA633" s="815" t="s">
        <v>2127</v>
      </c>
      <c r="AB633" s="815"/>
      <c r="AC633" s="812"/>
      <c r="AD633" s="790" t="s">
        <v>97</v>
      </c>
      <c r="AE633" s="790" t="s">
        <v>487</v>
      </c>
      <c r="AF633" s="790" t="s">
        <v>493</v>
      </c>
      <c r="AG633" s="140" t="s">
        <v>1942</v>
      </c>
      <c r="AH633" s="793" t="s">
        <v>1102</v>
      </c>
    </row>
    <row r="634" spans="1:34" s="366" customFormat="1" ht="15" customHeight="1" outlineLevel="1" x14ac:dyDescent="0.45">
      <c r="A634" s="819"/>
      <c r="B634" s="848"/>
      <c r="C634" s="805"/>
      <c r="D634" s="788"/>
      <c r="E634" s="848"/>
      <c r="F634" s="797"/>
      <c r="G634" s="124" t="s">
        <v>138</v>
      </c>
      <c r="H634" s="114"/>
      <c r="I634" s="123">
        <f t="shared" si="135"/>
        <v>0</v>
      </c>
      <c r="J634" s="114"/>
      <c r="K634" s="114"/>
      <c r="L634" s="114"/>
      <c r="M634" s="125"/>
      <c r="N634" s="114"/>
      <c r="O634" s="114"/>
      <c r="P634" s="125"/>
      <c r="Q634" s="114"/>
      <c r="R634" s="114"/>
      <c r="S634" s="125"/>
      <c r="T634" s="114"/>
      <c r="U634" s="125"/>
      <c r="V634" s="114"/>
      <c r="W634" s="971"/>
      <c r="X634" s="947"/>
      <c r="Y634" s="947"/>
      <c r="Z634" s="947"/>
      <c r="AA634" s="816"/>
      <c r="AB634" s="816"/>
      <c r="AC634" s="813"/>
      <c r="AD634" s="791"/>
      <c r="AE634" s="791"/>
      <c r="AF634" s="791"/>
      <c r="AG634" s="141"/>
      <c r="AH634" s="794"/>
    </row>
    <row r="635" spans="1:34" s="366" customFormat="1" outlineLevel="1" x14ac:dyDescent="0.45">
      <c r="A635" s="819"/>
      <c r="B635" s="848"/>
      <c r="C635" s="805"/>
      <c r="D635" s="788"/>
      <c r="E635" s="848"/>
      <c r="F635" s="797"/>
      <c r="G635" s="124" t="s">
        <v>139</v>
      </c>
      <c r="H635" s="125"/>
      <c r="I635" s="123">
        <f t="shared" si="135"/>
        <v>0</v>
      </c>
      <c r="J635" s="125"/>
      <c r="K635" s="114"/>
      <c r="L635" s="114"/>
      <c r="M635" s="125"/>
      <c r="N635" s="114"/>
      <c r="O635" s="114"/>
      <c r="P635" s="125"/>
      <c r="Q635" s="114"/>
      <c r="R635" s="114"/>
      <c r="S635" s="125"/>
      <c r="T635" s="114"/>
      <c r="U635" s="125"/>
      <c r="V635" s="114"/>
      <c r="W635" s="971"/>
      <c r="X635" s="947"/>
      <c r="Y635" s="947"/>
      <c r="Z635" s="947"/>
      <c r="AA635" s="816"/>
      <c r="AB635" s="816"/>
      <c r="AC635" s="813"/>
      <c r="AD635" s="791"/>
      <c r="AE635" s="791"/>
      <c r="AF635" s="791"/>
      <c r="AG635" s="141"/>
      <c r="AH635" s="794"/>
    </row>
    <row r="636" spans="1:34" s="366" customFormat="1" outlineLevel="1" x14ac:dyDescent="0.45">
      <c r="A636" s="819"/>
      <c r="B636" s="848"/>
      <c r="C636" s="805"/>
      <c r="D636" s="788"/>
      <c r="E636" s="848"/>
      <c r="F636" s="797"/>
      <c r="G636" s="124" t="s">
        <v>828</v>
      </c>
      <c r="H636" s="114"/>
      <c r="I636" s="123">
        <f t="shared" si="135"/>
        <v>0</v>
      </c>
      <c r="J636" s="114"/>
      <c r="K636" s="114"/>
      <c r="L636" s="114"/>
      <c r="M636" s="125"/>
      <c r="N636" s="114"/>
      <c r="O636" s="114"/>
      <c r="P636" s="125"/>
      <c r="Q636" s="114"/>
      <c r="R636" s="114"/>
      <c r="S636" s="125"/>
      <c r="T636" s="114"/>
      <c r="U636" s="125"/>
      <c r="V636" s="114"/>
      <c r="W636" s="971"/>
      <c r="X636" s="947"/>
      <c r="Y636" s="947"/>
      <c r="Z636" s="947"/>
      <c r="AA636" s="816"/>
      <c r="AB636" s="816"/>
      <c r="AC636" s="813"/>
      <c r="AD636" s="791"/>
      <c r="AE636" s="791"/>
      <c r="AF636" s="791"/>
      <c r="AG636" s="141"/>
      <c r="AH636" s="794"/>
    </row>
    <row r="637" spans="1:34" s="366" customFormat="1" outlineLevel="1" x14ac:dyDescent="0.45">
      <c r="A637" s="819"/>
      <c r="B637" s="848"/>
      <c r="C637" s="805"/>
      <c r="D637" s="788"/>
      <c r="E637" s="848"/>
      <c r="F637" s="797"/>
      <c r="G637" s="124" t="s">
        <v>805</v>
      </c>
      <c r="H637" s="125"/>
      <c r="I637" s="123">
        <f t="shared" si="135"/>
        <v>0</v>
      </c>
      <c r="J637" s="125"/>
      <c r="K637" s="114"/>
      <c r="L637" s="114"/>
      <c r="M637" s="125"/>
      <c r="N637" s="114"/>
      <c r="O637" s="114"/>
      <c r="P637" s="125"/>
      <c r="Q637" s="114"/>
      <c r="R637" s="114"/>
      <c r="S637" s="125"/>
      <c r="T637" s="114"/>
      <c r="U637" s="125"/>
      <c r="V637" s="114"/>
      <c r="W637" s="971"/>
      <c r="X637" s="947"/>
      <c r="Y637" s="947"/>
      <c r="Z637" s="947"/>
      <c r="AA637" s="816"/>
      <c r="AB637" s="816"/>
      <c r="AC637" s="813"/>
      <c r="AD637" s="791"/>
      <c r="AE637" s="791"/>
      <c r="AF637" s="791"/>
      <c r="AG637" s="141"/>
      <c r="AH637" s="794"/>
    </row>
    <row r="638" spans="1:34" s="366" customFormat="1" outlineLevel="1" x14ac:dyDescent="0.45">
      <c r="A638" s="820"/>
      <c r="B638" s="849"/>
      <c r="C638" s="806"/>
      <c r="D638" s="789"/>
      <c r="E638" s="849"/>
      <c r="F638" s="797"/>
      <c r="G638" s="126" t="s">
        <v>140</v>
      </c>
      <c r="H638" s="114"/>
      <c r="I638" s="128">
        <f t="shared" si="135"/>
        <v>0</v>
      </c>
      <c r="J638" s="114"/>
      <c r="K638" s="127"/>
      <c r="L638" s="127"/>
      <c r="M638" s="129"/>
      <c r="N638" s="127"/>
      <c r="O638" s="127"/>
      <c r="P638" s="129"/>
      <c r="Q638" s="127"/>
      <c r="R638" s="127"/>
      <c r="S638" s="129"/>
      <c r="T638" s="127"/>
      <c r="U638" s="129"/>
      <c r="V638" s="127"/>
      <c r="W638" s="971"/>
      <c r="X638" s="948"/>
      <c r="Y638" s="948"/>
      <c r="Z638" s="948"/>
      <c r="AA638" s="817"/>
      <c r="AB638" s="817"/>
      <c r="AC638" s="814"/>
      <c r="AD638" s="792"/>
      <c r="AE638" s="792"/>
      <c r="AF638" s="792"/>
      <c r="AG638" s="142"/>
      <c r="AH638" s="795"/>
    </row>
    <row r="639" spans="1:34" s="366" customFormat="1" ht="76.5" customHeight="1" outlineLevel="1" x14ac:dyDescent="0.45">
      <c r="A639" s="818">
        <v>2</v>
      </c>
      <c r="B639" s="840"/>
      <c r="C639" s="804" t="str">
        <f ca="1">IF(A639&gt;OFFSET(A639,-6,0),OFFSET(C639,-6,0)&amp;"."&amp;1,LEFT(OFFSET(C639,-6,0),SEARCH("^^",SUBSTITUTE("."&amp;OFFSET(C639,-6,0),".","^^",A639))-1)&amp;1--MID(OFFSET(C639,-6,0),SEARCH("^^",SUBSTITUTE("."&amp;OFFSET(C639,-6,0),".","^^",A639)),SEARCH("^^",SUBSTITUTE(OFFSET(C639,-6,0)&amp;".",".","^^",A639))-SEARCH("^^",SUBSTITUTE("."&amp;OFFSET(C639,-6,0),".","^^",A639))))</f>
        <v>5.2</v>
      </c>
      <c r="D639" s="797" t="s">
        <v>914</v>
      </c>
      <c r="E639" s="837" t="s">
        <v>1172</v>
      </c>
      <c r="F639" s="797" t="s">
        <v>855</v>
      </c>
      <c r="G639" s="123" t="s">
        <v>137</v>
      </c>
      <c r="H639" s="123">
        <f>SUM(H640:H644)</f>
        <v>0</v>
      </c>
      <c r="I639" s="123">
        <f t="shared" si="135"/>
        <v>0</v>
      </c>
      <c r="J639" s="123">
        <f t="shared" ref="J639:V639" si="137">SUM(J640:J644)</f>
        <v>0</v>
      </c>
      <c r="K639" s="123">
        <f t="shared" si="137"/>
        <v>0</v>
      </c>
      <c r="L639" s="123">
        <f t="shared" si="137"/>
        <v>0</v>
      </c>
      <c r="M639" s="123">
        <f t="shared" si="137"/>
        <v>0</v>
      </c>
      <c r="N639" s="123">
        <f t="shared" si="137"/>
        <v>0</v>
      </c>
      <c r="O639" s="123">
        <f t="shared" si="137"/>
        <v>0</v>
      </c>
      <c r="P639" s="123">
        <f t="shared" si="137"/>
        <v>0</v>
      </c>
      <c r="Q639" s="123">
        <f t="shared" si="137"/>
        <v>0</v>
      </c>
      <c r="R639" s="123">
        <f t="shared" si="137"/>
        <v>0</v>
      </c>
      <c r="S639" s="123">
        <f t="shared" si="137"/>
        <v>0</v>
      </c>
      <c r="T639" s="123">
        <f t="shared" si="137"/>
        <v>0</v>
      </c>
      <c r="U639" s="123">
        <f t="shared" si="137"/>
        <v>0</v>
      </c>
      <c r="V639" s="123">
        <f t="shared" si="137"/>
        <v>0</v>
      </c>
      <c r="W639" s="971"/>
      <c r="X639" s="946"/>
      <c r="Y639" s="950"/>
      <c r="Z639" s="950"/>
      <c r="AA639" s="835"/>
      <c r="AB639" s="835" t="s">
        <v>729</v>
      </c>
      <c r="AC639" s="836"/>
      <c r="AD639" s="833" t="s">
        <v>97</v>
      </c>
      <c r="AE639" s="833" t="s">
        <v>487</v>
      </c>
      <c r="AF639" s="833" t="s">
        <v>493</v>
      </c>
      <c r="AG639" s="140" t="s">
        <v>1942</v>
      </c>
      <c r="AH639" s="834" t="s">
        <v>1103</v>
      </c>
    </row>
    <row r="640" spans="1:34" s="366" customFormat="1" outlineLevel="1" x14ac:dyDescent="0.45">
      <c r="A640" s="819"/>
      <c r="B640" s="840"/>
      <c r="C640" s="805"/>
      <c r="D640" s="797"/>
      <c r="E640" s="837"/>
      <c r="F640" s="797"/>
      <c r="G640" s="124" t="s">
        <v>138</v>
      </c>
      <c r="H640" s="114"/>
      <c r="I640" s="123">
        <f t="shared" si="135"/>
        <v>0</v>
      </c>
      <c r="J640" s="114"/>
      <c r="K640" s="114"/>
      <c r="L640" s="114"/>
      <c r="M640" s="125"/>
      <c r="N640" s="114"/>
      <c r="O640" s="114"/>
      <c r="P640" s="125"/>
      <c r="Q640" s="114"/>
      <c r="R640" s="114"/>
      <c r="S640" s="125"/>
      <c r="T640" s="114"/>
      <c r="U640" s="125"/>
      <c r="V640" s="114"/>
      <c r="W640" s="971"/>
      <c r="X640" s="947"/>
      <c r="Y640" s="951"/>
      <c r="Z640" s="951"/>
      <c r="AA640" s="835"/>
      <c r="AB640" s="835"/>
      <c r="AC640" s="836"/>
      <c r="AD640" s="833"/>
      <c r="AE640" s="833"/>
      <c r="AF640" s="833"/>
      <c r="AG640" s="141"/>
      <c r="AH640" s="834"/>
    </row>
    <row r="641" spans="1:34" s="366" customFormat="1" outlineLevel="1" x14ac:dyDescent="0.45">
      <c r="A641" s="819"/>
      <c r="B641" s="840"/>
      <c r="C641" s="805"/>
      <c r="D641" s="797"/>
      <c r="E641" s="837"/>
      <c r="F641" s="797"/>
      <c r="G641" s="124" t="s">
        <v>139</v>
      </c>
      <c r="H641" s="125"/>
      <c r="I641" s="123">
        <f t="shared" si="135"/>
        <v>0</v>
      </c>
      <c r="J641" s="125"/>
      <c r="K641" s="114"/>
      <c r="L641" s="114"/>
      <c r="M641" s="125"/>
      <c r="N641" s="114"/>
      <c r="O641" s="114"/>
      <c r="P641" s="125"/>
      <c r="Q641" s="114"/>
      <c r="R641" s="114"/>
      <c r="S641" s="125"/>
      <c r="T641" s="114"/>
      <c r="U641" s="125"/>
      <c r="V641" s="114"/>
      <c r="W641" s="971"/>
      <c r="X641" s="947"/>
      <c r="Y641" s="951"/>
      <c r="Z641" s="951"/>
      <c r="AA641" s="835"/>
      <c r="AB641" s="835"/>
      <c r="AC641" s="836"/>
      <c r="AD641" s="833"/>
      <c r="AE641" s="833"/>
      <c r="AF641" s="833"/>
      <c r="AG641" s="141"/>
      <c r="AH641" s="834"/>
    </row>
    <row r="642" spans="1:34" s="366" customFormat="1" outlineLevel="1" x14ac:dyDescent="0.45">
      <c r="A642" s="819"/>
      <c r="B642" s="840"/>
      <c r="C642" s="805"/>
      <c r="D642" s="797"/>
      <c r="E642" s="837"/>
      <c r="F642" s="797"/>
      <c r="G642" s="124" t="s">
        <v>828</v>
      </c>
      <c r="H642" s="114"/>
      <c r="I642" s="123">
        <f t="shared" si="135"/>
        <v>0</v>
      </c>
      <c r="J642" s="114"/>
      <c r="K642" s="114"/>
      <c r="L642" s="114"/>
      <c r="M642" s="125"/>
      <c r="N642" s="114"/>
      <c r="O642" s="114"/>
      <c r="P642" s="125"/>
      <c r="Q642" s="114"/>
      <c r="R642" s="114"/>
      <c r="S642" s="125"/>
      <c r="T642" s="114"/>
      <c r="U642" s="125"/>
      <c r="V642" s="114"/>
      <c r="W642" s="971"/>
      <c r="X642" s="947"/>
      <c r="Y642" s="951"/>
      <c r="Z642" s="951"/>
      <c r="AA642" s="835"/>
      <c r="AB642" s="835"/>
      <c r="AC642" s="836"/>
      <c r="AD642" s="833"/>
      <c r="AE642" s="833"/>
      <c r="AF642" s="833"/>
      <c r="AG642" s="141"/>
      <c r="AH642" s="834"/>
    </row>
    <row r="643" spans="1:34" s="366" customFormat="1" outlineLevel="1" x14ac:dyDescent="0.45">
      <c r="A643" s="819"/>
      <c r="B643" s="840"/>
      <c r="C643" s="805"/>
      <c r="D643" s="797"/>
      <c r="E643" s="837"/>
      <c r="F643" s="797"/>
      <c r="G643" s="124" t="s">
        <v>805</v>
      </c>
      <c r="H643" s="125"/>
      <c r="I643" s="123">
        <f t="shared" si="135"/>
        <v>0</v>
      </c>
      <c r="J643" s="125"/>
      <c r="K643" s="114"/>
      <c r="L643" s="114"/>
      <c r="M643" s="125"/>
      <c r="N643" s="114"/>
      <c r="O643" s="114"/>
      <c r="P643" s="125"/>
      <c r="Q643" s="114"/>
      <c r="R643" s="114"/>
      <c r="S643" s="125"/>
      <c r="T643" s="114"/>
      <c r="U643" s="125"/>
      <c r="V643" s="114"/>
      <c r="W643" s="971"/>
      <c r="X643" s="947"/>
      <c r="Y643" s="951"/>
      <c r="Z643" s="951"/>
      <c r="AA643" s="835"/>
      <c r="AB643" s="835"/>
      <c r="AC643" s="836"/>
      <c r="AD643" s="833"/>
      <c r="AE643" s="833"/>
      <c r="AF643" s="833"/>
      <c r="AG643" s="141"/>
      <c r="AH643" s="834"/>
    </row>
    <row r="644" spans="1:34" s="366" customFormat="1" outlineLevel="1" x14ac:dyDescent="0.45">
      <c r="A644" s="820"/>
      <c r="B644" s="840"/>
      <c r="C644" s="806"/>
      <c r="D644" s="797"/>
      <c r="E644" s="837"/>
      <c r="F644" s="797"/>
      <c r="G644" s="126" t="s">
        <v>140</v>
      </c>
      <c r="H644" s="114"/>
      <c r="I644" s="128">
        <f t="shared" si="135"/>
        <v>0</v>
      </c>
      <c r="J644" s="114"/>
      <c r="K644" s="127"/>
      <c r="L644" s="127"/>
      <c r="M644" s="129"/>
      <c r="N644" s="127"/>
      <c r="O644" s="127"/>
      <c r="P644" s="129"/>
      <c r="Q644" s="127"/>
      <c r="R644" s="127"/>
      <c r="S644" s="129"/>
      <c r="T644" s="127"/>
      <c r="U644" s="129"/>
      <c r="V644" s="127"/>
      <c r="W644" s="971"/>
      <c r="X644" s="948"/>
      <c r="Y644" s="952"/>
      <c r="Z644" s="952"/>
      <c r="AA644" s="835"/>
      <c r="AB644" s="835"/>
      <c r="AC644" s="836"/>
      <c r="AD644" s="833"/>
      <c r="AE644" s="833"/>
      <c r="AF644" s="833"/>
      <c r="AG644" s="142"/>
      <c r="AH644" s="834"/>
    </row>
    <row r="645" spans="1:34" s="366" customFormat="1" ht="25.5" outlineLevel="1" x14ac:dyDescent="0.45">
      <c r="A645" s="818">
        <v>2</v>
      </c>
      <c r="B645" s="801" t="s">
        <v>1157</v>
      </c>
      <c r="C645" s="804" t="str">
        <f ca="1">IF(A645&gt;OFFSET(A645,-6,0),OFFSET(C645,-6,0)&amp;"."&amp;1,LEFT(OFFSET(C645,-6,0),SEARCH("^^",SUBSTITUTE("."&amp;OFFSET(C645,-6,0),".","^^",A645))-1)&amp;1--MID(OFFSET(C645,-6,0),SEARCH("^^",SUBSTITUTE("."&amp;OFFSET(C645,-6,0),".","^^",A645)),SEARCH("^^",SUBSTITUTE(OFFSET(C645,-6,0)&amp;".",".","^^",A645))-SEARCH("^^",SUBSTITUTE("."&amp;OFFSET(C645,-6,0),".","^^",A645))))</f>
        <v>5.3</v>
      </c>
      <c r="D645" s="797" t="s">
        <v>1943</v>
      </c>
      <c r="E645" s="837" t="s">
        <v>1944</v>
      </c>
      <c r="F645" s="797" t="s">
        <v>798</v>
      </c>
      <c r="G645" s="123" t="s">
        <v>137</v>
      </c>
      <c r="H645" s="123">
        <v>500</v>
      </c>
      <c r="I645" s="123">
        <f t="shared" ref="I645:I650" si="138">SUM(J645:V645)</f>
        <v>65</v>
      </c>
      <c r="J645" s="123">
        <f t="shared" ref="J645:V645" si="139">SUM(J646:J650)</f>
        <v>0</v>
      </c>
      <c r="K645" s="123">
        <f t="shared" si="139"/>
        <v>0</v>
      </c>
      <c r="L645" s="123">
        <f t="shared" si="139"/>
        <v>0</v>
      </c>
      <c r="M645" s="123">
        <f t="shared" si="139"/>
        <v>0</v>
      </c>
      <c r="N645" s="123">
        <f t="shared" si="139"/>
        <v>0</v>
      </c>
      <c r="O645" s="123">
        <f t="shared" si="139"/>
        <v>65</v>
      </c>
      <c r="P645" s="123">
        <f t="shared" si="139"/>
        <v>0</v>
      </c>
      <c r="Q645" s="123">
        <f t="shared" si="139"/>
        <v>0</v>
      </c>
      <c r="R645" s="123">
        <f t="shared" si="139"/>
        <v>0</v>
      </c>
      <c r="S645" s="123">
        <f t="shared" si="139"/>
        <v>0</v>
      </c>
      <c r="T645" s="123">
        <f t="shared" si="139"/>
        <v>0</v>
      </c>
      <c r="U645" s="123">
        <f t="shared" si="139"/>
        <v>0</v>
      </c>
      <c r="V645" s="123">
        <f t="shared" si="139"/>
        <v>0</v>
      </c>
      <c r="W645" s="971"/>
      <c r="X645" s="946"/>
      <c r="Y645" s="961" t="s">
        <v>2095</v>
      </c>
      <c r="Z645" s="961" t="s">
        <v>2324</v>
      </c>
      <c r="AA645" s="835"/>
      <c r="AB645" s="835" t="s">
        <v>1945</v>
      </c>
      <c r="AC645" s="836"/>
      <c r="AD645" s="833" t="s">
        <v>12</v>
      </c>
      <c r="AE645" s="833" t="s">
        <v>483</v>
      </c>
      <c r="AF645" s="833" t="s">
        <v>484</v>
      </c>
      <c r="AG645" s="140" t="s">
        <v>1942</v>
      </c>
      <c r="AH645" s="834" t="s">
        <v>2128</v>
      </c>
    </row>
    <row r="646" spans="1:34" s="366" customFormat="1" outlineLevel="1" x14ac:dyDescent="0.45">
      <c r="A646" s="819"/>
      <c r="B646" s="802"/>
      <c r="C646" s="805"/>
      <c r="D646" s="797"/>
      <c r="E646" s="837"/>
      <c r="F646" s="797"/>
      <c r="G646" s="124" t="s">
        <v>138</v>
      </c>
      <c r="H646" s="114"/>
      <c r="I646" s="123">
        <f t="shared" si="138"/>
        <v>0</v>
      </c>
      <c r="J646" s="114"/>
      <c r="K646" s="114"/>
      <c r="L646" s="114"/>
      <c r="M646" s="125"/>
      <c r="N646" s="114"/>
      <c r="O646" s="114"/>
      <c r="P646" s="125"/>
      <c r="Q646" s="114"/>
      <c r="R646" s="114"/>
      <c r="S646" s="125"/>
      <c r="T646" s="114"/>
      <c r="U646" s="125"/>
      <c r="V646" s="114"/>
      <c r="W646" s="971"/>
      <c r="X646" s="947"/>
      <c r="Y646" s="947"/>
      <c r="Z646" s="947"/>
      <c r="AA646" s="835"/>
      <c r="AB646" s="835"/>
      <c r="AC646" s="836"/>
      <c r="AD646" s="833"/>
      <c r="AE646" s="833"/>
      <c r="AF646" s="833"/>
      <c r="AG646" s="141"/>
      <c r="AH646" s="834"/>
    </row>
    <row r="647" spans="1:34" s="366" customFormat="1" outlineLevel="1" x14ac:dyDescent="0.45">
      <c r="A647" s="819"/>
      <c r="B647" s="802"/>
      <c r="C647" s="805"/>
      <c r="D647" s="797"/>
      <c r="E647" s="837"/>
      <c r="F647" s="797"/>
      <c r="G647" s="124" t="s">
        <v>139</v>
      </c>
      <c r="H647" s="114"/>
      <c r="I647" s="123">
        <f t="shared" si="138"/>
        <v>0</v>
      </c>
      <c r="J647" s="125"/>
      <c r="K647" s="114"/>
      <c r="L647" s="114"/>
      <c r="M647" s="125"/>
      <c r="N647" s="114"/>
      <c r="O647" s="114"/>
      <c r="P647" s="125"/>
      <c r="Q647" s="114"/>
      <c r="R647" s="114"/>
      <c r="S647" s="125"/>
      <c r="T647" s="114"/>
      <c r="U647" s="125"/>
      <c r="V647" s="114"/>
      <c r="W647" s="971"/>
      <c r="X647" s="947"/>
      <c r="Y647" s="947"/>
      <c r="Z647" s="947"/>
      <c r="AA647" s="835"/>
      <c r="AB647" s="835"/>
      <c r="AC647" s="836"/>
      <c r="AD647" s="833"/>
      <c r="AE647" s="833"/>
      <c r="AF647" s="833"/>
      <c r="AG647" s="141"/>
      <c r="AH647" s="834"/>
    </row>
    <row r="648" spans="1:34" s="366" customFormat="1" outlineLevel="1" x14ac:dyDescent="0.45">
      <c r="A648" s="819"/>
      <c r="B648" s="802"/>
      <c r="C648" s="805"/>
      <c r="D648" s="797"/>
      <c r="E648" s="837"/>
      <c r="F648" s="797"/>
      <c r="G648" s="124" t="s">
        <v>828</v>
      </c>
      <c r="H648" s="114"/>
      <c r="I648" s="123">
        <f t="shared" si="138"/>
        <v>0</v>
      </c>
      <c r="J648" s="114"/>
      <c r="K648" s="114"/>
      <c r="L648" s="114"/>
      <c r="M648" s="125"/>
      <c r="N648" s="114"/>
      <c r="O648" s="114"/>
      <c r="P648" s="125"/>
      <c r="Q648" s="114"/>
      <c r="R648" s="114"/>
      <c r="S648" s="125"/>
      <c r="T648" s="114"/>
      <c r="U648" s="125"/>
      <c r="V648" s="114"/>
      <c r="W648" s="971"/>
      <c r="X648" s="947"/>
      <c r="Y648" s="947"/>
      <c r="Z648" s="947"/>
      <c r="AA648" s="835"/>
      <c r="AB648" s="835"/>
      <c r="AC648" s="836"/>
      <c r="AD648" s="833"/>
      <c r="AE648" s="833"/>
      <c r="AF648" s="833"/>
      <c r="AG648" s="141"/>
      <c r="AH648" s="834"/>
    </row>
    <row r="649" spans="1:34" s="366" customFormat="1" outlineLevel="1" x14ac:dyDescent="0.45">
      <c r="A649" s="819"/>
      <c r="B649" s="802"/>
      <c r="C649" s="805"/>
      <c r="D649" s="797"/>
      <c r="E649" s="837"/>
      <c r="F649" s="797"/>
      <c r="G649" s="124" t="s">
        <v>805</v>
      </c>
      <c r="H649" s="125"/>
      <c r="I649" s="123">
        <f t="shared" si="138"/>
        <v>0</v>
      </c>
      <c r="J649" s="125"/>
      <c r="K649" s="114"/>
      <c r="L649" s="114"/>
      <c r="M649" s="125"/>
      <c r="N649" s="114"/>
      <c r="O649" s="114"/>
      <c r="P649" s="125"/>
      <c r="Q649" s="114"/>
      <c r="R649" s="114"/>
      <c r="S649" s="125"/>
      <c r="T649" s="114"/>
      <c r="U649" s="125"/>
      <c r="V649" s="114"/>
      <c r="W649" s="971"/>
      <c r="X649" s="947"/>
      <c r="Y649" s="947"/>
      <c r="Z649" s="947"/>
      <c r="AA649" s="835"/>
      <c r="AB649" s="835"/>
      <c r="AC649" s="836"/>
      <c r="AD649" s="833"/>
      <c r="AE649" s="833"/>
      <c r="AF649" s="833"/>
      <c r="AG649" s="141"/>
      <c r="AH649" s="834"/>
    </row>
    <row r="650" spans="1:34" s="366" customFormat="1" outlineLevel="1" x14ac:dyDescent="0.45">
      <c r="A650" s="820"/>
      <c r="B650" s="803"/>
      <c r="C650" s="806"/>
      <c r="D650" s="797"/>
      <c r="E650" s="837"/>
      <c r="F650" s="797"/>
      <c r="G650" s="126" t="s">
        <v>140</v>
      </c>
      <c r="H650" s="114"/>
      <c r="I650" s="128">
        <f t="shared" si="138"/>
        <v>65</v>
      </c>
      <c r="J650" s="114"/>
      <c r="K650" s="127"/>
      <c r="L650" s="127"/>
      <c r="M650" s="129"/>
      <c r="N650" s="127"/>
      <c r="O650" s="127">
        <v>65</v>
      </c>
      <c r="P650" s="129"/>
      <c r="Q650" s="127"/>
      <c r="R650" s="127"/>
      <c r="S650" s="129"/>
      <c r="T650" s="127"/>
      <c r="U650" s="129"/>
      <c r="V650" s="127"/>
      <c r="W650" s="971"/>
      <c r="X650" s="948"/>
      <c r="Y650" s="948"/>
      <c r="Z650" s="948"/>
      <c r="AA650" s="835"/>
      <c r="AB650" s="835"/>
      <c r="AC650" s="836"/>
      <c r="AD650" s="833"/>
      <c r="AE650" s="833"/>
      <c r="AF650" s="833"/>
      <c r="AG650" s="142"/>
      <c r="AH650" s="834"/>
    </row>
    <row r="651" spans="1:34" s="366" customFormat="1" outlineLevel="1" x14ac:dyDescent="0.45">
      <c r="A651" s="137"/>
      <c r="B651" s="345"/>
      <c r="C651" s="344"/>
      <c r="D651" s="380" t="s">
        <v>518</v>
      </c>
      <c r="E651" s="345"/>
      <c r="F651" s="381"/>
      <c r="G651" s="345"/>
      <c r="H651" s="345"/>
      <c r="I651" s="345"/>
      <c r="J651" s="345"/>
      <c r="K651" s="345"/>
      <c r="L651" s="345"/>
      <c r="M651" s="345"/>
      <c r="N651" s="345"/>
      <c r="O651" s="345"/>
      <c r="P651" s="345"/>
      <c r="Q651" s="345"/>
      <c r="R651" s="345"/>
      <c r="S651" s="345"/>
      <c r="T651" s="345"/>
      <c r="U651" s="345"/>
      <c r="V651" s="345"/>
      <c r="W651" s="382"/>
      <c r="X651" s="382"/>
      <c r="Y651" s="382"/>
      <c r="Z651" s="382"/>
      <c r="AA651" s="350"/>
      <c r="AB651" s="350"/>
      <c r="AC651" s="345"/>
      <c r="AD651" s="383"/>
      <c r="AE651" s="350"/>
      <c r="AF651" s="383"/>
      <c r="AG651" s="31"/>
      <c r="AH651" s="133"/>
    </row>
    <row r="652" spans="1:34" s="366" customFormat="1" ht="15" customHeight="1" outlineLevel="1" x14ac:dyDescent="0.45">
      <c r="A652" s="818">
        <v>2</v>
      </c>
      <c r="B652" s="801" t="s">
        <v>1157</v>
      </c>
      <c r="C652" s="804" t="str">
        <f ca="1">IF(A652&gt;OFFSET(A652,-7,0),OFFSET(C652,-7,0)&amp;"."&amp;1,LEFT(OFFSET(C652,-7,0),SEARCH("^^",SUBSTITUTE("."&amp;OFFSET(C652,-7,0),".","^^",A652))-1)&amp;1--MID(OFFSET(C652,-7,0),SEARCH("^^",SUBSTITUTE("."&amp;OFFSET(C652,-7,0),".","^^",A652)),SEARCH("^^",SUBSTITUTE(OFFSET(C652,-7,0)&amp;".",".","^^",A652))-SEARCH("^^",SUBSTITUTE("."&amp;OFFSET(C652,-7,0),".","^^",A652))))</f>
        <v>5.4</v>
      </c>
      <c r="D652" s="797" t="s">
        <v>1669</v>
      </c>
      <c r="E652" s="837" t="s">
        <v>1841</v>
      </c>
      <c r="F652" s="797" t="s">
        <v>855</v>
      </c>
      <c r="G652" s="123" t="s">
        <v>137</v>
      </c>
      <c r="H652" s="123">
        <v>250</v>
      </c>
      <c r="I652" s="123">
        <f t="shared" ref="I652:I657" si="140">SUM(J652:V652)</f>
        <v>0</v>
      </c>
      <c r="J652" s="123">
        <f t="shared" ref="J652:V652" si="141">SUM(J653:J657)</f>
        <v>0</v>
      </c>
      <c r="K652" s="123">
        <f t="shared" si="141"/>
        <v>0</v>
      </c>
      <c r="L652" s="123">
        <f t="shared" si="141"/>
        <v>0</v>
      </c>
      <c r="M652" s="123">
        <f t="shared" si="141"/>
        <v>0</v>
      </c>
      <c r="N652" s="123">
        <f t="shared" si="141"/>
        <v>0</v>
      </c>
      <c r="O652" s="123">
        <f t="shared" si="141"/>
        <v>0</v>
      </c>
      <c r="P652" s="123">
        <f t="shared" si="141"/>
        <v>0</v>
      </c>
      <c r="Q652" s="123">
        <f t="shared" si="141"/>
        <v>0</v>
      </c>
      <c r="R652" s="123">
        <f t="shared" si="141"/>
        <v>0</v>
      </c>
      <c r="S652" s="123">
        <f t="shared" si="141"/>
        <v>0</v>
      </c>
      <c r="T652" s="123">
        <f t="shared" si="141"/>
        <v>0</v>
      </c>
      <c r="U652" s="123">
        <f t="shared" si="141"/>
        <v>0</v>
      </c>
      <c r="V652" s="123">
        <f t="shared" si="141"/>
        <v>0</v>
      </c>
      <c r="W652" s="971"/>
      <c r="X652" s="953" t="s">
        <v>1783</v>
      </c>
      <c r="Y652" s="1019"/>
      <c r="Z652" s="1019"/>
      <c r="AA652" s="835"/>
      <c r="AB652" s="835"/>
      <c r="AC652" s="836" t="s">
        <v>333</v>
      </c>
      <c r="AD652" s="833" t="s">
        <v>97</v>
      </c>
      <c r="AE652" s="833" t="s">
        <v>487</v>
      </c>
      <c r="AF652" s="833" t="s">
        <v>493</v>
      </c>
      <c r="AG652" s="821" t="s">
        <v>1942</v>
      </c>
      <c r="AH652" s="834" t="s">
        <v>1784</v>
      </c>
    </row>
    <row r="653" spans="1:34" s="366" customFormat="1" ht="15" customHeight="1" outlineLevel="1" x14ac:dyDescent="0.45">
      <c r="A653" s="819"/>
      <c r="B653" s="802"/>
      <c r="C653" s="805"/>
      <c r="D653" s="797"/>
      <c r="E653" s="837"/>
      <c r="F653" s="797"/>
      <c r="G653" s="124" t="s">
        <v>138</v>
      </c>
      <c r="H653" s="114"/>
      <c r="I653" s="123">
        <f t="shared" si="140"/>
        <v>0</v>
      </c>
      <c r="J653" s="114"/>
      <c r="K653" s="114"/>
      <c r="L653" s="114"/>
      <c r="M653" s="125"/>
      <c r="N653" s="114"/>
      <c r="O653" s="114"/>
      <c r="P653" s="125"/>
      <c r="Q653" s="114"/>
      <c r="R653" s="114"/>
      <c r="S653" s="125"/>
      <c r="T653" s="114"/>
      <c r="U653" s="125"/>
      <c r="V653" s="114"/>
      <c r="W653" s="971"/>
      <c r="X653" s="953"/>
      <c r="Y653" s="947"/>
      <c r="Z653" s="947"/>
      <c r="AA653" s="835"/>
      <c r="AB653" s="835"/>
      <c r="AC653" s="836"/>
      <c r="AD653" s="833"/>
      <c r="AE653" s="833"/>
      <c r="AF653" s="833"/>
      <c r="AG653" s="822"/>
      <c r="AH653" s="834"/>
    </row>
    <row r="654" spans="1:34" s="366" customFormat="1" ht="15" customHeight="1" outlineLevel="1" x14ac:dyDescent="0.45">
      <c r="A654" s="819"/>
      <c r="B654" s="802"/>
      <c r="C654" s="805"/>
      <c r="D654" s="797"/>
      <c r="E654" s="837"/>
      <c r="F654" s="797"/>
      <c r="G654" s="124" t="s">
        <v>139</v>
      </c>
      <c r="H654" s="125"/>
      <c r="I654" s="123">
        <f t="shared" si="140"/>
        <v>0</v>
      </c>
      <c r="J654" s="125"/>
      <c r="K654" s="114"/>
      <c r="L654" s="114"/>
      <c r="M654" s="125"/>
      <c r="N654" s="114"/>
      <c r="O654" s="114"/>
      <c r="P654" s="125"/>
      <c r="Q654" s="114"/>
      <c r="R654" s="114"/>
      <c r="S654" s="125"/>
      <c r="T654" s="114"/>
      <c r="U654" s="125"/>
      <c r="V654" s="114"/>
      <c r="W654" s="971"/>
      <c r="X654" s="953"/>
      <c r="Y654" s="947"/>
      <c r="Z654" s="947"/>
      <c r="AA654" s="835"/>
      <c r="AB654" s="835"/>
      <c r="AC654" s="836"/>
      <c r="AD654" s="833"/>
      <c r="AE654" s="833"/>
      <c r="AF654" s="833"/>
      <c r="AG654" s="822"/>
      <c r="AH654" s="834"/>
    </row>
    <row r="655" spans="1:34" s="366" customFormat="1" ht="15" customHeight="1" outlineLevel="1" x14ac:dyDescent="0.45">
      <c r="A655" s="819"/>
      <c r="B655" s="802"/>
      <c r="C655" s="805"/>
      <c r="D655" s="797"/>
      <c r="E655" s="837"/>
      <c r="F655" s="797"/>
      <c r="G655" s="124" t="s">
        <v>828</v>
      </c>
      <c r="H655" s="114"/>
      <c r="I655" s="123">
        <f t="shared" si="140"/>
        <v>0</v>
      </c>
      <c r="J655" s="114"/>
      <c r="K655" s="114"/>
      <c r="L655" s="114"/>
      <c r="M655" s="125"/>
      <c r="N655" s="114"/>
      <c r="O655" s="114"/>
      <c r="P655" s="125"/>
      <c r="Q655" s="114"/>
      <c r="R655" s="114"/>
      <c r="S655" s="125"/>
      <c r="T655" s="114"/>
      <c r="U655" s="125"/>
      <c r="V655" s="114"/>
      <c r="W655" s="971"/>
      <c r="X655" s="953"/>
      <c r="Y655" s="947"/>
      <c r="Z655" s="947"/>
      <c r="AA655" s="835"/>
      <c r="AB655" s="835"/>
      <c r="AC655" s="836"/>
      <c r="AD655" s="833"/>
      <c r="AE655" s="833"/>
      <c r="AF655" s="833"/>
      <c r="AG655" s="822"/>
      <c r="AH655" s="834"/>
    </row>
    <row r="656" spans="1:34" s="366" customFormat="1" ht="15" customHeight="1" outlineLevel="1" x14ac:dyDescent="0.45">
      <c r="A656" s="819"/>
      <c r="B656" s="802"/>
      <c r="C656" s="805"/>
      <c r="D656" s="797"/>
      <c r="E656" s="837"/>
      <c r="F656" s="797"/>
      <c r="G656" s="124" t="s">
        <v>805</v>
      </c>
      <c r="H656" s="125"/>
      <c r="I656" s="123">
        <f t="shared" si="140"/>
        <v>0</v>
      </c>
      <c r="J656" s="125"/>
      <c r="K656" s="114"/>
      <c r="L656" s="114"/>
      <c r="M656" s="125"/>
      <c r="N656" s="114"/>
      <c r="O656" s="114"/>
      <c r="P656" s="125"/>
      <c r="Q656" s="114"/>
      <c r="R656" s="114"/>
      <c r="S656" s="125"/>
      <c r="T656" s="114"/>
      <c r="U656" s="125"/>
      <c r="V656" s="114"/>
      <c r="W656" s="971"/>
      <c r="X656" s="953"/>
      <c r="Y656" s="947"/>
      <c r="Z656" s="947"/>
      <c r="AA656" s="835"/>
      <c r="AB656" s="835"/>
      <c r="AC656" s="836"/>
      <c r="AD656" s="833"/>
      <c r="AE656" s="833"/>
      <c r="AF656" s="833"/>
      <c r="AG656" s="822"/>
      <c r="AH656" s="834"/>
    </row>
    <row r="657" spans="1:34" s="366" customFormat="1" ht="15" customHeight="1" outlineLevel="1" x14ac:dyDescent="0.45">
      <c r="A657" s="820"/>
      <c r="B657" s="803"/>
      <c r="C657" s="806"/>
      <c r="D657" s="797"/>
      <c r="E657" s="837"/>
      <c r="F657" s="797"/>
      <c r="G657" s="126" t="s">
        <v>140</v>
      </c>
      <c r="H657" s="114"/>
      <c r="I657" s="128">
        <f t="shared" si="140"/>
        <v>0</v>
      </c>
      <c r="J657" s="114"/>
      <c r="K657" s="127"/>
      <c r="L657" s="127"/>
      <c r="M657" s="129"/>
      <c r="N657" s="127"/>
      <c r="O657" s="127"/>
      <c r="P657" s="129"/>
      <c r="Q657" s="127"/>
      <c r="R657" s="127"/>
      <c r="S657" s="129"/>
      <c r="T657" s="127"/>
      <c r="U657" s="129"/>
      <c r="V657" s="127"/>
      <c r="W657" s="971"/>
      <c r="X657" s="953"/>
      <c r="Y657" s="948"/>
      <c r="Z657" s="948"/>
      <c r="AA657" s="835"/>
      <c r="AB657" s="835"/>
      <c r="AC657" s="836"/>
      <c r="AD657" s="833"/>
      <c r="AE657" s="833"/>
      <c r="AF657" s="833"/>
      <c r="AG657" s="823"/>
      <c r="AH657" s="834"/>
    </row>
    <row r="658" spans="1:34" s="384" customFormat="1" outlineLevel="1" x14ac:dyDescent="0.45">
      <c r="A658" s="137"/>
      <c r="B658" s="345"/>
      <c r="C658" s="344"/>
      <c r="D658" s="380" t="s">
        <v>554</v>
      </c>
      <c r="E658" s="345"/>
      <c r="F658" s="381"/>
      <c r="G658" s="345"/>
      <c r="H658" s="345"/>
      <c r="I658" s="345"/>
      <c r="J658" s="345"/>
      <c r="K658" s="345"/>
      <c r="L658" s="345"/>
      <c r="M658" s="345"/>
      <c r="N658" s="345"/>
      <c r="O658" s="345"/>
      <c r="P658" s="345"/>
      <c r="Q658" s="345"/>
      <c r="R658" s="345"/>
      <c r="S658" s="345"/>
      <c r="T658" s="345"/>
      <c r="U658" s="345"/>
      <c r="V658" s="345"/>
      <c r="W658" s="382"/>
      <c r="X658" s="382"/>
      <c r="Y658" s="382"/>
      <c r="Z658" s="382"/>
      <c r="AA658" s="350"/>
      <c r="AB658" s="350"/>
      <c r="AC658" s="345"/>
      <c r="AD658" s="383"/>
      <c r="AE658" s="350"/>
      <c r="AF658" s="383"/>
      <c r="AG658" s="31"/>
      <c r="AH658" s="133"/>
    </row>
    <row r="659" spans="1:34" ht="30" customHeight="1" outlineLevel="1" x14ac:dyDescent="0.45">
      <c r="A659" s="818">
        <v>2</v>
      </c>
      <c r="B659" s="801" t="s">
        <v>1157</v>
      </c>
      <c r="C659" s="804" t="str">
        <f ca="1">IF(A659&gt;OFFSET(A659,-7,0),OFFSET(C659,-7,0)&amp;"."&amp;1,LEFT(OFFSET(C659,-7,0),SEARCH("^^",SUBSTITUTE("."&amp;OFFSET(C659,-7,0),".","^^",A659))-1)&amp;1--MID(OFFSET(C659,-7,0),SEARCH("^^",SUBSTITUTE("."&amp;OFFSET(C659,-7,0),".","^^",A659)),SEARCH("^^",SUBSTITUTE(OFFSET(C659,-7,0)&amp;".",".","^^",A659))-SEARCH("^^",SUBSTITUTE("."&amp;OFFSET(C659,-7,0),".","^^",A659))))</f>
        <v>5.5</v>
      </c>
      <c r="D659" s="787" t="s">
        <v>2614</v>
      </c>
      <c r="E659" s="807" t="s">
        <v>808</v>
      </c>
      <c r="F659" s="797" t="s">
        <v>855</v>
      </c>
      <c r="G659" s="123" t="s">
        <v>137</v>
      </c>
      <c r="H659" s="123">
        <f>SUM(H660:H664)</f>
        <v>0</v>
      </c>
      <c r="I659" s="123">
        <f t="shared" ref="I659:I664" si="142">SUM(J659:V659)</f>
        <v>0</v>
      </c>
      <c r="J659" s="123">
        <f t="shared" ref="J659:V659" si="143">SUM(J660:J664)</f>
        <v>0</v>
      </c>
      <c r="K659" s="123">
        <f t="shared" si="143"/>
        <v>0</v>
      </c>
      <c r="L659" s="123">
        <f t="shared" si="143"/>
        <v>0</v>
      </c>
      <c r="M659" s="123">
        <f t="shared" si="143"/>
        <v>0</v>
      </c>
      <c r="N659" s="123">
        <f t="shared" si="143"/>
        <v>0</v>
      </c>
      <c r="O659" s="123">
        <f t="shared" si="143"/>
        <v>0</v>
      </c>
      <c r="P659" s="123">
        <f t="shared" si="143"/>
        <v>0</v>
      </c>
      <c r="Q659" s="123">
        <f t="shared" si="143"/>
        <v>0</v>
      </c>
      <c r="R659" s="123">
        <f t="shared" si="143"/>
        <v>0</v>
      </c>
      <c r="S659" s="123">
        <f t="shared" si="143"/>
        <v>0</v>
      </c>
      <c r="T659" s="123">
        <f t="shared" si="143"/>
        <v>0</v>
      </c>
      <c r="U659" s="123">
        <f t="shared" si="143"/>
        <v>0</v>
      </c>
      <c r="V659" s="123">
        <f t="shared" si="143"/>
        <v>0</v>
      </c>
      <c r="W659" s="971"/>
      <c r="X659" s="968"/>
      <c r="Y659" s="946" t="s">
        <v>2129</v>
      </c>
      <c r="Z659" s="975"/>
      <c r="AA659" s="815"/>
      <c r="AB659" s="815"/>
      <c r="AC659" s="812"/>
      <c r="AD659" s="790" t="s">
        <v>97</v>
      </c>
      <c r="AE659" s="790" t="s">
        <v>487</v>
      </c>
      <c r="AF659" s="790" t="s">
        <v>493</v>
      </c>
      <c r="AG659" s="140" t="s">
        <v>1942</v>
      </c>
      <c r="AH659" s="793" t="s">
        <v>1104</v>
      </c>
    </row>
    <row r="660" spans="1:34" s="366" customFormat="1" ht="15" customHeight="1" outlineLevel="1" x14ac:dyDescent="0.45">
      <c r="A660" s="819"/>
      <c r="B660" s="802"/>
      <c r="C660" s="805"/>
      <c r="D660" s="788"/>
      <c r="E660" s="808"/>
      <c r="F660" s="797"/>
      <c r="G660" s="124" t="s">
        <v>138</v>
      </c>
      <c r="H660" s="114"/>
      <c r="I660" s="123">
        <f t="shared" si="142"/>
        <v>0</v>
      </c>
      <c r="J660" s="114"/>
      <c r="K660" s="114"/>
      <c r="L660" s="114"/>
      <c r="M660" s="125"/>
      <c r="N660" s="114"/>
      <c r="O660" s="114"/>
      <c r="P660" s="125"/>
      <c r="Q660" s="114"/>
      <c r="R660" s="114"/>
      <c r="S660" s="125"/>
      <c r="T660" s="114"/>
      <c r="U660" s="125"/>
      <c r="V660" s="114"/>
      <c r="W660" s="971"/>
      <c r="X660" s="992"/>
      <c r="Y660" s="947"/>
      <c r="Z660" s="947"/>
      <c r="AA660" s="816"/>
      <c r="AB660" s="816"/>
      <c r="AC660" s="813"/>
      <c r="AD660" s="791"/>
      <c r="AE660" s="791"/>
      <c r="AF660" s="791"/>
      <c r="AG660" s="141"/>
      <c r="AH660" s="794"/>
    </row>
    <row r="661" spans="1:34" s="366" customFormat="1" ht="15" customHeight="1" outlineLevel="1" x14ac:dyDescent="0.45">
      <c r="A661" s="819"/>
      <c r="B661" s="802"/>
      <c r="C661" s="805"/>
      <c r="D661" s="788"/>
      <c r="E661" s="808"/>
      <c r="F661" s="797"/>
      <c r="G661" s="124" t="s">
        <v>139</v>
      </c>
      <c r="H661" s="125"/>
      <c r="I661" s="123">
        <f t="shared" si="142"/>
        <v>0</v>
      </c>
      <c r="J661" s="125"/>
      <c r="K661" s="114"/>
      <c r="L661" s="114"/>
      <c r="M661" s="125"/>
      <c r="N661" s="114"/>
      <c r="O661" s="114"/>
      <c r="P661" s="125"/>
      <c r="Q661" s="114"/>
      <c r="R661" s="114"/>
      <c r="S661" s="125"/>
      <c r="T661" s="114"/>
      <c r="U661" s="125"/>
      <c r="V661" s="114"/>
      <c r="W661" s="971"/>
      <c r="X661" s="992"/>
      <c r="Y661" s="947"/>
      <c r="Z661" s="947"/>
      <c r="AA661" s="816"/>
      <c r="AB661" s="816"/>
      <c r="AC661" s="813"/>
      <c r="AD661" s="791"/>
      <c r="AE661" s="791"/>
      <c r="AF661" s="791"/>
      <c r="AG661" s="141"/>
      <c r="AH661" s="794"/>
    </row>
    <row r="662" spans="1:34" s="366" customFormat="1" ht="15" customHeight="1" outlineLevel="1" x14ac:dyDescent="0.45">
      <c r="A662" s="819"/>
      <c r="B662" s="802"/>
      <c r="C662" s="805"/>
      <c r="D662" s="788"/>
      <c r="E662" s="808"/>
      <c r="F662" s="797"/>
      <c r="G662" s="124" t="s">
        <v>828</v>
      </c>
      <c r="H662" s="114"/>
      <c r="I662" s="123">
        <f t="shared" si="142"/>
        <v>0</v>
      </c>
      <c r="J662" s="114"/>
      <c r="K662" s="114"/>
      <c r="L662" s="114"/>
      <c r="M662" s="125"/>
      <c r="N662" s="114"/>
      <c r="O662" s="114"/>
      <c r="P662" s="125"/>
      <c r="Q662" s="114"/>
      <c r="R662" s="114"/>
      <c r="S662" s="125"/>
      <c r="T662" s="114"/>
      <c r="U662" s="125"/>
      <c r="V662" s="114"/>
      <c r="W662" s="971"/>
      <c r="X662" s="992"/>
      <c r="Y662" s="947"/>
      <c r="Z662" s="947"/>
      <c r="AA662" s="816"/>
      <c r="AB662" s="816"/>
      <c r="AC662" s="813"/>
      <c r="AD662" s="791"/>
      <c r="AE662" s="791"/>
      <c r="AF662" s="791"/>
      <c r="AG662" s="141"/>
      <c r="AH662" s="794"/>
    </row>
    <row r="663" spans="1:34" s="366" customFormat="1" ht="15" customHeight="1" outlineLevel="1" x14ac:dyDescent="0.45">
      <c r="A663" s="819"/>
      <c r="B663" s="802"/>
      <c r="C663" s="805"/>
      <c r="D663" s="788"/>
      <c r="E663" s="808"/>
      <c r="F663" s="797"/>
      <c r="G663" s="124" t="s">
        <v>805</v>
      </c>
      <c r="H663" s="125"/>
      <c r="I663" s="123">
        <f t="shared" si="142"/>
        <v>0</v>
      </c>
      <c r="J663" s="125"/>
      <c r="K663" s="114"/>
      <c r="L663" s="114"/>
      <c r="M663" s="125"/>
      <c r="N663" s="114"/>
      <c r="O663" s="114"/>
      <c r="P663" s="125"/>
      <c r="Q663" s="114"/>
      <c r="R663" s="114"/>
      <c r="S663" s="125"/>
      <c r="T663" s="114"/>
      <c r="U663" s="125"/>
      <c r="V663" s="114"/>
      <c r="W663" s="971"/>
      <c r="X663" s="992"/>
      <c r="Y663" s="947"/>
      <c r="Z663" s="947"/>
      <c r="AA663" s="816"/>
      <c r="AB663" s="816"/>
      <c r="AC663" s="813"/>
      <c r="AD663" s="791"/>
      <c r="AE663" s="791"/>
      <c r="AF663" s="791"/>
      <c r="AG663" s="141"/>
      <c r="AH663" s="794"/>
    </row>
    <row r="664" spans="1:34" s="366" customFormat="1" ht="66" customHeight="1" outlineLevel="1" x14ac:dyDescent="0.45">
      <c r="A664" s="820"/>
      <c r="B664" s="803"/>
      <c r="C664" s="806"/>
      <c r="D664" s="789"/>
      <c r="E664" s="809"/>
      <c r="F664" s="797"/>
      <c r="G664" s="126" t="s">
        <v>140</v>
      </c>
      <c r="H664" s="114"/>
      <c r="I664" s="128">
        <f t="shared" si="142"/>
        <v>0</v>
      </c>
      <c r="J664" s="114"/>
      <c r="K664" s="127"/>
      <c r="L664" s="127"/>
      <c r="M664" s="129"/>
      <c r="N664" s="127"/>
      <c r="O664" s="127"/>
      <c r="P664" s="129"/>
      <c r="Q664" s="127"/>
      <c r="R664" s="127"/>
      <c r="S664" s="129"/>
      <c r="T664" s="127"/>
      <c r="U664" s="129"/>
      <c r="V664" s="127"/>
      <c r="W664" s="971"/>
      <c r="X664" s="993"/>
      <c r="Y664" s="948"/>
      <c r="Z664" s="948"/>
      <c r="AA664" s="817"/>
      <c r="AB664" s="817"/>
      <c r="AC664" s="814"/>
      <c r="AD664" s="792"/>
      <c r="AE664" s="792"/>
      <c r="AF664" s="792"/>
      <c r="AG664" s="142"/>
      <c r="AH664" s="795"/>
    </row>
    <row r="665" spans="1:34" ht="30" customHeight="1" outlineLevel="1" x14ac:dyDescent="0.45">
      <c r="A665" s="818">
        <v>2</v>
      </c>
      <c r="B665" s="801" t="s">
        <v>1157</v>
      </c>
      <c r="C665" s="804" t="str">
        <f ca="1">IF(A665&gt;OFFSET(A665,-6,0),OFFSET(C665,-6,0)&amp;"."&amp;1,LEFT(OFFSET(C665,-6,0),SEARCH("^^",SUBSTITUTE("."&amp;OFFSET(C665,-6,0),".","^^",A665))-1)&amp;1--MID(OFFSET(C665,-6,0),SEARCH("^^",SUBSTITUTE("."&amp;OFFSET(C665,-6,0),".","^^",A665)),SEARCH("^^",SUBSTITUTE(OFFSET(C665,-6,0)&amp;".",".","^^",A665))-SEARCH("^^",SUBSTITUTE("."&amp;OFFSET(C665,-6,0),".","^^",A665))))</f>
        <v>5.6</v>
      </c>
      <c r="D665" s="787" t="s">
        <v>2501</v>
      </c>
      <c r="E665" s="807">
        <v>2023</v>
      </c>
      <c r="F665" s="797" t="s">
        <v>855</v>
      </c>
      <c r="G665" s="123" t="s">
        <v>137</v>
      </c>
      <c r="H665" s="123">
        <f>SUM(H666:H670)</f>
        <v>0</v>
      </c>
      <c r="I665" s="123">
        <f t="shared" ref="I665:I670" si="144">SUM(J665:V665)</f>
        <v>0</v>
      </c>
      <c r="J665" s="123">
        <f t="shared" ref="J665:V665" si="145">SUM(J666:J670)</f>
        <v>0</v>
      </c>
      <c r="K665" s="123">
        <f t="shared" si="145"/>
        <v>0</v>
      </c>
      <c r="L665" s="123">
        <f t="shared" si="145"/>
        <v>0</v>
      </c>
      <c r="M665" s="123">
        <f t="shared" si="145"/>
        <v>0</v>
      </c>
      <c r="N665" s="123">
        <f t="shared" si="145"/>
        <v>0</v>
      </c>
      <c r="O665" s="123">
        <f t="shared" si="145"/>
        <v>0</v>
      </c>
      <c r="P665" s="123">
        <f t="shared" si="145"/>
        <v>0</v>
      </c>
      <c r="Q665" s="123">
        <f t="shared" si="145"/>
        <v>0</v>
      </c>
      <c r="R665" s="123">
        <f t="shared" si="145"/>
        <v>0</v>
      </c>
      <c r="S665" s="123">
        <f t="shared" si="145"/>
        <v>0</v>
      </c>
      <c r="T665" s="123">
        <f t="shared" si="145"/>
        <v>0</v>
      </c>
      <c r="U665" s="123">
        <f t="shared" si="145"/>
        <v>0</v>
      </c>
      <c r="V665" s="123">
        <f t="shared" si="145"/>
        <v>0</v>
      </c>
      <c r="W665" s="971"/>
      <c r="X665" s="968"/>
      <c r="Y665" s="946" t="s">
        <v>2129</v>
      </c>
      <c r="Z665" s="975"/>
      <c r="AA665" s="815"/>
      <c r="AB665" s="815"/>
      <c r="AC665" s="812"/>
      <c r="AD665" s="790" t="s">
        <v>97</v>
      </c>
      <c r="AE665" s="790" t="s">
        <v>487</v>
      </c>
      <c r="AF665" s="790" t="s">
        <v>493</v>
      </c>
      <c r="AG665" s="140" t="s">
        <v>1942</v>
      </c>
      <c r="AH665" s="793" t="s">
        <v>2515</v>
      </c>
    </row>
    <row r="666" spans="1:34" s="366" customFormat="1" ht="15" customHeight="1" outlineLevel="1" x14ac:dyDescent="0.45">
      <c r="A666" s="819"/>
      <c r="B666" s="802"/>
      <c r="C666" s="805"/>
      <c r="D666" s="788"/>
      <c r="E666" s="808"/>
      <c r="F666" s="797"/>
      <c r="G666" s="124" t="s">
        <v>138</v>
      </c>
      <c r="H666" s="114"/>
      <c r="I666" s="123">
        <f t="shared" si="144"/>
        <v>0</v>
      </c>
      <c r="J666" s="114"/>
      <c r="K666" s="114"/>
      <c r="L666" s="114"/>
      <c r="M666" s="125"/>
      <c r="N666" s="114"/>
      <c r="O666" s="114"/>
      <c r="P666" s="125"/>
      <c r="Q666" s="114"/>
      <c r="R666" s="114"/>
      <c r="S666" s="125"/>
      <c r="T666" s="114"/>
      <c r="U666" s="125"/>
      <c r="V666" s="114"/>
      <c r="W666" s="971"/>
      <c r="X666" s="992"/>
      <c r="Y666" s="947"/>
      <c r="Z666" s="1055"/>
      <c r="AA666" s="816"/>
      <c r="AB666" s="816"/>
      <c r="AC666" s="813"/>
      <c r="AD666" s="791"/>
      <c r="AE666" s="791"/>
      <c r="AF666" s="791"/>
      <c r="AG666" s="141"/>
      <c r="AH666" s="794"/>
    </row>
    <row r="667" spans="1:34" s="366" customFormat="1" ht="15" customHeight="1" outlineLevel="1" x14ac:dyDescent="0.45">
      <c r="A667" s="819"/>
      <c r="B667" s="802"/>
      <c r="C667" s="805"/>
      <c r="D667" s="788"/>
      <c r="E667" s="808"/>
      <c r="F667" s="797"/>
      <c r="G667" s="124" t="s">
        <v>139</v>
      </c>
      <c r="H667" s="125"/>
      <c r="I667" s="123">
        <f t="shared" si="144"/>
        <v>0</v>
      </c>
      <c r="J667" s="125"/>
      <c r="K667" s="114"/>
      <c r="L667" s="114"/>
      <c r="M667" s="125"/>
      <c r="N667" s="114"/>
      <c r="O667" s="114"/>
      <c r="P667" s="125"/>
      <c r="Q667" s="114"/>
      <c r="R667" s="114"/>
      <c r="S667" s="125"/>
      <c r="T667" s="114"/>
      <c r="U667" s="125"/>
      <c r="V667" s="114"/>
      <c r="W667" s="971"/>
      <c r="X667" s="992"/>
      <c r="Y667" s="947"/>
      <c r="Z667" s="1055"/>
      <c r="AA667" s="816"/>
      <c r="AB667" s="816"/>
      <c r="AC667" s="813"/>
      <c r="AD667" s="791"/>
      <c r="AE667" s="791"/>
      <c r="AF667" s="791"/>
      <c r="AG667" s="141"/>
      <c r="AH667" s="794"/>
    </row>
    <row r="668" spans="1:34" s="366" customFormat="1" ht="15" customHeight="1" outlineLevel="1" x14ac:dyDescent="0.45">
      <c r="A668" s="819"/>
      <c r="B668" s="802"/>
      <c r="C668" s="805"/>
      <c r="D668" s="788"/>
      <c r="E668" s="808"/>
      <c r="F668" s="797"/>
      <c r="G668" s="124" t="s">
        <v>828</v>
      </c>
      <c r="H668" s="114"/>
      <c r="I668" s="123">
        <f t="shared" si="144"/>
        <v>0</v>
      </c>
      <c r="J668" s="114"/>
      <c r="K668" s="114"/>
      <c r="L668" s="114"/>
      <c r="M668" s="125"/>
      <c r="N668" s="114"/>
      <c r="O668" s="114"/>
      <c r="P668" s="125"/>
      <c r="Q668" s="114"/>
      <c r="R668" s="114"/>
      <c r="S668" s="125"/>
      <c r="T668" s="114"/>
      <c r="U668" s="125"/>
      <c r="V668" s="114"/>
      <c r="W668" s="971"/>
      <c r="X668" s="992"/>
      <c r="Y668" s="947"/>
      <c r="Z668" s="1055"/>
      <c r="AA668" s="816"/>
      <c r="AB668" s="816"/>
      <c r="AC668" s="813"/>
      <c r="AD668" s="791"/>
      <c r="AE668" s="791"/>
      <c r="AF668" s="791"/>
      <c r="AG668" s="141"/>
      <c r="AH668" s="794"/>
    </row>
    <row r="669" spans="1:34" s="366" customFormat="1" ht="15" customHeight="1" outlineLevel="1" x14ac:dyDescent="0.45">
      <c r="A669" s="819"/>
      <c r="B669" s="802"/>
      <c r="C669" s="805"/>
      <c r="D669" s="788"/>
      <c r="E669" s="808"/>
      <c r="F669" s="797"/>
      <c r="G669" s="124" t="s">
        <v>805</v>
      </c>
      <c r="H669" s="125"/>
      <c r="I669" s="123">
        <f t="shared" si="144"/>
        <v>0</v>
      </c>
      <c r="J669" s="125"/>
      <c r="K669" s="114"/>
      <c r="L669" s="114"/>
      <c r="M669" s="125"/>
      <c r="N669" s="114"/>
      <c r="O669" s="114"/>
      <c r="P669" s="125"/>
      <c r="Q669" s="114"/>
      <c r="R669" s="114"/>
      <c r="S669" s="125"/>
      <c r="T669" s="114"/>
      <c r="U669" s="125"/>
      <c r="V669" s="114"/>
      <c r="W669" s="971"/>
      <c r="X669" s="992"/>
      <c r="Y669" s="947"/>
      <c r="Z669" s="1055"/>
      <c r="AA669" s="816"/>
      <c r="AB669" s="816"/>
      <c r="AC669" s="813"/>
      <c r="AD669" s="791"/>
      <c r="AE669" s="791"/>
      <c r="AF669" s="791"/>
      <c r="AG669" s="141"/>
      <c r="AH669" s="794"/>
    </row>
    <row r="670" spans="1:34" s="366" customFormat="1" ht="66" customHeight="1" outlineLevel="1" x14ac:dyDescent="0.45">
      <c r="A670" s="820"/>
      <c r="B670" s="803"/>
      <c r="C670" s="806"/>
      <c r="D670" s="789"/>
      <c r="E670" s="809"/>
      <c r="F670" s="797"/>
      <c r="G670" s="126" t="s">
        <v>140</v>
      </c>
      <c r="H670" s="114"/>
      <c r="I670" s="128">
        <f t="shared" si="144"/>
        <v>0</v>
      </c>
      <c r="J670" s="114"/>
      <c r="K670" s="127"/>
      <c r="L670" s="127"/>
      <c r="M670" s="129"/>
      <c r="N670" s="127"/>
      <c r="O670" s="127"/>
      <c r="P670" s="129"/>
      <c r="Q670" s="127"/>
      <c r="R670" s="127"/>
      <c r="S670" s="129"/>
      <c r="T670" s="127"/>
      <c r="U670" s="129"/>
      <c r="V670" s="127"/>
      <c r="W670" s="971"/>
      <c r="X670" s="993"/>
      <c r="Y670" s="948"/>
      <c r="Z670" s="1056"/>
      <c r="AA670" s="817"/>
      <c r="AB670" s="817"/>
      <c r="AC670" s="814"/>
      <c r="AD670" s="792"/>
      <c r="AE670" s="792"/>
      <c r="AF670" s="792"/>
      <c r="AG670" s="142"/>
      <c r="AH670" s="795"/>
    </row>
    <row r="671" spans="1:34" s="384" customFormat="1" outlineLevel="1" x14ac:dyDescent="0.45">
      <c r="A671" s="137"/>
      <c r="B671" s="491"/>
      <c r="C671" s="490"/>
      <c r="D671" s="380" t="s">
        <v>2499</v>
      </c>
      <c r="E671" s="491"/>
      <c r="F671" s="381"/>
      <c r="G671" s="491"/>
      <c r="H671" s="491"/>
      <c r="I671" s="491"/>
      <c r="J671" s="491"/>
      <c r="K671" s="491"/>
      <c r="L671" s="491"/>
      <c r="M671" s="491"/>
      <c r="N671" s="491"/>
      <c r="O671" s="491"/>
      <c r="P671" s="491"/>
      <c r="Q671" s="491"/>
      <c r="R671" s="491"/>
      <c r="S671" s="491"/>
      <c r="T671" s="491"/>
      <c r="U671" s="491"/>
      <c r="V671" s="491"/>
      <c r="W671" s="382"/>
      <c r="X671" s="382"/>
      <c r="Y671" s="382"/>
      <c r="Z671" s="382"/>
      <c r="AA671" s="350"/>
      <c r="AB671" s="350"/>
      <c r="AC671" s="491"/>
      <c r="AD671" s="383"/>
      <c r="AE671" s="350"/>
      <c r="AF671" s="383"/>
      <c r="AG671" s="31"/>
      <c r="AH671" s="133"/>
    </row>
    <row r="672" spans="1:34" s="384" customFormat="1" ht="25.5" outlineLevel="1" x14ac:dyDescent="0.45">
      <c r="A672" s="818">
        <v>2</v>
      </c>
      <c r="B672" s="801" t="s">
        <v>1157</v>
      </c>
      <c r="C672" s="804" t="str">
        <f ca="1">IF(A672&gt;OFFSET(A672,-7,0),OFFSET(C672,-7,0)&amp;"."&amp;1,LEFT(OFFSET(C672,-7,0),SEARCH("^^",SUBSTITUTE("."&amp;OFFSET(C672,-7,0),".","^^",A672))-1)&amp;1--MID(OFFSET(C672,-7,0),SEARCH("^^",SUBSTITUTE("."&amp;OFFSET(C672,-7,0),".","^^",A672)),SEARCH("^^",SUBSTITUTE(OFFSET(C672,-7,0)&amp;".",".","^^",A672))-SEARCH("^^",SUBSTITUTE("."&amp;OFFSET(C672,-7,0),".","^^",A672))))</f>
        <v>5.7</v>
      </c>
      <c r="D672" s="797" t="s">
        <v>2500</v>
      </c>
      <c r="E672" s="837" t="s">
        <v>1438</v>
      </c>
      <c r="F672" s="797" t="s">
        <v>855</v>
      </c>
      <c r="G672" s="123" t="s">
        <v>137</v>
      </c>
      <c r="H672" s="123">
        <f>SUM(H673:H677)</f>
        <v>0</v>
      </c>
      <c r="I672" s="123">
        <f>SUM(J672:V672)</f>
        <v>0</v>
      </c>
      <c r="J672" s="123">
        <f t="shared" ref="J672:V672" si="146">SUM(J673:J677)</f>
        <v>0</v>
      </c>
      <c r="K672" s="123">
        <f t="shared" si="146"/>
        <v>0</v>
      </c>
      <c r="L672" s="123">
        <f t="shared" si="146"/>
        <v>0</v>
      </c>
      <c r="M672" s="123">
        <f t="shared" si="146"/>
        <v>0</v>
      </c>
      <c r="N672" s="123">
        <f t="shared" si="146"/>
        <v>0</v>
      </c>
      <c r="O672" s="123">
        <f t="shared" si="146"/>
        <v>0</v>
      </c>
      <c r="P672" s="123">
        <f t="shared" si="146"/>
        <v>0</v>
      </c>
      <c r="Q672" s="123">
        <f t="shared" si="146"/>
        <v>0</v>
      </c>
      <c r="R672" s="123">
        <f t="shared" si="146"/>
        <v>0</v>
      </c>
      <c r="S672" s="123">
        <f t="shared" si="146"/>
        <v>0</v>
      </c>
      <c r="T672" s="123">
        <f t="shared" si="146"/>
        <v>0</v>
      </c>
      <c r="U672" s="123">
        <f t="shared" si="146"/>
        <v>0</v>
      </c>
      <c r="V672" s="123">
        <f t="shared" si="146"/>
        <v>0</v>
      </c>
      <c r="W672" s="949" t="s">
        <v>1268</v>
      </c>
      <c r="X672" s="946" t="s">
        <v>1622</v>
      </c>
      <c r="Y672" s="950"/>
      <c r="Z672" s="975"/>
      <c r="AA672" s="835"/>
      <c r="AB672" s="835"/>
      <c r="AC672" s="836"/>
      <c r="AD672" s="833" t="s">
        <v>12</v>
      </c>
      <c r="AE672" s="833" t="s">
        <v>457</v>
      </c>
      <c r="AF672" s="833" t="s">
        <v>460</v>
      </c>
      <c r="AG672" s="140" t="s">
        <v>1942</v>
      </c>
      <c r="AH672" s="793" t="s">
        <v>2516</v>
      </c>
    </row>
    <row r="673" spans="1:34" s="384" customFormat="1" outlineLevel="1" x14ac:dyDescent="0.45">
      <c r="A673" s="819"/>
      <c r="B673" s="802"/>
      <c r="C673" s="805"/>
      <c r="D673" s="797"/>
      <c r="E673" s="837"/>
      <c r="F673" s="797"/>
      <c r="G673" s="124" t="s">
        <v>138</v>
      </c>
      <c r="H673" s="105"/>
      <c r="I673" s="123">
        <f>SUM(J673:V673)</f>
        <v>0</v>
      </c>
      <c r="J673" s="114"/>
      <c r="K673" s="114"/>
      <c r="L673" s="114"/>
      <c r="M673" s="125"/>
      <c r="N673" s="114"/>
      <c r="O673" s="114"/>
      <c r="P673" s="125"/>
      <c r="Q673" s="114"/>
      <c r="R673" s="114"/>
      <c r="S673" s="125"/>
      <c r="T673" s="114"/>
      <c r="U673" s="125"/>
      <c r="V673" s="114"/>
      <c r="W673" s="971"/>
      <c r="X673" s="947"/>
      <c r="Y673" s="951"/>
      <c r="Z673" s="1055"/>
      <c r="AA673" s="835"/>
      <c r="AB673" s="835"/>
      <c r="AC673" s="836"/>
      <c r="AD673" s="833"/>
      <c r="AE673" s="833"/>
      <c r="AF673" s="833"/>
      <c r="AG673" s="796" t="s">
        <v>2460</v>
      </c>
      <c r="AH673" s="794"/>
    </row>
    <row r="674" spans="1:34" s="384" customFormat="1" outlineLevel="1" x14ac:dyDescent="0.45">
      <c r="A674" s="819"/>
      <c r="B674" s="802"/>
      <c r="C674" s="805"/>
      <c r="D674" s="797"/>
      <c r="E674" s="837"/>
      <c r="F674" s="797"/>
      <c r="G674" s="124" t="s">
        <v>139</v>
      </c>
      <c r="H674" s="105"/>
      <c r="I674" s="123">
        <f>SUM(J674:V674)</f>
        <v>0</v>
      </c>
      <c r="J674" s="125"/>
      <c r="K674" s="114"/>
      <c r="L674" s="114"/>
      <c r="M674" s="125"/>
      <c r="N674" s="114"/>
      <c r="O674" s="114"/>
      <c r="P674" s="125"/>
      <c r="Q674" s="114"/>
      <c r="R674" s="114"/>
      <c r="S674" s="125"/>
      <c r="T674" s="114"/>
      <c r="U674" s="125"/>
      <c r="V674" s="114"/>
      <c r="W674" s="971"/>
      <c r="X674" s="947"/>
      <c r="Y674" s="951"/>
      <c r="Z674" s="1055"/>
      <c r="AA674" s="835"/>
      <c r="AB674" s="835"/>
      <c r="AC674" s="836"/>
      <c r="AD674" s="833"/>
      <c r="AE674" s="833"/>
      <c r="AF674" s="833"/>
      <c r="AG674" s="796"/>
      <c r="AH674" s="794"/>
    </row>
    <row r="675" spans="1:34" s="384" customFormat="1" outlineLevel="1" x14ac:dyDescent="0.45">
      <c r="A675" s="819"/>
      <c r="B675" s="802"/>
      <c r="C675" s="805"/>
      <c r="D675" s="797"/>
      <c r="E675" s="837"/>
      <c r="F675" s="797"/>
      <c r="G675" s="124" t="s">
        <v>828</v>
      </c>
      <c r="H675" s="105"/>
      <c r="I675" s="123">
        <v>2.9</v>
      </c>
      <c r="J675" s="114"/>
      <c r="K675" s="114"/>
      <c r="L675" s="114"/>
      <c r="M675" s="125"/>
      <c r="N675" s="114"/>
      <c r="O675" s="114"/>
      <c r="P675" s="125"/>
      <c r="Q675" s="114"/>
      <c r="R675" s="114"/>
      <c r="S675" s="125"/>
      <c r="T675" s="114"/>
      <c r="U675" s="125"/>
      <c r="V675" s="114"/>
      <c r="W675" s="971"/>
      <c r="X675" s="947"/>
      <c r="Y675" s="951"/>
      <c r="Z675" s="1055"/>
      <c r="AA675" s="835"/>
      <c r="AB675" s="835"/>
      <c r="AC675" s="836"/>
      <c r="AD675" s="833"/>
      <c r="AE675" s="833"/>
      <c r="AF675" s="833"/>
      <c r="AG675" s="141"/>
      <c r="AH675" s="794"/>
    </row>
    <row r="676" spans="1:34" s="384" customFormat="1" outlineLevel="1" x14ac:dyDescent="0.45">
      <c r="A676" s="819"/>
      <c r="B676" s="802"/>
      <c r="C676" s="805"/>
      <c r="D676" s="797"/>
      <c r="E676" s="837"/>
      <c r="F676" s="797"/>
      <c r="G676" s="124" t="s">
        <v>805</v>
      </c>
      <c r="H676" s="105"/>
      <c r="I676" s="123">
        <f>SUM(J676:V676)</f>
        <v>0</v>
      </c>
      <c r="J676" s="125"/>
      <c r="K676" s="114"/>
      <c r="L676" s="114"/>
      <c r="M676" s="125"/>
      <c r="N676" s="114"/>
      <c r="O676" s="114"/>
      <c r="P676" s="125"/>
      <c r="Q676" s="114"/>
      <c r="R676" s="114"/>
      <c r="S676" s="125"/>
      <c r="T676" s="114"/>
      <c r="U676" s="125"/>
      <c r="V676" s="114"/>
      <c r="W676" s="971"/>
      <c r="X676" s="947"/>
      <c r="Y676" s="951"/>
      <c r="Z676" s="1055"/>
      <c r="AA676" s="835"/>
      <c r="AB676" s="835"/>
      <c r="AC676" s="836"/>
      <c r="AD676" s="833"/>
      <c r="AE676" s="833"/>
      <c r="AF676" s="833"/>
      <c r="AG676" s="141"/>
      <c r="AH676" s="794"/>
    </row>
    <row r="677" spans="1:34" s="384" customFormat="1" outlineLevel="1" x14ac:dyDescent="0.45">
      <c r="A677" s="820"/>
      <c r="B677" s="803"/>
      <c r="C677" s="806"/>
      <c r="D677" s="797"/>
      <c r="E677" s="837"/>
      <c r="F677" s="797"/>
      <c r="G677" s="126" t="s">
        <v>140</v>
      </c>
      <c r="H677" s="105"/>
      <c r="I677" s="128">
        <f>SUM(J677:V677)</f>
        <v>0</v>
      </c>
      <c r="J677" s="114"/>
      <c r="K677" s="127"/>
      <c r="L677" s="127"/>
      <c r="M677" s="129"/>
      <c r="N677" s="127"/>
      <c r="O677" s="127"/>
      <c r="P677" s="129"/>
      <c r="Q677" s="127"/>
      <c r="R677" s="127"/>
      <c r="S677" s="129"/>
      <c r="T677" s="127"/>
      <c r="U677" s="129"/>
      <c r="V677" s="127"/>
      <c r="W677" s="971"/>
      <c r="X677" s="948"/>
      <c r="Y677" s="952"/>
      <c r="Z677" s="1056"/>
      <c r="AA677" s="835"/>
      <c r="AB677" s="835"/>
      <c r="AC677" s="836"/>
      <c r="AD677" s="833"/>
      <c r="AE677" s="833"/>
      <c r="AF677" s="833"/>
      <c r="AG677" s="142"/>
      <c r="AH677" s="795"/>
    </row>
    <row r="678" spans="1:34" s="384" customFormat="1" outlineLevel="1" x14ac:dyDescent="0.45">
      <c r="A678" s="137"/>
      <c r="B678" s="491"/>
      <c r="C678" s="490"/>
      <c r="D678" s="380" t="s">
        <v>2502</v>
      </c>
      <c r="E678" s="491"/>
      <c r="F678" s="381"/>
      <c r="G678" s="491"/>
      <c r="H678" s="491"/>
      <c r="I678" s="491"/>
      <c r="J678" s="491"/>
      <c r="K678" s="491"/>
      <c r="L678" s="491"/>
      <c r="M678" s="491"/>
      <c r="N678" s="491"/>
      <c r="O678" s="491"/>
      <c r="P678" s="491"/>
      <c r="Q678" s="491"/>
      <c r="R678" s="491"/>
      <c r="S678" s="491"/>
      <c r="T678" s="491"/>
      <c r="U678" s="491"/>
      <c r="V678" s="491"/>
      <c r="W678" s="382"/>
      <c r="X678" s="382"/>
      <c r="Y678" s="382"/>
      <c r="Z678" s="382"/>
      <c r="AA678" s="350"/>
      <c r="AB678" s="350"/>
      <c r="AC678" s="491"/>
      <c r="AD678" s="383"/>
      <c r="AE678" s="350"/>
      <c r="AF678" s="383"/>
      <c r="AG678" s="31"/>
      <c r="AH678" s="133"/>
    </row>
    <row r="679" spans="1:34" s="384" customFormat="1" ht="25.5" customHeight="1" outlineLevel="1" x14ac:dyDescent="0.45">
      <c r="A679" s="818">
        <v>2</v>
      </c>
      <c r="B679" s="801" t="s">
        <v>1157</v>
      </c>
      <c r="C679" s="804" t="str">
        <f ca="1">IF(A679&gt;OFFSET(A679,-7,0),OFFSET(C679,-7,0)&amp;"."&amp;1,LEFT(OFFSET(C679,-7,0),SEARCH("^^",SUBSTITUTE("."&amp;OFFSET(C679,-7,0),".","^^",A679))-1)&amp;1--MID(OFFSET(C679,-7,0),SEARCH("^^",SUBSTITUTE("."&amp;OFFSET(C679,-7,0),".","^^",A679)),SEARCH("^^",SUBSTITUTE(OFFSET(C679,-7,0)&amp;".",".","^^",A679))-SEARCH("^^",SUBSTITUTE("."&amp;OFFSET(C679,-7,0),".","^^",A679))))</f>
        <v>5.8</v>
      </c>
      <c r="D679" s="797" t="s">
        <v>2503</v>
      </c>
      <c r="E679" s="837" t="s">
        <v>319</v>
      </c>
      <c r="F679" s="797" t="s">
        <v>855</v>
      </c>
      <c r="G679" s="123" t="s">
        <v>137</v>
      </c>
      <c r="H679" s="123">
        <f>SUM(H680:H684)</f>
        <v>0</v>
      </c>
      <c r="I679" s="123">
        <f t="shared" ref="I679:I684" si="147">SUM(J679:V679)</f>
        <v>0</v>
      </c>
      <c r="J679" s="123">
        <f t="shared" ref="J679:V679" si="148">SUM(J680:J684)</f>
        <v>0</v>
      </c>
      <c r="K679" s="123">
        <f t="shared" si="148"/>
        <v>0</v>
      </c>
      <c r="L679" s="123">
        <f t="shared" si="148"/>
        <v>0</v>
      </c>
      <c r="M679" s="123">
        <f t="shared" si="148"/>
        <v>0</v>
      </c>
      <c r="N679" s="123">
        <f t="shared" si="148"/>
        <v>0</v>
      </c>
      <c r="O679" s="123">
        <f t="shared" si="148"/>
        <v>0</v>
      </c>
      <c r="P679" s="123">
        <f t="shared" si="148"/>
        <v>0</v>
      </c>
      <c r="Q679" s="123">
        <f t="shared" si="148"/>
        <v>0</v>
      </c>
      <c r="R679" s="123">
        <f t="shared" si="148"/>
        <v>0</v>
      </c>
      <c r="S679" s="123">
        <f t="shared" si="148"/>
        <v>0</v>
      </c>
      <c r="T679" s="123">
        <f t="shared" si="148"/>
        <v>0</v>
      </c>
      <c r="U679" s="123">
        <f t="shared" si="148"/>
        <v>0</v>
      </c>
      <c r="V679" s="123">
        <f t="shared" si="148"/>
        <v>0</v>
      </c>
      <c r="W679" s="949" t="s">
        <v>1268</v>
      </c>
      <c r="X679" s="946" t="s">
        <v>1622</v>
      </c>
      <c r="Y679" s="950"/>
      <c r="Z679" s="975"/>
      <c r="AA679" s="835"/>
      <c r="AB679" s="835"/>
      <c r="AC679" s="836"/>
      <c r="AD679" s="833" t="s">
        <v>12</v>
      </c>
      <c r="AE679" s="833" t="s">
        <v>457</v>
      </c>
      <c r="AF679" s="833" t="s">
        <v>460</v>
      </c>
      <c r="AG679" s="140" t="s">
        <v>1942</v>
      </c>
      <c r="AH679" s="793" t="s">
        <v>2517</v>
      </c>
    </row>
    <row r="680" spans="1:34" s="384" customFormat="1" ht="15" customHeight="1" outlineLevel="1" x14ac:dyDescent="0.45">
      <c r="A680" s="819"/>
      <c r="B680" s="802"/>
      <c r="C680" s="805"/>
      <c r="D680" s="797"/>
      <c r="E680" s="837"/>
      <c r="F680" s="797"/>
      <c r="G680" s="124" t="s">
        <v>138</v>
      </c>
      <c r="H680" s="105"/>
      <c r="I680" s="123">
        <f t="shared" si="147"/>
        <v>0</v>
      </c>
      <c r="J680" s="114"/>
      <c r="K680" s="114"/>
      <c r="L680" s="114"/>
      <c r="M680" s="125"/>
      <c r="N680" s="114"/>
      <c r="O680" s="114"/>
      <c r="P680" s="125"/>
      <c r="Q680" s="114"/>
      <c r="R680" s="114"/>
      <c r="S680" s="125"/>
      <c r="T680" s="114"/>
      <c r="U680" s="125"/>
      <c r="V680" s="114"/>
      <c r="W680" s="971"/>
      <c r="X680" s="947"/>
      <c r="Y680" s="951"/>
      <c r="Z680" s="1055"/>
      <c r="AA680" s="835"/>
      <c r="AB680" s="835"/>
      <c r="AC680" s="836"/>
      <c r="AD680" s="833"/>
      <c r="AE680" s="833"/>
      <c r="AF680" s="833"/>
      <c r="AG680" s="796" t="s">
        <v>2460</v>
      </c>
      <c r="AH680" s="794"/>
    </row>
    <row r="681" spans="1:34" s="384" customFormat="1" ht="15" customHeight="1" outlineLevel="1" x14ac:dyDescent="0.45">
      <c r="A681" s="819"/>
      <c r="B681" s="802"/>
      <c r="C681" s="805"/>
      <c r="D681" s="797"/>
      <c r="E681" s="837"/>
      <c r="F681" s="797"/>
      <c r="G681" s="124" t="s">
        <v>139</v>
      </c>
      <c r="H681" s="105"/>
      <c r="I681" s="123">
        <f t="shared" si="147"/>
        <v>0</v>
      </c>
      <c r="J681" s="125"/>
      <c r="K681" s="114"/>
      <c r="L681" s="114"/>
      <c r="M681" s="125"/>
      <c r="N681" s="114"/>
      <c r="O681" s="114"/>
      <c r="P681" s="125"/>
      <c r="Q681" s="114"/>
      <c r="R681" s="114"/>
      <c r="S681" s="125"/>
      <c r="T681" s="114"/>
      <c r="U681" s="125"/>
      <c r="V681" s="114"/>
      <c r="W681" s="971"/>
      <c r="X681" s="947"/>
      <c r="Y681" s="951"/>
      <c r="Z681" s="1055"/>
      <c r="AA681" s="835"/>
      <c r="AB681" s="835"/>
      <c r="AC681" s="836"/>
      <c r="AD681" s="833"/>
      <c r="AE681" s="833"/>
      <c r="AF681" s="833"/>
      <c r="AG681" s="796"/>
      <c r="AH681" s="794"/>
    </row>
    <row r="682" spans="1:34" s="384" customFormat="1" ht="15" customHeight="1" outlineLevel="1" x14ac:dyDescent="0.45">
      <c r="A682" s="819"/>
      <c r="B682" s="802"/>
      <c r="C682" s="805"/>
      <c r="D682" s="797"/>
      <c r="E682" s="837"/>
      <c r="F682" s="797"/>
      <c r="G682" s="124" t="s">
        <v>828</v>
      </c>
      <c r="H682" s="105"/>
      <c r="I682" s="123">
        <f t="shared" si="147"/>
        <v>0</v>
      </c>
      <c r="J682" s="114"/>
      <c r="K682" s="114"/>
      <c r="L682" s="114"/>
      <c r="M682" s="125"/>
      <c r="N682" s="114"/>
      <c r="O682" s="114"/>
      <c r="P682" s="125"/>
      <c r="Q682" s="114"/>
      <c r="R682" s="114"/>
      <c r="S682" s="125"/>
      <c r="T682" s="114"/>
      <c r="U682" s="125"/>
      <c r="V682" s="114"/>
      <c r="W682" s="971"/>
      <c r="X682" s="947"/>
      <c r="Y682" s="951"/>
      <c r="Z682" s="1055"/>
      <c r="AA682" s="835"/>
      <c r="AB682" s="835"/>
      <c r="AC682" s="836"/>
      <c r="AD682" s="833"/>
      <c r="AE682" s="833"/>
      <c r="AF682" s="833"/>
      <c r="AG682" s="141"/>
      <c r="AH682" s="794"/>
    </row>
    <row r="683" spans="1:34" s="384" customFormat="1" ht="15" customHeight="1" outlineLevel="1" x14ac:dyDescent="0.45">
      <c r="A683" s="819"/>
      <c r="B683" s="802"/>
      <c r="C683" s="805"/>
      <c r="D683" s="797"/>
      <c r="E683" s="837"/>
      <c r="F683" s="797"/>
      <c r="G683" s="124" t="s">
        <v>805</v>
      </c>
      <c r="H683" s="105"/>
      <c r="I683" s="123">
        <f t="shared" si="147"/>
        <v>0</v>
      </c>
      <c r="J683" s="125"/>
      <c r="K683" s="114"/>
      <c r="L683" s="114"/>
      <c r="M683" s="125"/>
      <c r="N683" s="114"/>
      <c r="O683" s="114"/>
      <c r="P683" s="125"/>
      <c r="Q683" s="114"/>
      <c r="R683" s="114"/>
      <c r="S683" s="125"/>
      <c r="T683" s="114"/>
      <c r="U683" s="125"/>
      <c r="V683" s="114"/>
      <c r="W683" s="971"/>
      <c r="X683" s="947"/>
      <c r="Y683" s="951"/>
      <c r="Z683" s="1055"/>
      <c r="AA683" s="835"/>
      <c r="AB683" s="835"/>
      <c r="AC683" s="836"/>
      <c r="AD683" s="833"/>
      <c r="AE683" s="833"/>
      <c r="AF683" s="833"/>
      <c r="AG683" s="141"/>
      <c r="AH683" s="794"/>
    </row>
    <row r="684" spans="1:34" s="384" customFormat="1" ht="15" customHeight="1" outlineLevel="1" x14ac:dyDescent="0.45">
      <c r="A684" s="820"/>
      <c r="B684" s="803"/>
      <c r="C684" s="806"/>
      <c r="D684" s="797"/>
      <c r="E684" s="837"/>
      <c r="F684" s="797"/>
      <c r="G684" s="126" t="s">
        <v>140</v>
      </c>
      <c r="H684" s="105"/>
      <c r="I684" s="128">
        <f t="shared" si="147"/>
        <v>0</v>
      </c>
      <c r="J684" s="114"/>
      <c r="K684" s="127"/>
      <c r="L684" s="127"/>
      <c r="M684" s="129"/>
      <c r="N684" s="127"/>
      <c r="O684" s="127"/>
      <c r="P684" s="129"/>
      <c r="Q684" s="127"/>
      <c r="R684" s="127"/>
      <c r="S684" s="129"/>
      <c r="T684" s="127"/>
      <c r="U684" s="129"/>
      <c r="V684" s="127"/>
      <c r="W684" s="971"/>
      <c r="X684" s="948"/>
      <c r="Y684" s="952"/>
      <c r="Z684" s="1056"/>
      <c r="AA684" s="835"/>
      <c r="AB684" s="835"/>
      <c r="AC684" s="836"/>
      <c r="AD684" s="833"/>
      <c r="AE684" s="833"/>
      <c r="AF684" s="833"/>
      <c r="AG684" s="142"/>
      <c r="AH684" s="795"/>
    </row>
    <row r="685" spans="1:34" s="384" customFormat="1" outlineLevel="1" x14ac:dyDescent="0.45">
      <c r="A685" s="137"/>
      <c r="B685" s="345"/>
      <c r="C685" s="344"/>
      <c r="D685" s="380" t="s">
        <v>523</v>
      </c>
      <c r="E685" s="345"/>
      <c r="F685" s="381"/>
      <c r="G685" s="345"/>
      <c r="H685" s="345"/>
      <c r="I685" s="345"/>
      <c r="J685" s="345"/>
      <c r="K685" s="345"/>
      <c r="L685" s="345"/>
      <c r="M685" s="345"/>
      <c r="N685" s="345"/>
      <c r="O685" s="345"/>
      <c r="P685" s="345"/>
      <c r="Q685" s="345"/>
      <c r="R685" s="345"/>
      <c r="S685" s="345"/>
      <c r="T685" s="345"/>
      <c r="U685" s="345"/>
      <c r="V685" s="345"/>
      <c r="W685" s="382"/>
      <c r="X685" s="382"/>
      <c r="Y685" s="382"/>
      <c r="Z685" s="382"/>
      <c r="AA685" s="350"/>
      <c r="AB685" s="350"/>
      <c r="AC685" s="345"/>
      <c r="AD685" s="383"/>
      <c r="AE685" s="350"/>
      <c r="AF685" s="383"/>
      <c r="AG685" s="31"/>
      <c r="AH685" s="133"/>
    </row>
    <row r="686" spans="1:34" s="384" customFormat="1" ht="25.5" outlineLevel="1" x14ac:dyDescent="0.45">
      <c r="A686" s="818">
        <v>2</v>
      </c>
      <c r="B686" s="840"/>
      <c r="C686" s="804" t="str">
        <f ca="1">IF(A686&gt;OFFSET(A686,-7,0),OFFSET(C686,-7,0)&amp;"."&amp;1,LEFT(OFFSET(C686,-7,0),SEARCH("^^",SUBSTITUTE("."&amp;OFFSET(C686,-7,0),".","^^",A686))-1)&amp;1--MID(OFFSET(C686,-7,0),SEARCH("^^",SUBSTITUTE("."&amp;OFFSET(C686,-7,0),".","^^",A686)),SEARCH("^^",SUBSTITUTE(OFFSET(C686,-7,0)&amp;".",".","^^",A686))-SEARCH("^^",SUBSTITUTE("."&amp;OFFSET(C686,-7,0),".","^^",A686))))</f>
        <v>5.9</v>
      </c>
      <c r="D686" s="797" t="s">
        <v>1456</v>
      </c>
      <c r="E686" s="837" t="s">
        <v>164</v>
      </c>
      <c r="F686" s="797" t="s">
        <v>799</v>
      </c>
      <c r="G686" s="123" t="s">
        <v>137</v>
      </c>
      <c r="H686" s="123">
        <f>SUM(H687:H691)</f>
        <v>31.5</v>
      </c>
      <c r="I686" s="123">
        <f>SUM(J686:V686)</f>
        <v>2.9</v>
      </c>
      <c r="J686" s="123">
        <f t="shared" ref="J686:V686" si="149">SUM(J687:J691)</f>
        <v>0</v>
      </c>
      <c r="K686" s="123">
        <f t="shared" si="149"/>
        <v>0</v>
      </c>
      <c r="L686" s="123">
        <f t="shared" si="149"/>
        <v>2.9</v>
      </c>
      <c r="M686" s="123">
        <f t="shared" si="149"/>
        <v>0</v>
      </c>
      <c r="N686" s="123">
        <f t="shared" si="149"/>
        <v>0</v>
      </c>
      <c r="O686" s="123">
        <f t="shared" si="149"/>
        <v>0</v>
      </c>
      <c r="P686" s="123">
        <f t="shared" si="149"/>
        <v>0</v>
      </c>
      <c r="Q686" s="123">
        <f t="shared" si="149"/>
        <v>0</v>
      </c>
      <c r="R686" s="123">
        <f t="shared" si="149"/>
        <v>0</v>
      </c>
      <c r="S686" s="123">
        <f t="shared" si="149"/>
        <v>0</v>
      </c>
      <c r="T686" s="123">
        <f t="shared" si="149"/>
        <v>0</v>
      </c>
      <c r="U686" s="123">
        <f t="shared" si="149"/>
        <v>0</v>
      </c>
      <c r="V686" s="123">
        <f t="shared" si="149"/>
        <v>0</v>
      </c>
      <c r="W686" s="949" t="s">
        <v>1268</v>
      </c>
      <c r="X686" s="946" t="s">
        <v>1622</v>
      </c>
      <c r="Y686" s="950"/>
      <c r="Z686" s="950"/>
      <c r="AA686" s="835" t="s">
        <v>194</v>
      </c>
      <c r="AB686" s="835" t="s">
        <v>539</v>
      </c>
      <c r="AC686" s="836" t="s">
        <v>180</v>
      </c>
      <c r="AD686" s="833" t="s">
        <v>12</v>
      </c>
      <c r="AE686" s="833" t="s">
        <v>457</v>
      </c>
      <c r="AF686" s="833" t="s">
        <v>460</v>
      </c>
      <c r="AG686" s="140" t="s">
        <v>2017</v>
      </c>
      <c r="AH686" s="834" t="s">
        <v>1148</v>
      </c>
    </row>
    <row r="687" spans="1:34" s="384" customFormat="1" outlineLevel="1" x14ac:dyDescent="0.45">
      <c r="A687" s="819"/>
      <c r="B687" s="840"/>
      <c r="C687" s="805"/>
      <c r="D687" s="797"/>
      <c r="E687" s="837"/>
      <c r="F687" s="797"/>
      <c r="G687" s="124" t="s">
        <v>138</v>
      </c>
      <c r="H687" s="105"/>
      <c r="I687" s="123">
        <f>SUM(J687:V687)</f>
        <v>0</v>
      </c>
      <c r="J687" s="114"/>
      <c r="K687" s="114"/>
      <c r="L687" s="114"/>
      <c r="M687" s="125"/>
      <c r="N687" s="114"/>
      <c r="O687" s="114"/>
      <c r="P687" s="125"/>
      <c r="Q687" s="114"/>
      <c r="R687" s="114"/>
      <c r="S687" s="125"/>
      <c r="T687" s="114"/>
      <c r="U687" s="125"/>
      <c r="V687" s="114"/>
      <c r="W687" s="971"/>
      <c r="X687" s="947"/>
      <c r="Y687" s="951"/>
      <c r="Z687" s="951"/>
      <c r="AA687" s="835"/>
      <c r="AB687" s="835"/>
      <c r="AC687" s="836"/>
      <c r="AD687" s="833"/>
      <c r="AE687" s="833"/>
      <c r="AF687" s="833"/>
      <c r="AG687" s="141"/>
      <c r="AH687" s="834"/>
    </row>
    <row r="688" spans="1:34" s="384" customFormat="1" outlineLevel="1" x14ac:dyDescent="0.45">
      <c r="A688" s="819"/>
      <c r="B688" s="840"/>
      <c r="C688" s="805"/>
      <c r="D688" s="797"/>
      <c r="E688" s="837"/>
      <c r="F688" s="797"/>
      <c r="G688" s="124" t="s">
        <v>139</v>
      </c>
      <c r="H688" s="105"/>
      <c r="I688" s="123">
        <f>SUM(J688:V688)</f>
        <v>0</v>
      </c>
      <c r="J688" s="125"/>
      <c r="K688" s="114"/>
      <c r="L688" s="114"/>
      <c r="M688" s="125"/>
      <c r="N688" s="114"/>
      <c r="O688" s="114"/>
      <c r="P688" s="125"/>
      <c r="Q688" s="114"/>
      <c r="R688" s="114"/>
      <c r="S688" s="125"/>
      <c r="T688" s="114"/>
      <c r="U688" s="125"/>
      <c r="V688" s="114"/>
      <c r="W688" s="971"/>
      <c r="X688" s="947"/>
      <c r="Y688" s="951"/>
      <c r="Z688" s="951"/>
      <c r="AA688" s="835"/>
      <c r="AB688" s="835"/>
      <c r="AC688" s="836"/>
      <c r="AD688" s="833"/>
      <c r="AE688" s="833"/>
      <c r="AF688" s="833"/>
      <c r="AG688" s="141"/>
      <c r="AH688" s="834"/>
    </row>
    <row r="689" spans="1:34" s="384" customFormat="1" outlineLevel="1" x14ac:dyDescent="0.45">
      <c r="A689" s="819"/>
      <c r="B689" s="840"/>
      <c r="C689" s="805"/>
      <c r="D689" s="797"/>
      <c r="E689" s="837"/>
      <c r="F689" s="797"/>
      <c r="G689" s="124" t="s">
        <v>828</v>
      </c>
      <c r="H689" s="105">
        <v>31.5</v>
      </c>
      <c r="I689" s="123">
        <v>2.9</v>
      </c>
      <c r="J689" s="114"/>
      <c r="K689" s="114"/>
      <c r="L689" s="114">
        <v>2.9</v>
      </c>
      <c r="M689" s="125"/>
      <c r="N689" s="114"/>
      <c r="O689" s="114"/>
      <c r="P689" s="125"/>
      <c r="Q689" s="114"/>
      <c r="R689" s="114"/>
      <c r="S689" s="125"/>
      <c r="T689" s="114"/>
      <c r="U689" s="125"/>
      <c r="V689" s="114"/>
      <c r="W689" s="971"/>
      <c r="X689" s="947"/>
      <c r="Y689" s="951"/>
      <c r="Z689" s="951"/>
      <c r="AA689" s="835"/>
      <c r="AB689" s="835"/>
      <c r="AC689" s="836"/>
      <c r="AD689" s="833"/>
      <c r="AE689" s="833"/>
      <c r="AF689" s="833"/>
      <c r="AG689" s="141"/>
      <c r="AH689" s="834"/>
    </row>
    <row r="690" spans="1:34" s="384" customFormat="1" outlineLevel="1" x14ac:dyDescent="0.45">
      <c r="A690" s="819"/>
      <c r="B690" s="840"/>
      <c r="C690" s="805"/>
      <c r="D690" s="797"/>
      <c r="E690" s="837"/>
      <c r="F690" s="797"/>
      <c r="G690" s="124" t="s">
        <v>805</v>
      </c>
      <c r="H690" s="105"/>
      <c r="I690" s="123">
        <f>SUM(J690:V690)</f>
        <v>0</v>
      </c>
      <c r="J690" s="125"/>
      <c r="K690" s="114"/>
      <c r="L690" s="114"/>
      <c r="M690" s="125"/>
      <c r="N690" s="114"/>
      <c r="O690" s="114"/>
      <c r="P690" s="125"/>
      <c r="Q690" s="114"/>
      <c r="R690" s="114"/>
      <c r="S690" s="125"/>
      <c r="T690" s="114"/>
      <c r="U690" s="125"/>
      <c r="V690" s="114"/>
      <c r="W690" s="971"/>
      <c r="X690" s="947"/>
      <c r="Y690" s="951"/>
      <c r="Z690" s="951"/>
      <c r="AA690" s="835"/>
      <c r="AB690" s="835"/>
      <c r="AC690" s="836"/>
      <c r="AD690" s="833"/>
      <c r="AE690" s="833"/>
      <c r="AF690" s="833"/>
      <c r="AG690" s="141"/>
      <c r="AH690" s="834"/>
    </row>
    <row r="691" spans="1:34" s="384" customFormat="1" outlineLevel="1" x14ac:dyDescent="0.45">
      <c r="A691" s="820"/>
      <c r="B691" s="840"/>
      <c r="C691" s="806"/>
      <c r="D691" s="797"/>
      <c r="E691" s="837"/>
      <c r="F691" s="797"/>
      <c r="G691" s="126" t="s">
        <v>140</v>
      </c>
      <c r="H691" s="105"/>
      <c r="I691" s="128">
        <f>SUM(J691:V691)</f>
        <v>0</v>
      </c>
      <c r="J691" s="114"/>
      <c r="K691" s="127"/>
      <c r="L691" s="127"/>
      <c r="M691" s="129"/>
      <c r="N691" s="127"/>
      <c r="O691" s="127"/>
      <c r="P691" s="129"/>
      <c r="Q691" s="127"/>
      <c r="R691" s="127"/>
      <c r="S691" s="129"/>
      <c r="T691" s="127"/>
      <c r="U691" s="129"/>
      <c r="V691" s="127"/>
      <c r="W691" s="971"/>
      <c r="X691" s="948"/>
      <c r="Y691" s="952"/>
      <c r="Z691" s="952"/>
      <c r="AA691" s="835"/>
      <c r="AB691" s="835"/>
      <c r="AC691" s="836"/>
      <c r="AD691" s="833"/>
      <c r="AE691" s="833"/>
      <c r="AF691" s="833"/>
      <c r="AG691" s="142"/>
      <c r="AH691" s="834"/>
    </row>
    <row r="692" spans="1:34" s="384" customFormat="1" outlineLevel="1" x14ac:dyDescent="0.45">
      <c r="A692" s="137"/>
      <c r="B692" s="345"/>
      <c r="C692" s="344"/>
      <c r="D692" s="380" t="s">
        <v>549</v>
      </c>
      <c r="E692" s="345"/>
      <c r="F692" s="381"/>
      <c r="G692" s="345"/>
      <c r="H692" s="345"/>
      <c r="I692" s="345"/>
      <c r="J692" s="345"/>
      <c r="K692" s="345"/>
      <c r="L692" s="345"/>
      <c r="M692" s="345"/>
      <c r="N692" s="345"/>
      <c r="O692" s="345"/>
      <c r="P692" s="345"/>
      <c r="Q692" s="345"/>
      <c r="R692" s="345"/>
      <c r="S692" s="345"/>
      <c r="T692" s="345"/>
      <c r="U692" s="345"/>
      <c r="V692" s="345"/>
      <c r="W692" s="382"/>
      <c r="X692" s="382"/>
      <c r="Y692" s="382"/>
      <c r="Z692" s="382"/>
      <c r="AA692" s="350"/>
      <c r="AB692" s="350"/>
      <c r="AC692" s="345"/>
      <c r="AD692" s="383"/>
      <c r="AE692" s="350"/>
      <c r="AF692" s="383"/>
      <c r="AG692" s="31"/>
      <c r="AH692" s="133"/>
    </row>
    <row r="693" spans="1:34" ht="30" customHeight="1" outlineLevel="1" x14ac:dyDescent="0.45">
      <c r="A693" s="818">
        <v>2</v>
      </c>
      <c r="B693" s="801" t="s">
        <v>1157</v>
      </c>
      <c r="C693" s="804" t="str">
        <f ca="1">IF(A693&gt;OFFSET(A693,-7,0),OFFSET(C693,-7,0)&amp;"."&amp;1,LEFT(OFFSET(C693,-7,0),SEARCH("^^",SUBSTITUTE("."&amp;OFFSET(C693,-7,0),".","^^",A693))-1)&amp;1--MID(OFFSET(C693,-7,0),SEARCH("^^",SUBSTITUTE("."&amp;OFFSET(C693,-7,0),".","^^",A693)),SEARCH("^^",SUBSTITUTE(OFFSET(C693,-7,0)&amp;".",".","^^",A693))-SEARCH("^^",SUBSTITUTE("."&amp;OFFSET(C693,-7,0),".","^^",A693))))</f>
        <v>5.10</v>
      </c>
      <c r="D693" s="797" t="s">
        <v>550</v>
      </c>
      <c r="E693" s="837" t="s">
        <v>324</v>
      </c>
      <c r="F693" s="797" t="s">
        <v>879</v>
      </c>
      <c r="G693" s="123" t="s">
        <v>137</v>
      </c>
      <c r="H693" s="123">
        <f>SUM(H694:H698)</f>
        <v>311.7</v>
      </c>
      <c r="I693" s="123">
        <f t="shared" ref="I693:I698" si="150">SUM(J693:V693)</f>
        <v>2</v>
      </c>
      <c r="J693" s="123">
        <f t="shared" ref="J693:V693" si="151">SUM(J694:J698)</f>
        <v>0</v>
      </c>
      <c r="K693" s="123">
        <f t="shared" si="151"/>
        <v>1.2</v>
      </c>
      <c r="L693" s="123">
        <f t="shared" si="151"/>
        <v>0</v>
      </c>
      <c r="M693" s="123">
        <f t="shared" si="151"/>
        <v>0.8</v>
      </c>
      <c r="N693" s="123">
        <f t="shared" si="151"/>
        <v>0</v>
      </c>
      <c r="O693" s="123">
        <f t="shared" si="151"/>
        <v>0</v>
      </c>
      <c r="P693" s="123">
        <f t="shared" si="151"/>
        <v>0</v>
      </c>
      <c r="Q693" s="123">
        <f t="shared" si="151"/>
        <v>0</v>
      </c>
      <c r="R693" s="123">
        <f t="shared" si="151"/>
        <v>0</v>
      </c>
      <c r="S693" s="123">
        <f t="shared" si="151"/>
        <v>0</v>
      </c>
      <c r="T693" s="123">
        <f t="shared" si="151"/>
        <v>0</v>
      </c>
      <c r="U693" s="123">
        <f t="shared" si="151"/>
        <v>0</v>
      </c>
      <c r="V693" s="123">
        <f t="shared" si="151"/>
        <v>0</v>
      </c>
      <c r="W693" s="949" t="s">
        <v>1291</v>
      </c>
      <c r="X693" s="946" t="s">
        <v>1786</v>
      </c>
      <c r="Y693" s="946" t="s">
        <v>1960</v>
      </c>
      <c r="Z693" s="946" t="s">
        <v>2325</v>
      </c>
      <c r="AA693" s="835" t="s">
        <v>194</v>
      </c>
      <c r="AB693" s="835"/>
      <c r="AC693" s="836"/>
      <c r="AD693" s="833" t="s">
        <v>97</v>
      </c>
      <c r="AE693" s="833" t="s">
        <v>487</v>
      </c>
      <c r="AF693" s="790" t="s">
        <v>493</v>
      </c>
      <c r="AG693" s="140" t="s">
        <v>2460</v>
      </c>
      <c r="AH693" s="834" t="s">
        <v>1105</v>
      </c>
    </row>
    <row r="694" spans="1:34" s="366" customFormat="1" ht="15" customHeight="1" outlineLevel="1" x14ac:dyDescent="0.45">
      <c r="A694" s="819"/>
      <c r="B694" s="802"/>
      <c r="C694" s="805"/>
      <c r="D694" s="797"/>
      <c r="E694" s="837"/>
      <c r="F694" s="797"/>
      <c r="G694" s="124" t="s">
        <v>138</v>
      </c>
      <c r="H694" s="105"/>
      <c r="I694" s="123">
        <f t="shared" si="150"/>
        <v>0</v>
      </c>
      <c r="J694" s="114"/>
      <c r="K694" s="114"/>
      <c r="L694" s="114"/>
      <c r="M694" s="125"/>
      <c r="N694" s="114"/>
      <c r="O694" s="114"/>
      <c r="P694" s="125"/>
      <c r="Q694" s="114"/>
      <c r="R694" s="114"/>
      <c r="S694" s="125"/>
      <c r="T694" s="114"/>
      <c r="U694" s="125"/>
      <c r="V694" s="114"/>
      <c r="W694" s="949"/>
      <c r="X694" s="947"/>
      <c r="Y694" s="947"/>
      <c r="Z694" s="947"/>
      <c r="AA694" s="835"/>
      <c r="AB694" s="835"/>
      <c r="AC694" s="836"/>
      <c r="AD694" s="833"/>
      <c r="AE694" s="833"/>
      <c r="AF694" s="791"/>
      <c r="AG694" s="141"/>
      <c r="AH694" s="834"/>
    </row>
    <row r="695" spans="1:34" s="366" customFormat="1" outlineLevel="1" x14ac:dyDescent="0.45">
      <c r="A695" s="819"/>
      <c r="B695" s="802"/>
      <c r="C695" s="805"/>
      <c r="D695" s="797"/>
      <c r="E695" s="837"/>
      <c r="F695" s="797"/>
      <c r="G695" s="124" t="s">
        <v>139</v>
      </c>
      <c r="H695" s="105"/>
      <c r="I695" s="123">
        <f t="shared" si="150"/>
        <v>0</v>
      </c>
      <c r="J695" s="125"/>
      <c r="K695" s="114"/>
      <c r="L695" s="114"/>
      <c r="M695" s="125"/>
      <c r="N695" s="114"/>
      <c r="O695" s="114"/>
      <c r="P695" s="125"/>
      <c r="Q695" s="114"/>
      <c r="R695" s="114"/>
      <c r="S695" s="125"/>
      <c r="T695" s="114"/>
      <c r="U695" s="125"/>
      <c r="V695" s="114"/>
      <c r="W695" s="949"/>
      <c r="X695" s="947"/>
      <c r="Y695" s="947"/>
      <c r="Z695" s="947"/>
      <c r="AA695" s="835"/>
      <c r="AB695" s="835"/>
      <c r="AC695" s="836"/>
      <c r="AD695" s="833"/>
      <c r="AE695" s="833"/>
      <c r="AF695" s="791"/>
      <c r="AG695" s="141"/>
      <c r="AH695" s="834"/>
    </row>
    <row r="696" spans="1:34" s="366" customFormat="1" outlineLevel="1" x14ac:dyDescent="0.45">
      <c r="A696" s="819"/>
      <c r="B696" s="802"/>
      <c r="C696" s="805"/>
      <c r="D696" s="797"/>
      <c r="E696" s="837"/>
      <c r="F696" s="797"/>
      <c r="G696" s="124" t="s">
        <v>828</v>
      </c>
      <c r="H696" s="114">
        <v>2.5</v>
      </c>
      <c r="I696" s="123">
        <f t="shared" si="150"/>
        <v>2</v>
      </c>
      <c r="J696" s="114"/>
      <c r="K696" s="114">
        <v>1.2</v>
      </c>
      <c r="L696" s="114">
        <v>0</v>
      </c>
      <c r="M696" s="114">
        <v>0.8</v>
      </c>
      <c r="N696" s="114"/>
      <c r="O696" s="114"/>
      <c r="P696" s="125"/>
      <c r="Q696" s="114"/>
      <c r="R696" s="114"/>
      <c r="S696" s="125"/>
      <c r="T696" s="114"/>
      <c r="U696" s="125"/>
      <c r="V696" s="114"/>
      <c r="W696" s="949"/>
      <c r="X696" s="947"/>
      <c r="Y696" s="947"/>
      <c r="Z696" s="947"/>
      <c r="AA696" s="835"/>
      <c r="AB696" s="835"/>
      <c r="AC696" s="836"/>
      <c r="AD696" s="833"/>
      <c r="AE696" s="833"/>
      <c r="AF696" s="791"/>
      <c r="AG696" s="141"/>
      <c r="AH696" s="834"/>
    </row>
    <row r="697" spans="1:34" s="366" customFormat="1" outlineLevel="1" x14ac:dyDescent="0.45">
      <c r="A697" s="819"/>
      <c r="B697" s="802"/>
      <c r="C697" s="805"/>
      <c r="D697" s="797"/>
      <c r="E697" s="837"/>
      <c r="F697" s="797"/>
      <c r="G697" s="124" t="s">
        <v>805</v>
      </c>
      <c r="H697" s="105"/>
      <c r="I697" s="123">
        <f t="shared" si="150"/>
        <v>0</v>
      </c>
      <c r="J697" s="125"/>
      <c r="K697" s="114"/>
      <c r="L697" s="114"/>
      <c r="M697" s="125"/>
      <c r="N697" s="114"/>
      <c r="O697" s="114"/>
      <c r="P697" s="125"/>
      <c r="Q697" s="114"/>
      <c r="R697" s="114"/>
      <c r="S697" s="125"/>
      <c r="T697" s="114"/>
      <c r="U697" s="125"/>
      <c r="V697" s="114"/>
      <c r="W697" s="949"/>
      <c r="X697" s="947"/>
      <c r="Y697" s="947"/>
      <c r="Z697" s="947"/>
      <c r="AA697" s="835"/>
      <c r="AB697" s="835"/>
      <c r="AC697" s="836"/>
      <c r="AD697" s="833"/>
      <c r="AE697" s="833"/>
      <c r="AF697" s="791"/>
      <c r="AG697" s="141"/>
      <c r="AH697" s="834"/>
    </row>
    <row r="698" spans="1:34" s="366" customFormat="1" outlineLevel="1" x14ac:dyDescent="0.45">
      <c r="A698" s="820"/>
      <c r="B698" s="803"/>
      <c r="C698" s="806"/>
      <c r="D698" s="797"/>
      <c r="E698" s="837"/>
      <c r="F698" s="797"/>
      <c r="G698" s="126" t="s">
        <v>140</v>
      </c>
      <c r="H698" s="105">
        <f>311.7-H696</f>
        <v>309.2</v>
      </c>
      <c r="I698" s="128">
        <f t="shared" si="150"/>
        <v>0</v>
      </c>
      <c r="J698" s="114"/>
      <c r="K698" s="127"/>
      <c r="L698" s="127"/>
      <c r="M698" s="129"/>
      <c r="N698" s="127"/>
      <c r="O698" s="127"/>
      <c r="P698" s="129"/>
      <c r="Q698" s="127"/>
      <c r="R698" s="127"/>
      <c r="S698" s="129"/>
      <c r="T698" s="127"/>
      <c r="U698" s="129"/>
      <c r="V698" s="127"/>
      <c r="W698" s="949"/>
      <c r="X698" s="948"/>
      <c r="Y698" s="948"/>
      <c r="Z698" s="948"/>
      <c r="AA698" s="835"/>
      <c r="AB698" s="835"/>
      <c r="AC698" s="836"/>
      <c r="AD698" s="833"/>
      <c r="AE698" s="833"/>
      <c r="AF698" s="792"/>
      <c r="AG698" s="142"/>
      <c r="AH698" s="834"/>
    </row>
    <row r="699" spans="1:34" s="384" customFormat="1" outlineLevel="1" x14ac:dyDescent="0.45">
      <c r="A699" s="137"/>
      <c r="B699" s="345"/>
      <c r="C699" s="344"/>
      <c r="D699" s="380" t="s">
        <v>332</v>
      </c>
      <c r="E699" s="345"/>
      <c r="F699" s="381"/>
      <c r="G699" s="345"/>
      <c r="H699" s="345"/>
      <c r="I699" s="345"/>
      <c r="J699" s="345"/>
      <c r="K699" s="345"/>
      <c r="L699" s="345"/>
      <c r="M699" s="345"/>
      <c r="N699" s="345"/>
      <c r="O699" s="345"/>
      <c r="P699" s="345"/>
      <c r="Q699" s="345"/>
      <c r="R699" s="345"/>
      <c r="S699" s="345"/>
      <c r="T699" s="345"/>
      <c r="U699" s="345"/>
      <c r="V699" s="345"/>
      <c r="W699" s="382"/>
      <c r="X699" s="382"/>
      <c r="Y699" s="382"/>
      <c r="Z699" s="382"/>
      <c r="AA699" s="350"/>
      <c r="AB699" s="350"/>
      <c r="AC699" s="345"/>
      <c r="AD699" s="383"/>
      <c r="AE699" s="350"/>
      <c r="AF699" s="383"/>
      <c r="AG699" s="31"/>
      <c r="AH699" s="133"/>
    </row>
    <row r="700" spans="1:34" s="384" customFormat="1" ht="25.5" outlineLevel="1" x14ac:dyDescent="0.45">
      <c r="A700" s="818">
        <v>2</v>
      </c>
      <c r="B700" s="840"/>
      <c r="C700" s="804" t="str">
        <f ca="1">IF(A700&gt;OFFSET(A700,-7,0),OFFSET(C700,-7,0)&amp;"."&amp;1,LEFT(OFFSET(C700,-7,0),SEARCH("^^",SUBSTITUTE("."&amp;OFFSET(C700,-7,0),".","^^",A700))-1)&amp;1--MID(OFFSET(C700,-7,0),SEARCH("^^",SUBSTITUTE("."&amp;OFFSET(C700,-7,0),".","^^",A700)),SEARCH("^^",SUBSTITUTE(OFFSET(C700,-7,0)&amp;".",".","^^",A700))-SEARCH("^^",SUBSTITUTE("."&amp;OFFSET(C700,-7,0),".","^^",A700))))</f>
        <v>5.11</v>
      </c>
      <c r="D700" s="797" t="s">
        <v>2615</v>
      </c>
      <c r="E700" s="840" t="s">
        <v>1429</v>
      </c>
      <c r="F700" s="797" t="s">
        <v>855</v>
      </c>
      <c r="G700" s="123" t="s">
        <v>137</v>
      </c>
      <c r="H700" s="123">
        <f>SUM(H701:H705)</f>
        <v>1.4</v>
      </c>
      <c r="I700" s="123">
        <f t="shared" ref="I700:I705" si="152">SUM(J700:V700)</f>
        <v>0</v>
      </c>
      <c r="J700" s="123">
        <f t="shared" ref="J700:V700" si="153">SUM(J701:J705)</f>
        <v>0</v>
      </c>
      <c r="K700" s="123">
        <f t="shared" si="153"/>
        <v>0</v>
      </c>
      <c r="L700" s="123">
        <f t="shared" si="153"/>
        <v>0</v>
      </c>
      <c r="M700" s="123">
        <f t="shared" si="153"/>
        <v>0</v>
      </c>
      <c r="N700" s="123">
        <f t="shared" si="153"/>
        <v>0</v>
      </c>
      <c r="O700" s="123">
        <f t="shared" si="153"/>
        <v>0</v>
      </c>
      <c r="P700" s="123">
        <f t="shared" si="153"/>
        <v>0</v>
      </c>
      <c r="Q700" s="123">
        <f t="shared" si="153"/>
        <v>0</v>
      </c>
      <c r="R700" s="123">
        <f t="shared" si="153"/>
        <v>0</v>
      </c>
      <c r="S700" s="123">
        <f t="shared" si="153"/>
        <v>0</v>
      </c>
      <c r="T700" s="123">
        <f t="shared" si="153"/>
        <v>0</v>
      </c>
      <c r="U700" s="123">
        <f t="shared" si="153"/>
        <v>0</v>
      </c>
      <c r="V700" s="123">
        <f t="shared" si="153"/>
        <v>0</v>
      </c>
      <c r="W700" s="949" t="s">
        <v>1350</v>
      </c>
      <c r="X700" s="946" t="s">
        <v>1586</v>
      </c>
      <c r="Y700" s="946" t="s">
        <v>1946</v>
      </c>
      <c r="Z700" s="946" t="s">
        <v>2616</v>
      </c>
      <c r="AA700" s="835" t="s">
        <v>332</v>
      </c>
      <c r="AB700" s="835" t="s">
        <v>1457</v>
      </c>
      <c r="AC700" s="836" t="s">
        <v>333</v>
      </c>
      <c r="AD700" s="833" t="s">
        <v>97</v>
      </c>
      <c r="AE700" s="833" t="s">
        <v>487</v>
      </c>
      <c r="AF700" s="833" t="s">
        <v>492</v>
      </c>
      <c r="AG700" s="140" t="s">
        <v>1942</v>
      </c>
      <c r="AH700" s="834" t="s">
        <v>1101</v>
      </c>
    </row>
    <row r="701" spans="1:34" s="384" customFormat="1" ht="15" customHeight="1" outlineLevel="1" x14ac:dyDescent="0.45">
      <c r="A701" s="819"/>
      <c r="B701" s="840"/>
      <c r="C701" s="805"/>
      <c r="D701" s="797"/>
      <c r="E701" s="840"/>
      <c r="F701" s="797"/>
      <c r="G701" s="124" t="s">
        <v>138</v>
      </c>
      <c r="H701" s="105"/>
      <c r="I701" s="123">
        <f t="shared" si="152"/>
        <v>0</v>
      </c>
      <c r="J701" s="114"/>
      <c r="K701" s="114"/>
      <c r="L701" s="114"/>
      <c r="M701" s="125"/>
      <c r="N701" s="114"/>
      <c r="O701" s="114"/>
      <c r="P701" s="125"/>
      <c r="Q701" s="114"/>
      <c r="R701" s="114"/>
      <c r="S701" s="125"/>
      <c r="T701" s="114"/>
      <c r="U701" s="125"/>
      <c r="V701" s="114"/>
      <c r="W701" s="971"/>
      <c r="X701" s="947"/>
      <c r="Y701" s="947"/>
      <c r="Z701" s="947"/>
      <c r="AA701" s="835"/>
      <c r="AB701" s="835"/>
      <c r="AC701" s="836"/>
      <c r="AD701" s="833"/>
      <c r="AE701" s="833"/>
      <c r="AF701" s="833"/>
      <c r="AG701" s="796" t="s">
        <v>2460</v>
      </c>
      <c r="AH701" s="834"/>
    </row>
    <row r="702" spans="1:34" s="384" customFormat="1" outlineLevel="1" x14ac:dyDescent="0.45">
      <c r="A702" s="819"/>
      <c r="B702" s="840"/>
      <c r="C702" s="805"/>
      <c r="D702" s="797"/>
      <c r="E702" s="840"/>
      <c r="F702" s="797"/>
      <c r="G702" s="124" t="s">
        <v>139</v>
      </c>
      <c r="H702" s="105"/>
      <c r="I702" s="123">
        <f t="shared" si="152"/>
        <v>0</v>
      </c>
      <c r="J702" s="125"/>
      <c r="K702" s="114"/>
      <c r="L702" s="114"/>
      <c r="M702" s="125"/>
      <c r="N702" s="114"/>
      <c r="O702" s="114"/>
      <c r="P702" s="125"/>
      <c r="Q702" s="114"/>
      <c r="R702" s="114"/>
      <c r="S702" s="125"/>
      <c r="T702" s="114"/>
      <c r="U702" s="125"/>
      <c r="V702" s="114"/>
      <c r="W702" s="971"/>
      <c r="X702" s="947"/>
      <c r="Y702" s="947"/>
      <c r="Z702" s="947"/>
      <c r="AA702" s="835"/>
      <c r="AB702" s="835"/>
      <c r="AC702" s="836"/>
      <c r="AD702" s="833"/>
      <c r="AE702" s="833"/>
      <c r="AF702" s="833"/>
      <c r="AG702" s="796"/>
      <c r="AH702" s="834"/>
    </row>
    <row r="703" spans="1:34" s="384" customFormat="1" outlineLevel="1" x14ac:dyDescent="0.45">
      <c r="A703" s="819"/>
      <c r="B703" s="840"/>
      <c r="C703" s="805"/>
      <c r="D703" s="797"/>
      <c r="E703" s="840"/>
      <c r="F703" s="797"/>
      <c r="G703" s="124" t="s">
        <v>828</v>
      </c>
      <c r="H703" s="105"/>
      <c r="I703" s="123">
        <f t="shared" si="152"/>
        <v>0</v>
      </c>
      <c r="J703" s="114"/>
      <c r="K703" s="114"/>
      <c r="L703" s="114"/>
      <c r="M703" s="125"/>
      <c r="N703" s="114"/>
      <c r="O703" s="114"/>
      <c r="P703" s="125"/>
      <c r="Q703" s="114"/>
      <c r="R703" s="114"/>
      <c r="S703" s="125"/>
      <c r="T703" s="114"/>
      <c r="U703" s="125"/>
      <c r="V703" s="114"/>
      <c r="W703" s="971"/>
      <c r="X703" s="947"/>
      <c r="Y703" s="947"/>
      <c r="Z703" s="947"/>
      <c r="AA703" s="835"/>
      <c r="AB703" s="835"/>
      <c r="AC703" s="836"/>
      <c r="AD703" s="833"/>
      <c r="AE703" s="833"/>
      <c r="AF703" s="833"/>
      <c r="AG703" s="141"/>
      <c r="AH703" s="834"/>
    </row>
    <row r="704" spans="1:34" s="384" customFormat="1" outlineLevel="1" x14ac:dyDescent="0.45">
      <c r="A704" s="819"/>
      <c r="B704" s="840"/>
      <c r="C704" s="805"/>
      <c r="D704" s="797"/>
      <c r="E704" s="840"/>
      <c r="F704" s="797"/>
      <c r="G704" s="124" t="s">
        <v>805</v>
      </c>
      <c r="H704" s="105"/>
      <c r="I704" s="123">
        <f t="shared" si="152"/>
        <v>0</v>
      </c>
      <c r="J704" s="125"/>
      <c r="K704" s="114"/>
      <c r="L704" s="114"/>
      <c r="M704" s="125"/>
      <c r="N704" s="114"/>
      <c r="O704" s="114"/>
      <c r="P704" s="125"/>
      <c r="Q704" s="114"/>
      <c r="R704" s="114"/>
      <c r="S704" s="125"/>
      <c r="T704" s="114"/>
      <c r="U704" s="125"/>
      <c r="V704" s="114"/>
      <c r="W704" s="971"/>
      <c r="X704" s="947"/>
      <c r="Y704" s="947"/>
      <c r="Z704" s="947"/>
      <c r="AA704" s="835"/>
      <c r="AB704" s="835"/>
      <c r="AC704" s="836"/>
      <c r="AD704" s="833"/>
      <c r="AE704" s="833"/>
      <c r="AF704" s="833"/>
      <c r="AG704" s="141"/>
      <c r="AH704" s="834"/>
    </row>
    <row r="705" spans="1:34" s="384" customFormat="1" outlineLevel="1" x14ac:dyDescent="0.45">
      <c r="A705" s="820"/>
      <c r="B705" s="840"/>
      <c r="C705" s="806"/>
      <c r="D705" s="797"/>
      <c r="E705" s="840"/>
      <c r="F705" s="797"/>
      <c r="G705" s="126" t="s">
        <v>140</v>
      </c>
      <c r="H705" s="105">
        <v>1.4</v>
      </c>
      <c r="I705" s="128">
        <f t="shared" si="152"/>
        <v>0</v>
      </c>
      <c r="J705" s="114"/>
      <c r="K705" s="127"/>
      <c r="L705" s="127"/>
      <c r="M705" s="129"/>
      <c r="N705" s="127"/>
      <c r="O705" s="127"/>
      <c r="P705" s="129"/>
      <c r="Q705" s="127"/>
      <c r="R705" s="127"/>
      <c r="S705" s="129"/>
      <c r="T705" s="127"/>
      <c r="U705" s="129"/>
      <c r="V705" s="127"/>
      <c r="W705" s="971"/>
      <c r="X705" s="948"/>
      <c r="Y705" s="948"/>
      <c r="Z705" s="948"/>
      <c r="AA705" s="835"/>
      <c r="AB705" s="835"/>
      <c r="AC705" s="836"/>
      <c r="AD705" s="833"/>
      <c r="AE705" s="833"/>
      <c r="AF705" s="833"/>
      <c r="AG705" s="142"/>
      <c r="AH705" s="834"/>
    </row>
    <row r="706" spans="1:34" s="384" customFormat="1" outlineLevel="1" x14ac:dyDescent="0.45">
      <c r="A706" s="137"/>
      <c r="B706" s="345"/>
      <c r="C706" s="344"/>
      <c r="D706" s="380" t="s">
        <v>527</v>
      </c>
      <c r="E706" s="345"/>
      <c r="F706" s="381"/>
      <c r="G706" s="345"/>
      <c r="H706" s="345"/>
      <c r="I706" s="345"/>
      <c r="J706" s="345"/>
      <c r="K706" s="345"/>
      <c r="L706" s="345"/>
      <c r="M706" s="345"/>
      <c r="N706" s="345"/>
      <c r="O706" s="345"/>
      <c r="P706" s="345"/>
      <c r="Q706" s="345"/>
      <c r="R706" s="345"/>
      <c r="S706" s="345"/>
      <c r="T706" s="345"/>
      <c r="U706" s="345"/>
      <c r="V706" s="345"/>
      <c r="W706" s="382"/>
      <c r="X706" s="382"/>
      <c r="Y706" s="382"/>
      <c r="Z706" s="382"/>
      <c r="AA706" s="350"/>
      <c r="AB706" s="350"/>
      <c r="AC706" s="345"/>
      <c r="AD706" s="383"/>
      <c r="AE706" s="350"/>
      <c r="AF706" s="383"/>
      <c r="AG706" s="31"/>
      <c r="AH706" s="133"/>
    </row>
    <row r="707" spans="1:34" ht="30" customHeight="1" outlineLevel="1" x14ac:dyDescent="0.45">
      <c r="A707" s="818">
        <v>2</v>
      </c>
      <c r="B707" s="847"/>
      <c r="C707" s="804" t="str">
        <f ca="1">IF(A707&gt;OFFSET(A707,-7,0),OFFSET(C707,-7,0)&amp;"."&amp;1,LEFT(OFFSET(C707,-7,0),SEARCH("^^",SUBSTITUTE("."&amp;OFFSET(C707,-7,0),".","^^",A707))-1)&amp;1--MID(OFFSET(C707,-7,0),SEARCH("^^",SUBSTITUTE("."&amp;OFFSET(C707,-7,0),".","^^",A707)),SEARCH("^^",SUBSTITUTE(OFFSET(C707,-7,0)&amp;".",".","^^",A707))-SEARCH("^^",SUBSTITUTE("."&amp;OFFSET(C707,-7,0),".","^^",A707))))</f>
        <v>5.12</v>
      </c>
      <c r="D707" s="787" t="s">
        <v>388</v>
      </c>
      <c r="E707" s="847" t="s">
        <v>142</v>
      </c>
      <c r="F707" s="797" t="s">
        <v>879</v>
      </c>
      <c r="G707" s="123" t="s">
        <v>137</v>
      </c>
      <c r="H707" s="123">
        <f>SUM(H708:H712)</f>
        <v>0.5</v>
      </c>
      <c r="I707" s="123">
        <f t="shared" ref="I707:I724" si="154">SUM(J707:V707)</f>
        <v>0.11</v>
      </c>
      <c r="J707" s="123">
        <f t="shared" ref="J707:V707" si="155">SUM(J708:J712)</f>
        <v>0</v>
      </c>
      <c r="K707" s="123">
        <f t="shared" si="155"/>
        <v>0</v>
      </c>
      <c r="L707" s="123">
        <f t="shared" si="155"/>
        <v>0</v>
      </c>
      <c r="M707" s="123">
        <f t="shared" si="155"/>
        <v>0.11</v>
      </c>
      <c r="N707" s="123">
        <f t="shared" si="155"/>
        <v>0</v>
      </c>
      <c r="O707" s="123">
        <f t="shared" si="155"/>
        <v>0</v>
      </c>
      <c r="P707" s="123">
        <f t="shared" si="155"/>
        <v>0</v>
      </c>
      <c r="Q707" s="123">
        <f t="shared" si="155"/>
        <v>0</v>
      </c>
      <c r="R707" s="123">
        <f t="shared" si="155"/>
        <v>0</v>
      </c>
      <c r="S707" s="123">
        <f t="shared" si="155"/>
        <v>0</v>
      </c>
      <c r="T707" s="123">
        <f t="shared" si="155"/>
        <v>0</v>
      </c>
      <c r="U707" s="123">
        <f t="shared" si="155"/>
        <v>0</v>
      </c>
      <c r="V707" s="123">
        <f t="shared" si="155"/>
        <v>0</v>
      </c>
      <c r="W707" s="946" t="s">
        <v>1336</v>
      </c>
      <c r="X707" s="946" t="s">
        <v>1533</v>
      </c>
      <c r="Y707" s="946" t="s">
        <v>1947</v>
      </c>
      <c r="Z707" s="946"/>
      <c r="AA707" s="815" t="s">
        <v>236</v>
      </c>
      <c r="AB707" s="815" t="s">
        <v>1458</v>
      </c>
      <c r="AC707" s="812" t="s">
        <v>237</v>
      </c>
      <c r="AD707" s="790" t="s">
        <v>12</v>
      </c>
      <c r="AE707" s="790" t="s">
        <v>457</v>
      </c>
      <c r="AF707" s="790" t="s">
        <v>458</v>
      </c>
      <c r="AG707" s="140" t="s">
        <v>1942</v>
      </c>
      <c r="AH707" s="793" t="s">
        <v>998</v>
      </c>
    </row>
    <row r="708" spans="1:34" s="366" customFormat="1" ht="15" customHeight="1" outlineLevel="1" x14ac:dyDescent="0.45">
      <c r="A708" s="819"/>
      <c r="B708" s="848"/>
      <c r="C708" s="805"/>
      <c r="D708" s="788"/>
      <c r="E708" s="848"/>
      <c r="F708" s="797"/>
      <c r="G708" s="124" t="s">
        <v>138</v>
      </c>
      <c r="H708" s="105"/>
      <c r="I708" s="123">
        <f t="shared" si="154"/>
        <v>0</v>
      </c>
      <c r="J708" s="114"/>
      <c r="K708" s="114"/>
      <c r="L708" s="114"/>
      <c r="M708" s="125"/>
      <c r="N708" s="114"/>
      <c r="O708" s="114"/>
      <c r="P708" s="125"/>
      <c r="Q708" s="114"/>
      <c r="R708" s="114"/>
      <c r="S708" s="125"/>
      <c r="T708" s="114"/>
      <c r="U708" s="125"/>
      <c r="V708" s="114"/>
      <c r="W708" s="947"/>
      <c r="X708" s="947"/>
      <c r="Y708" s="947"/>
      <c r="Z708" s="947"/>
      <c r="AA708" s="816"/>
      <c r="AB708" s="816"/>
      <c r="AC708" s="813"/>
      <c r="AD708" s="791"/>
      <c r="AE708" s="791"/>
      <c r="AF708" s="791"/>
      <c r="AG708" s="141"/>
      <c r="AH708" s="794"/>
    </row>
    <row r="709" spans="1:34" s="366" customFormat="1" outlineLevel="1" x14ac:dyDescent="0.45">
      <c r="A709" s="819"/>
      <c r="B709" s="848"/>
      <c r="C709" s="805"/>
      <c r="D709" s="788"/>
      <c r="E709" s="848"/>
      <c r="F709" s="797"/>
      <c r="G709" s="124" t="s">
        <v>139</v>
      </c>
      <c r="H709" s="114">
        <v>0.3</v>
      </c>
      <c r="I709" s="123">
        <f t="shared" si="154"/>
        <v>0</v>
      </c>
      <c r="J709" s="125"/>
      <c r="K709" s="114"/>
      <c r="L709" s="114"/>
      <c r="M709" s="125"/>
      <c r="N709" s="114"/>
      <c r="O709" s="114"/>
      <c r="P709" s="125"/>
      <c r="Q709" s="114"/>
      <c r="R709" s="114"/>
      <c r="S709" s="125"/>
      <c r="T709" s="114"/>
      <c r="U709" s="125"/>
      <c r="V709" s="114"/>
      <c r="W709" s="947"/>
      <c r="X709" s="947"/>
      <c r="Y709" s="947"/>
      <c r="Z709" s="947"/>
      <c r="AA709" s="816"/>
      <c r="AB709" s="816"/>
      <c r="AC709" s="813"/>
      <c r="AD709" s="791"/>
      <c r="AE709" s="791"/>
      <c r="AF709" s="791"/>
      <c r="AG709" s="141"/>
      <c r="AH709" s="794"/>
    </row>
    <row r="710" spans="1:34" s="366" customFormat="1" outlineLevel="1" x14ac:dyDescent="0.45">
      <c r="A710" s="819"/>
      <c r="B710" s="848"/>
      <c r="C710" s="805"/>
      <c r="D710" s="788"/>
      <c r="E710" s="848"/>
      <c r="F710" s="797"/>
      <c r="G710" s="124" t="s">
        <v>828</v>
      </c>
      <c r="H710" s="114">
        <v>0.2</v>
      </c>
      <c r="I710" s="123">
        <f t="shared" si="154"/>
        <v>0.11</v>
      </c>
      <c r="J710" s="114"/>
      <c r="K710" s="114"/>
      <c r="L710" s="114"/>
      <c r="M710" s="114">
        <v>0.11</v>
      </c>
      <c r="N710" s="114"/>
      <c r="O710" s="114"/>
      <c r="P710" s="125"/>
      <c r="Q710" s="114"/>
      <c r="R710" s="114"/>
      <c r="S710" s="125"/>
      <c r="T710" s="114"/>
      <c r="U710" s="125"/>
      <c r="V710" s="114"/>
      <c r="W710" s="947"/>
      <c r="X710" s="947"/>
      <c r="Y710" s="947"/>
      <c r="Z710" s="947"/>
      <c r="AA710" s="816"/>
      <c r="AB710" s="816"/>
      <c r="AC710" s="813"/>
      <c r="AD710" s="791"/>
      <c r="AE710" s="791"/>
      <c r="AF710" s="791"/>
      <c r="AG710" s="141"/>
      <c r="AH710" s="794"/>
    </row>
    <row r="711" spans="1:34" s="366" customFormat="1" outlineLevel="1" x14ac:dyDescent="0.45">
      <c r="A711" s="819"/>
      <c r="B711" s="848"/>
      <c r="C711" s="805"/>
      <c r="D711" s="788"/>
      <c r="E711" s="848"/>
      <c r="F711" s="797"/>
      <c r="G711" s="124" t="s">
        <v>805</v>
      </c>
      <c r="H711" s="105"/>
      <c r="I711" s="123">
        <f t="shared" si="154"/>
        <v>0</v>
      </c>
      <c r="J711" s="125"/>
      <c r="K711" s="114"/>
      <c r="L711" s="114"/>
      <c r="M711" s="125"/>
      <c r="N711" s="114"/>
      <c r="O711" s="114"/>
      <c r="P711" s="125"/>
      <c r="Q711" s="114"/>
      <c r="R711" s="114"/>
      <c r="S711" s="125"/>
      <c r="T711" s="114"/>
      <c r="U711" s="125"/>
      <c r="V711" s="114"/>
      <c r="W711" s="947"/>
      <c r="X711" s="947"/>
      <c r="Y711" s="947"/>
      <c r="Z711" s="947"/>
      <c r="AA711" s="816"/>
      <c r="AB711" s="816"/>
      <c r="AC711" s="813"/>
      <c r="AD711" s="791"/>
      <c r="AE711" s="791"/>
      <c r="AF711" s="791"/>
      <c r="AG711" s="141"/>
      <c r="AH711" s="794"/>
    </row>
    <row r="712" spans="1:34" s="366" customFormat="1" outlineLevel="1" x14ac:dyDescent="0.45">
      <c r="A712" s="820"/>
      <c r="B712" s="849"/>
      <c r="C712" s="806"/>
      <c r="D712" s="789"/>
      <c r="E712" s="849"/>
      <c r="F712" s="797"/>
      <c r="G712" s="126" t="s">
        <v>140</v>
      </c>
      <c r="H712" s="105"/>
      <c r="I712" s="128">
        <f t="shared" si="154"/>
        <v>0</v>
      </c>
      <c r="J712" s="114"/>
      <c r="K712" s="127"/>
      <c r="L712" s="127"/>
      <c r="M712" s="129"/>
      <c r="N712" s="127"/>
      <c r="O712" s="127"/>
      <c r="P712" s="129"/>
      <c r="Q712" s="127"/>
      <c r="R712" s="127"/>
      <c r="S712" s="129"/>
      <c r="T712" s="127"/>
      <c r="U712" s="129"/>
      <c r="V712" s="127"/>
      <c r="W712" s="948"/>
      <c r="X712" s="948"/>
      <c r="Y712" s="948"/>
      <c r="Z712" s="948"/>
      <c r="AA712" s="817"/>
      <c r="AB712" s="817"/>
      <c r="AC712" s="814"/>
      <c r="AD712" s="792"/>
      <c r="AE712" s="792"/>
      <c r="AF712" s="792"/>
      <c r="AG712" s="142"/>
      <c r="AH712" s="795"/>
    </row>
    <row r="713" spans="1:34" ht="30" customHeight="1" outlineLevel="1" x14ac:dyDescent="0.45">
      <c r="A713" s="818">
        <v>2</v>
      </c>
      <c r="B713" s="847"/>
      <c r="C713" s="804" t="str">
        <f ca="1">IF(A713&gt;OFFSET(A713,-6,0),OFFSET(C713,-6,0)&amp;"."&amp;1,LEFT(OFFSET(C713,-6,0),SEARCH("^^",SUBSTITUTE("."&amp;OFFSET(C713,-6,0),".","^^",A713))-1)&amp;1--MID(OFFSET(C713,-6,0),SEARCH("^^",SUBSTITUTE("."&amp;OFFSET(C713,-6,0),".","^^",A713)),SEARCH("^^",SUBSTITUTE(OFFSET(C713,-6,0)&amp;".",".","^^",A713))-SEARCH("^^",SUBSTITUTE("."&amp;OFFSET(C713,-6,0),".","^^",A713))))</f>
        <v>5.13</v>
      </c>
      <c r="D713" s="787" t="s">
        <v>240</v>
      </c>
      <c r="E713" s="847" t="s">
        <v>142</v>
      </c>
      <c r="F713" s="797" t="s">
        <v>879</v>
      </c>
      <c r="G713" s="123" t="s">
        <v>137</v>
      </c>
      <c r="H713" s="123">
        <f>SUM(H714:H718)</f>
        <v>1</v>
      </c>
      <c r="I713" s="123">
        <f t="shared" si="154"/>
        <v>0.187</v>
      </c>
      <c r="J713" s="123">
        <f t="shared" ref="J713:V713" si="156">SUM(J714:J718)</f>
        <v>0</v>
      </c>
      <c r="K713" s="123">
        <f t="shared" si="156"/>
        <v>0.187</v>
      </c>
      <c r="L713" s="123">
        <f t="shared" si="156"/>
        <v>0</v>
      </c>
      <c r="M713" s="123">
        <f t="shared" si="156"/>
        <v>0</v>
      </c>
      <c r="N713" s="123">
        <f t="shared" si="156"/>
        <v>0</v>
      </c>
      <c r="O713" s="123">
        <f t="shared" si="156"/>
        <v>0</v>
      </c>
      <c r="P713" s="123">
        <f t="shared" si="156"/>
        <v>0</v>
      </c>
      <c r="Q713" s="123">
        <f t="shared" si="156"/>
        <v>0</v>
      </c>
      <c r="R713" s="123">
        <f t="shared" si="156"/>
        <v>0</v>
      </c>
      <c r="S713" s="123">
        <f t="shared" si="156"/>
        <v>0</v>
      </c>
      <c r="T713" s="123">
        <f t="shared" si="156"/>
        <v>0</v>
      </c>
      <c r="U713" s="123">
        <f t="shared" si="156"/>
        <v>0</v>
      </c>
      <c r="V713" s="123">
        <f t="shared" si="156"/>
        <v>0</v>
      </c>
      <c r="W713" s="946" t="s">
        <v>1345</v>
      </c>
      <c r="X713" s="946" t="s">
        <v>1534</v>
      </c>
      <c r="Y713" s="946" t="s">
        <v>1948</v>
      </c>
      <c r="Z713" s="946"/>
      <c r="AA713" s="815" t="s">
        <v>236</v>
      </c>
      <c r="AB713" s="815" t="s">
        <v>1459</v>
      </c>
      <c r="AC713" s="812" t="s">
        <v>239</v>
      </c>
      <c r="AD713" s="790" t="s">
        <v>12</v>
      </c>
      <c r="AE713" s="790" t="s">
        <v>457</v>
      </c>
      <c r="AF713" s="790" t="s">
        <v>461</v>
      </c>
      <c r="AG713" s="140" t="s">
        <v>1942</v>
      </c>
      <c r="AH713" s="793" t="s">
        <v>1002</v>
      </c>
    </row>
    <row r="714" spans="1:34" s="366" customFormat="1" ht="15" customHeight="1" outlineLevel="1" x14ac:dyDescent="0.45">
      <c r="A714" s="819"/>
      <c r="B714" s="848"/>
      <c r="C714" s="805"/>
      <c r="D714" s="788"/>
      <c r="E714" s="848"/>
      <c r="F714" s="797"/>
      <c r="G714" s="124" t="s">
        <v>138</v>
      </c>
      <c r="H714" s="105"/>
      <c r="I714" s="123">
        <f t="shared" si="154"/>
        <v>0</v>
      </c>
      <c r="J714" s="114"/>
      <c r="K714" s="114"/>
      <c r="L714" s="114"/>
      <c r="M714" s="125"/>
      <c r="N714" s="114"/>
      <c r="O714" s="114"/>
      <c r="P714" s="125"/>
      <c r="Q714" s="114"/>
      <c r="R714" s="114"/>
      <c r="S714" s="125"/>
      <c r="T714" s="114"/>
      <c r="U714" s="125"/>
      <c r="V714" s="114"/>
      <c r="W714" s="947"/>
      <c r="X714" s="947"/>
      <c r="Y714" s="947"/>
      <c r="Z714" s="947"/>
      <c r="AA714" s="816"/>
      <c r="AB714" s="816"/>
      <c r="AC714" s="813"/>
      <c r="AD714" s="791"/>
      <c r="AE714" s="791"/>
      <c r="AF714" s="791"/>
      <c r="AG714" s="141"/>
      <c r="AH714" s="794"/>
    </row>
    <row r="715" spans="1:34" s="366" customFormat="1" outlineLevel="1" x14ac:dyDescent="0.45">
      <c r="A715" s="819"/>
      <c r="B715" s="848"/>
      <c r="C715" s="805"/>
      <c r="D715" s="788"/>
      <c r="E715" s="848"/>
      <c r="F715" s="797"/>
      <c r="G715" s="124" t="s">
        <v>139</v>
      </c>
      <c r="H715" s="105"/>
      <c r="I715" s="123">
        <f t="shared" si="154"/>
        <v>0</v>
      </c>
      <c r="J715" s="125"/>
      <c r="K715" s="114"/>
      <c r="L715" s="114"/>
      <c r="M715" s="125"/>
      <c r="N715" s="114"/>
      <c r="O715" s="114"/>
      <c r="P715" s="125"/>
      <c r="Q715" s="114"/>
      <c r="R715" s="114"/>
      <c r="S715" s="125"/>
      <c r="T715" s="114"/>
      <c r="U715" s="125"/>
      <c r="V715" s="114"/>
      <c r="W715" s="947"/>
      <c r="X715" s="947"/>
      <c r="Y715" s="947"/>
      <c r="Z715" s="947"/>
      <c r="AA715" s="816"/>
      <c r="AB715" s="816"/>
      <c r="AC715" s="813"/>
      <c r="AD715" s="791"/>
      <c r="AE715" s="791"/>
      <c r="AF715" s="791"/>
      <c r="AG715" s="141"/>
      <c r="AH715" s="794"/>
    </row>
    <row r="716" spans="1:34" s="366" customFormat="1" outlineLevel="1" x14ac:dyDescent="0.45">
      <c r="A716" s="819"/>
      <c r="B716" s="848"/>
      <c r="C716" s="805"/>
      <c r="D716" s="788"/>
      <c r="E716" s="848"/>
      <c r="F716" s="797"/>
      <c r="G716" s="124" t="s">
        <v>828</v>
      </c>
      <c r="H716" s="114">
        <v>0.7</v>
      </c>
      <c r="I716" s="123">
        <f t="shared" si="154"/>
        <v>0.187</v>
      </c>
      <c r="J716" s="114"/>
      <c r="K716" s="114">
        <v>0.187</v>
      </c>
      <c r="L716" s="114"/>
      <c r="M716" s="125"/>
      <c r="N716" s="114"/>
      <c r="O716" s="114"/>
      <c r="P716" s="125"/>
      <c r="Q716" s="114"/>
      <c r="R716" s="114"/>
      <c r="S716" s="125"/>
      <c r="T716" s="114"/>
      <c r="U716" s="125"/>
      <c r="V716" s="114"/>
      <c r="W716" s="947"/>
      <c r="X716" s="947"/>
      <c r="Y716" s="947"/>
      <c r="Z716" s="947"/>
      <c r="AA716" s="816"/>
      <c r="AB716" s="816"/>
      <c r="AC716" s="813"/>
      <c r="AD716" s="791"/>
      <c r="AE716" s="791"/>
      <c r="AF716" s="791"/>
      <c r="AG716" s="141"/>
      <c r="AH716" s="794"/>
    </row>
    <row r="717" spans="1:34" s="366" customFormat="1" outlineLevel="1" x14ac:dyDescent="0.45">
      <c r="A717" s="819"/>
      <c r="B717" s="848"/>
      <c r="C717" s="805"/>
      <c r="D717" s="788"/>
      <c r="E717" s="848"/>
      <c r="F717" s="797"/>
      <c r="G717" s="124" t="s">
        <v>805</v>
      </c>
      <c r="H717" s="114">
        <v>0.3</v>
      </c>
      <c r="I717" s="123">
        <f t="shared" si="154"/>
        <v>0</v>
      </c>
      <c r="J717" s="125"/>
      <c r="K717" s="114"/>
      <c r="L717" s="114"/>
      <c r="M717" s="125"/>
      <c r="N717" s="114"/>
      <c r="O717" s="114"/>
      <c r="P717" s="125"/>
      <c r="Q717" s="114"/>
      <c r="R717" s="114"/>
      <c r="S717" s="125"/>
      <c r="T717" s="114"/>
      <c r="U717" s="125"/>
      <c r="V717" s="114"/>
      <c r="W717" s="947"/>
      <c r="X717" s="947"/>
      <c r="Y717" s="947"/>
      <c r="Z717" s="947"/>
      <c r="AA717" s="816"/>
      <c r="AB717" s="816"/>
      <c r="AC717" s="813"/>
      <c r="AD717" s="791"/>
      <c r="AE717" s="791"/>
      <c r="AF717" s="791"/>
      <c r="AG717" s="141"/>
      <c r="AH717" s="794"/>
    </row>
    <row r="718" spans="1:34" s="366" customFormat="1" ht="76.5" customHeight="1" outlineLevel="1" x14ac:dyDescent="0.45">
      <c r="A718" s="820"/>
      <c r="B718" s="849"/>
      <c r="C718" s="806"/>
      <c r="D718" s="789"/>
      <c r="E718" s="849"/>
      <c r="F718" s="797"/>
      <c r="G718" s="126" t="s">
        <v>140</v>
      </c>
      <c r="H718" s="105"/>
      <c r="I718" s="128">
        <f t="shared" si="154"/>
        <v>0</v>
      </c>
      <c r="J718" s="114"/>
      <c r="K718" s="127"/>
      <c r="L718" s="127"/>
      <c r="M718" s="129"/>
      <c r="N718" s="127"/>
      <c r="O718" s="127"/>
      <c r="P718" s="129"/>
      <c r="Q718" s="127"/>
      <c r="R718" s="127"/>
      <c r="S718" s="129"/>
      <c r="T718" s="127"/>
      <c r="U718" s="129"/>
      <c r="V718" s="127"/>
      <c r="W718" s="948"/>
      <c r="X718" s="948"/>
      <c r="Y718" s="948"/>
      <c r="Z718" s="948"/>
      <c r="AA718" s="817"/>
      <c r="AB718" s="817"/>
      <c r="AC718" s="814"/>
      <c r="AD718" s="792"/>
      <c r="AE718" s="792"/>
      <c r="AF718" s="792"/>
      <c r="AG718" s="142"/>
      <c r="AH718" s="795"/>
    </row>
    <row r="719" spans="1:34" ht="30" customHeight="1" outlineLevel="1" x14ac:dyDescent="0.45">
      <c r="A719" s="818">
        <v>2</v>
      </c>
      <c r="B719" s="840"/>
      <c r="C719" s="804" t="str">
        <f ca="1">IF(A719&gt;OFFSET(A719,-6,0),OFFSET(C719,-6,0)&amp;"."&amp;1,LEFT(OFFSET(C719,-6,0),SEARCH("^^",SUBSTITUTE("."&amp;OFFSET(C719,-6,0),".","^^",A719))-1)&amp;1--MID(OFFSET(C719,-6,0),SEARCH("^^",SUBSTITUTE("."&amp;OFFSET(C719,-6,0),".","^^",A719)),SEARCH("^^",SUBSTITUTE(OFFSET(C719,-6,0)&amp;".",".","^^",A719))-SEARCH("^^",SUBSTITUTE("."&amp;OFFSET(C719,-6,0),".","^^",A719))))</f>
        <v>5.14</v>
      </c>
      <c r="D719" s="797" t="s">
        <v>334</v>
      </c>
      <c r="E719" s="837">
        <v>2019</v>
      </c>
      <c r="F719" s="797" t="s">
        <v>799</v>
      </c>
      <c r="G719" s="123" t="s">
        <v>137</v>
      </c>
      <c r="H719" s="123">
        <f>SUM(H720:H724)</f>
        <v>0</v>
      </c>
      <c r="I719" s="123">
        <f t="shared" si="154"/>
        <v>0</v>
      </c>
      <c r="J719" s="123">
        <f t="shared" ref="J719:V719" si="157">SUM(J720:J724)</f>
        <v>0</v>
      </c>
      <c r="K719" s="123">
        <f t="shared" si="157"/>
        <v>0</v>
      </c>
      <c r="L719" s="123">
        <f t="shared" si="157"/>
        <v>0</v>
      </c>
      <c r="M719" s="123">
        <f t="shared" si="157"/>
        <v>0</v>
      </c>
      <c r="N719" s="123">
        <f t="shared" si="157"/>
        <v>0</v>
      </c>
      <c r="O719" s="123">
        <f t="shared" si="157"/>
        <v>0</v>
      </c>
      <c r="P719" s="123">
        <f t="shared" si="157"/>
        <v>0</v>
      </c>
      <c r="Q719" s="123">
        <f t="shared" si="157"/>
        <v>0</v>
      </c>
      <c r="R719" s="123">
        <f t="shared" si="157"/>
        <v>0</v>
      </c>
      <c r="S719" s="123">
        <f t="shared" si="157"/>
        <v>0</v>
      </c>
      <c r="T719" s="123">
        <f t="shared" si="157"/>
        <v>0</v>
      </c>
      <c r="U719" s="123">
        <f t="shared" si="157"/>
        <v>0</v>
      </c>
      <c r="V719" s="123">
        <f t="shared" si="157"/>
        <v>0</v>
      </c>
      <c r="W719" s="949" t="s">
        <v>1417</v>
      </c>
      <c r="X719" s="946"/>
      <c r="Y719" s="950"/>
      <c r="Z719" s="950"/>
      <c r="AA719" s="835" t="s">
        <v>236</v>
      </c>
      <c r="AB719" s="835" t="s">
        <v>1460</v>
      </c>
      <c r="AC719" s="836" t="s">
        <v>333</v>
      </c>
      <c r="AD719" s="833" t="s">
        <v>97</v>
      </c>
      <c r="AE719" s="833" t="s">
        <v>487</v>
      </c>
      <c r="AF719" s="790" t="s">
        <v>493</v>
      </c>
      <c r="AG719" s="140" t="s">
        <v>1942</v>
      </c>
      <c r="AH719" s="834" t="s">
        <v>1106</v>
      </c>
    </row>
    <row r="720" spans="1:34" s="366" customFormat="1" outlineLevel="1" x14ac:dyDescent="0.45">
      <c r="A720" s="819"/>
      <c r="B720" s="840"/>
      <c r="C720" s="805"/>
      <c r="D720" s="797"/>
      <c r="E720" s="837"/>
      <c r="F720" s="797"/>
      <c r="G720" s="124" t="s">
        <v>138</v>
      </c>
      <c r="H720" s="105"/>
      <c r="I720" s="123">
        <f t="shared" si="154"/>
        <v>0</v>
      </c>
      <c r="J720" s="114"/>
      <c r="K720" s="114"/>
      <c r="L720" s="114"/>
      <c r="M720" s="125"/>
      <c r="N720" s="114"/>
      <c r="O720" s="114"/>
      <c r="P720" s="125"/>
      <c r="Q720" s="114"/>
      <c r="R720" s="114"/>
      <c r="S720" s="125"/>
      <c r="T720" s="114"/>
      <c r="U720" s="125"/>
      <c r="V720" s="114"/>
      <c r="W720" s="971"/>
      <c r="X720" s="947"/>
      <c r="Y720" s="951"/>
      <c r="Z720" s="951"/>
      <c r="AA720" s="835"/>
      <c r="AB720" s="835"/>
      <c r="AC720" s="836"/>
      <c r="AD720" s="833"/>
      <c r="AE720" s="833"/>
      <c r="AF720" s="791"/>
      <c r="AG720" s="141"/>
      <c r="AH720" s="834"/>
    </row>
    <row r="721" spans="1:34" s="366" customFormat="1" outlineLevel="1" x14ac:dyDescent="0.45">
      <c r="A721" s="819"/>
      <c r="B721" s="840"/>
      <c r="C721" s="805"/>
      <c r="D721" s="797"/>
      <c r="E721" s="837"/>
      <c r="F721" s="797"/>
      <c r="G721" s="124" t="s">
        <v>139</v>
      </c>
      <c r="H721" s="105"/>
      <c r="I721" s="123">
        <f t="shared" si="154"/>
        <v>0</v>
      </c>
      <c r="J721" s="125"/>
      <c r="K721" s="114"/>
      <c r="L721" s="114"/>
      <c r="M721" s="125"/>
      <c r="N721" s="114"/>
      <c r="O721" s="114"/>
      <c r="P721" s="125"/>
      <c r="Q721" s="114"/>
      <c r="R721" s="114"/>
      <c r="S721" s="125"/>
      <c r="T721" s="114"/>
      <c r="U721" s="125"/>
      <c r="V721" s="114"/>
      <c r="W721" s="971"/>
      <c r="X721" s="947"/>
      <c r="Y721" s="951"/>
      <c r="Z721" s="951"/>
      <c r="AA721" s="835"/>
      <c r="AB721" s="835"/>
      <c r="AC721" s="836"/>
      <c r="AD721" s="833"/>
      <c r="AE721" s="833"/>
      <c r="AF721" s="791"/>
      <c r="AG721" s="141"/>
      <c r="AH721" s="834"/>
    </row>
    <row r="722" spans="1:34" s="366" customFormat="1" outlineLevel="1" x14ac:dyDescent="0.45">
      <c r="A722" s="819"/>
      <c r="B722" s="840"/>
      <c r="C722" s="805"/>
      <c r="D722" s="797"/>
      <c r="E722" s="837"/>
      <c r="F722" s="797"/>
      <c r="G722" s="124" t="s">
        <v>828</v>
      </c>
      <c r="H722" s="105"/>
      <c r="I722" s="123">
        <f t="shared" si="154"/>
        <v>0</v>
      </c>
      <c r="J722" s="114"/>
      <c r="K722" s="114"/>
      <c r="L722" s="114"/>
      <c r="M722" s="125"/>
      <c r="N722" s="114"/>
      <c r="O722" s="114"/>
      <c r="P722" s="125"/>
      <c r="Q722" s="114"/>
      <c r="R722" s="114"/>
      <c r="S722" s="125"/>
      <c r="T722" s="114"/>
      <c r="U722" s="125"/>
      <c r="V722" s="114"/>
      <c r="W722" s="971"/>
      <c r="X722" s="947"/>
      <c r="Y722" s="951"/>
      <c r="Z722" s="951"/>
      <c r="AA722" s="835"/>
      <c r="AB722" s="835"/>
      <c r="AC722" s="836"/>
      <c r="AD722" s="833"/>
      <c r="AE722" s="833"/>
      <c r="AF722" s="791"/>
      <c r="AG722" s="141"/>
      <c r="AH722" s="834"/>
    </row>
    <row r="723" spans="1:34" s="366" customFormat="1" outlineLevel="1" x14ac:dyDescent="0.45">
      <c r="A723" s="819"/>
      <c r="B723" s="840"/>
      <c r="C723" s="805"/>
      <c r="D723" s="797"/>
      <c r="E723" s="837"/>
      <c r="F723" s="797"/>
      <c r="G723" s="124" t="s">
        <v>805</v>
      </c>
      <c r="H723" s="105"/>
      <c r="I723" s="123">
        <f t="shared" si="154"/>
        <v>0</v>
      </c>
      <c r="J723" s="125"/>
      <c r="K723" s="114"/>
      <c r="L723" s="114"/>
      <c r="M723" s="125"/>
      <c r="N723" s="114"/>
      <c r="O723" s="114"/>
      <c r="P723" s="125"/>
      <c r="Q723" s="114"/>
      <c r="R723" s="114"/>
      <c r="S723" s="125"/>
      <c r="T723" s="114"/>
      <c r="U723" s="125"/>
      <c r="V723" s="114"/>
      <c r="W723" s="971"/>
      <c r="X723" s="947"/>
      <c r="Y723" s="951"/>
      <c r="Z723" s="951"/>
      <c r="AA723" s="835"/>
      <c r="AB723" s="835"/>
      <c r="AC723" s="836"/>
      <c r="AD723" s="833"/>
      <c r="AE723" s="833"/>
      <c r="AF723" s="791"/>
      <c r="AG723" s="141"/>
      <c r="AH723" s="834"/>
    </row>
    <row r="724" spans="1:34" s="366" customFormat="1" ht="49.5" customHeight="1" outlineLevel="1" x14ac:dyDescent="0.45">
      <c r="A724" s="820"/>
      <c r="B724" s="840"/>
      <c r="C724" s="806"/>
      <c r="D724" s="797"/>
      <c r="E724" s="837"/>
      <c r="F724" s="797"/>
      <c r="G724" s="126" t="s">
        <v>140</v>
      </c>
      <c r="H724" s="105"/>
      <c r="I724" s="128">
        <f t="shared" si="154"/>
        <v>0</v>
      </c>
      <c r="J724" s="114"/>
      <c r="K724" s="127"/>
      <c r="L724" s="127"/>
      <c r="M724" s="129"/>
      <c r="N724" s="127"/>
      <c r="O724" s="127"/>
      <c r="P724" s="129"/>
      <c r="Q724" s="127"/>
      <c r="R724" s="127"/>
      <c r="S724" s="129"/>
      <c r="T724" s="127"/>
      <c r="U724" s="129"/>
      <c r="V724" s="127"/>
      <c r="W724" s="971"/>
      <c r="X724" s="948"/>
      <c r="Y724" s="952"/>
      <c r="Z724" s="952"/>
      <c r="AA724" s="835"/>
      <c r="AB724" s="835"/>
      <c r="AC724" s="836"/>
      <c r="AD724" s="833"/>
      <c r="AE724" s="833"/>
      <c r="AF724" s="792"/>
      <c r="AG724" s="142"/>
      <c r="AH724" s="834"/>
    </row>
    <row r="725" spans="1:34" s="378" customFormat="1" x14ac:dyDescent="0.45">
      <c r="A725" s="138"/>
      <c r="B725" s="387"/>
      <c r="C725" s="388">
        <v>6</v>
      </c>
      <c r="D725" s="389" t="s">
        <v>536</v>
      </c>
      <c r="E725" s="387"/>
      <c r="F725" s="390"/>
      <c r="G725" s="387"/>
      <c r="H725" s="387"/>
      <c r="I725" s="387"/>
      <c r="J725" s="387"/>
      <c r="K725" s="387"/>
      <c r="L725" s="387"/>
      <c r="M725" s="387"/>
      <c r="N725" s="387"/>
      <c r="O725" s="387"/>
      <c r="P725" s="387"/>
      <c r="Q725" s="387"/>
      <c r="R725" s="387"/>
      <c r="S725" s="387"/>
      <c r="T725" s="387"/>
      <c r="U725" s="387"/>
      <c r="V725" s="387"/>
      <c r="W725" s="391"/>
      <c r="X725" s="391"/>
      <c r="Y725" s="391"/>
      <c r="Z725" s="391"/>
      <c r="AA725" s="351"/>
      <c r="AB725" s="351"/>
      <c r="AC725" s="387"/>
      <c r="AD725" s="349"/>
      <c r="AE725" s="351"/>
      <c r="AF725" s="349"/>
      <c r="AG725" s="30"/>
      <c r="AH725" s="133"/>
    </row>
    <row r="726" spans="1:34" s="384" customFormat="1" outlineLevel="1" x14ac:dyDescent="0.45">
      <c r="A726" s="137"/>
      <c r="B726" s="345"/>
      <c r="C726" s="344"/>
      <c r="D726" s="380" t="s">
        <v>415</v>
      </c>
      <c r="E726" s="345"/>
      <c r="F726" s="381"/>
      <c r="G726" s="345"/>
      <c r="H726" s="345"/>
      <c r="I726" s="345"/>
      <c r="J726" s="345"/>
      <c r="K726" s="345"/>
      <c r="L726" s="345"/>
      <c r="M726" s="345"/>
      <c r="N726" s="345"/>
      <c r="O726" s="345"/>
      <c r="P726" s="345"/>
      <c r="Q726" s="345"/>
      <c r="R726" s="345"/>
      <c r="S726" s="345"/>
      <c r="T726" s="345"/>
      <c r="U726" s="345"/>
      <c r="V726" s="345"/>
      <c r="W726" s="382"/>
      <c r="X726" s="382"/>
      <c r="Y726" s="382"/>
      <c r="Z726" s="382"/>
      <c r="AA726" s="350"/>
      <c r="AB726" s="350"/>
      <c r="AC726" s="345"/>
      <c r="AD726" s="383"/>
      <c r="AE726" s="350"/>
      <c r="AF726" s="383"/>
      <c r="AG726" s="31"/>
      <c r="AH726" s="133"/>
    </row>
    <row r="727" spans="1:34" ht="105" customHeight="1" outlineLevel="1" x14ac:dyDescent="0.45">
      <c r="A727" s="818">
        <v>2</v>
      </c>
      <c r="B727" s="801" t="s">
        <v>1157</v>
      </c>
      <c r="C727" s="804" t="str">
        <f ca="1">IF(A727&gt;OFFSET(A727,-2,0),OFFSET(C727,-2,0)&amp;"."&amp;1,LEFT(OFFSET(C727,-2,0),SEARCH("^^",SUBSTITUTE("."&amp;OFFSET(C727,-2,0),".","^^",A727))-1)&amp;1--MID(OFFSET(C727,-2,0),SEARCH("^^",SUBSTITUTE("."&amp;OFFSET(C727,-2,0),".","^^",A727)),SEARCH("^^",SUBSTITUTE(OFFSET(C727,-2,0)&amp;".",".","^^",A727))-SEARCH("^^",SUBSTITUTE("."&amp;OFFSET(C727,-2,0),".","^^",A727))))</f>
        <v>6.1</v>
      </c>
      <c r="D727" s="787" t="s">
        <v>656</v>
      </c>
      <c r="E727" s="807" t="s">
        <v>650</v>
      </c>
      <c r="F727" s="797" t="s">
        <v>879</v>
      </c>
      <c r="G727" s="123" t="s">
        <v>137</v>
      </c>
      <c r="H727" s="123">
        <f>SUM(H728:H732)</f>
        <v>230</v>
      </c>
      <c r="I727" s="123">
        <f t="shared" ref="I727:I738" si="158">SUM(J727:V727)</f>
        <v>138.83699999999999</v>
      </c>
      <c r="J727" s="123">
        <f t="shared" ref="J727:V727" si="159">SUM(J728:J732)</f>
        <v>44.6</v>
      </c>
      <c r="K727" s="123">
        <f t="shared" si="159"/>
        <v>0.6</v>
      </c>
      <c r="L727" s="123">
        <f t="shared" si="159"/>
        <v>0</v>
      </c>
      <c r="M727" s="123">
        <f t="shared" si="159"/>
        <v>50.4</v>
      </c>
      <c r="N727" s="123">
        <f t="shared" si="159"/>
        <v>43.237000000000002</v>
      </c>
      <c r="O727" s="123">
        <f t="shared" si="159"/>
        <v>0</v>
      </c>
      <c r="P727" s="123">
        <f t="shared" si="159"/>
        <v>0</v>
      </c>
      <c r="Q727" s="123">
        <f t="shared" si="159"/>
        <v>0</v>
      </c>
      <c r="R727" s="123">
        <f t="shared" si="159"/>
        <v>0</v>
      </c>
      <c r="S727" s="123">
        <f t="shared" si="159"/>
        <v>0</v>
      </c>
      <c r="T727" s="123">
        <f t="shared" si="159"/>
        <v>0</v>
      </c>
      <c r="U727" s="123">
        <f t="shared" si="159"/>
        <v>0</v>
      </c>
      <c r="V727" s="123">
        <f t="shared" si="159"/>
        <v>0</v>
      </c>
      <c r="W727" s="949" t="s">
        <v>1292</v>
      </c>
      <c r="X727" s="946" t="s">
        <v>1787</v>
      </c>
      <c r="Y727" s="946" t="s">
        <v>2024</v>
      </c>
      <c r="Z727" s="946" t="s">
        <v>2617</v>
      </c>
      <c r="AA727" s="815" t="s">
        <v>194</v>
      </c>
      <c r="AB727" s="815" t="s">
        <v>692</v>
      </c>
      <c r="AC727" s="812" t="s">
        <v>169</v>
      </c>
      <c r="AD727" s="790" t="s">
        <v>97</v>
      </c>
      <c r="AE727" s="790" t="s">
        <v>487</v>
      </c>
      <c r="AF727" s="790" t="s">
        <v>489</v>
      </c>
      <c r="AG727" s="140" t="s">
        <v>2460</v>
      </c>
      <c r="AH727" s="793" t="s">
        <v>1145</v>
      </c>
    </row>
    <row r="728" spans="1:34" s="366" customFormat="1" ht="15" customHeight="1" outlineLevel="1" x14ac:dyDescent="0.45">
      <c r="A728" s="819"/>
      <c r="B728" s="802"/>
      <c r="C728" s="805"/>
      <c r="D728" s="788"/>
      <c r="E728" s="808"/>
      <c r="F728" s="797"/>
      <c r="G728" s="124" t="s">
        <v>138</v>
      </c>
      <c r="H728" s="105"/>
      <c r="I728" s="123">
        <f t="shared" si="158"/>
        <v>0</v>
      </c>
      <c r="J728" s="114"/>
      <c r="K728" s="114"/>
      <c r="L728" s="114"/>
      <c r="M728" s="125"/>
      <c r="N728" s="114"/>
      <c r="O728" s="114"/>
      <c r="P728" s="125"/>
      <c r="Q728" s="114"/>
      <c r="R728" s="114"/>
      <c r="S728" s="125"/>
      <c r="T728" s="114"/>
      <c r="U728" s="125"/>
      <c r="V728" s="114"/>
      <c r="W728" s="949"/>
      <c r="X728" s="947"/>
      <c r="Y728" s="947"/>
      <c r="Z728" s="947"/>
      <c r="AA728" s="816"/>
      <c r="AB728" s="816"/>
      <c r="AC728" s="813"/>
      <c r="AD728" s="791"/>
      <c r="AE728" s="791"/>
      <c r="AF728" s="791"/>
      <c r="AG728" s="141"/>
      <c r="AH728" s="794"/>
    </row>
    <row r="729" spans="1:34" s="366" customFormat="1" ht="15" customHeight="1" outlineLevel="1" x14ac:dyDescent="0.45">
      <c r="A729" s="819"/>
      <c r="B729" s="802"/>
      <c r="C729" s="805"/>
      <c r="D729" s="788"/>
      <c r="E729" s="808"/>
      <c r="F729" s="797"/>
      <c r="G729" s="124" t="s">
        <v>139</v>
      </c>
      <c r="H729" s="105"/>
      <c r="I729" s="123">
        <f t="shared" si="158"/>
        <v>0</v>
      </c>
      <c r="J729" s="125"/>
      <c r="K729" s="114"/>
      <c r="L729" s="114"/>
      <c r="M729" s="125"/>
      <c r="N729" s="114"/>
      <c r="O729" s="114"/>
      <c r="P729" s="125"/>
      <c r="Q729" s="114"/>
      <c r="R729" s="114"/>
      <c r="S729" s="125"/>
      <c r="T729" s="114"/>
      <c r="U729" s="125"/>
      <c r="V729" s="114"/>
      <c r="W729" s="949"/>
      <c r="X729" s="947"/>
      <c r="Y729" s="947"/>
      <c r="Z729" s="947"/>
      <c r="AA729" s="816"/>
      <c r="AB729" s="816"/>
      <c r="AC729" s="813"/>
      <c r="AD729" s="791"/>
      <c r="AE729" s="791"/>
      <c r="AF729" s="791"/>
      <c r="AG729" s="141"/>
      <c r="AH729" s="794"/>
    </row>
    <row r="730" spans="1:34" s="366" customFormat="1" outlineLevel="1" x14ac:dyDescent="0.45">
      <c r="A730" s="819"/>
      <c r="B730" s="802"/>
      <c r="C730" s="805"/>
      <c r="D730" s="788"/>
      <c r="E730" s="808"/>
      <c r="F730" s="797"/>
      <c r="G730" s="124" t="s">
        <v>828</v>
      </c>
      <c r="H730" s="105">
        <v>230</v>
      </c>
      <c r="I730" s="123">
        <f t="shared" si="158"/>
        <v>138.83699999999999</v>
      </c>
      <c r="J730" s="114">
        <v>44.6</v>
      </c>
      <c r="K730" s="114">
        <v>0.6</v>
      </c>
      <c r="L730" s="114">
        <v>0</v>
      </c>
      <c r="M730" s="114">
        <v>50.4</v>
      </c>
      <c r="N730" s="114">
        <v>43.237000000000002</v>
      </c>
      <c r="O730" s="114"/>
      <c r="P730" s="125"/>
      <c r="Q730" s="114"/>
      <c r="R730" s="114"/>
      <c r="S730" s="125"/>
      <c r="T730" s="114"/>
      <c r="U730" s="125"/>
      <c r="V730" s="114"/>
      <c r="W730" s="949"/>
      <c r="X730" s="947"/>
      <c r="Y730" s="947"/>
      <c r="Z730" s="947"/>
      <c r="AA730" s="816"/>
      <c r="AB730" s="816"/>
      <c r="AC730" s="813"/>
      <c r="AD730" s="791"/>
      <c r="AE730" s="791"/>
      <c r="AF730" s="791"/>
      <c r="AG730" s="141"/>
      <c r="AH730" s="794"/>
    </row>
    <row r="731" spans="1:34" s="366" customFormat="1" ht="15" customHeight="1" outlineLevel="1" x14ac:dyDescent="0.45">
      <c r="A731" s="819"/>
      <c r="B731" s="802"/>
      <c r="C731" s="805"/>
      <c r="D731" s="788"/>
      <c r="E731" s="808"/>
      <c r="F731" s="797"/>
      <c r="G731" s="124" t="s">
        <v>805</v>
      </c>
      <c r="H731" s="131"/>
      <c r="I731" s="123">
        <f t="shared" si="158"/>
        <v>0</v>
      </c>
      <c r="J731" s="125"/>
      <c r="K731" s="114"/>
      <c r="L731" s="114"/>
      <c r="M731" s="125"/>
      <c r="N731" s="114"/>
      <c r="O731" s="114"/>
      <c r="P731" s="125"/>
      <c r="Q731" s="114"/>
      <c r="R731" s="114"/>
      <c r="S731" s="125"/>
      <c r="T731" s="114"/>
      <c r="U731" s="125"/>
      <c r="V731" s="114"/>
      <c r="W731" s="949"/>
      <c r="X731" s="947"/>
      <c r="Y731" s="947"/>
      <c r="Z731" s="947"/>
      <c r="AA731" s="816"/>
      <c r="AB731" s="816"/>
      <c r="AC731" s="813"/>
      <c r="AD731" s="791"/>
      <c r="AE731" s="791"/>
      <c r="AF731" s="791"/>
      <c r="AG731" s="141"/>
      <c r="AH731" s="794"/>
    </row>
    <row r="732" spans="1:34" s="366" customFormat="1" ht="15" customHeight="1" outlineLevel="1" x14ac:dyDescent="0.45">
      <c r="A732" s="820"/>
      <c r="B732" s="803"/>
      <c r="C732" s="806"/>
      <c r="D732" s="789"/>
      <c r="E732" s="809"/>
      <c r="F732" s="797"/>
      <c r="G732" s="126" t="s">
        <v>140</v>
      </c>
      <c r="H732" s="105"/>
      <c r="I732" s="128">
        <f t="shared" si="158"/>
        <v>0</v>
      </c>
      <c r="J732" s="114"/>
      <c r="K732" s="127"/>
      <c r="L732" s="127"/>
      <c r="M732" s="129"/>
      <c r="N732" s="127"/>
      <c r="O732" s="127"/>
      <c r="P732" s="129"/>
      <c r="Q732" s="127"/>
      <c r="R732" s="127"/>
      <c r="S732" s="129"/>
      <c r="T732" s="127"/>
      <c r="U732" s="129"/>
      <c r="V732" s="127"/>
      <c r="W732" s="949"/>
      <c r="X732" s="948"/>
      <c r="Y732" s="948"/>
      <c r="Z732" s="948"/>
      <c r="AA732" s="817"/>
      <c r="AB732" s="817"/>
      <c r="AC732" s="814"/>
      <c r="AD732" s="792"/>
      <c r="AE732" s="792"/>
      <c r="AF732" s="792"/>
      <c r="AG732" s="142"/>
      <c r="AH732" s="795"/>
    </row>
    <row r="733" spans="1:34" s="366" customFormat="1" ht="15" customHeight="1" outlineLevel="1" x14ac:dyDescent="0.45">
      <c r="A733" s="818">
        <v>2</v>
      </c>
      <c r="B733" s="801" t="s">
        <v>1157</v>
      </c>
      <c r="C733" s="804" t="str">
        <f ca="1">IF(A733&gt;OFFSET(A733,-6,0),OFFSET(C733,-6,0)&amp;"."&amp;1,LEFT(OFFSET(C733,-6,0),SEARCH("^^",SUBSTITUTE("."&amp;OFFSET(C733,-6,0),".","^^",A733))-1)&amp;1--MID(OFFSET(C733,-6,0),SEARCH("^^",SUBSTITUTE("."&amp;OFFSET(C733,-6,0),".","^^",A733)),SEARCH("^^",SUBSTITUTE(OFFSET(C733,-6,0)&amp;".",".","^^",A733))-SEARCH("^^",SUBSTITUTE("."&amp;OFFSET(C733,-6,0),".","^^",A733))))</f>
        <v>6.2</v>
      </c>
      <c r="D733" s="885" t="s">
        <v>1546</v>
      </c>
      <c r="E733" s="847">
        <v>2021</v>
      </c>
      <c r="F733" s="797" t="s">
        <v>799</v>
      </c>
      <c r="G733" s="123" t="s">
        <v>137</v>
      </c>
      <c r="H733" s="124">
        <f>SUM(H734:H738)</f>
        <v>3.6</v>
      </c>
      <c r="I733" s="123">
        <f t="shared" si="158"/>
        <v>2.4</v>
      </c>
      <c r="J733" s="123">
        <f>SUM(J734:J738)</f>
        <v>0</v>
      </c>
      <c r="K733" s="123">
        <f>SUM(K734:K738)</f>
        <v>0</v>
      </c>
      <c r="L733" s="123">
        <f>SUM(L734:L738)</f>
        <v>0</v>
      </c>
      <c r="M733" s="123">
        <f>SUM(M734:M738)</f>
        <v>2.4</v>
      </c>
      <c r="N733" s="123">
        <f>SUM(N734:N738)</f>
        <v>0</v>
      </c>
      <c r="O733" s="127"/>
      <c r="P733" s="129"/>
      <c r="Q733" s="127"/>
      <c r="R733" s="127"/>
      <c r="S733" s="129"/>
      <c r="T733" s="127"/>
      <c r="U733" s="129"/>
      <c r="V733" s="127"/>
      <c r="W733" s="958"/>
      <c r="X733" s="953" t="s">
        <v>1783</v>
      </c>
      <c r="Y733" s="946" t="s">
        <v>2132</v>
      </c>
      <c r="Z733" s="946"/>
      <c r="AA733" s="815" t="s">
        <v>415</v>
      </c>
      <c r="AB733" s="815" t="s">
        <v>1656</v>
      </c>
      <c r="AC733" s="812" t="s">
        <v>328</v>
      </c>
      <c r="AD733" s="790" t="s">
        <v>97</v>
      </c>
      <c r="AE733" s="790" t="s">
        <v>487</v>
      </c>
      <c r="AF733" s="790" t="s">
        <v>489</v>
      </c>
      <c r="AG733" s="883" t="s">
        <v>2460</v>
      </c>
      <c r="AH733" s="793" t="s">
        <v>1788</v>
      </c>
    </row>
    <row r="734" spans="1:34" s="366" customFormat="1" ht="15" customHeight="1" outlineLevel="1" x14ac:dyDescent="0.45">
      <c r="A734" s="819"/>
      <c r="B734" s="802"/>
      <c r="C734" s="805"/>
      <c r="D734" s="886"/>
      <c r="E734" s="848"/>
      <c r="F734" s="797"/>
      <c r="G734" s="124" t="s">
        <v>138</v>
      </c>
      <c r="H734" s="105"/>
      <c r="I734" s="123">
        <f t="shared" si="158"/>
        <v>0</v>
      </c>
      <c r="J734" s="114"/>
      <c r="K734" s="114"/>
      <c r="L734" s="114"/>
      <c r="M734" s="125"/>
      <c r="N734" s="114"/>
      <c r="O734" s="127"/>
      <c r="P734" s="129"/>
      <c r="Q734" s="127"/>
      <c r="R734" s="127"/>
      <c r="S734" s="129"/>
      <c r="T734" s="127"/>
      <c r="U734" s="129"/>
      <c r="V734" s="127"/>
      <c r="W734" s="959"/>
      <c r="X734" s="954"/>
      <c r="Y734" s="947"/>
      <c r="Z734" s="947"/>
      <c r="AA734" s="816"/>
      <c r="AB734" s="816"/>
      <c r="AC734" s="813"/>
      <c r="AD734" s="791"/>
      <c r="AE734" s="791"/>
      <c r="AF734" s="791"/>
      <c r="AG734" s="796"/>
      <c r="AH734" s="794"/>
    </row>
    <row r="735" spans="1:34" s="366" customFormat="1" ht="15" customHeight="1" outlineLevel="1" x14ac:dyDescent="0.45">
      <c r="A735" s="819"/>
      <c r="B735" s="802"/>
      <c r="C735" s="805"/>
      <c r="D735" s="886"/>
      <c r="E735" s="848"/>
      <c r="F735" s="797"/>
      <c r="G735" s="124" t="s">
        <v>139</v>
      </c>
      <c r="H735" s="105"/>
      <c r="I735" s="123">
        <f t="shared" si="158"/>
        <v>0</v>
      </c>
      <c r="J735" s="125"/>
      <c r="K735" s="114"/>
      <c r="L735" s="114"/>
      <c r="M735" s="125"/>
      <c r="N735" s="114"/>
      <c r="O735" s="127"/>
      <c r="P735" s="129"/>
      <c r="Q735" s="127"/>
      <c r="R735" s="127"/>
      <c r="S735" s="129"/>
      <c r="T735" s="127"/>
      <c r="U735" s="129"/>
      <c r="V735" s="127"/>
      <c r="W735" s="959"/>
      <c r="X735" s="954"/>
      <c r="Y735" s="947"/>
      <c r="Z735" s="947"/>
      <c r="AA735" s="816"/>
      <c r="AB735" s="816"/>
      <c r="AC735" s="813"/>
      <c r="AD735" s="791"/>
      <c r="AE735" s="791"/>
      <c r="AF735" s="791"/>
      <c r="AG735" s="796"/>
      <c r="AH735" s="794"/>
    </row>
    <row r="736" spans="1:34" s="366" customFormat="1" ht="15" customHeight="1" outlineLevel="1" x14ac:dyDescent="0.45">
      <c r="A736" s="819"/>
      <c r="B736" s="802"/>
      <c r="C736" s="805"/>
      <c r="D736" s="886"/>
      <c r="E736" s="848"/>
      <c r="F736" s="797"/>
      <c r="G736" s="124" t="s">
        <v>828</v>
      </c>
      <c r="H736" s="105"/>
      <c r="I736" s="123">
        <f t="shared" si="158"/>
        <v>0</v>
      </c>
      <c r="J736" s="114"/>
      <c r="K736" s="114"/>
      <c r="L736" s="114"/>
      <c r="M736" s="125"/>
      <c r="N736" s="114"/>
      <c r="O736" s="127"/>
      <c r="P736" s="129"/>
      <c r="Q736" s="127"/>
      <c r="R736" s="127"/>
      <c r="S736" s="129"/>
      <c r="T736" s="127"/>
      <c r="U736" s="129"/>
      <c r="V736" s="127"/>
      <c r="W736" s="959"/>
      <c r="X736" s="954"/>
      <c r="Y736" s="947"/>
      <c r="Z736" s="947"/>
      <c r="AA736" s="816"/>
      <c r="AB736" s="816"/>
      <c r="AC736" s="813"/>
      <c r="AD736" s="791"/>
      <c r="AE736" s="791"/>
      <c r="AF736" s="791"/>
      <c r="AG736" s="796"/>
      <c r="AH736" s="794"/>
    </row>
    <row r="737" spans="1:34" s="366" customFormat="1" ht="15" customHeight="1" outlineLevel="1" x14ac:dyDescent="0.45">
      <c r="A737" s="819"/>
      <c r="B737" s="802"/>
      <c r="C737" s="805"/>
      <c r="D737" s="886"/>
      <c r="E737" s="848"/>
      <c r="F737" s="797"/>
      <c r="G737" s="124" t="s">
        <v>805</v>
      </c>
      <c r="H737" s="105">
        <v>3.6</v>
      </c>
      <c r="I737" s="123">
        <f t="shared" si="158"/>
        <v>2.4</v>
      </c>
      <c r="J737" s="125"/>
      <c r="K737" s="114"/>
      <c r="L737" s="114"/>
      <c r="M737" s="114">
        <v>2.4</v>
      </c>
      <c r="N737" s="114"/>
      <c r="O737" s="127"/>
      <c r="P737" s="129"/>
      <c r="Q737" s="127"/>
      <c r="R737" s="127"/>
      <c r="S737" s="129"/>
      <c r="T737" s="127"/>
      <c r="U737" s="129"/>
      <c r="V737" s="127"/>
      <c r="W737" s="959"/>
      <c r="X737" s="954"/>
      <c r="Y737" s="947"/>
      <c r="Z737" s="947"/>
      <c r="AA737" s="816"/>
      <c r="AB737" s="816"/>
      <c r="AC737" s="813"/>
      <c r="AD737" s="791"/>
      <c r="AE737" s="791"/>
      <c r="AF737" s="791"/>
      <c r="AG737" s="796"/>
      <c r="AH737" s="794"/>
    </row>
    <row r="738" spans="1:34" s="366" customFormat="1" ht="15" customHeight="1" outlineLevel="1" x14ac:dyDescent="0.45">
      <c r="A738" s="820"/>
      <c r="B738" s="803"/>
      <c r="C738" s="806"/>
      <c r="D738" s="887"/>
      <c r="E738" s="849"/>
      <c r="F738" s="797"/>
      <c r="G738" s="126" t="s">
        <v>140</v>
      </c>
      <c r="H738" s="105"/>
      <c r="I738" s="128">
        <f t="shared" si="158"/>
        <v>0</v>
      </c>
      <c r="J738" s="114"/>
      <c r="K738" s="127"/>
      <c r="L738" s="127"/>
      <c r="M738" s="129"/>
      <c r="N738" s="127"/>
      <c r="O738" s="127"/>
      <c r="P738" s="129"/>
      <c r="Q738" s="127"/>
      <c r="R738" s="127"/>
      <c r="S738" s="129"/>
      <c r="T738" s="127"/>
      <c r="U738" s="129"/>
      <c r="V738" s="127"/>
      <c r="W738" s="960"/>
      <c r="X738" s="954"/>
      <c r="Y738" s="948"/>
      <c r="Z738" s="948"/>
      <c r="AA738" s="817"/>
      <c r="AB738" s="817"/>
      <c r="AC738" s="814"/>
      <c r="AD738" s="792"/>
      <c r="AE738" s="792"/>
      <c r="AF738" s="792"/>
      <c r="AG738" s="884"/>
      <c r="AH738" s="795"/>
    </row>
    <row r="739" spans="1:34" ht="30" customHeight="1" outlineLevel="1" x14ac:dyDescent="0.45">
      <c r="A739" s="818">
        <v>2</v>
      </c>
      <c r="B739" s="801" t="s">
        <v>1157</v>
      </c>
      <c r="C739" s="804" t="str">
        <f ca="1">IF(A739&gt;OFFSET(A739,-6,0),OFFSET(C739,-6,0)&amp;"."&amp;1,LEFT(OFFSET(C739,-6,0),SEARCH("^^",SUBSTITUTE("."&amp;OFFSET(C739,-6,0),".","^^",A739))-1)&amp;1--MID(OFFSET(C739,-6,0),SEARCH("^^",SUBSTITUTE("."&amp;OFFSET(C739,-6,0),".","^^",A739)),SEARCH("^^",SUBSTITUTE(OFFSET(C739,-6,0)&amp;".",".","^^",A739))-SEARCH("^^",SUBSTITUTE("."&amp;OFFSET(C739,-6,0),".","^^",A739))))</f>
        <v>6.3</v>
      </c>
      <c r="D739" s="787" t="s">
        <v>2130</v>
      </c>
      <c r="E739" s="807" t="s">
        <v>1445</v>
      </c>
      <c r="F739" s="797" t="s">
        <v>879</v>
      </c>
      <c r="G739" s="123" t="s">
        <v>137</v>
      </c>
      <c r="H739" s="123">
        <f>SUM(H740:H744)</f>
        <v>0</v>
      </c>
      <c r="I739" s="123">
        <f t="shared" ref="I739:I768" si="160">SUM(J739:V739)</f>
        <v>0</v>
      </c>
      <c r="J739" s="123">
        <f t="shared" ref="J739:V739" si="161">SUM(J740:J744)</f>
        <v>0</v>
      </c>
      <c r="K739" s="123">
        <f t="shared" si="161"/>
        <v>0</v>
      </c>
      <c r="L739" s="123">
        <f t="shared" si="161"/>
        <v>0</v>
      </c>
      <c r="M739" s="123">
        <f t="shared" si="161"/>
        <v>0</v>
      </c>
      <c r="N739" s="123">
        <f t="shared" si="161"/>
        <v>0</v>
      </c>
      <c r="O739" s="123">
        <f t="shared" si="161"/>
        <v>0</v>
      </c>
      <c r="P739" s="123">
        <f t="shared" si="161"/>
        <v>0</v>
      </c>
      <c r="Q739" s="123">
        <f t="shared" si="161"/>
        <v>0</v>
      </c>
      <c r="R739" s="123">
        <f t="shared" si="161"/>
        <v>0</v>
      </c>
      <c r="S739" s="123">
        <f t="shared" si="161"/>
        <v>0</v>
      </c>
      <c r="T739" s="123">
        <f t="shared" si="161"/>
        <v>0</v>
      </c>
      <c r="U739" s="123">
        <f t="shared" si="161"/>
        <v>0</v>
      </c>
      <c r="V739" s="123">
        <f t="shared" si="161"/>
        <v>0</v>
      </c>
      <c r="W739" s="949" t="s">
        <v>1437</v>
      </c>
      <c r="X739" s="946" t="s">
        <v>1789</v>
      </c>
      <c r="Y739" s="946" t="s">
        <v>2131</v>
      </c>
      <c r="Z739" s="946" t="s">
        <v>2618</v>
      </c>
      <c r="AA739" s="815" t="s">
        <v>415</v>
      </c>
      <c r="AB739" s="815"/>
      <c r="AC739" s="812" t="s">
        <v>328</v>
      </c>
      <c r="AD739" s="790" t="s">
        <v>97</v>
      </c>
      <c r="AE739" s="790" t="s">
        <v>487</v>
      </c>
      <c r="AF739" s="790" t="s">
        <v>489</v>
      </c>
      <c r="AG739" s="140" t="s">
        <v>2460</v>
      </c>
      <c r="AH739" s="793" t="s">
        <v>1146</v>
      </c>
    </row>
    <row r="740" spans="1:34" s="366" customFormat="1" ht="15" customHeight="1" outlineLevel="1" x14ac:dyDescent="0.45">
      <c r="A740" s="819"/>
      <c r="B740" s="802"/>
      <c r="C740" s="805"/>
      <c r="D740" s="788"/>
      <c r="E740" s="808"/>
      <c r="F740" s="797"/>
      <c r="G740" s="124" t="s">
        <v>138</v>
      </c>
      <c r="H740" s="114"/>
      <c r="I740" s="123">
        <f t="shared" si="160"/>
        <v>0</v>
      </c>
      <c r="J740" s="114"/>
      <c r="K740" s="114"/>
      <c r="L740" s="114"/>
      <c r="M740" s="125"/>
      <c r="N740" s="114"/>
      <c r="O740" s="114"/>
      <c r="P740" s="125"/>
      <c r="Q740" s="114"/>
      <c r="R740" s="114"/>
      <c r="S740" s="125"/>
      <c r="T740" s="114"/>
      <c r="U740" s="125"/>
      <c r="V740" s="114"/>
      <c r="W740" s="949"/>
      <c r="X740" s="947"/>
      <c r="Y740" s="947"/>
      <c r="Z740" s="947"/>
      <c r="AA740" s="816"/>
      <c r="AB740" s="816"/>
      <c r="AC740" s="813"/>
      <c r="AD740" s="791"/>
      <c r="AE740" s="791"/>
      <c r="AF740" s="791"/>
      <c r="AG740" s="141"/>
      <c r="AH740" s="794"/>
    </row>
    <row r="741" spans="1:34" s="366" customFormat="1" ht="15" customHeight="1" outlineLevel="1" x14ac:dyDescent="0.45">
      <c r="A741" s="819"/>
      <c r="B741" s="802"/>
      <c r="C741" s="805"/>
      <c r="D741" s="788"/>
      <c r="E741" s="808"/>
      <c r="F741" s="797"/>
      <c r="G741" s="124" t="s">
        <v>139</v>
      </c>
      <c r="H741" s="114"/>
      <c r="I741" s="123">
        <f t="shared" si="160"/>
        <v>0</v>
      </c>
      <c r="J741" s="125"/>
      <c r="K741" s="114"/>
      <c r="L741" s="114"/>
      <c r="M741" s="125"/>
      <c r="N741" s="114"/>
      <c r="O741" s="114"/>
      <c r="P741" s="125"/>
      <c r="Q741" s="114"/>
      <c r="R741" s="114"/>
      <c r="S741" s="125"/>
      <c r="T741" s="114"/>
      <c r="U741" s="125"/>
      <c r="V741" s="114"/>
      <c r="W741" s="949"/>
      <c r="X741" s="947"/>
      <c r="Y741" s="947"/>
      <c r="Z741" s="947"/>
      <c r="AA741" s="816"/>
      <c r="AB741" s="816"/>
      <c r="AC741" s="813"/>
      <c r="AD741" s="791"/>
      <c r="AE741" s="791"/>
      <c r="AF741" s="791"/>
      <c r="AG741" s="141"/>
      <c r="AH741" s="794"/>
    </row>
    <row r="742" spans="1:34" s="366" customFormat="1" ht="15" customHeight="1" outlineLevel="1" x14ac:dyDescent="0.45">
      <c r="A742" s="819"/>
      <c r="B742" s="802"/>
      <c r="C742" s="805"/>
      <c r="D742" s="788"/>
      <c r="E742" s="808"/>
      <c r="F742" s="797"/>
      <c r="G742" s="124" t="s">
        <v>828</v>
      </c>
      <c r="H742" s="125"/>
      <c r="I742" s="123">
        <f t="shared" si="160"/>
        <v>0</v>
      </c>
      <c r="J742" s="114"/>
      <c r="K742" s="114"/>
      <c r="L742" s="114"/>
      <c r="M742" s="125"/>
      <c r="N742" s="114"/>
      <c r="O742" s="114"/>
      <c r="P742" s="125"/>
      <c r="Q742" s="114"/>
      <c r="R742" s="114"/>
      <c r="S742" s="125"/>
      <c r="T742" s="114"/>
      <c r="U742" s="125"/>
      <c r="V742" s="114"/>
      <c r="W742" s="949"/>
      <c r="X742" s="947"/>
      <c r="Y742" s="947"/>
      <c r="Z742" s="947"/>
      <c r="AA742" s="816"/>
      <c r="AB742" s="816"/>
      <c r="AC742" s="813"/>
      <c r="AD742" s="791"/>
      <c r="AE742" s="791"/>
      <c r="AF742" s="791"/>
      <c r="AG742" s="141"/>
      <c r="AH742" s="794"/>
    </row>
    <row r="743" spans="1:34" s="366" customFormat="1" ht="15" customHeight="1" outlineLevel="1" x14ac:dyDescent="0.45">
      <c r="A743" s="819"/>
      <c r="B743" s="802"/>
      <c r="C743" s="805"/>
      <c r="D743" s="788"/>
      <c r="E743" s="808"/>
      <c r="F743" s="797"/>
      <c r="G743" s="124" t="s">
        <v>805</v>
      </c>
      <c r="H743" s="125"/>
      <c r="I743" s="123">
        <f t="shared" si="160"/>
        <v>0</v>
      </c>
      <c r="J743" s="125"/>
      <c r="K743" s="114"/>
      <c r="L743" s="114"/>
      <c r="M743" s="125"/>
      <c r="N743" s="114"/>
      <c r="O743" s="114"/>
      <c r="P743" s="125"/>
      <c r="Q743" s="114"/>
      <c r="R743" s="114"/>
      <c r="S743" s="125"/>
      <c r="T743" s="114"/>
      <c r="U743" s="125"/>
      <c r="V743" s="114"/>
      <c r="W743" s="949"/>
      <c r="X743" s="947"/>
      <c r="Y743" s="947"/>
      <c r="Z743" s="947"/>
      <c r="AA743" s="816"/>
      <c r="AB743" s="816"/>
      <c r="AC743" s="813"/>
      <c r="AD743" s="791"/>
      <c r="AE743" s="791"/>
      <c r="AF743" s="791"/>
      <c r="AG743" s="141"/>
      <c r="AH743" s="794"/>
    </row>
    <row r="744" spans="1:34" s="366" customFormat="1" ht="15" customHeight="1" outlineLevel="1" x14ac:dyDescent="0.45">
      <c r="A744" s="820"/>
      <c r="B744" s="803"/>
      <c r="C744" s="806"/>
      <c r="D744" s="789"/>
      <c r="E744" s="809"/>
      <c r="F744" s="797"/>
      <c r="G744" s="126" t="s">
        <v>140</v>
      </c>
      <c r="H744" s="114"/>
      <c r="I744" s="128">
        <f t="shared" si="160"/>
        <v>0</v>
      </c>
      <c r="J744" s="114"/>
      <c r="K744" s="127"/>
      <c r="L744" s="127"/>
      <c r="M744" s="129"/>
      <c r="N744" s="127"/>
      <c r="O744" s="127"/>
      <c r="P744" s="129"/>
      <c r="Q744" s="127"/>
      <c r="R744" s="127"/>
      <c r="S744" s="129"/>
      <c r="T744" s="127"/>
      <c r="U744" s="129"/>
      <c r="V744" s="127"/>
      <c r="W744" s="949"/>
      <c r="X744" s="948"/>
      <c r="Y744" s="948"/>
      <c r="Z744" s="948"/>
      <c r="AA744" s="817"/>
      <c r="AB744" s="817"/>
      <c r="AC744" s="814"/>
      <c r="AD744" s="792"/>
      <c r="AE744" s="792"/>
      <c r="AF744" s="792"/>
      <c r="AG744" s="142"/>
      <c r="AH744" s="795"/>
    </row>
    <row r="745" spans="1:34" ht="30" customHeight="1" outlineLevel="1" x14ac:dyDescent="0.45">
      <c r="A745" s="841">
        <v>2</v>
      </c>
      <c r="B745" s="801" t="s">
        <v>1157</v>
      </c>
      <c r="C745" s="804" t="str">
        <f ca="1">IF(A745&gt;OFFSET(A745,-6,0),OFFSET(C745,-6,0)&amp;"."&amp;1,LEFT(OFFSET(C745,-6,0),SEARCH("^^",SUBSTITUTE("."&amp;OFFSET(C745,-6,0),".","^^",A745))-1)&amp;1--MID(OFFSET(C745,-6,0),SEARCH("^^",SUBSTITUTE("."&amp;OFFSET(C745,-6,0),".","^^",A745)),SEARCH("^^",SUBSTITUTE(OFFSET(C745,-6,0)&amp;".",".","^^",A745))-SEARCH("^^",SUBSTITUTE("."&amp;OFFSET(C745,-6,0),".","^^",A745))))</f>
        <v>6.4</v>
      </c>
      <c r="D745" s="797" t="s">
        <v>657</v>
      </c>
      <c r="E745" s="840" t="s">
        <v>251</v>
      </c>
      <c r="F745" s="797" t="s">
        <v>1264</v>
      </c>
      <c r="G745" s="123" t="s">
        <v>137</v>
      </c>
      <c r="H745" s="123">
        <f>SUM(H746:H750)</f>
        <v>0</v>
      </c>
      <c r="I745" s="123">
        <f t="shared" si="160"/>
        <v>0</v>
      </c>
      <c r="J745" s="123">
        <f t="shared" ref="J745:V745" si="162">SUM(J746:J750)</f>
        <v>0</v>
      </c>
      <c r="K745" s="123">
        <f t="shared" si="162"/>
        <v>0</v>
      </c>
      <c r="L745" s="123">
        <f t="shared" si="162"/>
        <v>0</v>
      </c>
      <c r="M745" s="123">
        <f t="shared" si="162"/>
        <v>0</v>
      </c>
      <c r="N745" s="123">
        <f t="shared" si="162"/>
        <v>0</v>
      </c>
      <c r="O745" s="123">
        <f t="shared" si="162"/>
        <v>0</v>
      </c>
      <c r="P745" s="123">
        <f t="shared" si="162"/>
        <v>0</v>
      </c>
      <c r="Q745" s="123">
        <f t="shared" si="162"/>
        <v>0</v>
      </c>
      <c r="R745" s="123">
        <f t="shared" si="162"/>
        <v>0</v>
      </c>
      <c r="S745" s="123">
        <f t="shared" si="162"/>
        <v>0</v>
      </c>
      <c r="T745" s="123">
        <f t="shared" si="162"/>
        <v>0</v>
      </c>
      <c r="U745" s="123">
        <f t="shared" si="162"/>
        <v>0</v>
      </c>
      <c r="V745" s="123">
        <f t="shared" si="162"/>
        <v>0</v>
      </c>
      <c r="W745" s="949" t="s">
        <v>1337</v>
      </c>
      <c r="X745" s="946"/>
      <c r="Y745" s="950"/>
      <c r="Z745" s="950"/>
      <c r="AA745" s="835" t="s">
        <v>1224</v>
      </c>
      <c r="AB745" s="835"/>
      <c r="AC745" s="836" t="s">
        <v>328</v>
      </c>
      <c r="AD745" s="790" t="s">
        <v>97</v>
      </c>
      <c r="AE745" s="790" t="s">
        <v>487</v>
      </c>
      <c r="AF745" s="790" t="s">
        <v>489</v>
      </c>
      <c r="AG745" s="140" t="s">
        <v>2011</v>
      </c>
      <c r="AH745" s="834" t="s">
        <v>1147</v>
      </c>
    </row>
    <row r="746" spans="1:34" s="366" customFormat="1" ht="15" customHeight="1" outlineLevel="1" x14ac:dyDescent="0.45">
      <c r="A746" s="842"/>
      <c r="B746" s="802"/>
      <c r="C746" s="805"/>
      <c r="D746" s="797"/>
      <c r="E746" s="840"/>
      <c r="F746" s="797"/>
      <c r="G746" s="124" t="s">
        <v>138</v>
      </c>
      <c r="H746" s="114"/>
      <c r="I746" s="123">
        <f t="shared" si="160"/>
        <v>0</v>
      </c>
      <c r="J746" s="114"/>
      <c r="K746" s="114"/>
      <c r="L746" s="114"/>
      <c r="M746" s="125"/>
      <c r="N746" s="114"/>
      <c r="O746" s="114"/>
      <c r="P746" s="125"/>
      <c r="Q746" s="114"/>
      <c r="R746" s="114"/>
      <c r="S746" s="125"/>
      <c r="T746" s="114"/>
      <c r="U746" s="125"/>
      <c r="V746" s="114"/>
      <c r="W746" s="949"/>
      <c r="X746" s="947"/>
      <c r="Y746" s="951"/>
      <c r="Z746" s="951"/>
      <c r="AA746" s="835"/>
      <c r="AB746" s="835"/>
      <c r="AC746" s="836"/>
      <c r="AD746" s="791"/>
      <c r="AE746" s="791"/>
      <c r="AF746" s="791"/>
      <c r="AG746" s="796" t="s">
        <v>2460</v>
      </c>
      <c r="AH746" s="834"/>
    </row>
    <row r="747" spans="1:34" s="366" customFormat="1" ht="15" customHeight="1" outlineLevel="1" x14ac:dyDescent="0.45">
      <c r="A747" s="842"/>
      <c r="B747" s="802"/>
      <c r="C747" s="805"/>
      <c r="D747" s="797"/>
      <c r="E747" s="840"/>
      <c r="F747" s="797"/>
      <c r="G747" s="124" t="s">
        <v>139</v>
      </c>
      <c r="H747" s="114"/>
      <c r="I747" s="123">
        <f t="shared" si="160"/>
        <v>0</v>
      </c>
      <c r="J747" s="125"/>
      <c r="K747" s="114"/>
      <c r="L747" s="114"/>
      <c r="M747" s="125"/>
      <c r="N747" s="114"/>
      <c r="O747" s="114"/>
      <c r="P747" s="125"/>
      <c r="Q747" s="114"/>
      <c r="R747" s="114"/>
      <c r="S747" s="125"/>
      <c r="T747" s="114"/>
      <c r="U747" s="125"/>
      <c r="V747" s="114"/>
      <c r="W747" s="949"/>
      <c r="X747" s="947"/>
      <c r="Y747" s="951"/>
      <c r="Z747" s="951"/>
      <c r="AA747" s="835"/>
      <c r="AB747" s="835"/>
      <c r="AC747" s="836"/>
      <c r="AD747" s="791"/>
      <c r="AE747" s="791"/>
      <c r="AF747" s="791"/>
      <c r="AG747" s="796"/>
      <c r="AH747" s="834"/>
    </row>
    <row r="748" spans="1:34" s="366" customFormat="1" ht="15" customHeight="1" outlineLevel="1" x14ac:dyDescent="0.45">
      <c r="A748" s="842"/>
      <c r="B748" s="802"/>
      <c r="C748" s="805"/>
      <c r="D748" s="797"/>
      <c r="E748" s="840"/>
      <c r="F748" s="797"/>
      <c r="G748" s="124" t="s">
        <v>828</v>
      </c>
      <c r="H748" s="114"/>
      <c r="I748" s="123">
        <f t="shared" si="160"/>
        <v>0</v>
      </c>
      <c r="J748" s="114"/>
      <c r="K748" s="114"/>
      <c r="L748" s="114"/>
      <c r="M748" s="125"/>
      <c r="N748" s="114"/>
      <c r="O748" s="114"/>
      <c r="P748" s="125"/>
      <c r="Q748" s="114"/>
      <c r="R748" s="114"/>
      <c r="S748" s="125"/>
      <c r="T748" s="114"/>
      <c r="U748" s="125"/>
      <c r="V748" s="114"/>
      <c r="W748" s="949"/>
      <c r="X748" s="947"/>
      <c r="Y748" s="951"/>
      <c r="Z748" s="951"/>
      <c r="AA748" s="835"/>
      <c r="AB748" s="835"/>
      <c r="AC748" s="836"/>
      <c r="AD748" s="791"/>
      <c r="AE748" s="791"/>
      <c r="AF748" s="791"/>
      <c r="AG748" s="141"/>
      <c r="AH748" s="834"/>
    </row>
    <row r="749" spans="1:34" s="366" customFormat="1" ht="15" customHeight="1" outlineLevel="1" x14ac:dyDescent="0.45">
      <c r="A749" s="842"/>
      <c r="B749" s="802"/>
      <c r="C749" s="805"/>
      <c r="D749" s="797"/>
      <c r="E749" s="840"/>
      <c r="F749" s="797"/>
      <c r="G749" s="124" t="s">
        <v>805</v>
      </c>
      <c r="H749" s="125"/>
      <c r="I749" s="123">
        <f t="shared" si="160"/>
        <v>0</v>
      </c>
      <c r="J749" s="125"/>
      <c r="K749" s="114"/>
      <c r="L749" s="114"/>
      <c r="M749" s="125"/>
      <c r="N749" s="114"/>
      <c r="O749" s="114"/>
      <c r="P749" s="125"/>
      <c r="Q749" s="114"/>
      <c r="R749" s="114"/>
      <c r="S749" s="125"/>
      <c r="T749" s="114"/>
      <c r="U749" s="125"/>
      <c r="V749" s="114"/>
      <c r="W749" s="949"/>
      <c r="X749" s="947"/>
      <c r="Y749" s="951"/>
      <c r="Z749" s="951"/>
      <c r="AA749" s="835"/>
      <c r="AB749" s="835"/>
      <c r="AC749" s="836"/>
      <c r="AD749" s="791"/>
      <c r="AE749" s="791"/>
      <c r="AF749" s="791"/>
      <c r="AG749" s="141"/>
      <c r="AH749" s="834"/>
    </row>
    <row r="750" spans="1:34" s="366" customFormat="1" ht="15" customHeight="1" outlineLevel="1" x14ac:dyDescent="0.45">
      <c r="A750" s="843"/>
      <c r="B750" s="803"/>
      <c r="C750" s="806"/>
      <c r="D750" s="797"/>
      <c r="E750" s="840"/>
      <c r="F750" s="797"/>
      <c r="G750" s="126" t="s">
        <v>140</v>
      </c>
      <c r="H750" s="114"/>
      <c r="I750" s="128">
        <f t="shared" si="160"/>
        <v>0</v>
      </c>
      <c r="J750" s="114"/>
      <c r="K750" s="127"/>
      <c r="L750" s="127"/>
      <c r="M750" s="129"/>
      <c r="N750" s="127"/>
      <c r="O750" s="127"/>
      <c r="P750" s="129"/>
      <c r="Q750" s="127"/>
      <c r="R750" s="127"/>
      <c r="S750" s="129"/>
      <c r="T750" s="127"/>
      <c r="U750" s="129"/>
      <c r="V750" s="127"/>
      <c r="W750" s="949"/>
      <c r="X750" s="948"/>
      <c r="Y750" s="952"/>
      <c r="Z750" s="952"/>
      <c r="AA750" s="835"/>
      <c r="AB750" s="835"/>
      <c r="AC750" s="836"/>
      <c r="AD750" s="792"/>
      <c r="AE750" s="792"/>
      <c r="AF750" s="792"/>
      <c r="AG750" s="142"/>
      <c r="AH750" s="834"/>
    </row>
    <row r="751" spans="1:34" s="366" customFormat="1" ht="15" customHeight="1" outlineLevel="1" x14ac:dyDescent="0.45">
      <c r="A751" s="818">
        <v>2</v>
      </c>
      <c r="B751" s="801" t="s">
        <v>1157</v>
      </c>
      <c r="C751" s="804" t="str">
        <f ca="1">IF(A751&gt;OFFSET(A751,-6,0),OFFSET(C751,-6,0)&amp;"."&amp;1,LEFT(OFFSET(C751,-6,0),SEARCH("^^",SUBSTITUTE("."&amp;OFFSET(C751,-6,0),".","^^",A751))-1)&amp;1--MID(OFFSET(C751,-6,0),SEARCH("^^",SUBSTITUTE("."&amp;OFFSET(C751,-6,0),".","^^",A751)),SEARCH("^^",SUBSTITUTE(OFFSET(C751,-6,0)&amp;".",".","^^",A751))-SEARCH("^^",SUBSTITUTE("."&amp;OFFSET(C751,-6,0),".","^^",A751))))</f>
        <v>6.5</v>
      </c>
      <c r="D751" s="787" t="s">
        <v>893</v>
      </c>
      <c r="E751" s="807" t="s">
        <v>698</v>
      </c>
      <c r="F751" s="797" t="s">
        <v>879</v>
      </c>
      <c r="G751" s="123" t="s">
        <v>137</v>
      </c>
      <c r="H751" s="123">
        <f>SUM(H752:H756)</f>
        <v>807.69999999999993</v>
      </c>
      <c r="I751" s="123">
        <f t="shared" ref="I751:I756" si="163">SUM(J751:V751)</f>
        <v>350.70000000000005</v>
      </c>
      <c r="J751" s="123">
        <f>SUM(J752:J756)</f>
        <v>0</v>
      </c>
      <c r="K751" s="123">
        <f>SUM(K752:K756)</f>
        <v>53.1</v>
      </c>
      <c r="L751" s="123">
        <f>SUM(L752:L756)</f>
        <v>140.80000000000001</v>
      </c>
      <c r="M751" s="123">
        <f t="shared" ref="M751:V751" si="164">SUM(M752:M756)</f>
        <v>7.5</v>
      </c>
      <c r="N751" s="123">
        <f t="shared" si="164"/>
        <v>0</v>
      </c>
      <c r="O751" s="123">
        <f t="shared" si="164"/>
        <v>149.30000000000001</v>
      </c>
      <c r="P751" s="123">
        <f t="shared" si="164"/>
        <v>0</v>
      </c>
      <c r="Q751" s="123">
        <f t="shared" si="164"/>
        <v>0</v>
      </c>
      <c r="R751" s="123">
        <f t="shared" si="164"/>
        <v>0</v>
      </c>
      <c r="S751" s="123">
        <f t="shared" si="164"/>
        <v>0</v>
      </c>
      <c r="T751" s="123">
        <f t="shared" si="164"/>
        <v>0</v>
      </c>
      <c r="U751" s="123">
        <f t="shared" si="164"/>
        <v>0</v>
      </c>
      <c r="V751" s="123">
        <f t="shared" si="164"/>
        <v>0</v>
      </c>
      <c r="W751" s="949"/>
      <c r="X751" s="953" t="s">
        <v>1961</v>
      </c>
      <c r="Y751" s="946" t="s">
        <v>2025</v>
      </c>
      <c r="Z751" s="946" t="s">
        <v>2326</v>
      </c>
      <c r="AA751" s="815" t="s">
        <v>415</v>
      </c>
      <c r="AB751" s="835"/>
      <c r="AC751" s="836" t="s">
        <v>862</v>
      </c>
      <c r="AD751" s="833" t="s">
        <v>97</v>
      </c>
      <c r="AE751" s="833" t="s">
        <v>487</v>
      </c>
      <c r="AF751" s="833" t="s">
        <v>488</v>
      </c>
      <c r="AG751" s="821" t="s">
        <v>2460</v>
      </c>
      <c r="AH751" s="793" t="s">
        <v>1093</v>
      </c>
    </row>
    <row r="752" spans="1:34" s="366" customFormat="1" ht="15" customHeight="1" outlineLevel="1" x14ac:dyDescent="0.45">
      <c r="A752" s="819"/>
      <c r="B752" s="802"/>
      <c r="C752" s="805"/>
      <c r="D752" s="788"/>
      <c r="E752" s="808"/>
      <c r="F752" s="797"/>
      <c r="G752" s="124" t="s">
        <v>138</v>
      </c>
      <c r="H752" s="114">
        <v>788.4</v>
      </c>
      <c r="I752" s="123">
        <f t="shared" si="163"/>
        <v>332.3</v>
      </c>
      <c r="J752" s="114"/>
      <c r="K752" s="114">
        <v>42.2</v>
      </c>
      <c r="L752" s="114">
        <v>140.80000000000001</v>
      </c>
      <c r="M752" s="125"/>
      <c r="N752" s="114"/>
      <c r="O752" s="114">
        <v>149.30000000000001</v>
      </c>
      <c r="P752" s="125"/>
      <c r="Q752" s="114"/>
      <c r="R752" s="114"/>
      <c r="S752" s="125"/>
      <c r="T752" s="114"/>
      <c r="U752" s="125"/>
      <c r="V752" s="114"/>
      <c r="W752" s="949"/>
      <c r="X752" s="954"/>
      <c r="Y752" s="947"/>
      <c r="Z752" s="947"/>
      <c r="AA752" s="816"/>
      <c r="AB752" s="835"/>
      <c r="AC752" s="836"/>
      <c r="AD752" s="833"/>
      <c r="AE752" s="833"/>
      <c r="AF752" s="833"/>
      <c r="AG752" s="822"/>
      <c r="AH752" s="794"/>
    </row>
    <row r="753" spans="1:34" s="366" customFormat="1" ht="15" customHeight="1" outlineLevel="1" x14ac:dyDescent="0.45">
      <c r="A753" s="819"/>
      <c r="B753" s="802"/>
      <c r="C753" s="805"/>
      <c r="D753" s="788"/>
      <c r="E753" s="808"/>
      <c r="F753" s="797"/>
      <c r="G753" s="124" t="s">
        <v>139</v>
      </c>
      <c r="H753" s="114">
        <v>19.3</v>
      </c>
      <c r="I753" s="123">
        <f t="shared" si="163"/>
        <v>10.9</v>
      </c>
      <c r="J753" s="125"/>
      <c r="K753" s="114">
        <v>10.9</v>
      </c>
      <c r="L753" s="114">
        <v>0</v>
      </c>
      <c r="M753" s="125"/>
      <c r="N753" s="114"/>
      <c r="O753" s="114"/>
      <c r="P753" s="125"/>
      <c r="Q753" s="114"/>
      <c r="R753" s="114"/>
      <c r="S753" s="125"/>
      <c r="T753" s="114"/>
      <c r="U753" s="125"/>
      <c r="V753" s="114"/>
      <c r="W753" s="949"/>
      <c r="X753" s="954"/>
      <c r="Y753" s="947"/>
      <c r="Z753" s="947"/>
      <c r="AA753" s="816"/>
      <c r="AB753" s="835"/>
      <c r="AC753" s="836"/>
      <c r="AD753" s="833"/>
      <c r="AE753" s="833"/>
      <c r="AF753" s="833"/>
      <c r="AG753" s="822"/>
      <c r="AH753" s="794"/>
    </row>
    <row r="754" spans="1:34" s="366" customFormat="1" ht="15" customHeight="1" outlineLevel="1" x14ac:dyDescent="0.45">
      <c r="A754" s="819"/>
      <c r="B754" s="802"/>
      <c r="C754" s="805"/>
      <c r="D754" s="788"/>
      <c r="E754" s="808"/>
      <c r="F754" s="797"/>
      <c r="G754" s="124" t="s">
        <v>828</v>
      </c>
      <c r="H754" s="114"/>
      <c r="I754" s="123">
        <f t="shared" si="163"/>
        <v>0</v>
      </c>
      <c r="J754" s="114"/>
      <c r="K754" s="114">
        <v>0</v>
      </c>
      <c r="L754" s="114"/>
      <c r="M754" s="125"/>
      <c r="N754" s="114"/>
      <c r="O754" s="114"/>
      <c r="P754" s="125"/>
      <c r="Q754" s="114"/>
      <c r="R754" s="114"/>
      <c r="S754" s="125"/>
      <c r="T754" s="114"/>
      <c r="U754" s="125"/>
      <c r="V754" s="114"/>
      <c r="W754" s="949"/>
      <c r="X754" s="954"/>
      <c r="Y754" s="947"/>
      <c r="Z754" s="947"/>
      <c r="AA754" s="816"/>
      <c r="AB754" s="835"/>
      <c r="AC754" s="836"/>
      <c r="AD754" s="833"/>
      <c r="AE754" s="833"/>
      <c r="AF754" s="833"/>
      <c r="AG754" s="822"/>
      <c r="AH754" s="794"/>
    </row>
    <row r="755" spans="1:34" s="366" customFormat="1" ht="15" customHeight="1" outlineLevel="1" x14ac:dyDescent="0.45">
      <c r="A755" s="819"/>
      <c r="B755" s="802"/>
      <c r="C755" s="805"/>
      <c r="D755" s="788"/>
      <c r="E755" s="808"/>
      <c r="F755" s="797"/>
      <c r="G755" s="124" t="s">
        <v>805</v>
      </c>
      <c r="H755" s="125"/>
      <c r="I755" s="123">
        <f t="shared" si="163"/>
        <v>7.5</v>
      </c>
      <c r="J755" s="125"/>
      <c r="K755" s="114"/>
      <c r="L755" s="114"/>
      <c r="M755" s="114">
        <v>7.5</v>
      </c>
      <c r="N755" s="114"/>
      <c r="O755" s="114"/>
      <c r="P755" s="125"/>
      <c r="Q755" s="114"/>
      <c r="R755" s="114"/>
      <c r="S755" s="125"/>
      <c r="T755" s="114"/>
      <c r="U755" s="125"/>
      <c r="V755" s="114"/>
      <c r="W755" s="949"/>
      <c r="X755" s="954"/>
      <c r="Y755" s="947"/>
      <c r="Z755" s="947"/>
      <c r="AA755" s="816"/>
      <c r="AB755" s="835"/>
      <c r="AC755" s="836"/>
      <c r="AD755" s="833"/>
      <c r="AE755" s="833"/>
      <c r="AF755" s="833"/>
      <c r="AG755" s="822"/>
      <c r="AH755" s="794"/>
    </row>
    <row r="756" spans="1:34" s="366" customFormat="1" ht="15" customHeight="1" outlineLevel="1" x14ac:dyDescent="0.45">
      <c r="A756" s="820"/>
      <c r="B756" s="803"/>
      <c r="C756" s="806"/>
      <c r="D756" s="789"/>
      <c r="E756" s="809"/>
      <c r="F756" s="797"/>
      <c r="G756" s="126" t="s">
        <v>140</v>
      </c>
      <c r="H756" s="114"/>
      <c r="I756" s="128">
        <f t="shared" si="163"/>
        <v>0</v>
      </c>
      <c r="J756" s="114"/>
      <c r="K756" s="127"/>
      <c r="L756" s="127">
        <v>0</v>
      </c>
      <c r="M756" s="129"/>
      <c r="N756" s="127"/>
      <c r="O756" s="127"/>
      <c r="P756" s="129"/>
      <c r="Q756" s="127"/>
      <c r="R756" s="127"/>
      <c r="S756" s="129"/>
      <c r="T756" s="127"/>
      <c r="U756" s="129"/>
      <c r="V756" s="127"/>
      <c r="W756" s="949"/>
      <c r="X756" s="954"/>
      <c r="Y756" s="948"/>
      <c r="Z756" s="948"/>
      <c r="AA756" s="817"/>
      <c r="AB756" s="835"/>
      <c r="AC756" s="836"/>
      <c r="AD756" s="833"/>
      <c r="AE756" s="833"/>
      <c r="AF756" s="833"/>
      <c r="AG756" s="823"/>
      <c r="AH756" s="795"/>
    </row>
    <row r="757" spans="1:34" s="366" customFormat="1" ht="25.5" customHeight="1" outlineLevel="1" x14ac:dyDescent="0.45">
      <c r="A757" s="818">
        <v>2</v>
      </c>
      <c r="B757" s="801" t="s">
        <v>1157</v>
      </c>
      <c r="C757" s="804" t="str">
        <f ca="1">IF(A757&gt;OFFSET(A757,-6,0),OFFSET(C757,-6,0)&amp;"."&amp;1,LEFT(OFFSET(C757,-6,0),SEARCH("^^",SUBSTITUTE("."&amp;OFFSET(C757,-6,0),".","^^",A757))-1)&amp;1--MID(OFFSET(C757,-6,0),SEARCH("^^",SUBSTITUTE("."&amp;OFFSET(C757,-6,0),".","^^",A757)),SEARCH("^^",SUBSTITUTE(OFFSET(C757,-6,0)&amp;".",".","^^",A757))-SEARCH("^^",SUBSTITUTE("."&amp;OFFSET(C757,-6,0),".","^^",A757))))</f>
        <v>6.6</v>
      </c>
      <c r="D757" s="787" t="s">
        <v>1723</v>
      </c>
      <c r="E757" s="807" t="s">
        <v>234</v>
      </c>
      <c r="F757" s="797" t="s">
        <v>855</v>
      </c>
      <c r="G757" s="123" t="s">
        <v>137</v>
      </c>
      <c r="H757" s="123">
        <f>SUM(H758:H762)</f>
        <v>3667</v>
      </c>
      <c r="I757" s="123">
        <f t="shared" ref="I757:I762" si="165">SUM(J757:V757)</f>
        <v>0</v>
      </c>
      <c r="J757" s="123">
        <f t="shared" ref="J757:V757" si="166">SUM(J758:J762)</f>
        <v>0</v>
      </c>
      <c r="K757" s="123">
        <f t="shared" si="166"/>
        <v>0</v>
      </c>
      <c r="L757" s="123">
        <f t="shared" si="166"/>
        <v>0</v>
      </c>
      <c r="M757" s="123">
        <f t="shared" si="166"/>
        <v>0</v>
      </c>
      <c r="N757" s="123">
        <f t="shared" si="166"/>
        <v>0</v>
      </c>
      <c r="O757" s="123">
        <f t="shared" si="166"/>
        <v>0</v>
      </c>
      <c r="P757" s="123">
        <f t="shared" si="166"/>
        <v>0</v>
      </c>
      <c r="Q757" s="123">
        <f t="shared" si="166"/>
        <v>0</v>
      </c>
      <c r="R757" s="123">
        <f t="shared" si="166"/>
        <v>0</v>
      </c>
      <c r="S757" s="123">
        <f t="shared" si="166"/>
        <v>0</v>
      </c>
      <c r="T757" s="123">
        <f t="shared" si="166"/>
        <v>0</v>
      </c>
      <c r="U757" s="123">
        <f t="shared" si="166"/>
        <v>0</v>
      </c>
      <c r="V757" s="123">
        <f t="shared" si="166"/>
        <v>0</v>
      </c>
      <c r="W757" s="949"/>
      <c r="X757" s="946" t="s">
        <v>1783</v>
      </c>
      <c r="Y757" s="950"/>
      <c r="Z757" s="950"/>
      <c r="AA757" s="815" t="s">
        <v>415</v>
      </c>
      <c r="AB757" s="835" t="s">
        <v>861</v>
      </c>
      <c r="AC757" s="836" t="s">
        <v>862</v>
      </c>
      <c r="AD757" s="833" t="s">
        <v>97</v>
      </c>
      <c r="AE757" s="833" t="s">
        <v>487</v>
      </c>
      <c r="AF757" s="833" t="s">
        <v>488</v>
      </c>
      <c r="AG757" s="140" t="s">
        <v>2460</v>
      </c>
      <c r="AH757" s="793" t="s">
        <v>1790</v>
      </c>
    </row>
    <row r="758" spans="1:34" s="366" customFormat="1" ht="15" customHeight="1" outlineLevel="1" x14ac:dyDescent="0.45">
      <c r="A758" s="819"/>
      <c r="B758" s="802"/>
      <c r="C758" s="805"/>
      <c r="D758" s="788"/>
      <c r="E758" s="808"/>
      <c r="F758" s="797"/>
      <c r="G758" s="124" t="s">
        <v>138</v>
      </c>
      <c r="H758" s="114">
        <v>2667</v>
      </c>
      <c r="I758" s="123">
        <f t="shared" si="165"/>
        <v>0</v>
      </c>
      <c r="J758" s="114"/>
      <c r="K758" s="114"/>
      <c r="L758" s="114"/>
      <c r="M758" s="125"/>
      <c r="N758" s="114"/>
      <c r="O758" s="114"/>
      <c r="P758" s="125"/>
      <c r="Q758" s="114"/>
      <c r="R758" s="114"/>
      <c r="S758" s="125"/>
      <c r="T758" s="114"/>
      <c r="U758" s="125"/>
      <c r="V758" s="114"/>
      <c r="W758" s="949"/>
      <c r="X758" s="947"/>
      <c r="Y758" s="951"/>
      <c r="Z758" s="951"/>
      <c r="AA758" s="816"/>
      <c r="AB758" s="835"/>
      <c r="AC758" s="836"/>
      <c r="AD758" s="833"/>
      <c r="AE758" s="833"/>
      <c r="AF758" s="833"/>
      <c r="AG758" s="141"/>
      <c r="AH758" s="794"/>
    </row>
    <row r="759" spans="1:34" s="366" customFormat="1" ht="15" customHeight="1" outlineLevel="1" x14ac:dyDescent="0.45">
      <c r="A759" s="819"/>
      <c r="B759" s="802"/>
      <c r="C759" s="805"/>
      <c r="D759" s="788"/>
      <c r="E759" s="808"/>
      <c r="F759" s="797"/>
      <c r="G759" s="124" t="s">
        <v>139</v>
      </c>
      <c r="H759" s="114">
        <v>1000</v>
      </c>
      <c r="I759" s="123">
        <f t="shared" si="165"/>
        <v>0</v>
      </c>
      <c r="J759" s="125"/>
      <c r="K759" s="114"/>
      <c r="L759" s="114"/>
      <c r="M759" s="125"/>
      <c r="N759" s="114"/>
      <c r="O759" s="114"/>
      <c r="P759" s="125"/>
      <c r="Q759" s="114"/>
      <c r="R759" s="114"/>
      <c r="S759" s="125"/>
      <c r="T759" s="114"/>
      <c r="U759" s="125"/>
      <c r="V759" s="114"/>
      <c r="W759" s="949"/>
      <c r="X759" s="947"/>
      <c r="Y759" s="951"/>
      <c r="Z759" s="951"/>
      <c r="AA759" s="816"/>
      <c r="AB759" s="835"/>
      <c r="AC759" s="836"/>
      <c r="AD759" s="833"/>
      <c r="AE759" s="833"/>
      <c r="AF759" s="833"/>
      <c r="AG759" s="141"/>
      <c r="AH759" s="794"/>
    </row>
    <row r="760" spans="1:34" s="366" customFormat="1" ht="15" customHeight="1" outlineLevel="1" x14ac:dyDescent="0.45">
      <c r="A760" s="819"/>
      <c r="B760" s="802"/>
      <c r="C760" s="805"/>
      <c r="D760" s="788"/>
      <c r="E760" s="808"/>
      <c r="F760" s="797"/>
      <c r="G760" s="124" t="s">
        <v>828</v>
      </c>
      <c r="H760" s="114"/>
      <c r="I760" s="123">
        <f t="shared" si="165"/>
        <v>0</v>
      </c>
      <c r="J760" s="114"/>
      <c r="K760" s="114"/>
      <c r="L760" s="114"/>
      <c r="M760" s="125"/>
      <c r="N760" s="114"/>
      <c r="O760" s="114"/>
      <c r="P760" s="125"/>
      <c r="Q760" s="114"/>
      <c r="R760" s="114"/>
      <c r="S760" s="125"/>
      <c r="T760" s="114"/>
      <c r="U760" s="125"/>
      <c r="V760" s="114"/>
      <c r="W760" s="949"/>
      <c r="X760" s="947"/>
      <c r="Y760" s="951"/>
      <c r="Z760" s="951"/>
      <c r="AA760" s="816"/>
      <c r="AB760" s="835"/>
      <c r="AC760" s="836"/>
      <c r="AD760" s="833"/>
      <c r="AE760" s="833"/>
      <c r="AF760" s="833"/>
      <c r="AG760" s="141"/>
      <c r="AH760" s="794"/>
    </row>
    <row r="761" spans="1:34" s="366" customFormat="1" ht="15" customHeight="1" outlineLevel="1" x14ac:dyDescent="0.45">
      <c r="A761" s="819"/>
      <c r="B761" s="802"/>
      <c r="C761" s="805"/>
      <c r="D761" s="788"/>
      <c r="E761" s="808"/>
      <c r="F761" s="797"/>
      <c r="G761" s="124" t="s">
        <v>805</v>
      </c>
      <c r="H761" s="125"/>
      <c r="I761" s="123">
        <f t="shared" si="165"/>
        <v>0</v>
      </c>
      <c r="J761" s="125"/>
      <c r="K761" s="114"/>
      <c r="L761" s="114"/>
      <c r="M761" s="125"/>
      <c r="N761" s="114"/>
      <c r="O761" s="114"/>
      <c r="P761" s="125"/>
      <c r="Q761" s="114"/>
      <c r="R761" s="114"/>
      <c r="S761" s="125"/>
      <c r="T761" s="114"/>
      <c r="U761" s="125"/>
      <c r="V761" s="114"/>
      <c r="W761" s="949"/>
      <c r="X761" s="947"/>
      <c r="Y761" s="951"/>
      <c r="Z761" s="951"/>
      <c r="AA761" s="816"/>
      <c r="AB761" s="835"/>
      <c r="AC761" s="836"/>
      <c r="AD761" s="833"/>
      <c r="AE761" s="833"/>
      <c r="AF761" s="833"/>
      <c r="AG761" s="141"/>
      <c r="AH761" s="794"/>
    </row>
    <row r="762" spans="1:34" s="366" customFormat="1" ht="15" customHeight="1" outlineLevel="1" x14ac:dyDescent="0.45">
      <c r="A762" s="820"/>
      <c r="B762" s="803"/>
      <c r="C762" s="806"/>
      <c r="D762" s="789"/>
      <c r="E762" s="809"/>
      <c r="F762" s="797"/>
      <c r="G762" s="126" t="s">
        <v>140</v>
      </c>
      <c r="H762" s="114"/>
      <c r="I762" s="128">
        <f t="shared" si="165"/>
        <v>0</v>
      </c>
      <c r="J762" s="114"/>
      <c r="K762" s="127"/>
      <c r="L762" s="127"/>
      <c r="M762" s="129"/>
      <c r="N762" s="127"/>
      <c r="O762" s="127"/>
      <c r="P762" s="129"/>
      <c r="Q762" s="127"/>
      <c r="R762" s="127"/>
      <c r="S762" s="129"/>
      <c r="T762" s="127"/>
      <c r="U762" s="129"/>
      <c r="V762" s="127"/>
      <c r="W762" s="949"/>
      <c r="X762" s="948"/>
      <c r="Y762" s="952"/>
      <c r="Z762" s="952"/>
      <c r="AA762" s="817"/>
      <c r="AB762" s="835"/>
      <c r="AC762" s="836"/>
      <c r="AD762" s="833"/>
      <c r="AE762" s="833"/>
      <c r="AF762" s="833"/>
      <c r="AG762" s="142"/>
      <c r="AH762" s="795"/>
    </row>
    <row r="763" spans="1:34" ht="30" customHeight="1" outlineLevel="1" x14ac:dyDescent="0.45">
      <c r="A763" s="818">
        <v>2</v>
      </c>
      <c r="B763" s="801" t="s">
        <v>1157</v>
      </c>
      <c r="C763" s="804" t="str">
        <f ca="1">IF(A763&gt;OFFSET(A763,-6,0),OFFSET(C763,-6,0)&amp;"."&amp;1,LEFT(OFFSET(C763,-6,0),SEARCH("^^",SUBSTITUTE("."&amp;OFFSET(C763,-6,0),".","^^",A763))-1)&amp;1--MID(OFFSET(C763,-6,0),SEARCH("^^",SUBSTITUTE("."&amp;OFFSET(C763,-6,0),".","^^",A763)),SEARCH("^^",SUBSTITUTE(OFFSET(C763,-6,0)&amp;".",".","^^",A763))-SEARCH("^^",SUBSTITUTE("."&amp;OFFSET(C763,-6,0),".","^^",A763))))</f>
        <v>6.7</v>
      </c>
      <c r="D763" s="787" t="s">
        <v>1724</v>
      </c>
      <c r="E763" s="807" t="s">
        <v>1583</v>
      </c>
      <c r="F763" s="797" t="s">
        <v>879</v>
      </c>
      <c r="G763" s="123" t="s">
        <v>137</v>
      </c>
      <c r="H763" s="123">
        <f>SUM(H764:H768)</f>
        <v>600</v>
      </c>
      <c r="I763" s="123">
        <f t="shared" si="160"/>
        <v>450</v>
      </c>
      <c r="J763" s="123">
        <f t="shared" ref="J763:V763" si="167">SUM(J764:J768)</f>
        <v>0</v>
      </c>
      <c r="K763" s="123">
        <f t="shared" si="167"/>
        <v>0</v>
      </c>
      <c r="L763" s="123">
        <f t="shared" si="167"/>
        <v>0</v>
      </c>
      <c r="M763" s="123">
        <f t="shared" si="167"/>
        <v>300</v>
      </c>
      <c r="N763" s="123">
        <f t="shared" si="167"/>
        <v>150</v>
      </c>
      <c r="O763" s="123">
        <f t="shared" si="167"/>
        <v>0</v>
      </c>
      <c r="P763" s="123">
        <f t="shared" si="167"/>
        <v>0</v>
      </c>
      <c r="Q763" s="123">
        <f t="shared" si="167"/>
        <v>0</v>
      </c>
      <c r="R763" s="123">
        <f t="shared" si="167"/>
        <v>0</v>
      </c>
      <c r="S763" s="123">
        <f t="shared" si="167"/>
        <v>0</v>
      </c>
      <c r="T763" s="123">
        <f t="shared" si="167"/>
        <v>0</v>
      </c>
      <c r="U763" s="123">
        <f t="shared" si="167"/>
        <v>0</v>
      </c>
      <c r="V763" s="123">
        <f t="shared" si="167"/>
        <v>0</v>
      </c>
      <c r="W763" s="949" t="s">
        <v>1273</v>
      </c>
      <c r="X763" s="953" t="s">
        <v>1783</v>
      </c>
      <c r="Y763" s="946" t="s">
        <v>2133</v>
      </c>
      <c r="Z763" s="946" t="s">
        <v>2327</v>
      </c>
      <c r="AA763" s="815" t="s">
        <v>415</v>
      </c>
      <c r="AB763" s="835"/>
      <c r="AC763" s="836" t="s">
        <v>862</v>
      </c>
      <c r="AD763" s="833" t="s">
        <v>97</v>
      </c>
      <c r="AE763" s="833" t="s">
        <v>487</v>
      </c>
      <c r="AF763" s="833" t="s">
        <v>488</v>
      </c>
      <c r="AG763" s="140" t="s">
        <v>2460</v>
      </c>
      <c r="AH763" s="793" t="s">
        <v>1791</v>
      </c>
    </row>
    <row r="764" spans="1:34" s="366" customFormat="1" ht="15" customHeight="1" outlineLevel="1" x14ac:dyDescent="0.45">
      <c r="A764" s="819"/>
      <c r="B764" s="802"/>
      <c r="C764" s="805"/>
      <c r="D764" s="788"/>
      <c r="E764" s="808"/>
      <c r="F764" s="797"/>
      <c r="G764" s="124" t="s">
        <v>138</v>
      </c>
      <c r="H764" s="114"/>
      <c r="I764" s="123">
        <f t="shared" si="160"/>
        <v>0</v>
      </c>
      <c r="J764" s="114"/>
      <c r="K764" s="114">
        <v>0</v>
      </c>
      <c r="L764" s="114">
        <v>0</v>
      </c>
      <c r="M764" s="125"/>
      <c r="N764" s="114"/>
      <c r="O764" s="114"/>
      <c r="P764" s="125"/>
      <c r="Q764" s="114"/>
      <c r="R764" s="114"/>
      <c r="S764" s="125"/>
      <c r="T764" s="114"/>
      <c r="U764" s="125"/>
      <c r="V764" s="114"/>
      <c r="W764" s="949"/>
      <c r="X764" s="954"/>
      <c r="Y764" s="947"/>
      <c r="Z764" s="947"/>
      <c r="AA764" s="816"/>
      <c r="AB764" s="835"/>
      <c r="AC764" s="836"/>
      <c r="AD764" s="833"/>
      <c r="AE764" s="833"/>
      <c r="AF764" s="833"/>
      <c r="AG764" s="141"/>
      <c r="AH764" s="794"/>
    </row>
    <row r="765" spans="1:34" s="366" customFormat="1" ht="15" customHeight="1" outlineLevel="1" x14ac:dyDescent="0.45">
      <c r="A765" s="819"/>
      <c r="B765" s="802"/>
      <c r="C765" s="805"/>
      <c r="D765" s="788"/>
      <c r="E765" s="808"/>
      <c r="F765" s="797"/>
      <c r="G765" s="124" t="s">
        <v>139</v>
      </c>
      <c r="H765" s="114"/>
      <c r="I765" s="123">
        <f t="shared" si="160"/>
        <v>0</v>
      </c>
      <c r="J765" s="125"/>
      <c r="K765" s="114">
        <v>0</v>
      </c>
      <c r="L765" s="114">
        <v>0</v>
      </c>
      <c r="M765" s="125"/>
      <c r="N765" s="114"/>
      <c r="O765" s="114"/>
      <c r="P765" s="125"/>
      <c r="Q765" s="114"/>
      <c r="R765" s="114"/>
      <c r="S765" s="125"/>
      <c r="T765" s="114"/>
      <c r="U765" s="125"/>
      <c r="V765" s="114"/>
      <c r="W765" s="949"/>
      <c r="X765" s="954"/>
      <c r="Y765" s="947"/>
      <c r="Z765" s="947"/>
      <c r="AA765" s="816"/>
      <c r="AB765" s="835"/>
      <c r="AC765" s="836"/>
      <c r="AD765" s="833"/>
      <c r="AE765" s="833"/>
      <c r="AF765" s="833"/>
      <c r="AG765" s="141"/>
      <c r="AH765" s="794"/>
    </row>
    <row r="766" spans="1:34" s="366" customFormat="1" ht="15" customHeight="1" outlineLevel="1" x14ac:dyDescent="0.45">
      <c r="A766" s="819"/>
      <c r="B766" s="802"/>
      <c r="C766" s="805"/>
      <c r="D766" s="788"/>
      <c r="E766" s="808"/>
      <c r="F766" s="797"/>
      <c r="G766" s="124" t="s">
        <v>828</v>
      </c>
      <c r="H766" s="114"/>
      <c r="I766" s="123">
        <f t="shared" si="160"/>
        <v>0</v>
      </c>
      <c r="J766" s="114"/>
      <c r="K766" s="114"/>
      <c r="L766" s="114"/>
      <c r="M766" s="125"/>
      <c r="N766" s="114"/>
      <c r="O766" s="114"/>
      <c r="P766" s="125"/>
      <c r="Q766" s="114"/>
      <c r="R766" s="114"/>
      <c r="S766" s="125"/>
      <c r="T766" s="114"/>
      <c r="U766" s="125"/>
      <c r="V766" s="114"/>
      <c r="W766" s="949"/>
      <c r="X766" s="954"/>
      <c r="Y766" s="947"/>
      <c r="Z766" s="947"/>
      <c r="AA766" s="816"/>
      <c r="AB766" s="835"/>
      <c r="AC766" s="836"/>
      <c r="AD766" s="833"/>
      <c r="AE766" s="833"/>
      <c r="AF766" s="833"/>
      <c r="AG766" s="141"/>
      <c r="AH766" s="794"/>
    </row>
    <row r="767" spans="1:34" s="366" customFormat="1" ht="15" customHeight="1" outlineLevel="1" x14ac:dyDescent="0.45">
      <c r="A767" s="819"/>
      <c r="B767" s="802"/>
      <c r="C767" s="805"/>
      <c r="D767" s="788"/>
      <c r="E767" s="808"/>
      <c r="F767" s="797"/>
      <c r="G767" s="124" t="s">
        <v>805</v>
      </c>
      <c r="H767" s="125"/>
      <c r="I767" s="123">
        <f t="shared" si="160"/>
        <v>0</v>
      </c>
      <c r="J767" s="125"/>
      <c r="K767" s="114"/>
      <c r="L767" s="114"/>
      <c r="M767" s="125"/>
      <c r="N767" s="114"/>
      <c r="O767" s="114"/>
      <c r="P767" s="125"/>
      <c r="Q767" s="114"/>
      <c r="R767" s="114"/>
      <c r="S767" s="125"/>
      <c r="T767" s="114"/>
      <c r="U767" s="125"/>
      <c r="V767" s="114"/>
      <c r="W767" s="949"/>
      <c r="X767" s="954"/>
      <c r="Y767" s="947"/>
      <c r="Z767" s="947"/>
      <c r="AA767" s="816"/>
      <c r="AB767" s="835"/>
      <c r="AC767" s="836"/>
      <c r="AD767" s="833"/>
      <c r="AE767" s="833"/>
      <c r="AF767" s="833"/>
      <c r="AG767" s="141"/>
      <c r="AH767" s="794"/>
    </row>
    <row r="768" spans="1:34" s="366" customFormat="1" ht="54" customHeight="1" outlineLevel="1" x14ac:dyDescent="0.45">
      <c r="A768" s="820"/>
      <c r="B768" s="803"/>
      <c r="C768" s="806"/>
      <c r="D768" s="789"/>
      <c r="E768" s="809"/>
      <c r="F768" s="797"/>
      <c r="G768" s="126" t="s">
        <v>140</v>
      </c>
      <c r="H768" s="114">
        <v>600</v>
      </c>
      <c r="I768" s="128">
        <f t="shared" si="160"/>
        <v>450</v>
      </c>
      <c r="J768" s="114"/>
      <c r="K768" s="127"/>
      <c r="L768" s="127">
        <v>0</v>
      </c>
      <c r="M768" s="127">
        <v>300</v>
      </c>
      <c r="N768" s="127">
        <v>150</v>
      </c>
      <c r="O768" s="127"/>
      <c r="P768" s="129"/>
      <c r="Q768" s="127"/>
      <c r="R768" s="127"/>
      <c r="S768" s="129"/>
      <c r="T768" s="127"/>
      <c r="U768" s="129"/>
      <c r="V768" s="127"/>
      <c r="W768" s="949"/>
      <c r="X768" s="954"/>
      <c r="Y768" s="948"/>
      <c r="Z768" s="948"/>
      <c r="AA768" s="817"/>
      <c r="AB768" s="835"/>
      <c r="AC768" s="836"/>
      <c r="AD768" s="833"/>
      <c r="AE768" s="833"/>
      <c r="AF768" s="833"/>
      <c r="AG768" s="142"/>
      <c r="AH768" s="795"/>
    </row>
    <row r="769" spans="1:34" s="384" customFormat="1" outlineLevel="1" x14ac:dyDescent="0.45">
      <c r="A769" s="137"/>
      <c r="B769" s="345"/>
      <c r="C769" s="344"/>
      <c r="D769" s="380" t="s">
        <v>518</v>
      </c>
      <c r="E769" s="345"/>
      <c r="F769" s="381"/>
      <c r="G769" s="345"/>
      <c r="H769" s="345"/>
      <c r="I769" s="345"/>
      <c r="J769" s="345"/>
      <c r="K769" s="345"/>
      <c r="L769" s="345"/>
      <c r="M769" s="345"/>
      <c r="N769" s="345"/>
      <c r="O769" s="345"/>
      <c r="P769" s="345"/>
      <c r="Q769" s="345"/>
      <c r="R769" s="345"/>
      <c r="S769" s="345"/>
      <c r="T769" s="345"/>
      <c r="U769" s="345"/>
      <c r="V769" s="345"/>
      <c r="W769" s="382"/>
      <c r="X769" s="382"/>
      <c r="Y769" s="382"/>
      <c r="Z769" s="382"/>
      <c r="AA769" s="350"/>
      <c r="AB769" s="350"/>
      <c r="AC769" s="345"/>
      <c r="AD769" s="383"/>
      <c r="AE769" s="350"/>
      <c r="AF769" s="383"/>
      <c r="AG769" s="31"/>
      <c r="AH769" s="133"/>
    </row>
    <row r="770" spans="1:34" s="384" customFormat="1" ht="25.5" customHeight="1" outlineLevel="1" x14ac:dyDescent="0.45">
      <c r="A770" s="888">
        <v>2</v>
      </c>
      <c r="B770" s="801" t="s">
        <v>1157</v>
      </c>
      <c r="C770" s="804" t="str">
        <f ca="1">IF(A770&gt;OFFSET(A770,-7,0),OFFSET(C770,-7,0)&amp;"."&amp;1,LEFT(OFFSET(C770,-7,0),SEARCH("^^",SUBSTITUTE("."&amp;OFFSET(C770,-7,0),".","^^",A770))-1)&amp;1--MID(OFFSET(C770,-7,0),SEARCH("^^",SUBSTITUTE("."&amp;OFFSET(C770,-7,0),".","^^",A770)),SEARCH("^^",SUBSTITUTE(OFFSET(C770,-7,0)&amp;".",".","^^",A770))-SEARCH("^^",SUBSTITUTE("."&amp;OFFSET(C770,-7,0),".","^^",A770))))</f>
        <v>6.8</v>
      </c>
      <c r="D770" s="787" t="s">
        <v>1962</v>
      </c>
      <c r="E770" s="837" t="s">
        <v>234</v>
      </c>
      <c r="F770" s="797" t="s">
        <v>855</v>
      </c>
      <c r="G770" s="123" t="s">
        <v>137</v>
      </c>
      <c r="H770" s="123">
        <v>461.5</v>
      </c>
      <c r="I770" s="123">
        <f t="shared" ref="I770:I775" si="168">SUM(J770:V770)</f>
        <v>0</v>
      </c>
      <c r="J770" s="123">
        <f t="shared" ref="J770:V770" si="169">SUM(J771:J775)</f>
        <v>0</v>
      </c>
      <c r="K770" s="123">
        <f t="shared" si="169"/>
        <v>0</v>
      </c>
      <c r="L770" s="123">
        <f t="shared" si="169"/>
        <v>0</v>
      </c>
      <c r="M770" s="123">
        <f t="shared" si="169"/>
        <v>0</v>
      </c>
      <c r="N770" s="123">
        <f t="shared" si="169"/>
        <v>0</v>
      </c>
      <c r="O770" s="123">
        <f t="shared" si="169"/>
        <v>0</v>
      </c>
      <c r="P770" s="123">
        <f t="shared" si="169"/>
        <v>0</v>
      </c>
      <c r="Q770" s="123">
        <f t="shared" si="169"/>
        <v>0</v>
      </c>
      <c r="R770" s="123">
        <f t="shared" si="169"/>
        <v>0</v>
      </c>
      <c r="S770" s="123">
        <f t="shared" si="169"/>
        <v>0</v>
      </c>
      <c r="T770" s="123">
        <f t="shared" si="169"/>
        <v>0</v>
      </c>
      <c r="U770" s="123">
        <f t="shared" si="169"/>
        <v>0</v>
      </c>
      <c r="V770" s="123">
        <f t="shared" si="169"/>
        <v>0</v>
      </c>
      <c r="W770" s="949"/>
      <c r="X770" s="953" t="s">
        <v>1783</v>
      </c>
      <c r="Y770" s="946" t="s">
        <v>1963</v>
      </c>
      <c r="Z770" s="946"/>
      <c r="AA770" s="815" t="s">
        <v>518</v>
      </c>
      <c r="AB770" s="835"/>
      <c r="AC770" s="836"/>
      <c r="AD770" s="833" t="s">
        <v>97</v>
      </c>
      <c r="AE770" s="833" t="s">
        <v>487</v>
      </c>
      <c r="AF770" s="833" t="s">
        <v>488</v>
      </c>
      <c r="AG770" s="140" t="s">
        <v>2460</v>
      </c>
      <c r="AH770" s="793" t="s">
        <v>1093</v>
      </c>
    </row>
    <row r="771" spans="1:34" s="384" customFormat="1" ht="15" customHeight="1" outlineLevel="1" x14ac:dyDescent="0.45">
      <c r="A771" s="842"/>
      <c r="B771" s="802"/>
      <c r="C771" s="805"/>
      <c r="D771" s="788"/>
      <c r="E771" s="837"/>
      <c r="F771" s="797"/>
      <c r="G771" s="124" t="s">
        <v>138</v>
      </c>
      <c r="H771" s="105"/>
      <c r="I771" s="123">
        <f t="shared" si="168"/>
        <v>0</v>
      </c>
      <c r="J771" s="114"/>
      <c r="K771" s="114"/>
      <c r="L771" s="114"/>
      <c r="M771" s="125"/>
      <c r="N771" s="114"/>
      <c r="O771" s="114"/>
      <c r="P771" s="125"/>
      <c r="Q771" s="114"/>
      <c r="R771" s="114"/>
      <c r="S771" s="125"/>
      <c r="T771" s="114"/>
      <c r="U771" s="125"/>
      <c r="V771" s="114"/>
      <c r="W771" s="949"/>
      <c r="X771" s="954"/>
      <c r="Y771" s="947"/>
      <c r="Z771" s="947"/>
      <c r="AA771" s="816"/>
      <c r="AB771" s="835"/>
      <c r="AC771" s="836"/>
      <c r="AD771" s="833"/>
      <c r="AE771" s="833"/>
      <c r="AF771" s="833"/>
      <c r="AG771" s="141"/>
      <c r="AH771" s="794"/>
    </row>
    <row r="772" spans="1:34" s="384" customFormat="1" ht="15" customHeight="1" outlineLevel="1" x14ac:dyDescent="0.45">
      <c r="A772" s="842"/>
      <c r="B772" s="802"/>
      <c r="C772" s="805"/>
      <c r="D772" s="788"/>
      <c r="E772" s="837"/>
      <c r="F772" s="797"/>
      <c r="G772" s="124" t="s">
        <v>139</v>
      </c>
      <c r="H772" s="105"/>
      <c r="I772" s="123">
        <f t="shared" si="168"/>
        <v>0</v>
      </c>
      <c r="J772" s="125"/>
      <c r="K772" s="114"/>
      <c r="L772" s="114"/>
      <c r="M772" s="125"/>
      <c r="N772" s="114"/>
      <c r="O772" s="114"/>
      <c r="P772" s="125"/>
      <c r="Q772" s="114"/>
      <c r="R772" s="114"/>
      <c r="S772" s="125"/>
      <c r="T772" s="114"/>
      <c r="U772" s="125"/>
      <c r="V772" s="114"/>
      <c r="W772" s="949"/>
      <c r="X772" s="954"/>
      <c r="Y772" s="947"/>
      <c r="Z772" s="947"/>
      <c r="AA772" s="816"/>
      <c r="AB772" s="835"/>
      <c r="AC772" s="836"/>
      <c r="AD772" s="833"/>
      <c r="AE772" s="833"/>
      <c r="AF772" s="833"/>
      <c r="AG772" s="141"/>
      <c r="AH772" s="794"/>
    </row>
    <row r="773" spans="1:34" s="384" customFormat="1" ht="15" customHeight="1" outlineLevel="1" x14ac:dyDescent="0.45">
      <c r="A773" s="842"/>
      <c r="B773" s="802"/>
      <c r="C773" s="805"/>
      <c r="D773" s="788"/>
      <c r="E773" s="837"/>
      <c r="F773" s="797"/>
      <c r="G773" s="124" t="s">
        <v>828</v>
      </c>
      <c r="H773" s="131"/>
      <c r="I773" s="123">
        <f t="shared" si="168"/>
        <v>0</v>
      </c>
      <c r="J773" s="114"/>
      <c r="K773" s="114"/>
      <c r="L773" s="114"/>
      <c r="M773" s="125"/>
      <c r="N773" s="114"/>
      <c r="O773" s="114"/>
      <c r="P773" s="125"/>
      <c r="Q773" s="114"/>
      <c r="R773" s="114"/>
      <c r="S773" s="125"/>
      <c r="T773" s="114"/>
      <c r="U773" s="125"/>
      <c r="V773" s="114"/>
      <c r="W773" s="949"/>
      <c r="X773" s="954"/>
      <c r="Y773" s="947"/>
      <c r="Z773" s="947"/>
      <c r="AA773" s="816"/>
      <c r="AB773" s="835"/>
      <c r="AC773" s="836"/>
      <c r="AD773" s="833"/>
      <c r="AE773" s="833"/>
      <c r="AF773" s="833"/>
      <c r="AG773" s="141"/>
      <c r="AH773" s="794"/>
    </row>
    <row r="774" spans="1:34" s="384" customFormat="1" ht="15" customHeight="1" outlineLevel="1" x14ac:dyDescent="0.45">
      <c r="A774" s="842"/>
      <c r="B774" s="802"/>
      <c r="C774" s="805"/>
      <c r="D774" s="788"/>
      <c r="E774" s="837"/>
      <c r="F774" s="797"/>
      <c r="G774" s="124" t="s">
        <v>805</v>
      </c>
      <c r="H774" s="131"/>
      <c r="I774" s="123">
        <f t="shared" si="168"/>
        <v>0</v>
      </c>
      <c r="J774" s="125"/>
      <c r="K774" s="114"/>
      <c r="L774" s="114"/>
      <c r="M774" s="125"/>
      <c r="N774" s="114"/>
      <c r="O774" s="114"/>
      <c r="P774" s="125"/>
      <c r="Q774" s="114"/>
      <c r="R774" s="114"/>
      <c r="S774" s="125"/>
      <c r="T774" s="114"/>
      <c r="U774" s="125"/>
      <c r="V774" s="114"/>
      <c r="W774" s="949"/>
      <c r="X774" s="954"/>
      <c r="Y774" s="947"/>
      <c r="Z774" s="947"/>
      <c r="AA774" s="816"/>
      <c r="AB774" s="835"/>
      <c r="AC774" s="836"/>
      <c r="AD774" s="833"/>
      <c r="AE774" s="833"/>
      <c r="AF774" s="833"/>
      <c r="AG774" s="141"/>
      <c r="AH774" s="794"/>
    </row>
    <row r="775" spans="1:34" s="384" customFormat="1" ht="15" customHeight="1" outlineLevel="1" x14ac:dyDescent="0.45">
      <c r="A775" s="843"/>
      <c r="B775" s="803"/>
      <c r="C775" s="806"/>
      <c r="D775" s="789"/>
      <c r="E775" s="837"/>
      <c r="F775" s="797"/>
      <c r="G775" s="126" t="s">
        <v>140</v>
      </c>
      <c r="H775" s="127">
        <v>0</v>
      </c>
      <c r="I775" s="128">
        <f t="shared" si="168"/>
        <v>0</v>
      </c>
      <c r="J775" s="127">
        <v>0</v>
      </c>
      <c r="K775" s="127"/>
      <c r="L775" s="127"/>
      <c r="M775" s="129"/>
      <c r="N775" s="127"/>
      <c r="O775" s="127"/>
      <c r="P775" s="129"/>
      <c r="Q775" s="127"/>
      <c r="R775" s="127"/>
      <c r="S775" s="129"/>
      <c r="T775" s="127"/>
      <c r="U775" s="129"/>
      <c r="V775" s="127"/>
      <c r="W775" s="949"/>
      <c r="X775" s="954"/>
      <c r="Y775" s="948"/>
      <c r="Z775" s="948"/>
      <c r="AA775" s="817"/>
      <c r="AB775" s="835"/>
      <c r="AC775" s="836"/>
      <c r="AD775" s="833"/>
      <c r="AE775" s="833"/>
      <c r="AF775" s="833"/>
      <c r="AG775" s="142"/>
      <c r="AH775" s="795"/>
    </row>
    <row r="776" spans="1:34" s="384" customFormat="1" ht="25.5" outlineLevel="1" x14ac:dyDescent="0.45">
      <c r="A776" s="888">
        <v>2</v>
      </c>
      <c r="B776" s="801" t="s">
        <v>1157</v>
      </c>
      <c r="C776" s="804" t="str">
        <f ca="1">IF(A776&gt;OFFSET(A776,-6,0),OFFSET(C776,-6,0)&amp;"."&amp;1,LEFT(OFFSET(C776,-6,0),SEARCH("^^",SUBSTITUTE("."&amp;OFFSET(C776,-6,0),".","^^",A776))-1)&amp;1--MID(OFFSET(C776,-6,0),SEARCH("^^",SUBSTITUTE("."&amp;OFFSET(C776,-6,0),".","^^",A776)),SEARCH("^^",SUBSTITUTE(OFFSET(C776,-6,0)&amp;".",".","^^",A776))-SEARCH("^^",SUBSTITUTE("."&amp;OFFSET(C776,-6,0),".","^^",A776))))</f>
        <v>6.9</v>
      </c>
      <c r="D776" s="797" t="s">
        <v>170</v>
      </c>
      <c r="E776" s="840">
        <v>2018</v>
      </c>
      <c r="F776" s="797" t="s">
        <v>1264</v>
      </c>
      <c r="G776" s="123" t="s">
        <v>137</v>
      </c>
      <c r="H776" s="123">
        <f>SUM(H777:H781)</f>
        <v>700</v>
      </c>
      <c r="I776" s="123">
        <f t="shared" ref="I776:I781" si="170">SUM(J776:V776)</f>
        <v>698</v>
      </c>
      <c r="J776" s="123">
        <f t="shared" ref="J776:V776" si="171">SUM(J777:J781)</f>
        <v>698</v>
      </c>
      <c r="K776" s="123">
        <f t="shared" si="171"/>
        <v>0</v>
      </c>
      <c r="L776" s="123">
        <f t="shared" si="171"/>
        <v>0</v>
      </c>
      <c r="M776" s="123">
        <f t="shared" si="171"/>
        <v>0</v>
      </c>
      <c r="N776" s="123">
        <f t="shared" si="171"/>
        <v>0</v>
      </c>
      <c r="O776" s="123">
        <f t="shared" si="171"/>
        <v>0</v>
      </c>
      <c r="P776" s="123">
        <f t="shared" si="171"/>
        <v>0</v>
      </c>
      <c r="Q776" s="123">
        <f t="shared" si="171"/>
        <v>0</v>
      </c>
      <c r="R776" s="123">
        <f t="shared" si="171"/>
        <v>0</v>
      </c>
      <c r="S776" s="123">
        <f t="shared" si="171"/>
        <v>0</v>
      </c>
      <c r="T776" s="123">
        <f t="shared" si="171"/>
        <v>0</v>
      </c>
      <c r="U776" s="123">
        <f t="shared" si="171"/>
        <v>0</v>
      </c>
      <c r="V776" s="123">
        <f t="shared" si="171"/>
        <v>0</v>
      </c>
      <c r="W776" s="949" t="s">
        <v>2286</v>
      </c>
      <c r="X776" s="946" t="s">
        <v>1548</v>
      </c>
      <c r="Y776" s="950"/>
      <c r="Z776" s="950"/>
      <c r="AA776" s="835" t="s">
        <v>161</v>
      </c>
      <c r="AB776" s="835"/>
      <c r="AC776" s="836" t="s">
        <v>169</v>
      </c>
      <c r="AD776" s="833" t="s">
        <v>12</v>
      </c>
      <c r="AE776" s="833" t="s">
        <v>437</v>
      </c>
      <c r="AF776" s="833" t="s">
        <v>434</v>
      </c>
      <c r="AG776" s="140" t="s">
        <v>2460</v>
      </c>
      <c r="AH776" s="834" t="s">
        <v>939</v>
      </c>
    </row>
    <row r="777" spans="1:34" s="384" customFormat="1" outlineLevel="1" x14ac:dyDescent="0.45">
      <c r="A777" s="842"/>
      <c r="B777" s="802"/>
      <c r="C777" s="805"/>
      <c r="D777" s="797"/>
      <c r="E777" s="840"/>
      <c r="F777" s="797"/>
      <c r="G777" s="124" t="s">
        <v>138</v>
      </c>
      <c r="H777" s="105"/>
      <c r="I777" s="123">
        <f t="shared" si="170"/>
        <v>0</v>
      </c>
      <c r="J777" s="114"/>
      <c r="K777" s="114"/>
      <c r="L777" s="114"/>
      <c r="M777" s="125"/>
      <c r="N777" s="114"/>
      <c r="O777" s="114"/>
      <c r="P777" s="125"/>
      <c r="Q777" s="114"/>
      <c r="R777" s="114"/>
      <c r="S777" s="125"/>
      <c r="T777" s="114"/>
      <c r="U777" s="125"/>
      <c r="V777" s="114"/>
      <c r="W777" s="949"/>
      <c r="X777" s="947"/>
      <c r="Y777" s="951"/>
      <c r="Z777" s="951"/>
      <c r="AA777" s="835"/>
      <c r="AB777" s="835"/>
      <c r="AC777" s="836"/>
      <c r="AD777" s="833"/>
      <c r="AE777" s="833"/>
      <c r="AF777" s="833"/>
      <c r="AG777" s="141"/>
      <c r="AH777" s="834"/>
    </row>
    <row r="778" spans="1:34" s="384" customFormat="1" outlineLevel="1" x14ac:dyDescent="0.45">
      <c r="A778" s="842"/>
      <c r="B778" s="802"/>
      <c r="C778" s="805"/>
      <c r="D778" s="797"/>
      <c r="E778" s="840"/>
      <c r="F778" s="797"/>
      <c r="G778" s="124" t="s">
        <v>139</v>
      </c>
      <c r="H778" s="105"/>
      <c r="I778" s="123">
        <f t="shared" si="170"/>
        <v>0</v>
      </c>
      <c r="J778" s="125"/>
      <c r="K778" s="114"/>
      <c r="L778" s="114"/>
      <c r="M778" s="125"/>
      <c r="N778" s="114"/>
      <c r="O778" s="114"/>
      <c r="P778" s="125"/>
      <c r="Q778" s="114"/>
      <c r="R778" s="114"/>
      <c r="S778" s="125"/>
      <c r="T778" s="114"/>
      <c r="U778" s="125"/>
      <c r="V778" s="114"/>
      <c r="W778" s="949"/>
      <c r="X778" s="947"/>
      <c r="Y778" s="951"/>
      <c r="Z778" s="951"/>
      <c r="AA778" s="835"/>
      <c r="AB778" s="835"/>
      <c r="AC778" s="836"/>
      <c r="AD778" s="833"/>
      <c r="AE778" s="833"/>
      <c r="AF778" s="833"/>
      <c r="AG778" s="141"/>
      <c r="AH778" s="834"/>
    </row>
    <row r="779" spans="1:34" s="384" customFormat="1" outlineLevel="1" x14ac:dyDescent="0.45">
      <c r="A779" s="842"/>
      <c r="B779" s="802"/>
      <c r="C779" s="805"/>
      <c r="D779" s="797"/>
      <c r="E779" s="840"/>
      <c r="F779" s="797"/>
      <c r="G779" s="124" t="s">
        <v>828</v>
      </c>
      <c r="H779" s="131"/>
      <c r="I779" s="123">
        <f t="shared" si="170"/>
        <v>0</v>
      </c>
      <c r="J779" s="114"/>
      <c r="K779" s="114"/>
      <c r="L779" s="114"/>
      <c r="M779" s="125"/>
      <c r="N779" s="114"/>
      <c r="O779" s="114"/>
      <c r="P779" s="125"/>
      <c r="Q779" s="114"/>
      <c r="R779" s="114"/>
      <c r="S779" s="125"/>
      <c r="T779" s="114"/>
      <c r="U779" s="125"/>
      <c r="V779" s="114"/>
      <c r="W779" s="949"/>
      <c r="X779" s="947"/>
      <c r="Y779" s="951"/>
      <c r="Z779" s="951"/>
      <c r="AA779" s="835"/>
      <c r="AB779" s="835"/>
      <c r="AC779" s="836"/>
      <c r="AD779" s="833"/>
      <c r="AE779" s="833"/>
      <c r="AF779" s="833"/>
      <c r="AG779" s="141"/>
      <c r="AH779" s="834"/>
    </row>
    <row r="780" spans="1:34" s="384" customFormat="1" outlineLevel="1" x14ac:dyDescent="0.45">
      <c r="A780" s="842"/>
      <c r="B780" s="802"/>
      <c r="C780" s="805"/>
      <c r="D780" s="797"/>
      <c r="E780" s="840"/>
      <c r="F780" s="797"/>
      <c r="G780" s="124" t="s">
        <v>805</v>
      </c>
      <c r="H780" s="131"/>
      <c r="I780" s="123">
        <f t="shared" si="170"/>
        <v>0</v>
      </c>
      <c r="J780" s="125"/>
      <c r="K780" s="114"/>
      <c r="L780" s="114"/>
      <c r="M780" s="125"/>
      <c r="N780" s="114"/>
      <c r="O780" s="114"/>
      <c r="P780" s="125"/>
      <c r="Q780" s="114"/>
      <c r="R780" s="114"/>
      <c r="S780" s="125"/>
      <c r="T780" s="114"/>
      <c r="U780" s="125"/>
      <c r="V780" s="114"/>
      <c r="W780" s="949"/>
      <c r="X780" s="947"/>
      <c r="Y780" s="951"/>
      <c r="Z780" s="951"/>
      <c r="AA780" s="835"/>
      <c r="AB780" s="835"/>
      <c r="AC780" s="836"/>
      <c r="AD780" s="833"/>
      <c r="AE780" s="833"/>
      <c r="AF780" s="833"/>
      <c r="AG780" s="141"/>
      <c r="AH780" s="834"/>
    </row>
    <row r="781" spans="1:34" s="384" customFormat="1" outlineLevel="1" x14ac:dyDescent="0.45">
      <c r="A781" s="843"/>
      <c r="B781" s="803"/>
      <c r="C781" s="806"/>
      <c r="D781" s="797"/>
      <c r="E781" s="840"/>
      <c r="F781" s="797"/>
      <c r="G781" s="126" t="s">
        <v>140</v>
      </c>
      <c r="H781" s="127">
        <v>700</v>
      </c>
      <c r="I781" s="128">
        <f t="shared" si="170"/>
        <v>698</v>
      </c>
      <c r="J781" s="127">
        <v>698</v>
      </c>
      <c r="K781" s="127"/>
      <c r="L781" s="127"/>
      <c r="M781" s="129"/>
      <c r="N781" s="127"/>
      <c r="O781" s="127"/>
      <c r="P781" s="129"/>
      <c r="Q781" s="127"/>
      <c r="R781" s="127"/>
      <c r="S781" s="129"/>
      <c r="T781" s="127"/>
      <c r="U781" s="129"/>
      <c r="V781" s="127"/>
      <c r="W781" s="949"/>
      <c r="X781" s="948"/>
      <c r="Y781" s="952"/>
      <c r="Z781" s="952"/>
      <c r="AA781" s="835"/>
      <c r="AB781" s="835"/>
      <c r="AC781" s="836"/>
      <c r="AD781" s="833"/>
      <c r="AE781" s="833"/>
      <c r="AF781" s="833"/>
      <c r="AG781" s="142"/>
      <c r="AH781" s="834"/>
    </row>
    <row r="782" spans="1:34" s="384" customFormat="1" ht="15" customHeight="1" outlineLevel="1" x14ac:dyDescent="0.45">
      <c r="A782" s="888">
        <v>2</v>
      </c>
      <c r="B782" s="801" t="s">
        <v>1157</v>
      </c>
      <c r="C782" s="804" t="str">
        <f ca="1">IF(A782&gt;OFFSET(A782,-6,0),OFFSET(C782,-6,0)&amp;"."&amp;1,LEFT(OFFSET(C782,-6,0),SEARCH("^^",SUBSTITUTE("."&amp;OFFSET(C782,-6,0),".","^^",A782))-1)&amp;1--MID(OFFSET(C782,-6,0),SEARCH("^^",SUBSTITUTE("."&amp;OFFSET(C782,-6,0),".","^^",A782)),SEARCH("^^",SUBSTITUTE(OFFSET(C782,-6,0)&amp;".",".","^^",A782))-SEARCH("^^",SUBSTITUTE("."&amp;OFFSET(C782,-6,0),".","^^",A782))))</f>
        <v>6.10</v>
      </c>
      <c r="D782" s="797" t="s">
        <v>1667</v>
      </c>
      <c r="E782" s="840" t="s">
        <v>185</v>
      </c>
      <c r="F782" s="797" t="s">
        <v>855</v>
      </c>
      <c r="G782" s="123" t="s">
        <v>137</v>
      </c>
      <c r="H782" s="123">
        <f>SUM(H783:H787)</f>
        <v>0</v>
      </c>
      <c r="I782" s="123">
        <f t="shared" ref="I782:I787" si="172">SUM(J782:V782)</f>
        <v>0</v>
      </c>
      <c r="J782" s="123">
        <f>SUM(J783:J787)</f>
        <v>0</v>
      </c>
      <c r="K782" s="123">
        <f>SUM(K783:K787)</f>
        <v>0</v>
      </c>
      <c r="L782" s="123">
        <f>SUM(L783:L787)</f>
        <v>0</v>
      </c>
      <c r="M782" s="123">
        <f>SUM(M783:M787)</f>
        <v>0</v>
      </c>
      <c r="N782" s="123">
        <f>SUM(N783:N787)</f>
        <v>0</v>
      </c>
      <c r="O782" s="123"/>
      <c r="P782" s="123"/>
      <c r="Q782" s="123"/>
      <c r="R782" s="123"/>
      <c r="S782" s="123"/>
      <c r="T782" s="123"/>
      <c r="U782" s="123"/>
      <c r="V782" s="123"/>
      <c r="W782" s="949"/>
      <c r="X782" s="953" t="s">
        <v>1783</v>
      </c>
      <c r="Y782" s="950"/>
      <c r="Z782" s="950"/>
      <c r="AA782" s="815" t="s">
        <v>518</v>
      </c>
      <c r="AB782" s="835"/>
      <c r="AC782" s="836"/>
      <c r="AD782" s="833" t="s">
        <v>97</v>
      </c>
      <c r="AE782" s="833" t="s">
        <v>487</v>
      </c>
      <c r="AF782" s="833" t="s">
        <v>488</v>
      </c>
      <c r="AG782" s="821" t="s">
        <v>2460</v>
      </c>
      <c r="AH782" s="793" t="s">
        <v>1792</v>
      </c>
    </row>
    <row r="783" spans="1:34" s="384" customFormat="1" ht="15" customHeight="1" outlineLevel="1" x14ac:dyDescent="0.45">
      <c r="A783" s="842"/>
      <c r="B783" s="802"/>
      <c r="C783" s="805"/>
      <c r="D783" s="797"/>
      <c r="E783" s="840"/>
      <c r="F783" s="797"/>
      <c r="G783" s="124" t="s">
        <v>138</v>
      </c>
      <c r="H783" s="105"/>
      <c r="I783" s="123">
        <f t="shared" si="172"/>
        <v>0</v>
      </c>
      <c r="J783" s="114"/>
      <c r="K783" s="114"/>
      <c r="L783" s="114"/>
      <c r="M783" s="125"/>
      <c r="N783" s="114"/>
      <c r="O783" s="114"/>
      <c r="P783" s="125"/>
      <c r="Q783" s="114"/>
      <c r="R783" s="114"/>
      <c r="S783" s="125"/>
      <c r="T783" s="114"/>
      <c r="U783" s="125"/>
      <c r="V783" s="114"/>
      <c r="W783" s="949"/>
      <c r="X783" s="954"/>
      <c r="Y783" s="951"/>
      <c r="Z783" s="951"/>
      <c r="AA783" s="816"/>
      <c r="AB783" s="835"/>
      <c r="AC783" s="836"/>
      <c r="AD783" s="833"/>
      <c r="AE783" s="833"/>
      <c r="AF783" s="833"/>
      <c r="AG783" s="822"/>
      <c r="AH783" s="794"/>
    </row>
    <row r="784" spans="1:34" s="384" customFormat="1" ht="15" customHeight="1" outlineLevel="1" x14ac:dyDescent="0.45">
      <c r="A784" s="842"/>
      <c r="B784" s="802"/>
      <c r="C784" s="805"/>
      <c r="D784" s="797"/>
      <c r="E784" s="840"/>
      <c r="F784" s="797"/>
      <c r="G784" s="124" t="s">
        <v>139</v>
      </c>
      <c r="H784" s="105"/>
      <c r="I784" s="123">
        <f t="shared" si="172"/>
        <v>0</v>
      </c>
      <c r="J784" s="125"/>
      <c r="K784" s="114"/>
      <c r="L784" s="114"/>
      <c r="M784" s="125"/>
      <c r="N784" s="114"/>
      <c r="O784" s="114"/>
      <c r="P784" s="125"/>
      <c r="Q784" s="114"/>
      <c r="R784" s="114"/>
      <c r="S784" s="125"/>
      <c r="T784" s="114"/>
      <c r="U784" s="125"/>
      <c r="V784" s="114"/>
      <c r="W784" s="949"/>
      <c r="X784" s="954"/>
      <c r="Y784" s="951"/>
      <c r="Z784" s="951"/>
      <c r="AA784" s="816"/>
      <c r="AB784" s="835"/>
      <c r="AC784" s="836"/>
      <c r="AD784" s="833"/>
      <c r="AE784" s="833"/>
      <c r="AF784" s="833"/>
      <c r="AG784" s="822"/>
      <c r="AH784" s="794"/>
    </row>
    <row r="785" spans="1:34" s="384" customFormat="1" ht="15" customHeight="1" outlineLevel="1" x14ac:dyDescent="0.45">
      <c r="A785" s="842"/>
      <c r="B785" s="802"/>
      <c r="C785" s="805"/>
      <c r="D785" s="797"/>
      <c r="E785" s="840"/>
      <c r="F785" s="797"/>
      <c r="G785" s="124" t="s">
        <v>828</v>
      </c>
      <c r="H785" s="131"/>
      <c r="I785" s="123">
        <f t="shared" si="172"/>
        <v>0</v>
      </c>
      <c r="J785" s="114"/>
      <c r="K785" s="114"/>
      <c r="L785" s="114"/>
      <c r="M785" s="125"/>
      <c r="N785" s="114"/>
      <c r="O785" s="114"/>
      <c r="P785" s="125"/>
      <c r="Q785" s="114"/>
      <c r="R785" s="114"/>
      <c r="S785" s="125"/>
      <c r="T785" s="114"/>
      <c r="U785" s="125"/>
      <c r="V785" s="114"/>
      <c r="W785" s="949"/>
      <c r="X785" s="954"/>
      <c r="Y785" s="951"/>
      <c r="Z785" s="951"/>
      <c r="AA785" s="816"/>
      <c r="AB785" s="835"/>
      <c r="AC785" s="836"/>
      <c r="AD785" s="833"/>
      <c r="AE785" s="833"/>
      <c r="AF785" s="833"/>
      <c r="AG785" s="822"/>
      <c r="AH785" s="794"/>
    </row>
    <row r="786" spans="1:34" s="384" customFormat="1" ht="15" customHeight="1" outlineLevel="1" x14ac:dyDescent="0.45">
      <c r="A786" s="842"/>
      <c r="B786" s="802"/>
      <c r="C786" s="805"/>
      <c r="D786" s="797"/>
      <c r="E786" s="840"/>
      <c r="F786" s="797"/>
      <c r="G786" s="124" t="s">
        <v>805</v>
      </c>
      <c r="H786" s="131"/>
      <c r="I786" s="123">
        <f t="shared" si="172"/>
        <v>0</v>
      </c>
      <c r="J786" s="125"/>
      <c r="K786" s="114"/>
      <c r="L786" s="114"/>
      <c r="M786" s="125"/>
      <c r="N786" s="114"/>
      <c r="O786" s="114"/>
      <c r="P786" s="125"/>
      <c r="Q786" s="114"/>
      <c r="R786" s="114"/>
      <c r="S786" s="125"/>
      <c r="T786" s="114"/>
      <c r="U786" s="125"/>
      <c r="V786" s="114"/>
      <c r="W786" s="949"/>
      <c r="X786" s="954"/>
      <c r="Y786" s="951"/>
      <c r="Z786" s="951"/>
      <c r="AA786" s="816"/>
      <c r="AB786" s="835"/>
      <c r="AC786" s="836"/>
      <c r="AD786" s="833"/>
      <c r="AE786" s="833"/>
      <c r="AF786" s="833"/>
      <c r="AG786" s="822"/>
      <c r="AH786" s="794"/>
    </row>
    <row r="787" spans="1:34" s="384" customFormat="1" ht="15" customHeight="1" outlineLevel="1" x14ac:dyDescent="0.45">
      <c r="A787" s="843"/>
      <c r="B787" s="803"/>
      <c r="C787" s="806"/>
      <c r="D787" s="797"/>
      <c r="E787" s="840"/>
      <c r="F787" s="797"/>
      <c r="G787" s="126" t="s">
        <v>140</v>
      </c>
      <c r="H787" s="127">
        <v>0</v>
      </c>
      <c r="I787" s="128">
        <f t="shared" si="172"/>
        <v>0</v>
      </c>
      <c r="J787" s="127">
        <v>0</v>
      </c>
      <c r="K787" s="127"/>
      <c r="L787" s="127"/>
      <c r="M787" s="129"/>
      <c r="N787" s="127"/>
      <c r="O787" s="127"/>
      <c r="P787" s="129"/>
      <c r="Q787" s="127"/>
      <c r="R787" s="127"/>
      <c r="S787" s="129"/>
      <c r="T787" s="127"/>
      <c r="U787" s="129"/>
      <c r="V787" s="127"/>
      <c r="W787" s="949"/>
      <c r="X787" s="954"/>
      <c r="Y787" s="952"/>
      <c r="Z787" s="952"/>
      <c r="AA787" s="817"/>
      <c r="AB787" s="835"/>
      <c r="AC787" s="836"/>
      <c r="AD787" s="833"/>
      <c r="AE787" s="833"/>
      <c r="AF787" s="833"/>
      <c r="AG787" s="823"/>
      <c r="AH787" s="795"/>
    </row>
    <row r="788" spans="1:34" s="384" customFormat="1" outlineLevel="1" x14ac:dyDescent="0.45">
      <c r="A788" s="137"/>
      <c r="B788" s="345"/>
      <c r="C788" s="344"/>
      <c r="D788" s="380" t="s">
        <v>519</v>
      </c>
      <c r="E788" s="345"/>
      <c r="F788" s="381"/>
      <c r="G788" s="345"/>
      <c r="H788" s="345"/>
      <c r="I788" s="345"/>
      <c r="J788" s="345"/>
      <c r="K788" s="345"/>
      <c r="L788" s="345"/>
      <c r="M788" s="345"/>
      <c r="N788" s="345"/>
      <c r="O788" s="345"/>
      <c r="P788" s="345"/>
      <c r="Q788" s="345"/>
      <c r="R788" s="345"/>
      <c r="S788" s="345"/>
      <c r="T788" s="345"/>
      <c r="U788" s="345"/>
      <c r="V788" s="345"/>
      <c r="W788" s="382"/>
      <c r="X788" s="382"/>
      <c r="Y788" s="382"/>
      <c r="Z788" s="382"/>
      <c r="AA788" s="350"/>
      <c r="AB788" s="350"/>
      <c r="AC788" s="345"/>
      <c r="AD788" s="383"/>
      <c r="AE788" s="350"/>
      <c r="AF788" s="383"/>
      <c r="AG788" s="31"/>
      <c r="AH788" s="133"/>
    </row>
    <row r="789" spans="1:34" s="384" customFormat="1" ht="25.5" customHeight="1" outlineLevel="1" x14ac:dyDescent="0.45">
      <c r="A789" s="818">
        <v>2</v>
      </c>
      <c r="B789" s="801" t="s">
        <v>1157</v>
      </c>
      <c r="C789" s="804" t="str">
        <f ca="1">IF(A789&gt;OFFSET(A789,-7,0),OFFSET(C789,-7,0)&amp;"."&amp;1,LEFT(OFFSET(C789,-7,0),SEARCH("^^",SUBSTITUTE("."&amp;OFFSET(C789,-7,0),".","^^",A789))-1)&amp;1--MID(OFFSET(C789,-7,0),SEARCH("^^",SUBSTITUTE("."&amp;OFFSET(C789,-7,0),".","^^",A789)),SEARCH("^^",SUBSTITUTE(OFFSET(C789,-7,0)&amp;".",".","^^",A789))-SEARCH("^^",SUBSTITUTE("."&amp;OFFSET(C789,-7,0),".","^^",A789))))</f>
        <v>6.11</v>
      </c>
      <c r="D789" s="797" t="s">
        <v>1793</v>
      </c>
      <c r="E789" s="837" t="s">
        <v>698</v>
      </c>
      <c r="F789" s="797" t="s">
        <v>879</v>
      </c>
      <c r="G789" s="123" t="s">
        <v>137</v>
      </c>
      <c r="H789" s="123">
        <f>SUM(H790:H794)</f>
        <v>319.8</v>
      </c>
      <c r="I789" s="123">
        <f t="shared" ref="I789:I794" si="173">SUM(J789:V789)</f>
        <v>213.03030960000001</v>
      </c>
      <c r="J789" s="123">
        <f t="shared" ref="J789:V789" si="174">SUM(J790:J794)</f>
        <v>0</v>
      </c>
      <c r="K789" s="123">
        <f t="shared" si="174"/>
        <v>34.438309599999997</v>
      </c>
      <c r="L789" s="123">
        <f t="shared" si="174"/>
        <v>42.5</v>
      </c>
      <c r="M789" s="123">
        <f t="shared" si="174"/>
        <v>131.9</v>
      </c>
      <c r="N789" s="123">
        <f t="shared" si="174"/>
        <v>4.1920000000000002</v>
      </c>
      <c r="O789" s="123">
        <f t="shared" si="174"/>
        <v>0</v>
      </c>
      <c r="P789" s="123">
        <f t="shared" si="174"/>
        <v>0</v>
      </c>
      <c r="Q789" s="123">
        <f t="shared" si="174"/>
        <v>0</v>
      </c>
      <c r="R789" s="123">
        <f t="shared" si="174"/>
        <v>0</v>
      </c>
      <c r="S789" s="123">
        <f t="shared" si="174"/>
        <v>0</v>
      </c>
      <c r="T789" s="123">
        <f t="shared" si="174"/>
        <v>0</v>
      </c>
      <c r="U789" s="123">
        <f t="shared" si="174"/>
        <v>0</v>
      </c>
      <c r="V789" s="123">
        <f t="shared" si="174"/>
        <v>0</v>
      </c>
      <c r="W789" s="949" t="s">
        <v>1439</v>
      </c>
      <c r="X789" s="946" t="s">
        <v>1643</v>
      </c>
      <c r="Y789" s="946" t="s">
        <v>1964</v>
      </c>
      <c r="Z789" s="946" t="s">
        <v>2328</v>
      </c>
      <c r="AA789" s="835" t="s">
        <v>519</v>
      </c>
      <c r="AB789" s="835" t="s">
        <v>861</v>
      </c>
      <c r="AC789" s="836" t="s">
        <v>920</v>
      </c>
      <c r="AD789" s="833" t="s">
        <v>97</v>
      </c>
      <c r="AE789" s="833" t="s">
        <v>487</v>
      </c>
      <c r="AF789" s="833" t="s">
        <v>488</v>
      </c>
      <c r="AG789" s="821" t="s">
        <v>2460</v>
      </c>
      <c r="AH789" s="834" t="s">
        <v>1093</v>
      </c>
    </row>
    <row r="790" spans="1:34" s="384" customFormat="1" ht="15" customHeight="1" outlineLevel="1" x14ac:dyDescent="0.45">
      <c r="A790" s="819"/>
      <c r="B790" s="802"/>
      <c r="C790" s="805"/>
      <c r="D790" s="797"/>
      <c r="E790" s="837"/>
      <c r="F790" s="797"/>
      <c r="G790" s="124" t="s">
        <v>138</v>
      </c>
      <c r="H790" s="105">
        <v>291</v>
      </c>
      <c r="I790" s="123">
        <f t="shared" si="173"/>
        <v>203.47590405</v>
      </c>
      <c r="J790" s="114"/>
      <c r="K790" s="114">
        <f>27375904.05/1000000</f>
        <v>27.375904049999999</v>
      </c>
      <c r="L790" s="114">
        <v>42.5</v>
      </c>
      <c r="M790" s="114">
        <v>131.9</v>
      </c>
      <c r="N790" s="114">
        <v>1.7</v>
      </c>
      <c r="O790" s="114"/>
      <c r="P790" s="125"/>
      <c r="Q790" s="114"/>
      <c r="R790" s="114"/>
      <c r="S790" s="125"/>
      <c r="T790" s="114"/>
      <c r="U790" s="125"/>
      <c r="V790" s="114"/>
      <c r="W790" s="949"/>
      <c r="X790" s="947"/>
      <c r="Y790" s="947"/>
      <c r="Z790" s="947"/>
      <c r="AA790" s="835"/>
      <c r="AB790" s="835"/>
      <c r="AC790" s="836"/>
      <c r="AD790" s="833"/>
      <c r="AE790" s="833"/>
      <c r="AF790" s="833"/>
      <c r="AG790" s="822"/>
      <c r="AH790" s="834"/>
    </row>
    <row r="791" spans="1:34" s="384" customFormat="1" ht="15" customHeight="1" outlineLevel="1" x14ac:dyDescent="0.45">
      <c r="A791" s="819"/>
      <c r="B791" s="802"/>
      <c r="C791" s="805"/>
      <c r="D791" s="797"/>
      <c r="E791" s="837"/>
      <c r="F791" s="797"/>
      <c r="G791" s="124" t="s">
        <v>139</v>
      </c>
      <c r="H791" s="105">
        <v>28.8</v>
      </c>
      <c r="I791" s="123">
        <f t="shared" si="173"/>
        <v>7.0624055500000003</v>
      </c>
      <c r="J791" s="125"/>
      <c r="K791" s="114">
        <f>7062405.55/1000000</f>
        <v>7.0624055500000003</v>
      </c>
      <c r="L791" s="114">
        <v>0</v>
      </c>
      <c r="M791" s="125"/>
      <c r="N791" s="114"/>
      <c r="O791" s="114"/>
      <c r="P791" s="125"/>
      <c r="Q791" s="114"/>
      <c r="R791" s="114"/>
      <c r="S791" s="125"/>
      <c r="T791" s="114"/>
      <c r="U791" s="125"/>
      <c r="V791" s="114"/>
      <c r="W791" s="949"/>
      <c r="X791" s="947"/>
      <c r="Y791" s="947"/>
      <c r="Z791" s="947"/>
      <c r="AA791" s="835"/>
      <c r="AB791" s="835"/>
      <c r="AC791" s="836"/>
      <c r="AD791" s="833"/>
      <c r="AE791" s="833"/>
      <c r="AF791" s="833"/>
      <c r="AG791" s="822"/>
      <c r="AH791" s="834"/>
    </row>
    <row r="792" spans="1:34" s="384" customFormat="1" ht="15" customHeight="1" outlineLevel="1" x14ac:dyDescent="0.45">
      <c r="A792" s="819"/>
      <c r="B792" s="802"/>
      <c r="C792" s="805"/>
      <c r="D792" s="797"/>
      <c r="E792" s="837"/>
      <c r="F792" s="797"/>
      <c r="G792" s="124" t="s">
        <v>828</v>
      </c>
      <c r="H792" s="131"/>
      <c r="I792" s="123">
        <f t="shared" si="173"/>
        <v>1.6919999999999999</v>
      </c>
      <c r="J792" s="114"/>
      <c r="K792" s="114"/>
      <c r="L792" s="114"/>
      <c r="M792" s="125"/>
      <c r="N792" s="114">
        <v>1.6919999999999999</v>
      </c>
      <c r="O792" s="114"/>
      <c r="P792" s="125"/>
      <c r="Q792" s="114"/>
      <c r="R792" s="114"/>
      <c r="S792" s="125"/>
      <c r="T792" s="114"/>
      <c r="U792" s="125"/>
      <c r="V792" s="114"/>
      <c r="W792" s="949"/>
      <c r="X792" s="947"/>
      <c r="Y792" s="947"/>
      <c r="Z792" s="947"/>
      <c r="AA792" s="835"/>
      <c r="AB792" s="835"/>
      <c r="AC792" s="836"/>
      <c r="AD792" s="833"/>
      <c r="AE792" s="833"/>
      <c r="AF792" s="833"/>
      <c r="AG792" s="822"/>
      <c r="AH792" s="834"/>
    </row>
    <row r="793" spans="1:34" s="384" customFormat="1" ht="15" customHeight="1" outlineLevel="1" x14ac:dyDescent="0.45">
      <c r="A793" s="819"/>
      <c r="B793" s="802"/>
      <c r="C793" s="805"/>
      <c r="D793" s="797"/>
      <c r="E793" s="837"/>
      <c r="F793" s="797"/>
      <c r="G793" s="124" t="s">
        <v>805</v>
      </c>
      <c r="H793" s="131"/>
      <c r="I793" s="123">
        <f t="shared" si="173"/>
        <v>0.8</v>
      </c>
      <c r="J793" s="125"/>
      <c r="K793" s="114"/>
      <c r="L793" s="114"/>
      <c r="M793" s="125"/>
      <c r="N793" s="114">
        <v>0.8</v>
      </c>
      <c r="O793" s="114"/>
      <c r="P793" s="125"/>
      <c r="Q793" s="114"/>
      <c r="R793" s="114"/>
      <c r="S793" s="125"/>
      <c r="T793" s="114"/>
      <c r="U793" s="125"/>
      <c r="V793" s="114"/>
      <c r="W793" s="949"/>
      <c r="X793" s="947"/>
      <c r="Y793" s="947"/>
      <c r="Z793" s="947"/>
      <c r="AA793" s="835"/>
      <c r="AB793" s="835"/>
      <c r="AC793" s="836"/>
      <c r="AD793" s="833"/>
      <c r="AE793" s="833"/>
      <c r="AF793" s="833"/>
      <c r="AG793" s="822"/>
      <c r="AH793" s="834"/>
    </row>
    <row r="794" spans="1:34" s="384" customFormat="1" ht="65.25" customHeight="1" outlineLevel="1" x14ac:dyDescent="0.45">
      <c r="A794" s="820"/>
      <c r="B794" s="803"/>
      <c r="C794" s="806"/>
      <c r="D794" s="797"/>
      <c r="E794" s="837"/>
      <c r="F794" s="797"/>
      <c r="G794" s="126" t="s">
        <v>140</v>
      </c>
      <c r="H794" s="127"/>
      <c r="I794" s="128">
        <f t="shared" si="173"/>
        <v>0</v>
      </c>
      <c r="J794" s="114"/>
      <c r="K794" s="127"/>
      <c r="L794" s="127"/>
      <c r="M794" s="129"/>
      <c r="N794" s="127"/>
      <c r="O794" s="127"/>
      <c r="P794" s="129"/>
      <c r="Q794" s="127"/>
      <c r="R794" s="127"/>
      <c r="S794" s="129"/>
      <c r="T794" s="127"/>
      <c r="U794" s="129"/>
      <c r="V794" s="127"/>
      <c r="W794" s="949"/>
      <c r="X794" s="948"/>
      <c r="Y794" s="948"/>
      <c r="Z794" s="948"/>
      <c r="AA794" s="835"/>
      <c r="AB794" s="835"/>
      <c r="AC794" s="836"/>
      <c r="AD794" s="833"/>
      <c r="AE794" s="833"/>
      <c r="AF794" s="833"/>
      <c r="AG794" s="823"/>
      <c r="AH794" s="834"/>
    </row>
    <row r="795" spans="1:34" s="384" customFormat="1" ht="15" customHeight="1" outlineLevel="1" x14ac:dyDescent="0.45">
      <c r="A795" s="818">
        <v>2</v>
      </c>
      <c r="B795" s="801" t="s">
        <v>1157</v>
      </c>
      <c r="C795" s="804" t="str">
        <f ca="1">IF(A795&gt;OFFSET(A795,-6,0),OFFSET(C795,-6,0)&amp;"."&amp;1,LEFT(OFFSET(C795,-6,0),SEARCH("^^",SUBSTITUTE("."&amp;OFFSET(C795,-6,0),".","^^",A795))-1)&amp;1--MID(OFFSET(C795,-6,0),SEARCH("^^",SUBSTITUTE("."&amp;OFFSET(C795,-6,0),".","^^",A795)),SEARCH("^^",SUBSTITUTE(OFFSET(C795,-6,0)&amp;".",".","^^",A795))-SEARCH("^^",SUBSTITUTE("."&amp;OFFSET(C795,-6,0),".","^^",A795))))</f>
        <v>6.12</v>
      </c>
      <c r="D795" s="787" t="s">
        <v>1723</v>
      </c>
      <c r="E795" s="837" t="s">
        <v>234</v>
      </c>
      <c r="F795" s="797" t="s">
        <v>855</v>
      </c>
      <c r="G795" s="123" t="s">
        <v>137</v>
      </c>
      <c r="H795" s="123">
        <v>3849.7</v>
      </c>
      <c r="I795" s="123">
        <f t="shared" ref="I795:I800" si="175">SUM(J795:V795)</f>
        <v>0</v>
      </c>
      <c r="J795" s="123">
        <f t="shared" ref="J795:V795" si="176">SUM(J796:J800)</f>
        <v>0</v>
      </c>
      <c r="K795" s="123">
        <f t="shared" si="176"/>
        <v>0</v>
      </c>
      <c r="L795" s="123">
        <f t="shared" si="176"/>
        <v>0</v>
      </c>
      <c r="M795" s="123">
        <f t="shared" si="176"/>
        <v>0</v>
      </c>
      <c r="N795" s="123">
        <f t="shared" si="176"/>
        <v>0</v>
      </c>
      <c r="O795" s="123">
        <f t="shared" si="176"/>
        <v>0</v>
      </c>
      <c r="P795" s="123">
        <f t="shared" si="176"/>
        <v>0</v>
      </c>
      <c r="Q795" s="123">
        <f t="shared" si="176"/>
        <v>0</v>
      </c>
      <c r="R795" s="123">
        <f t="shared" si="176"/>
        <v>0</v>
      </c>
      <c r="S795" s="123">
        <f t="shared" si="176"/>
        <v>0</v>
      </c>
      <c r="T795" s="123">
        <f t="shared" si="176"/>
        <v>0</v>
      </c>
      <c r="U795" s="123">
        <f t="shared" si="176"/>
        <v>0</v>
      </c>
      <c r="V795" s="123">
        <f t="shared" si="176"/>
        <v>0</v>
      </c>
      <c r="W795" s="949"/>
      <c r="X795" s="953" t="s">
        <v>1783</v>
      </c>
      <c r="Y795" s="946" t="s">
        <v>1965</v>
      </c>
      <c r="Z795" s="946"/>
      <c r="AA795" s="835" t="s">
        <v>519</v>
      </c>
      <c r="AB795" s="835"/>
      <c r="AC795" s="836"/>
      <c r="AD795" s="833" t="s">
        <v>97</v>
      </c>
      <c r="AE795" s="833" t="s">
        <v>487</v>
      </c>
      <c r="AF795" s="833" t="s">
        <v>488</v>
      </c>
      <c r="AG795" s="821" t="s">
        <v>2460</v>
      </c>
      <c r="AH795" s="793" t="s">
        <v>1790</v>
      </c>
    </row>
    <row r="796" spans="1:34" s="384" customFormat="1" outlineLevel="1" x14ac:dyDescent="0.45">
      <c r="A796" s="819"/>
      <c r="B796" s="802"/>
      <c r="C796" s="805"/>
      <c r="D796" s="788"/>
      <c r="E796" s="837"/>
      <c r="F796" s="797"/>
      <c r="G796" s="124" t="s">
        <v>138</v>
      </c>
      <c r="H796" s="105">
        <v>0</v>
      </c>
      <c r="I796" s="123">
        <f t="shared" si="175"/>
        <v>0</v>
      </c>
      <c r="J796" s="114"/>
      <c r="K796" s="114"/>
      <c r="L796" s="114"/>
      <c r="M796" s="125"/>
      <c r="N796" s="114"/>
      <c r="O796" s="114"/>
      <c r="P796" s="125"/>
      <c r="Q796" s="114"/>
      <c r="R796" s="114"/>
      <c r="S796" s="125"/>
      <c r="T796" s="114"/>
      <c r="U796" s="125"/>
      <c r="V796" s="114"/>
      <c r="W796" s="949"/>
      <c r="X796" s="954"/>
      <c r="Y796" s="947"/>
      <c r="Z796" s="947"/>
      <c r="AA796" s="835"/>
      <c r="AB796" s="835"/>
      <c r="AC796" s="836"/>
      <c r="AD796" s="833"/>
      <c r="AE796" s="833"/>
      <c r="AF796" s="833"/>
      <c r="AG796" s="822"/>
      <c r="AH796" s="794"/>
    </row>
    <row r="797" spans="1:34" s="384" customFormat="1" outlineLevel="1" x14ac:dyDescent="0.45">
      <c r="A797" s="819"/>
      <c r="B797" s="802"/>
      <c r="C797" s="805"/>
      <c r="D797" s="788"/>
      <c r="E797" s="837"/>
      <c r="F797" s="797"/>
      <c r="G797" s="124" t="s">
        <v>139</v>
      </c>
      <c r="H797" s="105">
        <v>0</v>
      </c>
      <c r="I797" s="123">
        <f t="shared" si="175"/>
        <v>0</v>
      </c>
      <c r="J797" s="125"/>
      <c r="K797" s="114"/>
      <c r="L797" s="114"/>
      <c r="M797" s="125"/>
      <c r="N797" s="114"/>
      <c r="O797" s="114"/>
      <c r="P797" s="125"/>
      <c r="Q797" s="114"/>
      <c r="R797" s="114"/>
      <c r="S797" s="125"/>
      <c r="T797" s="114"/>
      <c r="U797" s="125"/>
      <c r="V797" s="114"/>
      <c r="W797" s="949"/>
      <c r="X797" s="954"/>
      <c r="Y797" s="947"/>
      <c r="Z797" s="947"/>
      <c r="AA797" s="835"/>
      <c r="AB797" s="835"/>
      <c r="AC797" s="836"/>
      <c r="AD797" s="833"/>
      <c r="AE797" s="833"/>
      <c r="AF797" s="833"/>
      <c r="AG797" s="822"/>
      <c r="AH797" s="794"/>
    </row>
    <row r="798" spans="1:34" s="384" customFormat="1" outlineLevel="1" x14ac:dyDescent="0.45">
      <c r="A798" s="819"/>
      <c r="B798" s="802"/>
      <c r="C798" s="805"/>
      <c r="D798" s="788"/>
      <c r="E798" s="837"/>
      <c r="F798" s="797"/>
      <c r="G798" s="124" t="s">
        <v>828</v>
      </c>
      <c r="H798" s="131"/>
      <c r="I798" s="123">
        <f t="shared" si="175"/>
        <v>0</v>
      </c>
      <c r="J798" s="114"/>
      <c r="K798" s="114"/>
      <c r="L798" s="114"/>
      <c r="M798" s="125"/>
      <c r="N798" s="114"/>
      <c r="O798" s="114"/>
      <c r="P798" s="125"/>
      <c r="Q798" s="114"/>
      <c r="R798" s="114"/>
      <c r="S798" s="125"/>
      <c r="T798" s="114"/>
      <c r="U798" s="125"/>
      <c r="V798" s="114"/>
      <c r="W798" s="949"/>
      <c r="X798" s="954"/>
      <c r="Y798" s="947"/>
      <c r="Z798" s="947"/>
      <c r="AA798" s="835"/>
      <c r="AB798" s="835"/>
      <c r="AC798" s="836"/>
      <c r="AD798" s="833"/>
      <c r="AE798" s="833"/>
      <c r="AF798" s="833"/>
      <c r="AG798" s="822"/>
      <c r="AH798" s="794"/>
    </row>
    <row r="799" spans="1:34" s="384" customFormat="1" outlineLevel="1" x14ac:dyDescent="0.45">
      <c r="A799" s="819"/>
      <c r="B799" s="802"/>
      <c r="C799" s="805"/>
      <c r="D799" s="788"/>
      <c r="E799" s="837"/>
      <c r="F799" s="797"/>
      <c r="G799" s="124" t="s">
        <v>805</v>
      </c>
      <c r="H799" s="131"/>
      <c r="I799" s="123">
        <f t="shared" si="175"/>
        <v>0</v>
      </c>
      <c r="J799" s="125"/>
      <c r="K799" s="114"/>
      <c r="L799" s="114"/>
      <c r="M799" s="125"/>
      <c r="N799" s="114"/>
      <c r="O799" s="114"/>
      <c r="P799" s="125"/>
      <c r="Q799" s="114"/>
      <c r="R799" s="114"/>
      <c r="S799" s="125"/>
      <c r="T799" s="114"/>
      <c r="U799" s="125"/>
      <c r="V799" s="114"/>
      <c r="W799" s="949"/>
      <c r="X799" s="954"/>
      <c r="Y799" s="947"/>
      <c r="Z799" s="947"/>
      <c r="AA799" s="835"/>
      <c r="AB799" s="835"/>
      <c r="AC799" s="836"/>
      <c r="AD799" s="833"/>
      <c r="AE799" s="833"/>
      <c r="AF799" s="833"/>
      <c r="AG799" s="822"/>
      <c r="AH799" s="794"/>
    </row>
    <row r="800" spans="1:34" s="384" customFormat="1" outlineLevel="1" x14ac:dyDescent="0.45">
      <c r="A800" s="820"/>
      <c r="B800" s="803"/>
      <c r="C800" s="806"/>
      <c r="D800" s="789"/>
      <c r="E800" s="837"/>
      <c r="F800" s="797"/>
      <c r="G800" s="126" t="s">
        <v>140</v>
      </c>
      <c r="H800" s="127">
        <v>0</v>
      </c>
      <c r="I800" s="128">
        <f t="shared" si="175"/>
        <v>0</v>
      </c>
      <c r="J800" s="114"/>
      <c r="K800" s="127"/>
      <c r="L800" s="127"/>
      <c r="M800" s="129"/>
      <c r="N800" s="127"/>
      <c r="O800" s="127"/>
      <c r="P800" s="129"/>
      <c r="Q800" s="127"/>
      <c r="R800" s="127"/>
      <c r="S800" s="129"/>
      <c r="T800" s="127"/>
      <c r="U800" s="129"/>
      <c r="V800" s="127"/>
      <c r="W800" s="949"/>
      <c r="X800" s="954"/>
      <c r="Y800" s="948"/>
      <c r="Z800" s="948"/>
      <c r="AA800" s="835"/>
      <c r="AB800" s="835"/>
      <c r="AC800" s="836"/>
      <c r="AD800" s="833"/>
      <c r="AE800" s="833"/>
      <c r="AF800" s="833"/>
      <c r="AG800" s="823"/>
      <c r="AH800" s="795"/>
    </row>
    <row r="801" spans="1:34" s="384" customFormat="1" ht="15" customHeight="1" outlineLevel="1" x14ac:dyDescent="0.45">
      <c r="A801" s="818">
        <v>2</v>
      </c>
      <c r="B801" s="801"/>
      <c r="C801" s="804" t="str">
        <f ca="1">IF(A801&gt;OFFSET(A801,-6,0),OFFSET(C801,-6,0)&amp;"."&amp;1,LEFT(OFFSET(C801,-6,0),SEARCH("^^",SUBSTITUTE("."&amp;OFFSET(C801,-6,0),".","^^",A801))-1)&amp;1--MID(OFFSET(C801,-6,0),SEARCH("^^",SUBSTITUTE("."&amp;OFFSET(C801,-6,0),".","^^",A801)),SEARCH("^^",SUBSTITUTE(OFFSET(C801,-6,0)&amp;".",".","^^",A801))-SEARCH("^^",SUBSTITUTE("."&amp;OFFSET(C801,-6,0),".","^^",A801))))</f>
        <v>6.13</v>
      </c>
      <c r="D801" s="787" t="s">
        <v>2072</v>
      </c>
      <c r="E801" s="837" t="s">
        <v>1583</v>
      </c>
      <c r="F801" s="797" t="s">
        <v>879</v>
      </c>
      <c r="G801" s="123" t="s">
        <v>137</v>
      </c>
      <c r="H801" s="123">
        <f>SUM(H802:H806)</f>
        <v>300.7</v>
      </c>
      <c r="I801" s="123">
        <f t="shared" ref="I801:I806" si="177">SUM(J801:V801)</f>
        <v>296.88499999999999</v>
      </c>
      <c r="J801" s="123">
        <f t="shared" ref="J801:V801" si="178">SUM(J802:J806)</f>
        <v>0</v>
      </c>
      <c r="K801" s="123">
        <f t="shared" si="178"/>
        <v>0</v>
      </c>
      <c r="L801" s="123">
        <f t="shared" si="178"/>
        <v>0</v>
      </c>
      <c r="M801" s="123">
        <f t="shared" si="178"/>
        <v>70.709999999999994</v>
      </c>
      <c r="N801" s="123">
        <f t="shared" si="178"/>
        <v>226.17499999999998</v>
      </c>
      <c r="O801" s="123">
        <f t="shared" si="178"/>
        <v>0</v>
      </c>
      <c r="P801" s="123">
        <f t="shared" si="178"/>
        <v>0</v>
      </c>
      <c r="Q801" s="123">
        <f t="shared" si="178"/>
        <v>0</v>
      </c>
      <c r="R801" s="123">
        <f t="shared" si="178"/>
        <v>0</v>
      </c>
      <c r="S801" s="123">
        <f t="shared" si="178"/>
        <v>0</v>
      </c>
      <c r="T801" s="123">
        <f t="shared" si="178"/>
        <v>0</v>
      </c>
      <c r="U801" s="123">
        <f t="shared" si="178"/>
        <v>0</v>
      </c>
      <c r="V801" s="123">
        <f t="shared" si="178"/>
        <v>0</v>
      </c>
      <c r="W801" s="949"/>
      <c r="X801" s="953"/>
      <c r="Y801" s="946" t="s">
        <v>2134</v>
      </c>
      <c r="Z801" s="946" t="s">
        <v>2329</v>
      </c>
      <c r="AA801" s="835" t="s">
        <v>2135</v>
      </c>
      <c r="AB801" s="835"/>
      <c r="AC801" s="836"/>
      <c r="AD801" s="833" t="s">
        <v>97</v>
      </c>
      <c r="AE801" s="833" t="s">
        <v>487</v>
      </c>
      <c r="AF801" s="833" t="s">
        <v>488</v>
      </c>
      <c r="AG801" s="821" t="s">
        <v>2460</v>
      </c>
      <c r="AH801" s="793" t="s">
        <v>2136</v>
      </c>
    </row>
    <row r="802" spans="1:34" s="384" customFormat="1" ht="15" customHeight="1" outlineLevel="1" x14ac:dyDescent="0.45">
      <c r="A802" s="819"/>
      <c r="B802" s="802"/>
      <c r="C802" s="805"/>
      <c r="D802" s="788"/>
      <c r="E802" s="837"/>
      <c r="F802" s="797"/>
      <c r="G802" s="124" t="s">
        <v>138</v>
      </c>
      <c r="H802" s="105">
        <v>0</v>
      </c>
      <c r="I802" s="123">
        <f t="shared" si="177"/>
        <v>0</v>
      </c>
      <c r="J802" s="114"/>
      <c r="K802" s="114"/>
      <c r="L802" s="114"/>
      <c r="M802" s="125"/>
      <c r="N802" s="114"/>
      <c r="O802" s="114"/>
      <c r="P802" s="125"/>
      <c r="Q802" s="114"/>
      <c r="R802" s="114"/>
      <c r="S802" s="125"/>
      <c r="T802" s="114"/>
      <c r="U802" s="125"/>
      <c r="V802" s="114"/>
      <c r="W802" s="949"/>
      <c r="X802" s="954"/>
      <c r="Y802" s="947"/>
      <c r="Z802" s="947"/>
      <c r="AA802" s="835"/>
      <c r="AB802" s="835"/>
      <c r="AC802" s="836"/>
      <c r="AD802" s="833"/>
      <c r="AE802" s="833"/>
      <c r="AF802" s="833"/>
      <c r="AG802" s="822"/>
      <c r="AH802" s="794"/>
    </row>
    <row r="803" spans="1:34" s="384" customFormat="1" ht="15" customHeight="1" outlineLevel="1" x14ac:dyDescent="0.45">
      <c r="A803" s="819"/>
      <c r="B803" s="802"/>
      <c r="C803" s="805"/>
      <c r="D803" s="788"/>
      <c r="E803" s="837"/>
      <c r="F803" s="797"/>
      <c r="G803" s="124" t="s">
        <v>139</v>
      </c>
      <c r="H803" s="105">
        <v>161.6</v>
      </c>
      <c r="I803" s="123">
        <f t="shared" si="177"/>
        <v>161.55199999999999</v>
      </c>
      <c r="J803" s="125"/>
      <c r="K803" s="114"/>
      <c r="L803" s="114"/>
      <c r="M803" s="114">
        <v>45.44</v>
      </c>
      <c r="N803" s="114">
        <v>116.11199999999999</v>
      </c>
      <c r="O803" s="114"/>
      <c r="P803" s="125"/>
      <c r="Q803" s="114"/>
      <c r="R803" s="114"/>
      <c r="S803" s="125"/>
      <c r="T803" s="114"/>
      <c r="U803" s="125"/>
      <c r="V803" s="114"/>
      <c r="W803" s="949"/>
      <c r="X803" s="954"/>
      <c r="Y803" s="947"/>
      <c r="Z803" s="947"/>
      <c r="AA803" s="835"/>
      <c r="AB803" s="835"/>
      <c r="AC803" s="836"/>
      <c r="AD803" s="833"/>
      <c r="AE803" s="833"/>
      <c r="AF803" s="833"/>
      <c r="AG803" s="822"/>
      <c r="AH803" s="794"/>
    </row>
    <row r="804" spans="1:34" s="384" customFormat="1" ht="15" customHeight="1" outlineLevel="1" x14ac:dyDescent="0.45">
      <c r="A804" s="819"/>
      <c r="B804" s="802"/>
      <c r="C804" s="805"/>
      <c r="D804" s="788"/>
      <c r="E804" s="837"/>
      <c r="F804" s="797"/>
      <c r="G804" s="124" t="s">
        <v>828</v>
      </c>
      <c r="H804" s="105">
        <v>22.8</v>
      </c>
      <c r="I804" s="123">
        <f t="shared" si="177"/>
        <v>17.841000000000001</v>
      </c>
      <c r="J804" s="114"/>
      <c r="K804" s="114"/>
      <c r="L804" s="114"/>
      <c r="M804" s="114">
        <v>0.56999999999999995</v>
      </c>
      <c r="N804" s="114">
        <v>17.271000000000001</v>
      </c>
      <c r="O804" s="114"/>
      <c r="P804" s="125"/>
      <c r="Q804" s="114"/>
      <c r="R804" s="114"/>
      <c r="S804" s="125"/>
      <c r="T804" s="114"/>
      <c r="U804" s="125"/>
      <c r="V804" s="114"/>
      <c r="W804" s="949"/>
      <c r="X804" s="954"/>
      <c r="Y804" s="947"/>
      <c r="Z804" s="947"/>
      <c r="AA804" s="835"/>
      <c r="AB804" s="835"/>
      <c r="AC804" s="836"/>
      <c r="AD804" s="833"/>
      <c r="AE804" s="833"/>
      <c r="AF804" s="833"/>
      <c r="AG804" s="822"/>
      <c r="AH804" s="794"/>
    </row>
    <row r="805" spans="1:34" s="384" customFormat="1" ht="15" customHeight="1" outlineLevel="1" x14ac:dyDescent="0.45">
      <c r="A805" s="819"/>
      <c r="B805" s="802"/>
      <c r="C805" s="805"/>
      <c r="D805" s="788"/>
      <c r="E805" s="837"/>
      <c r="F805" s="797"/>
      <c r="G805" s="124" t="s">
        <v>805</v>
      </c>
      <c r="H805" s="105"/>
      <c r="I805" s="123">
        <f t="shared" si="177"/>
        <v>1.2</v>
      </c>
      <c r="J805" s="125"/>
      <c r="K805" s="114"/>
      <c r="L805" s="114"/>
      <c r="M805" s="114">
        <v>0.3</v>
      </c>
      <c r="N805" s="114">
        <v>0.9</v>
      </c>
      <c r="O805" s="114"/>
      <c r="P805" s="125"/>
      <c r="Q805" s="114"/>
      <c r="R805" s="114"/>
      <c r="S805" s="125"/>
      <c r="T805" s="114"/>
      <c r="U805" s="125"/>
      <c r="V805" s="114"/>
      <c r="W805" s="949"/>
      <c r="X805" s="954"/>
      <c r="Y805" s="947"/>
      <c r="Z805" s="947"/>
      <c r="AA805" s="835"/>
      <c r="AB805" s="835"/>
      <c r="AC805" s="836"/>
      <c r="AD805" s="833"/>
      <c r="AE805" s="833"/>
      <c r="AF805" s="833"/>
      <c r="AG805" s="822"/>
      <c r="AH805" s="794"/>
    </row>
    <row r="806" spans="1:34" s="384" customFormat="1" ht="38.25" customHeight="1" outlineLevel="1" x14ac:dyDescent="0.45">
      <c r="A806" s="820"/>
      <c r="B806" s="803"/>
      <c r="C806" s="806"/>
      <c r="D806" s="789"/>
      <c r="E806" s="837"/>
      <c r="F806" s="797"/>
      <c r="G806" s="126" t="s">
        <v>140</v>
      </c>
      <c r="H806" s="127">
        <v>116.3</v>
      </c>
      <c r="I806" s="128">
        <f t="shared" si="177"/>
        <v>116.292</v>
      </c>
      <c r="J806" s="114"/>
      <c r="K806" s="127"/>
      <c r="L806" s="127"/>
      <c r="M806" s="127">
        <v>24.4</v>
      </c>
      <c r="N806" s="127">
        <v>91.891999999999996</v>
      </c>
      <c r="O806" s="127"/>
      <c r="P806" s="129"/>
      <c r="Q806" s="127"/>
      <c r="R806" s="127"/>
      <c r="S806" s="129"/>
      <c r="T806" s="127"/>
      <c r="U806" s="129"/>
      <c r="V806" s="127"/>
      <c r="W806" s="949"/>
      <c r="X806" s="954"/>
      <c r="Y806" s="948"/>
      <c r="Z806" s="948"/>
      <c r="AA806" s="835"/>
      <c r="AB806" s="835"/>
      <c r="AC806" s="836"/>
      <c r="AD806" s="833"/>
      <c r="AE806" s="833"/>
      <c r="AF806" s="833"/>
      <c r="AG806" s="823"/>
      <c r="AH806" s="795"/>
    </row>
    <row r="807" spans="1:34" s="384" customFormat="1" outlineLevel="1" x14ac:dyDescent="0.45">
      <c r="A807" s="137"/>
      <c r="B807" s="345"/>
      <c r="C807" s="344"/>
      <c r="D807" s="380" t="s">
        <v>520</v>
      </c>
      <c r="E807" s="345"/>
      <c r="F807" s="381"/>
      <c r="G807" s="345"/>
      <c r="H807" s="345"/>
      <c r="I807" s="345"/>
      <c r="J807" s="345"/>
      <c r="K807" s="345"/>
      <c r="L807" s="345"/>
      <c r="M807" s="345"/>
      <c r="N807" s="345"/>
      <c r="O807" s="345"/>
      <c r="P807" s="345"/>
      <c r="Q807" s="345"/>
      <c r="R807" s="345"/>
      <c r="S807" s="345"/>
      <c r="T807" s="345"/>
      <c r="U807" s="345"/>
      <c r="V807" s="345"/>
      <c r="W807" s="382"/>
      <c r="X807" s="382"/>
      <c r="Y807" s="382"/>
      <c r="Z807" s="382"/>
      <c r="AA807" s="350"/>
      <c r="AB807" s="350"/>
      <c r="AC807" s="345"/>
      <c r="AD807" s="383"/>
      <c r="AE807" s="350"/>
      <c r="AF807" s="383"/>
      <c r="AG807" s="31"/>
      <c r="AH807" s="133"/>
    </row>
    <row r="808" spans="1:34" ht="30" customHeight="1" outlineLevel="1" x14ac:dyDescent="0.45">
      <c r="A808" s="818">
        <v>2</v>
      </c>
      <c r="B808" s="801" t="s">
        <v>1157</v>
      </c>
      <c r="C808" s="804" t="str">
        <f ca="1">IF(A808&gt;OFFSET(A808,-7,0),OFFSET(C808,-7,0)&amp;"."&amp;1,LEFT(OFFSET(C808,-7,0),SEARCH("^^",SUBSTITUTE("."&amp;OFFSET(C808,-7,0),".","^^",A808))-1)&amp;1--MID(OFFSET(C808,-7,0),SEARCH("^^",SUBSTITUTE("."&amp;OFFSET(C808,-7,0),".","^^",A808)),SEARCH("^^",SUBSTITUTE(OFFSET(C808,-7,0)&amp;".",".","^^",A808))-SEARCH("^^",SUBSTITUTE("."&amp;OFFSET(C808,-7,0),".","^^",A808))))</f>
        <v>6.14</v>
      </c>
      <c r="D808" s="787" t="s">
        <v>893</v>
      </c>
      <c r="E808" s="847" t="s">
        <v>150</v>
      </c>
      <c r="F808" s="797" t="s">
        <v>879</v>
      </c>
      <c r="G808" s="123" t="s">
        <v>137</v>
      </c>
      <c r="H808" s="123">
        <f>SUM(H809:H813)</f>
        <v>49.238</v>
      </c>
      <c r="I808" s="123">
        <f t="shared" ref="I808:I831" si="179">SUM(J808:V808)</f>
        <v>50.199999999999996</v>
      </c>
      <c r="J808" s="123">
        <f t="shared" ref="J808:V808" si="180">SUM(J809:J813)</f>
        <v>8.4</v>
      </c>
      <c r="K808" s="123">
        <f t="shared" si="180"/>
        <v>14.1</v>
      </c>
      <c r="L808" s="123">
        <f t="shared" si="180"/>
        <v>2.1</v>
      </c>
      <c r="M808" s="123">
        <f t="shared" si="180"/>
        <v>12.2</v>
      </c>
      <c r="N808" s="123">
        <f t="shared" si="180"/>
        <v>13.4</v>
      </c>
      <c r="O808" s="123">
        <f t="shared" si="180"/>
        <v>0</v>
      </c>
      <c r="P808" s="123">
        <f t="shared" si="180"/>
        <v>0</v>
      </c>
      <c r="Q808" s="123">
        <f t="shared" si="180"/>
        <v>0</v>
      </c>
      <c r="R808" s="123">
        <f t="shared" si="180"/>
        <v>0</v>
      </c>
      <c r="S808" s="123">
        <f t="shared" si="180"/>
        <v>0</v>
      </c>
      <c r="T808" s="123">
        <f t="shared" si="180"/>
        <v>0</v>
      </c>
      <c r="U808" s="123">
        <f t="shared" si="180"/>
        <v>0</v>
      </c>
      <c r="V808" s="123">
        <f t="shared" si="180"/>
        <v>0</v>
      </c>
      <c r="W808" s="946" t="s">
        <v>2287</v>
      </c>
      <c r="X808" s="946" t="s">
        <v>1636</v>
      </c>
      <c r="Y808" s="946" t="s">
        <v>1966</v>
      </c>
      <c r="Z808" s="946" t="s">
        <v>1966</v>
      </c>
      <c r="AA808" s="815" t="s">
        <v>194</v>
      </c>
      <c r="AB808" s="815" t="s">
        <v>1617</v>
      </c>
      <c r="AC808" s="812" t="s">
        <v>862</v>
      </c>
      <c r="AD808" s="790" t="s">
        <v>97</v>
      </c>
      <c r="AE808" s="790" t="s">
        <v>487</v>
      </c>
      <c r="AF808" s="790" t="s">
        <v>488</v>
      </c>
      <c r="AG808" s="140" t="s">
        <v>2460</v>
      </c>
      <c r="AH808" s="793" t="s">
        <v>1093</v>
      </c>
    </row>
    <row r="809" spans="1:34" s="366" customFormat="1" ht="15" customHeight="1" outlineLevel="1" x14ac:dyDescent="0.45">
      <c r="A809" s="819"/>
      <c r="B809" s="802"/>
      <c r="C809" s="805"/>
      <c r="D809" s="788"/>
      <c r="E809" s="848"/>
      <c r="F809" s="797"/>
      <c r="G809" s="124" t="s">
        <v>138</v>
      </c>
      <c r="H809" s="105">
        <v>38.6</v>
      </c>
      <c r="I809" s="123">
        <f t="shared" si="179"/>
        <v>33.699999999999996</v>
      </c>
      <c r="J809" s="114"/>
      <c r="K809" s="114">
        <v>6</v>
      </c>
      <c r="L809" s="114">
        <v>2.1</v>
      </c>
      <c r="M809" s="114">
        <v>12.2</v>
      </c>
      <c r="N809" s="114">
        <v>13.4</v>
      </c>
      <c r="O809" s="114"/>
      <c r="P809" s="125"/>
      <c r="Q809" s="114"/>
      <c r="R809" s="114"/>
      <c r="S809" s="125"/>
      <c r="T809" s="114"/>
      <c r="U809" s="125"/>
      <c r="V809" s="114"/>
      <c r="W809" s="947"/>
      <c r="X809" s="947"/>
      <c r="Y809" s="947"/>
      <c r="Z809" s="947"/>
      <c r="AA809" s="816"/>
      <c r="AB809" s="816"/>
      <c r="AC809" s="813"/>
      <c r="AD809" s="791"/>
      <c r="AE809" s="791"/>
      <c r="AF809" s="791"/>
      <c r="AG809" s="141"/>
      <c r="AH809" s="794"/>
    </row>
    <row r="810" spans="1:34" s="366" customFormat="1" ht="15" customHeight="1" outlineLevel="1" x14ac:dyDescent="0.45">
      <c r="A810" s="819"/>
      <c r="B810" s="802"/>
      <c r="C810" s="805"/>
      <c r="D810" s="788"/>
      <c r="E810" s="848"/>
      <c r="F810" s="797"/>
      <c r="G810" s="124" t="s">
        <v>139</v>
      </c>
      <c r="H810" s="105">
        <v>2</v>
      </c>
      <c r="I810" s="123">
        <f t="shared" si="179"/>
        <v>1.6</v>
      </c>
      <c r="J810" s="125"/>
      <c r="K810" s="114">
        <v>1.6</v>
      </c>
      <c r="L810" s="114"/>
      <c r="M810" s="125"/>
      <c r="N810" s="114"/>
      <c r="O810" s="114"/>
      <c r="P810" s="125"/>
      <c r="Q810" s="114"/>
      <c r="R810" s="114"/>
      <c r="S810" s="125"/>
      <c r="T810" s="114"/>
      <c r="U810" s="125"/>
      <c r="V810" s="114"/>
      <c r="W810" s="947"/>
      <c r="X810" s="947"/>
      <c r="Y810" s="947"/>
      <c r="Z810" s="947"/>
      <c r="AA810" s="816"/>
      <c r="AB810" s="816"/>
      <c r="AC810" s="813"/>
      <c r="AD810" s="791"/>
      <c r="AE810" s="791"/>
      <c r="AF810" s="791"/>
      <c r="AG810" s="141"/>
      <c r="AH810" s="794"/>
    </row>
    <row r="811" spans="1:34" s="366" customFormat="1" ht="15" customHeight="1" outlineLevel="1" x14ac:dyDescent="0.45">
      <c r="A811" s="819"/>
      <c r="B811" s="802"/>
      <c r="C811" s="805"/>
      <c r="D811" s="788"/>
      <c r="E811" s="848"/>
      <c r="F811" s="797"/>
      <c r="G811" s="124" t="s">
        <v>828</v>
      </c>
      <c r="H811" s="114">
        <v>8.6379999999999999</v>
      </c>
      <c r="I811" s="123">
        <f t="shared" si="179"/>
        <v>14.9</v>
      </c>
      <c r="J811" s="114">
        <v>8.4</v>
      </c>
      <c r="K811" s="114">
        <v>6.5</v>
      </c>
      <c r="L811" s="114"/>
      <c r="M811" s="125"/>
      <c r="N811" s="114"/>
      <c r="O811" s="114"/>
      <c r="P811" s="125"/>
      <c r="Q811" s="114"/>
      <c r="R811" s="114"/>
      <c r="S811" s="125"/>
      <c r="T811" s="114"/>
      <c r="U811" s="125"/>
      <c r="V811" s="114"/>
      <c r="W811" s="947"/>
      <c r="X811" s="947"/>
      <c r="Y811" s="947"/>
      <c r="Z811" s="947"/>
      <c r="AA811" s="816"/>
      <c r="AB811" s="816"/>
      <c r="AC811" s="813"/>
      <c r="AD811" s="791"/>
      <c r="AE811" s="791"/>
      <c r="AF811" s="791"/>
      <c r="AG811" s="141"/>
      <c r="AH811" s="794"/>
    </row>
    <row r="812" spans="1:34" s="366" customFormat="1" ht="15" customHeight="1" outlineLevel="1" x14ac:dyDescent="0.45">
      <c r="A812" s="819"/>
      <c r="B812" s="802"/>
      <c r="C812" s="805"/>
      <c r="D812" s="788"/>
      <c r="E812" s="848"/>
      <c r="F812" s="797"/>
      <c r="G812" s="124" t="s">
        <v>805</v>
      </c>
      <c r="H812" s="105"/>
      <c r="I812" s="123">
        <f t="shared" si="179"/>
        <v>0</v>
      </c>
      <c r="J812" s="125"/>
      <c r="K812" s="114"/>
      <c r="L812" s="114"/>
      <c r="M812" s="125"/>
      <c r="N812" s="114"/>
      <c r="O812" s="114"/>
      <c r="P812" s="125"/>
      <c r="Q812" s="114"/>
      <c r="R812" s="114"/>
      <c r="S812" s="125"/>
      <c r="T812" s="114"/>
      <c r="U812" s="125"/>
      <c r="V812" s="114"/>
      <c r="W812" s="947"/>
      <c r="X812" s="947"/>
      <c r="Y812" s="947"/>
      <c r="Z812" s="947"/>
      <c r="AA812" s="816"/>
      <c r="AB812" s="816"/>
      <c r="AC812" s="813"/>
      <c r="AD812" s="791"/>
      <c r="AE812" s="791"/>
      <c r="AF812" s="791"/>
      <c r="AG812" s="141"/>
      <c r="AH812" s="794"/>
    </row>
    <row r="813" spans="1:34" s="366" customFormat="1" ht="50.25" customHeight="1" outlineLevel="1" x14ac:dyDescent="0.45">
      <c r="A813" s="820"/>
      <c r="B813" s="803"/>
      <c r="C813" s="806"/>
      <c r="D813" s="789"/>
      <c r="E813" s="849"/>
      <c r="F813" s="797"/>
      <c r="G813" s="126" t="s">
        <v>140</v>
      </c>
      <c r="H813" s="105"/>
      <c r="I813" s="128">
        <f t="shared" si="179"/>
        <v>0</v>
      </c>
      <c r="J813" s="114"/>
      <c r="K813" s="127"/>
      <c r="L813" s="127"/>
      <c r="M813" s="129"/>
      <c r="N813" s="127"/>
      <c r="O813" s="127"/>
      <c r="P813" s="129"/>
      <c r="Q813" s="127"/>
      <c r="R813" s="127"/>
      <c r="S813" s="129"/>
      <c r="T813" s="127"/>
      <c r="U813" s="129"/>
      <c r="V813" s="127"/>
      <c r="W813" s="948"/>
      <c r="X813" s="948"/>
      <c r="Y813" s="948"/>
      <c r="Z813" s="948"/>
      <c r="AA813" s="817"/>
      <c r="AB813" s="817"/>
      <c r="AC813" s="814"/>
      <c r="AD813" s="792"/>
      <c r="AE813" s="792"/>
      <c r="AF813" s="792"/>
      <c r="AG813" s="142"/>
      <c r="AH813" s="795"/>
    </row>
    <row r="814" spans="1:34" s="366" customFormat="1" ht="22.5" customHeight="1" outlineLevel="1" x14ac:dyDescent="0.45">
      <c r="A814" s="818">
        <v>2</v>
      </c>
      <c r="B814" s="801" t="s">
        <v>1157</v>
      </c>
      <c r="C814" s="804" t="str">
        <f ca="1">IF(A814&gt;OFFSET(A814,-6,0),OFFSET(C814,-6,0)&amp;"."&amp;1,LEFT(OFFSET(C814,-6,0),SEARCH("^^",SUBSTITUTE("."&amp;OFFSET(C814,-6,0),".","^^",A814))-1)&amp;1--MID(OFFSET(C814,-6,0),SEARCH("^^",SUBSTITUTE("."&amp;OFFSET(C814,-6,0),".","^^",A814)),SEARCH("^^",SUBSTITUTE(OFFSET(C814,-6,0)&amp;".",".","^^",A814))-SEARCH("^^",SUBSTITUTE("."&amp;OFFSET(C814,-6,0),".","^^",A814))))</f>
        <v>6.15</v>
      </c>
      <c r="D814" s="787" t="s">
        <v>1723</v>
      </c>
      <c r="E814" s="807" t="s">
        <v>234</v>
      </c>
      <c r="F814" s="797" t="s">
        <v>855</v>
      </c>
      <c r="G814" s="123" t="s">
        <v>137</v>
      </c>
      <c r="H814" s="123">
        <v>1500.7</v>
      </c>
      <c r="I814" s="123">
        <f t="shared" ref="I814:I819" si="181">SUM(J814:V814)</f>
        <v>0</v>
      </c>
      <c r="J814" s="123">
        <f t="shared" ref="J814:V814" si="182">SUM(J815:J819)</f>
        <v>0</v>
      </c>
      <c r="K814" s="123">
        <f t="shared" si="182"/>
        <v>0</v>
      </c>
      <c r="L814" s="123">
        <f t="shared" si="182"/>
        <v>0</v>
      </c>
      <c r="M814" s="123">
        <f t="shared" si="182"/>
        <v>0</v>
      </c>
      <c r="N814" s="123">
        <f t="shared" si="182"/>
        <v>0</v>
      </c>
      <c r="O814" s="123">
        <f t="shared" si="182"/>
        <v>0</v>
      </c>
      <c r="P814" s="123">
        <f t="shared" si="182"/>
        <v>0</v>
      </c>
      <c r="Q814" s="123">
        <f t="shared" si="182"/>
        <v>0</v>
      </c>
      <c r="R814" s="123">
        <f t="shared" si="182"/>
        <v>0</v>
      </c>
      <c r="S814" s="123">
        <f t="shared" si="182"/>
        <v>0</v>
      </c>
      <c r="T814" s="123">
        <f t="shared" si="182"/>
        <v>0</v>
      </c>
      <c r="U814" s="123">
        <f t="shared" si="182"/>
        <v>0</v>
      </c>
      <c r="V814" s="123">
        <f t="shared" si="182"/>
        <v>0</v>
      </c>
      <c r="W814" s="946"/>
      <c r="X814" s="946" t="s">
        <v>1794</v>
      </c>
      <c r="Y814" s="946" t="s">
        <v>1967</v>
      </c>
      <c r="Z814" s="946"/>
      <c r="AA814" s="815" t="s">
        <v>520</v>
      </c>
      <c r="AB814" s="815"/>
      <c r="AC814" s="812"/>
      <c r="AD814" s="833" t="s">
        <v>97</v>
      </c>
      <c r="AE814" s="833" t="s">
        <v>487</v>
      </c>
      <c r="AF814" s="833" t="s">
        <v>488</v>
      </c>
      <c r="AG814" s="821" t="s">
        <v>2460</v>
      </c>
      <c r="AH814" s="793" t="s">
        <v>1790</v>
      </c>
    </row>
    <row r="815" spans="1:34" s="366" customFormat="1" ht="22.5" customHeight="1" outlineLevel="1" x14ac:dyDescent="0.45">
      <c r="A815" s="819"/>
      <c r="B815" s="802"/>
      <c r="C815" s="805"/>
      <c r="D815" s="788"/>
      <c r="E815" s="808"/>
      <c r="F815" s="797"/>
      <c r="G815" s="124" t="s">
        <v>138</v>
      </c>
      <c r="H815" s="105"/>
      <c r="I815" s="123">
        <f t="shared" si="181"/>
        <v>0</v>
      </c>
      <c r="J815" s="114"/>
      <c r="K815" s="114"/>
      <c r="L815" s="114"/>
      <c r="M815" s="125"/>
      <c r="N815" s="114"/>
      <c r="O815" s="114"/>
      <c r="P815" s="125"/>
      <c r="Q815" s="114"/>
      <c r="R815" s="114"/>
      <c r="S815" s="125"/>
      <c r="T815" s="114"/>
      <c r="U815" s="125"/>
      <c r="V815" s="114"/>
      <c r="W815" s="947"/>
      <c r="X815" s="947"/>
      <c r="Y815" s="947"/>
      <c r="Z815" s="947"/>
      <c r="AA815" s="816"/>
      <c r="AB815" s="816"/>
      <c r="AC815" s="813"/>
      <c r="AD815" s="833"/>
      <c r="AE815" s="833"/>
      <c r="AF815" s="833"/>
      <c r="AG815" s="822"/>
      <c r="AH815" s="794"/>
    </row>
    <row r="816" spans="1:34" s="366" customFormat="1" ht="22.5" customHeight="1" outlineLevel="1" x14ac:dyDescent="0.45">
      <c r="A816" s="819"/>
      <c r="B816" s="802"/>
      <c r="C816" s="805"/>
      <c r="D816" s="788"/>
      <c r="E816" s="808"/>
      <c r="F816" s="797"/>
      <c r="G816" s="124" t="s">
        <v>139</v>
      </c>
      <c r="H816" s="105"/>
      <c r="I816" s="123">
        <f t="shared" si="181"/>
        <v>0</v>
      </c>
      <c r="J816" s="125"/>
      <c r="K816" s="114"/>
      <c r="L816" s="114"/>
      <c r="M816" s="125"/>
      <c r="N816" s="114"/>
      <c r="O816" s="114"/>
      <c r="P816" s="125"/>
      <c r="Q816" s="114"/>
      <c r="R816" s="114"/>
      <c r="S816" s="125"/>
      <c r="T816" s="114"/>
      <c r="U816" s="125"/>
      <c r="V816" s="114"/>
      <c r="W816" s="947"/>
      <c r="X816" s="947"/>
      <c r="Y816" s="947"/>
      <c r="Z816" s="947"/>
      <c r="AA816" s="816"/>
      <c r="AB816" s="816"/>
      <c r="AC816" s="813"/>
      <c r="AD816" s="833"/>
      <c r="AE816" s="833"/>
      <c r="AF816" s="833"/>
      <c r="AG816" s="822"/>
      <c r="AH816" s="794"/>
    </row>
    <row r="817" spans="1:34" s="366" customFormat="1" ht="22.5" customHeight="1" outlineLevel="1" x14ac:dyDescent="0.45">
      <c r="A817" s="819"/>
      <c r="B817" s="802"/>
      <c r="C817" s="805"/>
      <c r="D817" s="788"/>
      <c r="E817" s="808"/>
      <c r="F817" s="797"/>
      <c r="G817" s="124" t="s">
        <v>828</v>
      </c>
      <c r="H817" s="105">
        <v>0</v>
      </c>
      <c r="I817" s="123">
        <f t="shared" si="181"/>
        <v>0</v>
      </c>
      <c r="J817" s="114">
        <v>0</v>
      </c>
      <c r="K817" s="302">
        <v>0</v>
      </c>
      <c r="L817" s="114">
        <v>0</v>
      </c>
      <c r="M817" s="125"/>
      <c r="N817" s="114"/>
      <c r="O817" s="114"/>
      <c r="P817" s="125"/>
      <c r="Q817" s="114"/>
      <c r="R817" s="114"/>
      <c r="S817" s="125"/>
      <c r="T817" s="114"/>
      <c r="U817" s="125"/>
      <c r="V817" s="114"/>
      <c r="W817" s="947"/>
      <c r="X817" s="947"/>
      <c r="Y817" s="947"/>
      <c r="Z817" s="947"/>
      <c r="AA817" s="816"/>
      <c r="AB817" s="816"/>
      <c r="AC817" s="813"/>
      <c r="AD817" s="833"/>
      <c r="AE817" s="833"/>
      <c r="AF817" s="833"/>
      <c r="AG817" s="822"/>
      <c r="AH817" s="794"/>
    </row>
    <row r="818" spans="1:34" s="366" customFormat="1" ht="22.5" customHeight="1" outlineLevel="1" x14ac:dyDescent="0.45">
      <c r="A818" s="819"/>
      <c r="B818" s="802"/>
      <c r="C818" s="805"/>
      <c r="D818" s="788"/>
      <c r="E818" s="808"/>
      <c r="F818" s="797"/>
      <c r="G818" s="124" t="s">
        <v>805</v>
      </c>
      <c r="H818" s="105"/>
      <c r="I818" s="123">
        <f t="shared" si="181"/>
        <v>0</v>
      </c>
      <c r="J818" s="125"/>
      <c r="K818" s="114"/>
      <c r="L818" s="114"/>
      <c r="M818" s="125"/>
      <c r="N818" s="114"/>
      <c r="O818" s="114"/>
      <c r="P818" s="125"/>
      <c r="Q818" s="114"/>
      <c r="R818" s="114"/>
      <c r="S818" s="125"/>
      <c r="T818" s="114"/>
      <c r="U818" s="125"/>
      <c r="V818" s="114"/>
      <c r="W818" s="947"/>
      <c r="X818" s="947"/>
      <c r="Y818" s="947"/>
      <c r="Z818" s="947"/>
      <c r="AA818" s="816"/>
      <c r="AB818" s="816"/>
      <c r="AC818" s="813"/>
      <c r="AD818" s="833"/>
      <c r="AE818" s="833"/>
      <c r="AF818" s="833"/>
      <c r="AG818" s="822"/>
      <c r="AH818" s="794"/>
    </row>
    <row r="819" spans="1:34" s="366" customFormat="1" ht="22.5" customHeight="1" outlineLevel="1" x14ac:dyDescent="0.45">
      <c r="A819" s="820"/>
      <c r="B819" s="803"/>
      <c r="C819" s="806"/>
      <c r="D819" s="789"/>
      <c r="E819" s="809"/>
      <c r="F819" s="797"/>
      <c r="G819" s="126" t="s">
        <v>140</v>
      </c>
      <c r="H819" s="105"/>
      <c r="I819" s="128">
        <f t="shared" si="181"/>
        <v>0</v>
      </c>
      <c r="J819" s="114"/>
      <c r="K819" s="127"/>
      <c r="L819" s="127"/>
      <c r="M819" s="129"/>
      <c r="N819" s="127"/>
      <c r="O819" s="127"/>
      <c r="P819" s="129"/>
      <c r="Q819" s="127"/>
      <c r="R819" s="127"/>
      <c r="S819" s="129"/>
      <c r="T819" s="127"/>
      <c r="U819" s="129"/>
      <c r="V819" s="127"/>
      <c r="W819" s="948"/>
      <c r="X819" s="948"/>
      <c r="Y819" s="948"/>
      <c r="Z819" s="948"/>
      <c r="AA819" s="817"/>
      <c r="AB819" s="817"/>
      <c r="AC819" s="814"/>
      <c r="AD819" s="833"/>
      <c r="AE819" s="833"/>
      <c r="AF819" s="833"/>
      <c r="AG819" s="823"/>
      <c r="AH819" s="795"/>
    </row>
    <row r="820" spans="1:34" ht="30" customHeight="1" outlineLevel="1" x14ac:dyDescent="0.45">
      <c r="A820" s="818">
        <v>2</v>
      </c>
      <c r="B820" s="801" t="s">
        <v>1157</v>
      </c>
      <c r="C820" s="804" t="str">
        <f ca="1">IF(A820&gt;OFFSET(A820,-6,0),OFFSET(C820,-6,0)&amp;"."&amp;1,LEFT(OFFSET(C820,-6,0),SEARCH("^^",SUBSTITUTE("."&amp;OFFSET(C820,-6,0),".","^^",A820))-1)&amp;1--MID(OFFSET(C820,-6,0),SEARCH("^^",SUBSTITUTE("."&amp;OFFSET(C820,-6,0),".","^^",A820)),SEARCH("^^",SUBSTITUTE(OFFSET(C820,-6,0)&amp;".",".","^^",A820))-SEARCH("^^",SUBSTITUTE("."&amp;OFFSET(C820,-6,0),".","^^",A820))))</f>
        <v>6.16</v>
      </c>
      <c r="D820" s="787" t="s">
        <v>1795</v>
      </c>
      <c r="E820" s="807" t="s">
        <v>650</v>
      </c>
      <c r="F820" s="797" t="s">
        <v>879</v>
      </c>
      <c r="G820" s="123" t="s">
        <v>137</v>
      </c>
      <c r="H820" s="123">
        <v>15</v>
      </c>
      <c r="I820" s="123">
        <f t="shared" si="179"/>
        <v>10.166</v>
      </c>
      <c r="J820" s="123">
        <f t="shared" ref="J820:V820" si="183">SUM(J821:J825)</f>
        <v>1.7</v>
      </c>
      <c r="K820" s="123">
        <f t="shared" si="183"/>
        <v>1.2</v>
      </c>
      <c r="L820" s="123">
        <f t="shared" si="183"/>
        <v>3.4</v>
      </c>
      <c r="M820" s="123">
        <f t="shared" si="183"/>
        <v>0</v>
      </c>
      <c r="N820" s="123">
        <f t="shared" si="183"/>
        <v>3.8660000000000001</v>
      </c>
      <c r="O820" s="123">
        <f t="shared" si="183"/>
        <v>0</v>
      </c>
      <c r="P820" s="123">
        <f t="shared" si="183"/>
        <v>0</v>
      </c>
      <c r="Q820" s="123">
        <f t="shared" si="183"/>
        <v>0</v>
      </c>
      <c r="R820" s="123">
        <f t="shared" si="183"/>
        <v>0</v>
      </c>
      <c r="S820" s="123">
        <f t="shared" si="183"/>
        <v>0</v>
      </c>
      <c r="T820" s="123">
        <f t="shared" si="183"/>
        <v>0</v>
      </c>
      <c r="U820" s="123">
        <f t="shared" si="183"/>
        <v>0</v>
      </c>
      <c r="V820" s="123">
        <f t="shared" si="183"/>
        <v>0</v>
      </c>
      <c r="W820" s="946" t="s">
        <v>851</v>
      </c>
      <c r="X820" s="946" t="s">
        <v>1796</v>
      </c>
      <c r="Y820" s="946" t="s">
        <v>1968</v>
      </c>
      <c r="Z820" s="946" t="s">
        <v>2330</v>
      </c>
      <c r="AA820" s="815" t="s">
        <v>520</v>
      </c>
      <c r="AB820" s="815" t="s">
        <v>1797</v>
      </c>
      <c r="AC820" s="812" t="s">
        <v>325</v>
      </c>
      <c r="AD820" s="790" t="s">
        <v>97</v>
      </c>
      <c r="AE820" s="790" t="s">
        <v>487</v>
      </c>
      <c r="AF820" s="790" t="s">
        <v>488</v>
      </c>
      <c r="AG820" s="140" t="s">
        <v>2460</v>
      </c>
      <c r="AH820" s="793" t="s">
        <v>1094</v>
      </c>
    </row>
    <row r="821" spans="1:34" s="366" customFormat="1" ht="15" customHeight="1" outlineLevel="1" x14ac:dyDescent="0.45">
      <c r="A821" s="819"/>
      <c r="B821" s="802"/>
      <c r="C821" s="805"/>
      <c r="D821" s="788"/>
      <c r="E821" s="808"/>
      <c r="F821" s="797"/>
      <c r="G821" s="124" t="s">
        <v>138</v>
      </c>
      <c r="H821" s="105"/>
      <c r="I821" s="123">
        <f t="shared" si="179"/>
        <v>0</v>
      </c>
      <c r="J821" s="114"/>
      <c r="K821" s="114"/>
      <c r="L821" s="114"/>
      <c r="M821" s="125"/>
      <c r="N821" s="114"/>
      <c r="O821" s="114"/>
      <c r="P821" s="125"/>
      <c r="Q821" s="114"/>
      <c r="R821" s="114"/>
      <c r="S821" s="125"/>
      <c r="T821" s="114"/>
      <c r="U821" s="125"/>
      <c r="V821" s="114"/>
      <c r="W821" s="947"/>
      <c r="X821" s="947"/>
      <c r="Y821" s="947"/>
      <c r="Z821" s="947"/>
      <c r="AA821" s="816"/>
      <c r="AB821" s="816"/>
      <c r="AC821" s="813"/>
      <c r="AD821" s="791"/>
      <c r="AE821" s="791"/>
      <c r="AF821" s="791"/>
      <c r="AG821" s="141"/>
      <c r="AH821" s="794"/>
    </row>
    <row r="822" spans="1:34" s="366" customFormat="1" ht="15" customHeight="1" outlineLevel="1" x14ac:dyDescent="0.45">
      <c r="A822" s="819"/>
      <c r="B822" s="802"/>
      <c r="C822" s="805"/>
      <c r="D822" s="788"/>
      <c r="E822" s="808"/>
      <c r="F822" s="797"/>
      <c r="G822" s="124" t="s">
        <v>139</v>
      </c>
      <c r="H822" s="105"/>
      <c r="I822" s="123">
        <f t="shared" si="179"/>
        <v>0</v>
      </c>
      <c r="J822" s="125"/>
      <c r="K822" s="114"/>
      <c r="L822" s="114"/>
      <c r="M822" s="125"/>
      <c r="N822" s="114"/>
      <c r="O822" s="114"/>
      <c r="P822" s="125"/>
      <c r="Q822" s="114"/>
      <c r="R822" s="114"/>
      <c r="S822" s="125"/>
      <c r="T822" s="114"/>
      <c r="U822" s="125"/>
      <c r="V822" s="114"/>
      <c r="W822" s="947"/>
      <c r="X822" s="947"/>
      <c r="Y822" s="947"/>
      <c r="Z822" s="947"/>
      <c r="AA822" s="816"/>
      <c r="AB822" s="816"/>
      <c r="AC822" s="813"/>
      <c r="AD822" s="791"/>
      <c r="AE822" s="791"/>
      <c r="AF822" s="791"/>
      <c r="AG822" s="141"/>
      <c r="AH822" s="794"/>
    </row>
    <row r="823" spans="1:34" s="366" customFormat="1" ht="26.25" customHeight="1" outlineLevel="1" x14ac:dyDescent="0.45">
      <c r="A823" s="819"/>
      <c r="B823" s="802"/>
      <c r="C823" s="805"/>
      <c r="D823" s="788"/>
      <c r="E823" s="808"/>
      <c r="F823" s="797"/>
      <c r="G823" s="124" t="s">
        <v>828</v>
      </c>
      <c r="H823" s="114">
        <v>15</v>
      </c>
      <c r="I823" s="123">
        <f t="shared" si="179"/>
        <v>10.166</v>
      </c>
      <c r="J823" s="114">
        <v>1.7</v>
      </c>
      <c r="K823" s="302">
        <v>1.2</v>
      </c>
      <c r="L823" s="114">
        <v>3.4</v>
      </c>
      <c r="M823" s="355">
        <v>0</v>
      </c>
      <c r="N823" s="114">
        <v>3.8660000000000001</v>
      </c>
      <c r="O823" s="114"/>
      <c r="P823" s="125"/>
      <c r="Q823" s="114"/>
      <c r="R823" s="114"/>
      <c r="S823" s="125"/>
      <c r="T823" s="114"/>
      <c r="U823" s="125"/>
      <c r="V823" s="114"/>
      <c r="W823" s="947"/>
      <c r="X823" s="947"/>
      <c r="Y823" s="947"/>
      <c r="Z823" s="947"/>
      <c r="AA823" s="816"/>
      <c r="AB823" s="816"/>
      <c r="AC823" s="813"/>
      <c r="AD823" s="791"/>
      <c r="AE823" s="791"/>
      <c r="AF823" s="791"/>
      <c r="AG823" s="141"/>
      <c r="AH823" s="794"/>
    </row>
    <row r="824" spans="1:34" s="366" customFormat="1" ht="15" customHeight="1" outlineLevel="1" x14ac:dyDescent="0.45">
      <c r="A824" s="819"/>
      <c r="B824" s="802"/>
      <c r="C824" s="805"/>
      <c r="D824" s="788"/>
      <c r="E824" s="808"/>
      <c r="F824" s="797"/>
      <c r="G824" s="124" t="s">
        <v>805</v>
      </c>
      <c r="H824" s="105"/>
      <c r="I824" s="123">
        <f t="shared" si="179"/>
        <v>0</v>
      </c>
      <c r="J824" s="125"/>
      <c r="K824" s="114"/>
      <c r="L824" s="114"/>
      <c r="M824" s="125"/>
      <c r="N824" s="114"/>
      <c r="O824" s="114"/>
      <c r="P824" s="125"/>
      <c r="Q824" s="114"/>
      <c r="R824" s="114"/>
      <c r="S824" s="125"/>
      <c r="T824" s="114"/>
      <c r="U824" s="125"/>
      <c r="V824" s="114"/>
      <c r="W824" s="947"/>
      <c r="X824" s="947"/>
      <c r="Y824" s="947"/>
      <c r="Z824" s="947"/>
      <c r="AA824" s="816"/>
      <c r="AB824" s="816"/>
      <c r="AC824" s="813"/>
      <c r="AD824" s="791"/>
      <c r="AE824" s="791"/>
      <c r="AF824" s="791"/>
      <c r="AG824" s="141"/>
      <c r="AH824" s="794"/>
    </row>
    <row r="825" spans="1:34" s="366" customFormat="1" ht="30.75" customHeight="1" outlineLevel="1" x14ac:dyDescent="0.45">
      <c r="A825" s="820"/>
      <c r="B825" s="803"/>
      <c r="C825" s="806"/>
      <c r="D825" s="789"/>
      <c r="E825" s="809"/>
      <c r="F825" s="797"/>
      <c r="G825" s="126" t="s">
        <v>140</v>
      </c>
      <c r="H825" s="105"/>
      <c r="I825" s="128">
        <f t="shared" si="179"/>
        <v>0</v>
      </c>
      <c r="J825" s="114"/>
      <c r="K825" s="127"/>
      <c r="L825" s="127"/>
      <c r="M825" s="129"/>
      <c r="N825" s="127"/>
      <c r="O825" s="127"/>
      <c r="P825" s="129"/>
      <c r="Q825" s="127"/>
      <c r="R825" s="127"/>
      <c r="S825" s="129"/>
      <c r="T825" s="127"/>
      <c r="U825" s="129"/>
      <c r="V825" s="127"/>
      <c r="W825" s="948"/>
      <c r="X825" s="948"/>
      <c r="Y825" s="948"/>
      <c r="Z825" s="948"/>
      <c r="AA825" s="817"/>
      <c r="AB825" s="817"/>
      <c r="AC825" s="814"/>
      <c r="AD825" s="792"/>
      <c r="AE825" s="792"/>
      <c r="AF825" s="792"/>
      <c r="AG825" s="142"/>
      <c r="AH825" s="795"/>
    </row>
    <row r="826" spans="1:34" ht="30" customHeight="1" outlineLevel="1" x14ac:dyDescent="0.45">
      <c r="A826" s="818">
        <v>2</v>
      </c>
      <c r="B826" s="837"/>
      <c r="C826" s="804" t="str">
        <f ca="1">IF(A826&gt;OFFSET(A826,-6,0),OFFSET(C826,-6,0)&amp;"."&amp;1,LEFT(OFFSET(C826,-6,0),SEARCH("^^",SUBSTITUTE("."&amp;OFFSET(C826,-6,0),".","^^",A826))-1)&amp;1--MID(OFFSET(C826,-6,0),SEARCH("^^",SUBSTITUTE("."&amp;OFFSET(C826,-6,0),".","^^",A826)),SEARCH("^^",SUBSTITUTE(OFFSET(C826,-6,0)&amp;".",".","^^",A826))-SEARCH("^^",SUBSTITUTE("."&amp;OFFSET(C826,-6,0),".","^^",A826))))</f>
        <v>6.17</v>
      </c>
      <c r="D826" s="797" t="s">
        <v>911</v>
      </c>
      <c r="E826" s="837">
        <v>2020</v>
      </c>
      <c r="F826" s="797" t="s">
        <v>799</v>
      </c>
      <c r="G826" s="123" t="s">
        <v>137</v>
      </c>
      <c r="H826" s="123">
        <f>SUM(H827:H831)</f>
        <v>1</v>
      </c>
      <c r="I826" s="123">
        <f t="shared" si="179"/>
        <v>0.79999999999999993</v>
      </c>
      <c r="J826" s="123">
        <f t="shared" ref="J826:V826" si="184">SUM(J827:J831)</f>
        <v>0.1</v>
      </c>
      <c r="K826" s="123">
        <f t="shared" si="184"/>
        <v>0.6</v>
      </c>
      <c r="L826" s="123">
        <f t="shared" si="184"/>
        <v>0.1</v>
      </c>
      <c r="M826" s="123">
        <f t="shared" si="184"/>
        <v>0</v>
      </c>
      <c r="N826" s="123">
        <f t="shared" si="184"/>
        <v>0</v>
      </c>
      <c r="O826" s="123">
        <f t="shared" si="184"/>
        <v>0</v>
      </c>
      <c r="P826" s="123">
        <f t="shared" si="184"/>
        <v>0</v>
      </c>
      <c r="Q826" s="123">
        <f t="shared" si="184"/>
        <v>0</v>
      </c>
      <c r="R826" s="123">
        <f t="shared" si="184"/>
        <v>0</v>
      </c>
      <c r="S826" s="123">
        <f t="shared" si="184"/>
        <v>0</v>
      </c>
      <c r="T826" s="123">
        <f t="shared" si="184"/>
        <v>0</v>
      </c>
      <c r="U826" s="123">
        <f t="shared" si="184"/>
        <v>0</v>
      </c>
      <c r="V826" s="123">
        <f t="shared" si="184"/>
        <v>0</v>
      </c>
      <c r="W826" s="949" t="s">
        <v>2288</v>
      </c>
      <c r="X826" s="946" t="s">
        <v>1798</v>
      </c>
      <c r="Y826" s="950"/>
      <c r="Z826" s="950"/>
      <c r="AA826" s="835" t="s">
        <v>520</v>
      </c>
      <c r="AB826" s="835" t="s">
        <v>1617</v>
      </c>
      <c r="AC826" s="836" t="s">
        <v>325</v>
      </c>
      <c r="AD826" s="833" t="s">
        <v>97</v>
      </c>
      <c r="AE826" s="833" t="s">
        <v>487</v>
      </c>
      <c r="AF826" s="833" t="s">
        <v>488</v>
      </c>
      <c r="AG826" s="140" t="s">
        <v>2460</v>
      </c>
      <c r="AH826" s="793" t="s">
        <v>1094</v>
      </c>
    </row>
    <row r="827" spans="1:34" s="366" customFormat="1" ht="15" customHeight="1" outlineLevel="1" x14ac:dyDescent="0.45">
      <c r="A827" s="819"/>
      <c r="B827" s="837"/>
      <c r="C827" s="805"/>
      <c r="D827" s="797"/>
      <c r="E827" s="837"/>
      <c r="F827" s="797"/>
      <c r="G827" s="124" t="s">
        <v>138</v>
      </c>
      <c r="H827" s="105"/>
      <c r="I827" s="123">
        <f t="shared" si="179"/>
        <v>0</v>
      </c>
      <c r="J827" s="114"/>
      <c r="K827" s="114"/>
      <c r="L827" s="114"/>
      <c r="M827" s="125"/>
      <c r="N827" s="114"/>
      <c r="O827" s="114"/>
      <c r="P827" s="125"/>
      <c r="Q827" s="114"/>
      <c r="R827" s="114"/>
      <c r="S827" s="125"/>
      <c r="T827" s="114"/>
      <c r="U827" s="125"/>
      <c r="V827" s="114"/>
      <c r="W827" s="949"/>
      <c r="X827" s="947"/>
      <c r="Y827" s="951"/>
      <c r="Z827" s="951"/>
      <c r="AA827" s="835"/>
      <c r="AB827" s="835"/>
      <c r="AC827" s="836"/>
      <c r="AD827" s="833"/>
      <c r="AE827" s="833"/>
      <c r="AF827" s="833"/>
      <c r="AG827" s="141"/>
      <c r="AH827" s="794"/>
    </row>
    <row r="828" spans="1:34" s="366" customFormat="1" outlineLevel="1" x14ac:dyDescent="0.45">
      <c r="A828" s="819"/>
      <c r="B828" s="837"/>
      <c r="C828" s="805"/>
      <c r="D828" s="797"/>
      <c r="E828" s="837"/>
      <c r="F828" s="797"/>
      <c r="G828" s="124" t="s">
        <v>139</v>
      </c>
      <c r="H828" s="105"/>
      <c r="I828" s="123">
        <f t="shared" si="179"/>
        <v>0</v>
      </c>
      <c r="J828" s="125"/>
      <c r="K828" s="114"/>
      <c r="L828" s="114"/>
      <c r="M828" s="125"/>
      <c r="N828" s="114"/>
      <c r="O828" s="114"/>
      <c r="P828" s="125"/>
      <c r="Q828" s="114"/>
      <c r="R828" s="114"/>
      <c r="S828" s="125"/>
      <c r="T828" s="114"/>
      <c r="U828" s="125"/>
      <c r="V828" s="114"/>
      <c r="W828" s="949"/>
      <c r="X828" s="947"/>
      <c r="Y828" s="951"/>
      <c r="Z828" s="951"/>
      <c r="AA828" s="835"/>
      <c r="AB828" s="835"/>
      <c r="AC828" s="836"/>
      <c r="AD828" s="833"/>
      <c r="AE828" s="833"/>
      <c r="AF828" s="833"/>
      <c r="AG828" s="141"/>
      <c r="AH828" s="794"/>
    </row>
    <row r="829" spans="1:34" s="366" customFormat="1" outlineLevel="1" x14ac:dyDescent="0.45">
      <c r="A829" s="819"/>
      <c r="B829" s="837"/>
      <c r="C829" s="805"/>
      <c r="D829" s="797"/>
      <c r="E829" s="837"/>
      <c r="F829" s="797"/>
      <c r="G829" s="124" t="s">
        <v>828</v>
      </c>
      <c r="H829" s="105">
        <v>1</v>
      </c>
      <c r="I829" s="123">
        <f t="shared" si="179"/>
        <v>0.79999999999999993</v>
      </c>
      <c r="J829" s="114">
        <v>0.1</v>
      </c>
      <c r="K829" s="114">
        <v>0.6</v>
      </c>
      <c r="L829" s="114">
        <v>0.1</v>
      </c>
      <c r="M829" s="125"/>
      <c r="N829" s="114"/>
      <c r="O829" s="114"/>
      <c r="P829" s="125"/>
      <c r="Q829" s="114"/>
      <c r="R829" s="114"/>
      <c r="S829" s="125"/>
      <c r="T829" s="114"/>
      <c r="U829" s="125"/>
      <c r="V829" s="114"/>
      <c r="W829" s="949"/>
      <c r="X829" s="947"/>
      <c r="Y829" s="951"/>
      <c r="Z829" s="951"/>
      <c r="AA829" s="835"/>
      <c r="AB829" s="835"/>
      <c r="AC829" s="836"/>
      <c r="AD829" s="833"/>
      <c r="AE829" s="833"/>
      <c r="AF829" s="833"/>
      <c r="AG829" s="141"/>
      <c r="AH829" s="794"/>
    </row>
    <row r="830" spans="1:34" s="366" customFormat="1" outlineLevel="1" x14ac:dyDescent="0.45">
      <c r="A830" s="819"/>
      <c r="B830" s="837"/>
      <c r="C830" s="805"/>
      <c r="D830" s="797"/>
      <c r="E830" s="837"/>
      <c r="F830" s="797"/>
      <c r="G830" s="124" t="s">
        <v>805</v>
      </c>
      <c r="H830" s="105"/>
      <c r="I830" s="123">
        <f t="shared" si="179"/>
        <v>0</v>
      </c>
      <c r="J830" s="125"/>
      <c r="K830" s="114"/>
      <c r="L830" s="114"/>
      <c r="M830" s="125"/>
      <c r="N830" s="114"/>
      <c r="O830" s="114"/>
      <c r="P830" s="125"/>
      <c r="Q830" s="114"/>
      <c r="R830" s="114"/>
      <c r="S830" s="125"/>
      <c r="T830" s="114"/>
      <c r="U830" s="125"/>
      <c r="V830" s="114"/>
      <c r="W830" s="949"/>
      <c r="X830" s="947"/>
      <c r="Y830" s="951"/>
      <c r="Z830" s="951"/>
      <c r="AA830" s="835"/>
      <c r="AB830" s="835"/>
      <c r="AC830" s="836"/>
      <c r="AD830" s="833"/>
      <c r="AE830" s="833"/>
      <c r="AF830" s="833"/>
      <c r="AG830" s="141"/>
      <c r="AH830" s="794"/>
    </row>
    <row r="831" spans="1:34" s="366" customFormat="1" outlineLevel="1" x14ac:dyDescent="0.45">
      <c r="A831" s="820"/>
      <c r="B831" s="837"/>
      <c r="C831" s="806"/>
      <c r="D831" s="797"/>
      <c r="E831" s="837"/>
      <c r="F831" s="797"/>
      <c r="G831" s="126" t="s">
        <v>140</v>
      </c>
      <c r="H831" s="105"/>
      <c r="I831" s="128">
        <f t="shared" si="179"/>
        <v>0</v>
      </c>
      <c r="J831" s="114"/>
      <c r="K831" s="127"/>
      <c r="L831" s="127"/>
      <c r="M831" s="129"/>
      <c r="N831" s="127"/>
      <c r="O831" s="127"/>
      <c r="P831" s="129"/>
      <c r="Q831" s="127"/>
      <c r="R831" s="127"/>
      <c r="S831" s="129"/>
      <c r="T831" s="127"/>
      <c r="U831" s="129"/>
      <c r="V831" s="127"/>
      <c r="W831" s="949"/>
      <c r="X831" s="948"/>
      <c r="Y831" s="952"/>
      <c r="Z831" s="952"/>
      <c r="AA831" s="835"/>
      <c r="AB831" s="835"/>
      <c r="AC831" s="836"/>
      <c r="AD831" s="833"/>
      <c r="AE831" s="833"/>
      <c r="AF831" s="833"/>
      <c r="AG831" s="142"/>
      <c r="AH831" s="795"/>
    </row>
    <row r="832" spans="1:34" s="366" customFormat="1" ht="25.5" customHeight="1" outlineLevel="1" x14ac:dyDescent="0.45">
      <c r="A832" s="818">
        <v>2</v>
      </c>
      <c r="B832" s="807"/>
      <c r="C832" s="804" t="str">
        <f ca="1">IF(A832&gt;OFFSET(A832,-6,0),OFFSET(C832,-6,0)&amp;"."&amp;1,LEFT(OFFSET(C832,-6,0),SEARCH("^^",SUBSTITUTE("."&amp;OFFSET(C832,-6,0),".","^^",A832))-1)&amp;1--MID(OFFSET(C832,-6,0),SEARCH("^^",SUBSTITUTE("."&amp;OFFSET(C832,-6,0),".","^^",A832)),SEARCH("^^",SUBSTITUTE(OFFSET(C832,-6,0)&amp;".",".","^^",A832))-SEARCH("^^",SUBSTITUTE("."&amp;OFFSET(C832,-6,0),".","^^",A832))))</f>
        <v>6.18</v>
      </c>
      <c r="D832" s="787" t="s">
        <v>1800</v>
      </c>
      <c r="E832" s="807" t="s">
        <v>1155</v>
      </c>
      <c r="F832" s="797" t="s">
        <v>879</v>
      </c>
      <c r="G832" s="123" t="s">
        <v>137</v>
      </c>
      <c r="H832" s="123">
        <f>SUM(H833:H837)</f>
        <v>0</v>
      </c>
      <c r="I832" s="123">
        <f t="shared" ref="I832:I843" si="185">SUM(J832:V832)</f>
        <v>2.7</v>
      </c>
      <c r="J832" s="123">
        <f t="shared" ref="J832:V832" si="186">SUM(J833:J837)</f>
        <v>0</v>
      </c>
      <c r="K832" s="123">
        <f t="shared" si="186"/>
        <v>0</v>
      </c>
      <c r="L832" s="123">
        <f t="shared" si="186"/>
        <v>0.8</v>
      </c>
      <c r="M832" s="123">
        <f t="shared" si="186"/>
        <v>0.1</v>
      </c>
      <c r="N832" s="123">
        <f t="shared" si="186"/>
        <v>1.8</v>
      </c>
      <c r="O832" s="123">
        <f t="shared" si="186"/>
        <v>0</v>
      </c>
      <c r="P832" s="123">
        <f t="shared" si="186"/>
        <v>0</v>
      </c>
      <c r="Q832" s="123">
        <f t="shared" si="186"/>
        <v>0</v>
      </c>
      <c r="R832" s="123">
        <f t="shared" si="186"/>
        <v>0</v>
      </c>
      <c r="S832" s="123">
        <f t="shared" si="186"/>
        <v>0</v>
      </c>
      <c r="T832" s="123">
        <f t="shared" si="186"/>
        <v>0</v>
      </c>
      <c r="U832" s="123">
        <f t="shared" si="186"/>
        <v>0</v>
      </c>
      <c r="V832" s="123">
        <f t="shared" si="186"/>
        <v>0</v>
      </c>
      <c r="W832" s="949"/>
      <c r="X832" s="946" t="s">
        <v>1799</v>
      </c>
      <c r="Y832" s="946" t="s">
        <v>2026</v>
      </c>
      <c r="Z832" s="946" t="s">
        <v>2331</v>
      </c>
      <c r="AA832" s="815" t="s">
        <v>520</v>
      </c>
      <c r="AB832" s="815" t="s">
        <v>1617</v>
      </c>
      <c r="AC832" s="812" t="s">
        <v>325</v>
      </c>
      <c r="AD832" s="790" t="s">
        <v>97</v>
      </c>
      <c r="AE832" s="790" t="s">
        <v>487</v>
      </c>
      <c r="AF832" s="790" t="s">
        <v>488</v>
      </c>
      <c r="AG832" s="140" t="s">
        <v>2460</v>
      </c>
      <c r="AH832" s="793" t="s">
        <v>1094</v>
      </c>
    </row>
    <row r="833" spans="1:34" s="366" customFormat="1" outlineLevel="1" x14ac:dyDescent="0.45">
      <c r="A833" s="819"/>
      <c r="B833" s="808"/>
      <c r="C833" s="805"/>
      <c r="D833" s="788"/>
      <c r="E833" s="808"/>
      <c r="F833" s="797"/>
      <c r="G833" s="124" t="s">
        <v>138</v>
      </c>
      <c r="H833" s="114"/>
      <c r="I833" s="123">
        <f t="shared" si="185"/>
        <v>0</v>
      </c>
      <c r="J833" s="114"/>
      <c r="K833" s="114"/>
      <c r="L833" s="114"/>
      <c r="M833" s="125"/>
      <c r="N833" s="114"/>
      <c r="O833" s="114"/>
      <c r="P833" s="125"/>
      <c r="Q833" s="114"/>
      <c r="R833" s="114"/>
      <c r="S833" s="125"/>
      <c r="T833" s="114"/>
      <c r="U833" s="125"/>
      <c r="V833" s="114"/>
      <c r="W833" s="949"/>
      <c r="X833" s="947"/>
      <c r="Y833" s="947"/>
      <c r="Z833" s="947"/>
      <c r="AA833" s="816"/>
      <c r="AB833" s="816"/>
      <c r="AC833" s="813"/>
      <c r="AD833" s="791"/>
      <c r="AE833" s="791"/>
      <c r="AF833" s="791"/>
      <c r="AG833" s="141"/>
      <c r="AH833" s="794"/>
    </row>
    <row r="834" spans="1:34" s="366" customFormat="1" outlineLevel="1" x14ac:dyDescent="0.45">
      <c r="A834" s="819"/>
      <c r="B834" s="808"/>
      <c r="C834" s="805"/>
      <c r="D834" s="788"/>
      <c r="E834" s="808"/>
      <c r="F834" s="797"/>
      <c r="G834" s="124" t="s">
        <v>139</v>
      </c>
      <c r="H834" s="114"/>
      <c r="I834" s="123">
        <f t="shared" si="185"/>
        <v>0</v>
      </c>
      <c r="J834" s="125"/>
      <c r="K834" s="114"/>
      <c r="L834" s="114"/>
      <c r="M834" s="125"/>
      <c r="N834" s="114"/>
      <c r="O834" s="114"/>
      <c r="P834" s="125"/>
      <c r="Q834" s="114"/>
      <c r="R834" s="114"/>
      <c r="S834" s="125"/>
      <c r="T834" s="114"/>
      <c r="U834" s="125"/>
      <c r="V834" s="114"/>
      <c r="W834" s="949"/>
      <c r="X834" s="947"/>
      <c r="Y834" s="947"/>
      <c r="Z834" s="947"/>
      <c r="AA834" s="816"/>
      <c r="AB834" s="816"/>
      <c r="AC834" s="813"/>
      <c r="AD834" s="791"/>
      <c r="AE834" s="791"/>
      <c r="AF834" s="791"/>
      <c r="AG834" s="141"/>
      <c r="AH834" s="794"/>
    </row>
    <row r="835" spans="1:34" s="366" customFormat="1" outlineLevel="1" x14ac:dyDescent="0.45">
      <c r="A835" s="819"/>
      <c r="B835" s="808"/>
      <c r="C835" s="805"/>
      <c r="D835" s="788"/>
      <c r="E835" s="808"/>
      <c r="F835" s="797"/>
      <c r="G835" s="124" t="s">
        <v>828</v>
      </c>
      <c r="H835" s="114"/>
      <c r="I835" s="123">
        <f t="shared" si="185"/>
        <v>2.7</v>
      </c>
      <c r="J835" s="114"/>
      <c r="K835" s="114"/>
      <c r="L835" s="114">
        <v>0.8</v>
      </c>
      <c r="M835" s="114">
        <v>0.1</v>
      </c>
      <c r="N835" s="114">
        <v>1.8</v>
      </c>
      <c r="O835" s="114"/>
      <c r="P835" s="125"/>
      <c r="Q835" s="114"/>
      <c r="R835" s="114"/>
      <c r="S835" s="125"/>
      <c r="T835" s="114"/>
      <c r="U835" s="125"/>
      <c r="V835" s="114"/>
      <c r="W835" s="949"/>
      <c r="X835" s="947"/>
      <c r="Y835" s="947"/>
      <c r="Z835" s="947"/>
      <c r="AA835" s="816"/>
      <c r="AB835" s="816"/>
      <c r="AC835" s="813"/>
      <c r="AD835" s="791"/>
      <c r="AE835" s="791"/>
      <c r="AF835" s="791"/>
      <c r="AG835" s="141"/>
      <c r="AH835" s="794"/>
    </row>
    <row r="836" spans="1:34" s="366" customFormat="1" outlineLevel="1" x14ac:dyDescent="0.45">
      <c r="A836" s="819"/>
      <c r="B836" s="808"/>
      <c r="C836" s="805"/>
      <c r="D836" s="788"/>
      <c r="E836" s="808"/>
      <c r="F836" s="797"/>
      <c r="G836" s="124" t="s">
        <v>805</v>
      </c>
      <c r="H836" s="114"/>
      <c r="I836" s="123">
        <f t="shared" si="185"/>
        <v>0</v>
      </c>
      <c r="J836" s="125"/>
      <c r="K836" s="114"/>
      <c r="L836" s="114"/>
      <c r="M836" s="125"/>
      <c r="N836" s="114"/>
      <c r="O836" s="114"/>
      <c r="P836" s="125"/>
      <c r="Q836" s="114"/>
      <c r="R836" s="114"/>
      <c r="S836" s="125"/>
      <c r="T836" s="114"/>
      <c r="U836" s="125"/>
      <c r="V836" s="114"/>
      <c r="W836" s="949"/>
      <c r="X836" s="947"/>
      <c r="Y836" s="947"/>
      <c r="Z836" s="947"/>
      <c r="AA836" s="816"/>
      <c r="AB836" s="816"/>
      <c r="AC836" s="813"/>
      <c r="AD836" s="791"/>
      <c r="AE836" s="791"/>
      <c r="AF836" s="791"/>
      <c r="AG836" s="141"/>
      <c r="AH836" s="794"/>
    </row>
    <row r="837" spans="1:34" s="366" customFormat="1" outlineLevel="1" x14ac:dyDescent="0.45">
      <c r="A837" s="820"/>
      <c r="B837" s="809"/>
      <c r="C837" s="806"/>
      <c r="D837" s="789"/>
      <c r="E837" s="809"/>
      <c r="F837" s="797"/>
      <c r="G837" s="126" t="s">
        <v>140</v>
      </c>
      <c r="H837" s="114"/>
      <c r="I837" s="128">
        <f t="shared" si="185"/>
        <v>0</v>
      </c>
      <c r="J837" s="114"/>
      <c r="K837" s="127"/>
      <c r="L837" s="127"/>
      <c r="M837" s="129"/>
      <c r="N837" s="127"/>
      <c r="O837" s="127"/>
      <c r="P837" s="129"/>
      <c r="Q837" s="127"/>
      <c r="R837" s="127"/>
      <c r="S837" s="129"/>
      <c r="T837" s="127"/>
      <c r="U837" s="129"/>
      <c r="V837" s="127"/>
      <c r="W837" s="949"/>
      <c r="X837" s="948"/>
      <c r="Y837" s="948"/>
      <c r="Z837" s="948"/>
      <c r="AA837" s="817"/>
      <c r="AB837" s="817"/>
      <c r="AC837" s="814"/>
      <c r="AD837" s="792"/>
      <c r="AE837" s="792"/>
      <c r="AF837" s="792"/>
      <c r="AG837" s="142"/>
      <c r="AH837" s="795"/>
    </row>
    <row r="838" spans="1:34" s="366" customFormat="1" ht="15" customHeight="1" outlineLevel="1" x14ac:dyDescent="0.45">
      <c r="A838" s="818">
        <v>2</v>
      </c>
      <c r="B838" s="801" t="s">
        <v>1157</v>
      </c>
      <c r="C838" s="804" t="str">
        <f ca="1">IF(A838&gt;OFFSET(A838,-6,0),OFFSET(C838,-6,0)&amp;"."&amp;1,LEFT(OFFSET(C838,-6,0),SEARCH("^^",SUBSTITUTE("."&amp;OFFSET(C838,-6,0),".","^^",A838))-1)&amp;1--MID(OFFSET(C838,-6,0),SEARCH("^^",SUBSTITUTE("."&amp;OFFSET(C838,-6,0),".","^^",A838)),SEARCH("^^",SUBSTITUTE(OFFSET(C838,-6,0)&amp;".",".","^^",A838))-SEARCH("^^",SUBSTITUTE("."&amp;OFFSET(C838,-6,0),".","^^",A838))))</f>
        <v>6.19</v>
      </c>
      <c r="D838" s="787" t="s">
        <v>1678</v>
      </c>
      <c r="E838" s="807" t="s">
        <v>1841</v>
      </c>
      <c r="F838" s="797" t="s">
        <v>798</v>
      </c>
      <c r="G838" s="123" t="s">
        <v>137</v>
      </c>
      <c r="H838" s="123">
        <v>72</v>
      </c>
      <c r="I838" s="123">
        <f t="shared" si="185"/>
        <v>0</v>
      </c>
      <c r="J838" s="123">
        <f t="shared" ref="J838:V838" si="187">SUM(J839:J843)</f>
        <v>0</v>
      </c>
      <c r="K838" s="123">
        <f t="shared" si="187"/>
        <v>0</v>
      </c>
      <c r="L838" s="123">
        <f t="shared" si="187"/>
        <v>0</v>
      </c>
      <c r="M838" s="123">
        <f t="shared" si="187"/>
        <v>0</v>
      </c>
      <c r="N838" s="123">
        <f t="shared" si="187"/>
        <v>0</v>
      </c>
      <c r="O838" s="123">
        <f t="shared" si="187"/>
        <v>0</v>
      </c>
      <c r="P838" s="123">
        <f t="shared" si="187"/>
        <v>0</v>
      </c>
      <c r="Q838" s="123">
        <f t="shared" si="187"/>
        <v>0</v>
      </c>
      <c r="R838" s="123">
        <f t="shared" si="187"/>
        <v>0</v>
      </c>
      <c r="S838" s="123">
        <f t="shared" si="187"/>
        <v>0</v>
      </c>
      <c r="T838" s="123">
        <f t="shared" si="187"/>
        <v>0</v>
      </c>
      <c r="U838" s="123">
        <f t="shared" si="187"/>
        <v>0</v>
      </c>
      <c r="V838" s="123">
        <f t="shared" si="187"/>
        <v>0</v>
      </c>
      <c r="W838" s="949"/>
      <c r="X838" s="953" t="s">
        <v>1783</v>
      </c>
      <c r="Y838" s="1019" t="s">
        <v>2289</v>
      </c>
      <c r="Z838" s="1019"/>
      <c r="AA838" s="815" t="s">
        <v>520</v>
      </c>
      <c r="AB838" s="815"/>
      <c r="AC838" s="812"/>
      <c r="AD838" s="790" t="s">
        <v>97</v>
      </c>
      <c r="AE838" s="790" t="s">
        <v>487</v>
      </c>
      <c r="AF838" s="790" t="s">
        <v>488</v>
      </c>
      <c r="AG838" s="821" t="s">
        <v>2460</v>
      </c>
      <c r="AH838" s="793" t="s">
        <v>1801</v>
      </c>
    </row>
    <row r="839" spans="1:34" s="366" customFormat="1" ht="15" customHeight="1" outlineLevel="1" x14ac:dyDescent="0.45">
      <c r="A839" s="819"/>
      <c r="B839" s="802"/>
      <c r="C839" s="805"/>
      <c r="D839" s="788"/>
      <c r="E839" s="808"/>
      <c r="F839" s="797"/>
      <c r="G839" s="124" t="s">
        <v>138</v>
      </c>
      <c r="H839" s="105"/>
      <c r="I839" s="123">
        <f t="shared" si="185"/>
        <v>0</v>
      </c>
      <c r="J839" s="114"/>
      <c r="K839" s="114"/>
      <c r="L839" s="114"/>
      <c r="M839" s="125"/>
      <c r="N839" s="114"/>
      <c r="O839" s="114"/>
      <c r="P839" s="125"/>
      <c r="Q839" s="114"/>
      <c r="R839" s="114"/>
      <c r="S839" s="125"/>
      <c r="T839" s="114"/>
      <c r="U839" s="125"/>
      <c r="V839" s="114"/>
      <c r="W839" s="949"/>
      <c r="X839" s="954"/>
      <c r="Y839" s="962"/>
      <c r="Z839" s="962"/>
      <c r="AA839" s="816"/>
      <c r="AB839" s="816"/>
      <c r="AC839" s="813"/>
      <c r="AD839" s="791"/>
      <c r="AE839" s="791"/>
      <c r="AF839" s="791"/>
      <c r="AG839" s="822"/>
      <c r="AH839" s="794"/>
    </row>
    <row r="840" spans="1:34" s="366" customFormat="1" ht="15" customHeight="1" outlineLevel="1" x14ac:dyDescent="0.45">
      <c r="A840" s="819"/>
      <c r="B840" s="802"/>
      <c r="C840" s="805"/>
      <c r="D840" s="788"/>
      <c r="E840" s="808"/>
      <c r="F840" s="797"/>
      <c r="G840" s="124" t="s">
        <v>139</v>
      </c>
      <c r="H840" s="105"/>
      <c r="I840" s="123">
        <f t="shared" si="185"/>
        <v>0</v>
      </c>
      <c r="J840" s="125"/>
      <c r="K840" s="114"/>
      <c r="L840" s="114"/>
      <c r="M840" s="125"/>
      <c r="N840" s="114"/>
      <c r="O840" s="114"/>
      <c r="P840" s="125"/>
      <c r="Q840" s="114"/>
      <c r="R840" s="114"/>
      <c r="S840" s="125"/>
      <c r="T840" s="114"/>
      <c r="U840" s="125"/>
      <c r="V840" s="114"/>
      <c r="W840" s="949"/>
      <c r="X840" s="954"/>
      <c r="Y840" s="962"/>
      <c r="Z840" s="962"/>
      <c r="AA840" s="816"/>
      <c r="AB840" s="816"/>
      <c r="AC840" s="813"/>
      <c r="AD840" s="791"/>
      <c r="AE840" s="791"/>
      <c r="AF840" s="791"/>
      <c r="AG840" s="822"/>
      <c r="AH840" s="794"/>
    </row>
    <row r="841" spans="1:34" s="366" customFormat="1" ht="15" customHeight="1" outlineLevel="1" x14ac:dyDescent="0.45">
      <c r="A841" s="819"/>
      <c r="B841" s="802"/>
      <c r="C841" s="805"/>
      <c r="D841" s="788"/>
      <c r="E841" s="808"/>
      <c r="F841" s="797"/>
      <c r="G841" s="124" t="s">
        <v>828</v>
      </c>
      <c r="H841" s="105"/>
      <c r="I841" s="123">
        <f t="shared" si="185"/>
        <v>0</v>
      </c>
      <c r="J841" s="114"/>
      <c r="K841" s="114"/>
      <c r="L841" s="114">
        <v>0</v>
      </c>
      <c r="M841" s="125"/>
      <c r="N841" s="114"/>
      <c r="O841" s="114"/>
      <c r="P841" s="125"/>
      <c r="Q841" s="114"/>
      <c r="R841" s="114"/>
      <c r="S841" s="125"/>
      <c r="T841" s="114"/>
      <c r="U841" s="125"/>
      <c r="V841" s="114"/>
      <c r="W841" s="949"/>
      <c r="X841" s="954"/>
      <c r="Y841" s="962"/>
      <c r="Z841" s="962"/>
      <c r="AA841" s="816"/>
      <c r="AB841" s="816"/>
      <c r="AC841" s="813"/>
      <c r="AD841" s="791"/>
      <c r="AE841" s="791"/>
      <c r="AF841" s="791"/>
      <c r="AG841" s="822"/>
      <c r="AH841" s="794"/>
    </row>
    <row r="842" spans="1:34" s="366" customFormat="1" ht="15" customHeight="1" outlineLevel="1" x14ac:dyDescent="0.45">
      <c r="A842" s="819"/>
      <c r="B842" s="802"/>
      <c r="C842" s="805"/>
      <c r="D842" s="788"/>
      <c r="E842" s="808"/>
      <c r="F842" s="797"/>
      <c r="G842" s="124" t="s">
        <v>805</v>
      </c>
      <c r="H842" s="105"/>
      <c r="I842" s="123">
        <f t="shared" si="185"/>
        <v>0</v>
      </c>
      <c r="J842" s="125"/>
      <c r="K842" s="114"/>
      <c r="L842" s="114"/>
      <c r="M842" s="125"/>
      <c r="N842" s="114"/>
      <c r="O842" s="114"/>
      <c r="P842" s="125"/>
      <c r="Q842" s="114"/>
      <c r="R842" s="114"/>
      <c r="S842" s="125"/>
      <c r="T842" s="114"/>
      <c r="U842" s="125"/>
      <c r="V842" s="114"/>
      <c r="W842" s="949"/>
      <c r="X842" s="954"/>
      <c r="Y842" s="962"/>
      <c r="Z842" s="962"/>
      <c r="AA842" s="816"/>
      <c r="AB842" s="816"/>
      <c r="AC842" s="813"/>
      <c r="AD842" s="791"/>
      <c r="AE842" s="791"/>
      <c r="AF842" s="791"/>
      <c r="AG842" s="822"/>
      <c r="AH842" s="794"/>
    </row>
    <row r="843" spans="1:34" s="366" customFormat="1" ht="15" customHeight="1" outlineLevel="1" x14ac:dyDescent="0.45">
      <c r="A843" s="820"/>
      <c r="B843" s="803"/>
      <c r="C843" s="806"/>
      <c r="D843" s="789"/>
      <c r="E843" s="809"/>
      <c r="F843" s="797"/>
      <c r="G843" s="126" t="s">
        <v>140</v>
      </c>
      <c r="H843" s="105"/>
      <c r="I843" s="128">
        <f t="shared" si="185"/>
        <v>0</v>
      </c>
      <c r="J843" s="114"/>
      <c r="K843" s="127"/>
      <c r="L843" s="127"/>
      <c r="M843" s="129"/>
      <c r="N843" s="127"/>
      <c r="O843" s="127"/>
      <c r="P843" s="129"/>
      <c r="Q843" s="127"/>
      <c r="R843" s="127"/>
      <c r="S843" s="129"/>
      <c r="T843" s="127"/>
      <c r="U843" s="129"/>
      <c r="V843" s="127"/>
      <c r="W843" s="949"/>
      <c r="X843" s="954"/>
      <c r="Y843" s="963"/>
      <c r="Z843" s="963"/>
      <c r="AA843" s="817"/>
      <c r="AB843" s="817"/>
      <c r="AC843" s="814"/>
      <c r="AD843" s="792"/>
      <c r="AE843" s="792"/>
      <c r="AF843" s="792"/>
      <c r="AG843" s="823"/>
      <c r="AH843" s="795"/>
    </row>
    <row r="844" spans="1:34" s="384" customFormat="1" outlineLevel="1" x14ac:dyDescent="0.45">
      <c r="A844" s="29"/>
      <c r="B844" s="29"/>
      <c r="C844" s="29"/>
      <c r="D844" s="253" t="s">
        <v>521</v>
      </c>
      <c r="E844" s="250"/>
      <c r="F844" s="249"/>
      <c r="G844" s="126"/>
      <c r="H844" s="124"/>
      <c r="I844" s="128"/>
      <c r="J844" s="124"/>
      <c r="K844" s="126"/>
      <c r="L844" s="126"/>
      <c r="M844" s="394"/>
      <c r="N844" s="406"/>
      <c r="O844" s="407"/>
      <c r="P844" s="407"/>
      <c r="Q844" s="407"/>
      <c r="R844" s="407"/>
      <c r="S844" s="407"/>
      <c r="T844" s="407"/>
      <c r="U844" s="407"/>
      <c r="V844" s="407"/>
      <c r="W844" s="407"/>
      <c r="X844" s="407"/>
      <c r="Y844" s="407"/>
      <c r="Z844" s="407"/>
      <c r="AA844" s="408"/>
      <c r="AB844" s="251"/>
      <c r="AC844" s="249"/>
      <c r="AD844" s="395"/>
      <c r="AE844" s="395"/>
      <c r="AF844" s="395"/>
      <c r="AG844" s="883" t="s">
        <v>2460</v>
      </c>
      <c r="AH844" s="793"/>
    </row>
    <row r="845" spans="1:34" s="384" customFormat="1" ht="15" customHeight="1" outlineLevel="1" x14ac:dyDescent="0.45">
      <c r="A845" s="855">
        <v>2</v>
      </c>
      <c r="B845" s="807"/>
      <c r="C845" s="804" t="str">
        <f ca="1">IF(A845&gt;OFFSET(A845,-7,0),OFFSET(C845,-7,0)&amp;"."&amp;1,LEFT(OFFSET(C845,-7,0),SEARCH("^^",SUBSTITUTE("."&amp;OFFSET(C845,-7,0),".","^^",A845))-1)&amp;1--MID(OFFSET(C845,-7,0),SEARCH("^^",SUBSTITUTE("."&amp;OFFSET(C845,-7,0),".","^^",A845)),SEARCH("^^",SUBSTITUTE(OFFSET(C845,-7,0)&amp;".",".","^^",A845))-SEARCH("^^",SUBSTITUTE("."&amp;OFFSET(C845,-7,0),".","^^",A845))))</f>
        <v>6.20</v>
      </c>
      <c r="D845" s="797" t="s">
        <v>1174</v>
      </c>
      <c r="E845" s="807" t="s">
        <v>645</v>
      </c>
      <c r="F845" s="889" t="s">
        <v>799</v>
      </c>
      <c r="G845" s="123" t="s">
        <v>137</v>
      </c>
      <c r="H845" s="123">
        <f>SUM(H846:H850)</f>
        <v>24.6</v>
      </c>
      <c r="I845" s="128">
        <f>SUM(J845:N845)</f>
        <v>18.8</v>
      </c>
      <c r="J845" s="123">
        <f t="shared" ref="J845:O845" si="188">SUM(J846:J850)</f>
        <v>0</v>
      </c>
      <c r="K845" s="123">
        <f t="shared" si="188"/>
        <v>7.3</v>
      </c>
      <c r="L845" s="123">
        <f t="shared" si="188"/>
        <v>3.8</v>
      </c>
      <c r="M845" s="123">
        <f t="shared" si="188"/>
        <v>7.7</v>
      </c>
      <c r="N845" s="409">
        <f t="shared" si="188"/>
        <v>0</v>
      </c>
      <c r="O845" s="409">
        <f t="shared" si="188"/>
        <v>0</v>
      </c>
      <c r="P845" s="411"/>
      <c r="Q845" s="410"/>
      <c r="R845" s="410"/>
      <c r="S845" s="411"/>
      <c r="T845" s="410"/>
      <c r="U845" s="411"/>
      <c r="V845" s="410"/>
      <c r="W845" s="949" t="s">
        <v>1274</v>
      </c>
      <c r="X845" s="946" t="s">
        <v>1602</v>
      </c>
      <c r="Y845" s="946" t="s">
        <v>1969</v>
      </c>
      <c r="Z845" s="946" t="s">
        <v>2619</v>
      </c>
      <c r="AA845" s="835" t="s">
        <v>194</v>
      </c>
      <c r="AB845" s="784" t="s">
        <v>1802</v>
      </c>
      <c r="AC845" s="788" t="s">
        <v>862</v>
      </c>
      <c r="AD845" s="790"/>
      <c r="AE845" s="790"/>
      <c r="AF845" s="790"/>
      <c r="AG845" s="796"/>
      <c r="AH845" s="794"/>
    </row>
    <row r="846" spans="1:34" s="384" customFormat="1" outlineLevel="1" x14ac:dyDescent="0.45">
      <c r="A846" s="856"/>
      <c r="B846" s="808"/>
      <c r="C846" s="805"/>
      <c r="D846" s="797"/>
      <c r="E846" s="808"/>
      <c r="F846" s="889"/>
      <c r="G846" s="124" t="s">
        <v>138</v>
      </c>
      <c r="H846" s="105">
        <v>22.3</v>
      </c>
      <c r="I846" s="123">
        <f>SUM(J846:V846)</f>
        <v>14.1</v>
      </c>
      <c r="J846" s="114"/>
      <c r="K846" s="127">
        <v>5.8</v>
      </c>
      <c r="L846" s="127">
        <v>2.2999999999999998</v>
      </c>
      <c r="M846" s="127">
        <v>6</v>
      </c>
      <c r="N846" s="127"/>
      <c r="O846" s="127"/>
      <c r="P846" s="394"/>
      <c r="Q846" s="126"/>
      <c r="R846" s="126"/>
      <c r="S846" s="394"/>
      <c r="T846" s="126"/>
      <c r="U846" s="394"/>
      <c r="V846" s="126"/>
      <c r="W846" s="949"/>
      <c r="X846" s="947"/>
      <c r="Y846" s="947"/>
      <c r="Z846" s="947"/>
      <c r="AA846" s="835"/>
      <c r="AB846" s="785"/>
      <c r="AC846" s="788"/>
      <c r="AD846" s="791"/>
      <c r="AE846" s="791"/>
      <c r="AF846" s="791"/>
      <c r="AG846" s="796"/>
      <c r="AH846" s="794"/>
    </row>
    <row r="847" spans="1:34" s="384" customFormat="1" outlineLevel="1" x14ac:dyDescent="0.45">
      <c r="A847" s="856"/>
      <c r="B847" s="808"/>
      <c r="C847" s="805"/>
      <c r="D847" s="797"/>
      <c r="E847" s="808"/>
      <c r="F847" s="889"/>
      <c r="G847" s="124" t="s">
        <v>139</v>
      </c>
      <c r="H847" s="105">
        <v>2.2999999999999998</v>
      </c>
      <c r="I847" s="123">
        <f>SUM(J847:V847)</f>
        <v>2.1</v>
      </c>
      <c r="J847" s="114"/>
      <c r="K847" s="127">
        <v>1.5</v>
      </c>
      <c r="L847" s="127">
        <v>0.6</v>
      </c>
      <c r="M847" s="127"/>
      <c r="N847" s="127"/>
      <c r="O847" s="127"/>
      <c r="P847" s="394"/>
      <c r="Q847" s="126"/>
      <c r="R847" s="126"/>
      <c r="S847" s="394"/>
      <c r="T847" s="126"/>
      <c r="U847" s="394"/>
      <c r="V847" s="126"/>
      <c r="W847" s="949"/>
      <c r="X847" s="947"/>
      <c r="Y847" s="947"/>
      <c r="Z847" s="947"/>
      <c r="AA847" s="835"/>
      <c r="AB847" s="785"/>
      <c r="AC847" s="788"/>
      <c r="AD847" s="791"/>
      <c r="AE847" s="791"/>
      <c r="AF847" s="791"/>
      <c r="AG847" s="796"/>
      <c r="AH847" s="794"/>
    </row>
    <row r="848" spans="1:34" s="384" customFormat="1" outlineLevel="1" x14ac:dyDescent="0.45">
      <c r="A848" s="856"/>
      <c r="B848" s="808"/>
      <c r="C848" s="805"/>
      <c r="D848" s="797"/>
      <c r="E848" s="808"/>
      <c r="F848" s="889"/>
      <c r="G848" s="124" t="s">
        <v>828</v>
      </c>
      <c r="H848" s="114"/>
      <c r="I848" s="123">
        <f>SUM(J848:V848)</f>
        <v>2.6</v>
      </c>
      <c r="J848" s="114"/>
      <c r="K848" s="127"/>
      <c r="L848" s="127">
        <v>0.9</v>
      </c>
      <c r="M848" s="127">
        <v>1.7</v>
      </c>
      <c r="N848" s="127"/>
      <c r="O848" s="127"/>
      <c r="P848" s="394"/>
      <c r="Q848" s="126"/>
      <c r="R848" s="126"/>
      <c r="S848" s="394"/>
      <c r="T848" s="126"/>
      <c r="U848" s="394"/>
      <c r="V848" s="126"/>
      <c r="W848" s="949"/>
      <c r="X848" s="947"/>
      <c r="Y848" s="947"/>
      <c r="Z848" s="947"/>
      <c r="AA848" s="835"/>
      <c r="AB848" s="785"/>
      <c r="AC848" s="788"/>
      <c r="AD848" s="791"/>
      <c r="AE848" s="791"/>
      <c r="AF848" s="791"/>
      <c r="AG848" s="796"/>
      <c r="AH848" s="794"/>
    </row>
    <row r="849" spans="1:34" s="384" customFormat="1" outlineLevel="1" x14ac:dyDescent="0.45">
      <c r="A849" s="856"/>
      <c r="B849" s="808"/>
      <c r="C849" s="805"/>
      <c r="D849" s="797"/>
      <c r="E849" s="808"/>
      <c r="F849" s="889"/>
      <c r="G849" s="124" t="s">
        <v>805</v>
      </c>
      <c r="H849" s="114"/>
      <c r="I849" s="123">
        <f>SUM(J849:V849)</f>
        <v>0</v>
      </c>
      <c r="J849" s="114"/>
      <c r="K849" s="127"/>
      <c r="L849" s="127"/>
      <c r="M849" s="129"/>
      <c r="N849" s="127"/>
      <c r="O849" s="127"/>
      <c r="P849" s="394"/>
      <c r="Q849" s="126"/>
      <c r="R849" s="126"/>
      <c r="S849" s="394"/>
      <c r="T849" s="126"/>
      <c r="U849" s="394"/>
      <c r="V849" s="126"/>
      <c r="W849" s="949"/>
      <c r="X849" s="947"/>
      <c r="Y849" s="947"/>
      <c r="Z849" s="947"/>
      <c r="AA849" s="835"/>
      <c r="AB849" s="785"/>
      <c r="AC849" s="788"/>
      <c r="AD849" s="791"/>
      <c r="AE849" s="791"/>
      <c r="AF849" s="791"/>
      <c r="AG849" s="796"/>
      <c r="AH849" s="794"/>
    </row>
    <row r="850" spans="1:34" s="384" customFormat="1" ht="52.5" customHeight="1" outlineLevel="1" x14ac:dyDescent="0.45">
      <c r="A850" s="857"/>
      <c r="B850" s="809"/>
      <c r="C850" s="806"/>
      <c r="D850" s="797"/>
      <c r="E850" s="809"/>
      <c r="F850" s="889"/>
      <c r="G850" s="126" t="s">
        <v>140</v>
      </c>
      <c r="H850" s="114"/>
      <c r="I850" s="128">
        <f>SUM(J850:V850)</f>
        <v>0</v>
      </c>
      <c r="J850" s="114"/>
      <c r="K850" s="127"/>
      <c r="L850" s="127"/>
      <c r="M850" s="129"/>
      <c r="N850" s="127"/>
      <c r="O850" s="127"/>
      <c r="P850" s="394"/>
      <c r="Q850" s="126"/>
      <c r="R850" s="126"/>
      <c r="S850" s="394"/>
      <c r="T850" s="126"/>
      <c r="U850" s="394"/>
      <c r="V850" s="126"/>
      <c r="W850" s="949"/>
      <c r="X850" s="948"/>
      <c r="Y850" s="948"/>
      <c r="Z850" s="948"/>
      <c r="AA850" s="835"/>
      <c r="AB850" s="786"/>
      <c r="AC850" s="789"/>
      <c r="AD850" s="792"/>
      <c r="AE850" s="792"/>
      <c r="AF850" s="792"/>
      <c r="AG850" s="884"/>
      <c r="AH850" s="795"/>
    </row>
    <row r="851" spans="1:34" s="384" customFormat="1" outlineLevel="1" x14ac:dyDescent="0.45">
      <c r="A851" s="137"/>
      <c r="B851" s="345"/>
      <c r="C851" s="344"/>
      <c r="D851" s="380" t="s">
        <v>544</v>
      </c>
      <c r="E851" s="345"/>
      <c r="F851" s="381"/>
      <c r="G851" s="345"/>
      <c r="H851" s="345"/>
      <c r="I851" s="345"/>
      <c r="J851" s="345"/>
      <c r="K851" s="345"/>
      <c r="L851" s="345"/>
      <c r="M851" s="345"/>
      <c r="N851" s="345"/>
      <c r="O851" s="345"/>
      <c r="P851" s="345"/>
      <c r="Q851" s="345"/>
      <c r="R851" s="345"/>
      <c r="S851" s="345"/>
      <c r="T851" s="345"/>
      <c r="U851" s="345"/>
      <c r="V851" s="345"/>
      <c r="W851" s="382"/>
      <c r="X851" s="382"/>
      <c r="Y851" s="382"/>
      <c r="Z851" s="382"/>
      <c r="AA851" s="350"/>
      <c r="AB851" s="350"/>
      <c r="AC851" s="345"/>
      <c r="AD851" s="383"/>
      <c r="AE851" s="350"/>
      <c r="AF851" s="383"/>
      <c r="AG851" s="31"/>
      <c r="AH851" s="133"/>
    </row>
    <row r="852" spans="1:34" ht="63" customHeight="1" outlineLevel="1" x14ac:dyDescent="0.45">
      <c r="A852" s="818">
        <v>2</v>
      </c>
      <c r="B852" s="801" t="s">
        <v>1157</v>
      </c>
      <c r="C852" s="804" t="str">
        <f ca="1">IF(A852&gt;OFFSET(A852,-7,0),OFFSET(C852,-7,0)&amp;"."&amp;1,LEFT(OFFSET(C852,-7,0),SEARCH("^^",SUBSTITUTE("."&amp;OFFSET(C852,-7,0),".","^^",A852))-1)&amp;1--MID(OFFSET(C852,-7,0),SEARCH("^^",SUBSTITUTE("."&amp;OFFSET(C852,-7,0),".","^^",A852)),SEARCH("^^",SUBSTITUTE(OFFSET(C852,-7,0)&amp;".",".","^^",A852))-SEARCH("^^",SUBSTITUTE("."&amp;OFFSET(C852,-7,0),".","^^",A852))))</f>
        <v>6.21</v>
      </c>
      <c r="D852" s="787" t="s">
        <v>545</v>
      </c>
      <c r="E852" s="847" t="s">
        <v>318</v>
      </c>
      <c r="F852" s="797" t="s">
        <v>800</v>
      </c>
      <c r="G852" s="123" t="s">
        <v>137</v>
      </c>
      <c r="H852" s="123">
        <f>SUM(H853:H857)</f>
        <v>37.4</v>
      </c>
      <c r="I852" s="123">
        <f t="shared" ref="I852:I875" si="189">SUM(J852:V852)</f>
        <v>1.3</v>
      </c>
      <c r="J852" s="123">
        <f t="shared" ref="J852:V852" si="190">SUM(J853:J857)</f>
        <v>0</v>
      </c>
      <c r="K852" s="123">
        <v>0</v>
      </c>
      <c r="L852" s="123">
        <f t="shared" si="190"/>
        <v>0</v>
      </c>
      <c r="M852" s="123">
        <f t="shared" si="190"/>
        <v>1.3</v>
      </c>
      <c r="N852" s="123">
        <f t="shared" si="190"/>
        <v>0</v>
      </c>
      <c r="O852" s="123">
        <f t="shared" si="190"/>
        <v>0</v>
      </c>
      <c r="P852" s="123">
        <f t="shared" si="190"/>
        <v>0</v>
      </c>
      <c r="Q852" s="123">
        <f t="shared" si="190"/>
        <v>0</v>
      </c>
      <c r="R852" s="123">
        <f t="shared" si="190"/>
        <v>0</v>
      </c>
      <c r="S852" s="123">
        <f t="shared" si="190"/>
        <v>0</v>
      </c>
      <c r="T852" s="123">
        <f t="shared" si="190"/>
        <v>0</v>
      </c>
      <c r="U852" s="123">
        <f t="shared" si="190"/>
        <v>0</v>
      </c>
      <c r="V852" s="123">
        <f t="shared" si="190"/>
        <v>0</v>
      </c>
      <c r="W852" s="949" t="s">
        <v>1419</v>
      </c>
      <c r="X852" s="946" t="s">
        <v>1803</v>
      </c>
      <c r="Y852" s="946" t="s">
        <v>2137</v>
      </c>
      <c r="Z852" s="946" t="s">
        <v>2620</v>
      </c>
      <c r="AA852" s="815" t="s">
        <v>522</v>
      </c>
      <c r="AB852" s="815" t="s">
        <v>546</v>
      </c>
      <c r="AC852" s="812" t="s">
        <v>328</v>
      </c>
      <c r="AD852" s="790" t="s">
        <v>97</v>
      </c>
      <c r="AE852" s="790" t="s">
        <v>487</v>
      </c>
      <c r="AF852" s="790" t="s">
        <v>489</v>
      </c>
      <c r="AG852" s="140" t="s">
        <v>2460</v>
      </c>
      <c r="AH852" s="793" t="s">
        <v>1229</v>
      </c>
    </row>
    <row r="853" spans="1:34" s="366" customFormat="1" ht="15" customHeight="1" outlineLevel="1" x14ac:dyDescent="0.45">
      <c r="A853" s="819"/>
      <c r="B853" s="802"/>
      <c r="C853" s="805"/>
      <c r="D853" s="788"/>
      <c r="E853" s="848"/>
      <c r="F853" s="797"/>
      <c r="G853" s="124" t="s">
        <v>138</v>
      </c>
      <c r="H853" s="114"/>
      <c r="I853" s="123">
        <f t="shared" si="189"/>
        <v>0</v>
      </c>
      <c r="J853" s="114"/>
      <c r="K853" s="114"/>
      <c r="L853" s="114"/>
      <c r="M853" s="125"/>
      <c r="N853" s="114"/>
      <c r="O853" s="114"/>
      <c r="P853" s="125"/>
      <c r="Q853" s="114"/>
      <c r="R853" s="114"/>
      <c r="S853" s="125"/>
      <c r="T853" s="114"/>
      <c r="U853" s="125"/>
      <c r="V853" s="114"/>
      <c r="W853" s="949"/>
      <c r="X853" s="947"/>
      <c r="Y853" s="947"/>
      <c r="Z853" s="947"/>
      <c r="AA853" s="816"/>
      <c r="AB853" s="816"/>
      <c r="AC853" s="813"/>
      <c r="AD853" s="791"/>
      <c r="AE853" s="791"/>
      <c r="AF853" s="791"/>
      <c r="AG853" s="141"/>
      <c r="AH853" s="794"/>
    </row>
    <row r="854" spans="1:34" s="366" customFormat="1" ht="15" customHeight="1" outlineLevel="1" x14ac:dyDescent="0.45">
      <c r="A854" s="819"/>
      <c r="B854" s="802"/>
      <c r="C854" s="805"/>
      <c r="D854" s="788"/>
      <c r="E854" s="848"/>
      <c r="F854" s="797"/>
      <c r="G854" s="124" t="s">
        <v>139</v>
      </c>
      <c r="H854" s="114"/>
      <c r="I854" s="123">
        <f t="shared" si="189"/>
        <v>0</v>
      </c>
      <c r="J854" s="125"/>
      <c r="K854" s="114"/>
      <c r="L854" s="114"/>
      <c r="M854" s="125"/>
      <c r="N854" s="114"/>
      <c r="O854" s="114"/>
      <c r="P854" s="125"/>
      <c r="Q854" s="114"/>
      <c r="R854" s="114"/>
      <c r="S854" s="125"/>
      <c r="T854" s="114"/>
      <c r="U854" s="125"/>
      <c r="V854" s="114"/>
      <c r="W854" s="949"/>
      <c r="X854" s="947"/>
      <c r="Y854" s="947"/>
      <c r="Z854" s="947"/>
      <c r="AA854" s="816"/>
      <c r="AB854" s="816"/>
      <c r="AC854" s="813"/>
      <c r="AD854" s="791"/>
      <c r="AE854" s="791"/>
      <c r="AF854" s="791"/>
      <c r="AG854" s="141"/>
      <c r="AH854" s="794"/>
    </row>
    <row r="855" spans="1:34" s="366" customFormat="1" outlineLevel="1" x14ac:dyDescent="0.45">
      <c r="A855" s="819"/>
      <c r="B855" s="802"/>
      <c r="C855" s="805"/>
      <c r="D855" s="788"/>
      <c r="E855" s="848"/>
      <c r="F855" s="797"/>
      <c r="G855" s="124" t="s">
        <v>828</v>
      </c>
      <c r="H855" s="114">
        <v>37.4</v>
      </c>
      <c r="I855" s="123">
        <f t="shared" si="189"/>
        <v>1.3</v>
      </c>
      <c r="J855" s="114"/>
      <c r="K855" s="114"/>
      <c r="L855" s="114"/>
      <c r="M855" s="114">
        <v>1.3</v>
      </c>
      <c r="N855" s="114"/>
      <c r="O855" s="114"/>
      <c r="P855" s="125"/>
      <c r="Q855" s="114"/>
      <c r="R855" s="114"/>
      <c r="S855" s="125"/>
      <c r="T855" s="114"/>
      <c r="U855" s="125"/>
      <c r="V855" s="114"/>
      <c r="W855" s="949"/>
      <c r="X855" s="947"/>
      <c r="Y855" s="947"/>
      <c r="Z855" s="947"/>
      <c r="AA855" s="816"/>
      <c r="AB855" s="816"/>
      <c r="AC855" s="813"/>
      <c r="AD855" s="791"/>
      <c r="AE855" s="791"/>
      <c r="AF855" s="791"/>
      <c r="AG855" s="141"/>
      <c r="AH855" s="794"/>
    </row>
    <row r="856" spans="1:34" s="366" customFormat="1" ht="15" customHeight="1" outlineLevel="1" x14ac:dyDescent="0.45">
      <c r="A856" s="819"/>
      <c r="B856" s="802"/>
      <c r="C856" s="805"/>
      <c r="D856" s="788"/>
      <c r="E856" s="848"/>
      <c r="F856" s="797"/>
      <c r="G856" s="124" t="s">
        <v>805</v>
      </c>
      <c r="H856" s="114"/>
      <c r="I856" s="123">
        <f t="shared" si="189"/>
        <v>0</v>
      </c>
      <c r="J856" s="125"/>
      <c r="K856" s="114"/>
      <c r="L856" s="114"/>
      <c r="M856" s="125"/>
      <c r="N856" s="114"/>
      <c r="O856" s="114"/>
      <c r="P856" s="125"/>
      <c r="Q856" s="114"/>
      <c r="R856" s="114"/>
      <c r="S856" s="125"/>
      <c r="T856" s="114"/>
      <c r="U856" s="125"/>
      <c r="V856" s="114"/>
      <c r="W856" s="949"/>
      <c r="X856" s="947"/>
      <c r="Y856" s="947"/>
      <c r="Z856" s="947"/>
      <c r="AA856" s="816"/>
      <c r="AB856" s="816"/>
      <c r="AC856" s="813"/>
      <c r="AD856" s="791"/>
      <c r="AE856" s="791"/>
      <c r="AF856" s="791"/>
      <c r="AG856" s="141"/>
      <c r="AH856" s="794"/>
    </row>
    <row r="857" spans="1:34" s="366" customFormat="1" ht="15" customHeight="1" outlineLevel="1" x14ac:dyDescent="0.45">
      <c r="A857" s="820"/>
      <c r="B857" s="803"/>
      <c r="C857" s="806"/>
      <c r="D857" s="789"/>
      <c r="E857" s="849"/>
      <c r="F857" s="797"/>
      <c r="G857" s="126" t="s">
        <v>140</v>
      </c>
      <c r="H857" s="114"/>
      <c r="I857" s="128">
        <f t="shared" si="189"/>
        <v>0</v>
      </c>
      <c r="J857" s="114"/>
      <c r="K857" s="127"/>
      <c r="L857" s="127"/>
      <c r="M857" s="129"/>
      <c r="N857" s="127"/>
      <c r="O857" s="127"/>
      <c r="P857" s="129"/>
      <c r="Q857" s="127"/>
      <c r="R857" s="127"/>
      <c r="S857" s="129"/>
      <c r="T857" s="127"/>
      <c r="U857" s="129"/>
      <c r="V857" s="127"/>
      <c r="W857" s="949"/>
      <c r="X857" s="948"/>
      <c r="Y857" s="948"/>
      <c r="Z857" s="948"/>
      <c r="AA857" s="817"/>
      <c r="AB857" s="817"/>
      <c r="AC857" s="814"/>
      <c r="AD857" s="792"/>
      <c r="AE857" s="792"/>
      <c r="AF857" s="792"/>
      <c r="AG857" s="142"/>
      <c r="AH857" s="795"/>
    </row>
    <row r="858" spans="1:34" s="366" customFormat="1" ht="15" customHeight="1" outlineLevel="1" x14ac:dyDescent="0.45">
      <c r="A858" s="818">
        <v>2</v>
      </c>
      <c r="B858" s="801" t="s">
        <v>1157</v>
      </c>
      <c r="C858" s="804" t="str">
        <f ca="1">IF(A858&gt;OFFSET(A858,-6,0),OFFSET(C858,-6,0)&amp;"."&amp;1,LEFT(OFFSET(C858,-6,0),SEARCH("^^",SUBSTITUTE("."&amp;OFFSET(C858,-6,0),".","^^",A858))-1)&amp;1--MID(OFFSET(C858,-6,0),SEARCH("^^",SUBSTITUTE("."&amp;OFFSET(C858,-6,0),".","^^",A858)),SEARCH("^^",SUBSTITUTE(OFFSET(C858,-6,0)&amp;".",".","^^",A858))-SEARCH("^^",SUBSTITUTE("."&amp;OFFSET(C858,-6,0),".","^^",A858))))</f>
        <v>6.22</v>
      </c>
      <c r="D858" s="787" t="s">
        <v>893</v>
      </c>
      <c r="E858" s="807" t="s">
        <v>1438</v>
      </c>
      <c r="F858" s="797" t="s">
        <v>879</v>
      </c>
      <c r="G858" s="123" t="s">
        <v>137</v>
      </c>
      <c r="H858" s="123">
        <f>SUM(H859:H863)</f>
        <v>276.3</v>
      </c>
      <c r="I858" s="123">
        <f t="shared" ref="I858:I869" si="191">SUM(J858:V858)</f>
        <v>9.6</v>
      </c>
      <c r="J858" s="123">
        <f t="shared" ref="J858:V858" si="192">SUM(J859:J863)</f>
        <v>0</v>
      </c>
      <c r="K858" s="123">
        <f t="shared" si="192"/>
        <v>0</v>
      </c>
      <c r="L858" s="123">
        <f t="shared" si="192"/>
        <v>0</v>
      </c>
      <c r="M858" s="123">
        <f t="shared" si="192"/>
        <v>0</v>
      </c>
      <c r="N858" s="123">
        <f t="shared" si="192"/>
        <v>9.6</v>
      </c>
      <c r="O858" s="123">
        <f t="shared" si="192"/>
        <v>0</v>
      </c>
      <c r="P858" s="123">
        <f t="shared" si="192"/>
        <v>0</v>
      </c>
      <c r="Q858" s="123">
        <f t="shared" si="192"/>
        <v>0</v>
      </c>
      <c r="R858" s="123">
        <f t="shared" si="192"/>
        <v>0</v>
      </c>
      <c r="S858" s="123">
        <f t="shared" si="192"/>
        <v>0</v>
      </c>
      <c r="T858" s="123">
        <f t="shared" si="192"/>
        <v>0</v>
      </c>
      <c r="U858" s="123">
        <f t="shared" si="192"/>
        <v>0</v>
      </c>
      <c r="V858" s="123">
        <f t="shared" si="192"/>
        <v>0</v>
      </c>
      <c r="W858" s="949"/>
      <c r="X858" s="953" t="s">
        <v>1783</v>
      </c>
      <c r="Y858" s="946" t="s">
        <v>1970</v>
      </c>
      <c r="Z858" s="946" t="s">
        <v>2621</v>
      </c>
      <c r="AA858" s="815" t="s">
        <v>522</v>
      </c>
      <c r="AB858" s="835"/>
      <c r="AC858" s="812"/>
      <c r="AD858" s="790" t="s">
        <v>97</v>
      </c>
      <c r="AE858" s="790" t="s">
        <v>487</v>
      </c>
      <c r="AF858" s="790" t="s">
        <v>489</v>
      </c>
      <c r="AG858" s="821" t="s">
        <v>2460</v>
      </c>
      <c r="AH858" s="834" t="s">
        <v>1093</v>
      </c>
    </row>
    <row r="859" spans="1:34" s="366" customFormat="1" ht="15" customHeight="1" outlineLevel="1" x14ac:dyDescent="0.45">
      <c r="A859" s="819"/>
      <c r="B859" s="802"/>
      <c r="C859" s="805"/>
      <c r="D859" s="788"/>
      <c r="E859" s="808"/>
      <c r="F859" s="797"/>
      <c r="G859" s="124" t="s">
        <v>138</v>
      </c>
      <c r="H859" s="105">
        <v>276</v>
      </c>
      <c r="I859" s="123">
        <f t="shared" si="191"/>
        <v>9.6</v>
      </c>
      <c r="J859" s="114"/>
      <c r="K859" s="114"/>
      <c r="L859" s="114"/>
      <c r="M859" s="125"/>
      <c r="N859" s="114">
        <v>9.6</v>
      </c>
      <c r="O859" s="114"/>
      <c r="P859" s="125"/>
      <c r="Q859" s="114"/>
      <c r="R859" s="114"/>
      <c r="S859" s="125"/>
      <c r="T859" s="114"/>
      <c r="U859" s="125"/>
      <c r="V859" s="114"/>
      <c r="W859" s="949"/>
      <c r="X859" s="954"/>
      <c r="Y859" s="947"/>
      <c r="Z859" s="947"/>
      <c r="AA859" s="816"/>
      <c r="AB859" s="835"/>
      <c r="AC859" s="813"/>
      <c r="AD859" s="791"/>
      <c r="AE859" s="791"/>
      <c r="AF859" s="791"/>
      <c r="AG859" s="822"/>
      <c r="AH859" s="834"/>
    </row>
    <row r="860" spans="1:34" s="366" customFormat="1" ht="15" customHeight="1" outlineLevel="1" x14ac:dyDescent="0.45">
      <c r="A860" s="819"/>
      <c r="B860" s="802"/>
      <c r="C860" s="805"/>
      <c r="D860" s="788"/>
      <c r="E860" s="808"/>
      <c r="F860" s="797"/>
      <c r="G860" s="124" t="s">
        <v>139</v>
      </c>
      <c r="H860" s="105">
        <v>0.3</v>
      </c>
      <c r="I860" s="123">
        <f t="shared" si="191"/>
        <v>0</v>
      </c>
      <c r="J860" s="125"/>
      <c r="K860" s="114"/>
      <c r="L860" s="114"/>
      <c r="M860" s="125"/>
      <c r="N860" s="114"/>
      <c r="O860" s="114"/>
      <c r="P860" s="125"/>
      <c r="Q860" s="114"/>
      <c r="R860" s="114"/>
      <c r="S860" s="125"/>
      <c r="T860" s="114"/>
      <c r="U860" s="125"/>
      <c r="V860" s="114"/>
      <c r="W860" s="949"/>
      <c r="X860" s="954"/>
      <c r="Y860" s="947"/>
      <c r="Z860" s="947"/>
      <c r="AA860" s="816"/>
      <c r="AB860" s="835"/>
      <c r="AC860" s="813"/>
      <c r="AD860" s="791"/>
      <c r="AE860" s="791"/>
      <c r="AF860" s="791"/>
      <c r="AG860" s="822"/>
      <c r="AH860" s="834"/>
    </row>
    <row r="861" spans="1:34" s="366" customFormat="1" ht="15" customHeight="1" outlineLevel="1" x14ac:dyDescent="0.45">
      <c r="A861" s="819"/>
      <c r="B861" s="802"/>
      <c r="C861" s="805"/>
      <c r="D861" s="788"/>
      <c r="E861" s="808"/>
      <c r="F861" s="797"/>
      <c r="G861" s="124" t="s">
        <v>828</v>
      </c>
      <c r="H861" s="105"/>
      <c r="I861" s="123">
        <f t="shared" si="191"/>
        <v>0</v>
      </c>
      <c r="J861" s="114"/>
      <c r="K861" s="114"/>
      <c r="L861" s="114"/>
      <c r="M861" s="125"/>
      <c r="N861" s="114"/>
      <c r="O861" s="114"/>
      <c r="P861" s="125"/>
      <c r="Q861" s="114"/>
      <c r="R861" s="114"/>
      <c r="S861" s="125"/>
      <c r="T861" s="114"/>
      <c r="U861" s="125"/>
      <c r="V861" s="114"/>
      <c r="W861" s="949"/>
      <c r="X861" s="954"/>
      <c r="Y861" s="947"/>
      <c r="Z861" s="947"/>
      <c r="AA861" s="816"/>
      <c r="AB861" s="835"/>
      <c r="AC861" s="813"/>
      <c r="AD861" s="791"/>
      <c r="AE861" s="791"/>
      <c r="AF861" s="791"/>
      <c r="AG861" s="822"/>
      <c r="AH861" s="834"/>
    </row>
    <row r="862" spans="1:34" s="366" customFormat="1" ht="15" customHeight="1" outlineLevel="1" x14ac:dyDescent="0.45">
      <c r="A862" s="819"/>
      <c r="B862" s="802"/>
      <c r="C862" s="805"/>
      <c r="D862" s="788"/>
      <c r="E862" s="808"/>
      <c r="F862" s="797"/>
      <c r="G862" s="124" t="s">
        <v>805</v>
      </c>
      <c r="H862" s="105"/>
      <c r="I862" s="123">
        <f t="shared" si="191"/>
        <v>0</v>
      </c>
      <c r="J862" s="125"/>
      <c r="K862" s="114"/>
      <c r="L862" s="114"/>
      <c r="M862" s="125"/>
      <c r="N862" s="114"/>
      <c r="O862" s="114"/>
      <c r="P862" s="125"/>
      <c r="Q862" s="114"/>
      <c r="R862" s="114"/>
      <c r="S862" s="125"/>
      <c r="T862" s="114"/>
      <c r="U862" s="125"/>
      <c r="V862" s="114"/>
      <c r="W862" s="949"/>
      <c r="X862" s="954"/>
      <c r="Y862" s="947"/>
      <c r="Z862" s="947"/>
      <c r="AA862" s="816"/>
      <c r="AB862" s="835"/>
      <c r="AC862" s="813"/>
      <c r="AD862" s="791"/>
      <c r="AE862" s="791"/>
      <c r="AF862" s="791"/>
      <c r="AG862" s="822"/>
      <c r="AH862" s="834"/>
    </row>
    <row r="863" spans="1:34" s="366" customFormat="1" ht="73.5" customHeight="1" outlineLevel="1" x14ac:dyDescent="0.45">
      <c r="A863" s="820"/>
      <c r="B863" s="803"/>
      <c r="C863" s="806"/>
      <c r="D863" s="789"/>
      <c r="E863" s="809"/>
      <c r="F863" s="797"/>
      <c r="G863" s="126" t="s">
        <v>140</v>
      </c>
      <c r="H863" s="105"/>
      <c r="I863" s="128">
        <f t="shared" si="191"/>
        <v>0</v>
      </c>
      <c r="J863" s="114"/>
      <c r="K863" s="127"/>
      <c r="L863" s="127"/>
      <c r="M863" s="129"/>
      <c r="N863" s="127"/>
      <c r="O863" s="127"/>
      <c r="P863" s="129"/>
      <c r="Q863" s="127"/>
      <c r="R863" s="127"/>
      <c r="S863" s="129"/>
      <c r="T863" s="127"/>
      <c r="U863" s="129"/>
      <c r="V863" s="127"/>
      <c r="W863" s="949"/>
      <c r="X863" s="954"/>
      <c r="Y863" s="948"/>
      <c r="Z863" s="948"/>
      <c r="AA863" s="817"/>
      <c r="AB863" s="835"/>
      <c r="AC863" s="814"/>
      <c r="AD863" s="792"/>
      <c r="AE863" s="792"/>
      <c r="AF863" s="792"/>
      <c r="AG863" s="823"/>
      <c r="AH863" s="834"/>
    </row>
    <row r="864" spans="1:34" s="366" customFormat="1" ht="15" customHeight="1" outlineLevel="1" x14ac:dyDescent="0.45">
      <c r="A864" s="818">
        <v>2</v>
      </c>
      <c r="B864" s="801" t="s">
        <v>1157</v>
      </c>
      <c r="C864" s="804" t="str">
        <f ca="1">IF(A864&gt;OFFSET(A864,-6,0),OFFSET(C864,-6,0)&amp;"."&amp;1,LEFT(OFFSET(C864,-6,0),SEARCH("^^",SUBSTITUTE("."&amp;OFFSET(C864,-6,0),".","^^",A864))-1)&amp;1--MID(OFFSET(C864,-6,0),SEARCH("^^",SUBSTITUTE("."&amp;OFFSET(C864,-6,0),".","^^",A864)),SEARCH("^^",SUBSTITUTE(OFFSET(C864,-6,0)&amp;".",".","^^",A864))-SEARCH("^^",SUBSTITUTE("."&amp;OFFSET(C864,-6,0),".","^^",A864))))</f>
        <v>6.23</v>
      </c>
      <c r="D864" s="787" t="s">
        <v>1723</v>
      </c>
      <c r="E864" s="807" t="s">
        <v>234</v>
      </c>
      <c r="F864" s="797" t="s">
        <v>855</v>
      </c>
      <c r="G864" s="123" t="s">
        <v>137</v>
      </c>
      <c r="H864" s="123">
        <v>1089.5999999999999</v>
      </c>
      <c r="I864" s="123">
        <f t="shared" si="191"/>
        <v>0</v>
      </c>
      <c r="J864" s="123">
        <f t="shared" ref="J864:V864" si="193">SUM(J865:J869)</f>
        <v>0</v>
      </c>
      <c r="K864" s="123">
        <f t="shared" si="193"/>
        <v>0</v>
      </c>
      <c r="L864" s="123">
        <f t="shared" si="193"/>
        <v>0</v>
      </c>
      <c r="M864" s="123">
        <f t="shared" si="193"/>
        <v>0</v>
      </c>
      <c r="N864" s="123">
        <f t="shared" si="193"/>
        <v>0</v>
      </c>
      <c r="O864" s="123">
        <f t="shared" si="193"/>
        <v>0</v>
      </c>
      <c r="P864" s="123">
        <f t="shared" si="193"/>
        <v>0</v>
      </c>
      <c r="Q864" s="123">
        <f t="shared" si="193"/>
        <v>0</v>
      </c>
      <c r="R864" s="123">
        <f t="shared" si="193"/>
        <v>0</v>
      </c>
      <c r="S864" s="123">
        <f t="shared" si="193"/>
        <v>0</v>
      </c>
      <c r="T864" s="123">
        <f t="shared" si="193"/>
        <v>0</v>
      </c>
      <c r="U864" s="123">
        <f t="shared" si="193"/>
        <v>0</v>
      </c>
      <c r="V864" s="123">
        <f t="shared" si="193"/>
        <v>0</v>
      </c>
      <c r="W864" s="949"/>
      <c r="X864" s="946" t="s">
        <v>1804</v>
      </c>
      <c r="Y864" s="946" t="s">
        <v>1971</v>
      </c>
      <c r="Z864" s="946"/>
      <c r="AA864" s="815" t="s">
        <v>522</v>
      </c>
      <c r="AB864" s="835"/>
      <c r="AC864" s="812"/>
      <c r="AD864" s="790" t="s">
        <v>97</v>
      </c>
      <c r="AE864" s="790" t="s">
        <v>487</v>
      </c>
      <c r="AF864" s="790" t="s">
        <v>489</v>
      </c>
      <c r="AG864" s="821" t="s">
        <v>2460</v>
      </c>
      <c r="AH864" s="834" t="s">
        <v>1790</v>
      </c>
    </row>
    <row r="865" spans="1:34" s="366" customFormat="1" ht="15" customHeight="1" outlineLevel="1" x14ac:dyDescent="0.45">
      <c r="A865" s="819"/>
      <c r="B865" s="802"/>
      <c r="C865" s="805"/>
      <c r="D865" s="788"/>
      <c r="E865" s="808"/>
      <c r="F865" s="797"/>
      <c r="G865" s="124" t="s">
        <v>138</v>
      </c>
      <c r="H865" s="105">
        <v>0</v>
      </c>
      <c r="I865" s="123">
        <f t="shared" si="191"/>
        <v>0</v>
      </c>
      <c r="J865" s="114"/>
      <c r="K865" s="114"/>
      <c r="L865" s="114"/>
      <c r="M865" s="125"/>
      <c r="N865" s="114"/>
      <c r="O865" s="114"/>
      <c r="P865" s="125"/>
      <c r="Q865" s="114"/>
      <c r="R865" s="114"/>
      <c r="S865" s="125"/>
      <c r="T865" s="114"/>
      <c r="U865" s="125"/>
      <c r="V865" s="114"/>
      <c r="W865" s="949"/>
      <c r="X865" s="947"/>
      <c r="Y865" s="947"/>
      <c r="Z865" s="947"/>
      <c r="AA865" s="816"/>
      <c r="AB865" s="835"/>
      <c r="AC865" s="813"/>
      <c r="AD865" s="791"/>
      <c r="AE865" s="791"/>
      <c r="AF865" s="791"/>
      <c r="AG865" s="822"/>
      <c r="AH865" s="834"/>
    </row>
    <row r="866" spans="1:34" s="366" customFormat="1" ht="15" customHeight="1" outlineLevel="1" x14ac:dyDescent="0.45">
      <c r="A866" s="819"/>
      <c r="B866" s="802"/>
      <c r="C866" s="805"/>
      <c r="D866" s="788"/>
      <c r="E866" s="808"/>
      <c r="F866" s="797"/>
      <c r="G866" s="124" t="s">
        <v>139</v>
      </c>
      <c r="H866" s="105">
        <v>0</v>
      </c>
      <c r="I866" s="123">
        <f t="shared" si="191"/>
        <v>0</v>
      </c>
      <c r="J866" s="125"/>
      <c r="K866" s="114"/>
      <c r="L866" s="114"/>
      <c r="M866" s="125"/>
      <c r="N866" s="114"/>
      <c r="O866" s="114"/>
      <c r="P866" s="125"/>
      <c r="Q866" s="114"/>
      <c r="R866" s="114"/>
      <c r="S866" s="125"/>
      <c r="T866" s="114"/>
      <c r="U866" s="125"/>
      <c r="V866" s="114"/>
      <c r="W866" s="949"/>
      <c r="X866" s="947"/>
      <c r="Y866" s="947"/>
      <c r="Z866" s="947"/>
      <c r="AA866" s="816"/>
      <c r="AB866" s="835"/>
      <c r="AC866" s="813"/>
      <c r="AD866" s="791"/>
      <c r="AE866" s="791"/>
      <c r="AF866" s="791"/>
      <c r="AG866" s="822"/>
      <c r="AH866" s="834"/>
    </row>
    <row r="867" spans="1:34" s="366" customFormat="1" ht="15" customHeight="1" outlineLevel="1" x14ac:dyDescent="0.45">
      <c r="A867" s="819"/>
      <c r="B867" s="802"/>
      <c r="C867" s="805"/>
      <c r="D867" s="788"/>
      <c r="E867" s="808"/>
      <c r="F867" s="797"/>
      <c r="G867" s="124" t="s">
        <v>828</v>
      </c>
      <c r="H867" s="105">
        <v>0</v>
      </c>
      <c r="I867" s="123">
        <f t="shared" si="191"/>
        <v>0</v>
      </c>
      <c r="J867" s="114"/>
      <c r="K867" s="114"/>
      <c r="L867" s="114"/>
      <c r="M867" s="125"/>
      <c r="N867" s="114"/>
      <c r="O867" s="114"/>
      <c r="P867" s="125"/>
      <c r="Q867" s="114"/>
      <c r="R867" s="114"/>
      <c r="S867" s="125"/>
      <c r="T867" s="114"/>
      <c r="U867" s="125"/>
      <c r="V867" s="114"/>
      <c r="W867" s="949"/>
      <c r="X867" s="947"/>
      <c r="Y867" s="947"/>
      <c r="Z867" s="947"/>
      <c r="AA867" s="816"/>
      <c r="AB867" s="835"/>
      <c r="AC867" s="813"/>
      <c r="AD867" s="791"/>
      <c r="AE867" s="791"/>
      <c r="AF867" s="791"/>
      <c r="AG867" s="822"/>
      <c r="AH867" s="834"/>
    </row>
    <row r="868" spans="1:34" s="366" customFormat="1" ht="15" customHeight="1" outlineLevel="1" x14ac:dyDescent="0.45">
      <c r="A868" s="819"/>
      <c r="B868" s="802"/>
      <c r="C868" s="805"/>
      <c r="D868" s="788"/>
      <c r="E868" s="808"/>
      <c r="F868" s="797"/>
      <c r="G868" s="124" t="s">
        <v>805</v>
      </c>
      <c r="H868" s="105"/>
      <c r="I868" s="123">
        <f t="shared" si="191"/>
        <v>0</v>
      </c>
      <c r="J868" s="125"/>
      <c r="K868" s="114"/>
      <c r="L868" s="114"/>
      <c r="M868" s="125"/>
      <c r="N868" s="114"/>
      <c r="O868" s="114"/>
      <c r="P868" s="125"/>
      <c r="Q868" s="114"/>
      <c r="R868" s="114"/>
      <c r="S868" s="125"/>
      <c r="T868" s="114"/>
      <c r="U868" s="125"/>
      <c r="V868" s="114"/>
      <c r="W868" s="949"/>
      <c r="X868" s="947"/>
      <c r="Y868" s="947"/>
      <c r="Z868" s="947"/>
      <c r="AA868" s="816"/>
      <c r="AB868" s="835"/>
      <c r="AC868" s="813"/>
      <c r="AD868" s="791"/>
      <c r="AE868" s="791"/>
      <c r="AF868" s="791"/>
      <c r="AG868" s="822"/>
      <c r="AH868" s="834"/>
    </row>
    <row r="869" spans="1:34" s="366" customFormat="1" ht="15" customHeight="1" outlineLevel="1" x14ac:dyDescent="0.45">
      <c r="A869" s="820"/>
      <c r="B869" s="803"/>
      <c r="C869" s="806"/>
      <c r="D869" s="789"/>
      <c r="E869" s="809"/>
      <c r="F869" s="797"/>
      <c r="G869" s="126" t="s">
        <v>140</v>
      </c>
      <c r="H869" s="105"/>
      <c r="I869" s="128">
        <f t="shared" si="191"/>
        <v>0</v>
      </c>
      <c r="J869" s="114"/>
      <c r="K869" s="127"/>
      <c r="L869" s="127"/>
      <c r="M869" s="129"/>
      <c r="N869" s="127"/>
      <c r="O869" s="127"/>
      <c r="P869" s="129"/>
      <c r="Q869" s="127"/>
      <c r="R869" s="127"/>
      <c r="S869" s="129"/>
      <c r="T869" s="127"/>
      <c r="U869" s="129"/>
      <c r="V869" s="127"/>
      <c r="W869" s="949"/>
      <c r="X869" s="948"/>
      <c r="Y869" s="948"/>
      <c r="Z869" s="948"/>
      <c r="AA869" s="817"/>
      <c r="AB869" s="835"/>
      <c r="AC869" s="814"/>
      <c r="AD869" s="792"/>
      <c r="AE869" s="792"/>
      <c r="AF869" s="792"/>
      <c r="AG869" s="823"/>
      <c r="AH869" s="834"/>
    </row>
    <row r="870" spans="1:34" ht="30" customHeight="1" outlineLevel="1" x14ac:dyDescent="0.45">
      <c r="A870" s="818">
        <v>2</v>
      </c>
      <c r="B870" s="837"/>
      <c r="C870" s="804" t="str">
        <f ca="1">IF(A870&gt;OFFSET(A870,-6,0),OFFSET(C870,-6,0)&amp;"."&amp;1,LEFT(OFFSET(C870,-6,0),SEARCH("^^",SUBSTITUTE("."&amp;OFFSET(C870,-6,0),".","^^",A870))-1)&amp;1--MID(OFFSET(C870,-6,0),SEARCH("^^",SUBSTITUTE("."&amp;OFFSET(C870,-6,0),".","^^",A870)),SEARCH("^^",SUBSTITUTE(OFFSET(C870,-6,0)&amp;".",".","^^",A870))-SEARCH("^^",SUBSTITUTE("."&amp;OFFSET(C870,-6,0),".","^^",A870))))</f>
        <v>6.24</v>
      </c>
      <c r="D870" s="797" t="s">
        <v>912</v>
      </c>
      <c r="E870" s="837">
        <v>2019</v>
      </c>
      <c r="F870" s="797" t="s">
        <v>799</v>
      </c>
      <c r="G870" s="123" t="s">
        <v>137</v>
      </c>
      <c r="H870" s="123">
        <f>SUM(H871:H875)</f>
        <v>7.3</v>
      </c>
      <c r="I870" s="123">
        <f t="shared" si="189"/>
        <v>6.7</v>
      </c>
      <c r="J870" s="123">
        <f t="shared" ref="J870:V870" si="194">SUM(J871:J875)</f>
        <v>0</v>
      </c>
      <c r="K870" s="123">
        <f t="shared" si="194"/>
        <v>6.7</v>
      </c>
      <c r="L870" s="123">
        <f t="shared" si="194"/>
        <v>0</v>
      </c>
      <c r="M870" s="123">
        <f t="shared" si="194"/>
        <v>0</v>
      </c>
      <c r="N870" s="123">
        <f t="shared" si="194"/>
        <v>0</v>
      </c>
      <c r="O870" s="123">
        <f t="shared" si="194"/>
        <v>0</v>
      </c>
      <c r="P870" s="123">
        <f t="shared" si="194"/>
        <v>0</v>
      </c>
      <c r="Q870" s="123">
        <f t="shared" si="194"/>
        <v>0</v>
      </c>
      <c r="R870" s="123">
        <f t="shared" si="194"/>
        <v>0</v>
      </c>
      <c r="S870" s="123">
        <f t="shared" si="194"/>
        <v>0</v>
      </c>
      <c r="T870" s="123">
        <f t="shared" si="194"/>
        <v>0</v>
      </c>
      <c r="U870" s="123">
        <f t="shared" si="194"/>
        <v>0</v>
      </c>
      <c r="V870" s="123">
        <f t="shared" si="194"/>
        <v>0</v>
      </c>
      <c r="W870" s="949" t="s">
        <v>2290</v>
      </c>
      <c r="X870" s="946" t="s">
        <v>1561</v>
      </c>
      <c r="Y870" s="950"/>
      <c r="Z870" s="950"/>
      <c r="AA870" s="835" t="s">
        <v>522</v>
      </c>
      <c r="AB870" s="835"/>
      <c r="AC870" s="836" t="s">
        <v>1175</v>
      </c>
      <c r="AD870" s="833" t="s">
        <v>97</v>
      </c>
      <c r="AE870" s="833" t="s">
        <v>487</v>
      </c>
      <c r="AF870" s="833" t="s">
        <v>488</v>
      </c>
      <c r="AG870" s="140" t="s">
        <v>2460</v>
      </c>
      <c r="AH870" s="834" t="s">
        <v>1095</v>
      </c>
    </row>
    <row r="871" spans="1:34" s="366" customFormat="1" ht="15" customHeight="1" outlineLevel="1" x14ac:dyDescent="0.45">
      <c r="A871" s="819"/>
      <c r="B871" s="837"/>
      <c r="C871" s="805"/>
      <c r="D871" s="797"/>
      <c r="E871" s="837"/>
      <c r="F871" s="797"/>
      <c r="G871" s="124" t="s">
        <v>138</v>
      </c>
      <c r="H871" s="105"/>
      <c r="I871" s="123">
        <f t="shared" si="189"/>
        <v>0</v>
      </c>
      <c r="J871" s="114"/>
      <c r="K871" s="114"/>
      <c r="L871" s="114"/>
      <c r="M871" s="125"/>
      <c r="N871" s="114"/>
      <c r="O871" s="114"/>
      <c r="P871" s="125"/>
      <c r="Q871" s="114"/>
      <c r="R871" s="114"/>
      <c r="S871" s="125"/>
      <c r="T871" s="114"/>
      <c r="U871" s="125"/>
      <c r="V871" s="114"/>
      <c r="W871" s="949"/>
      <c r="X871" s="947"/>
      <c r="Y871" s="951"/>
      <c r="Z871" s="951"/>
      <c r="AA871" s="835"/>
      <c r="AB871" s="835"/>
      <c r="AC871" s="836"/>
      <c r="AD871" s="833"/>
      <c r="AE871" s="833"/>
      <c r="AF871" s="833"/>
      <c r="AG871" s="141"/>
      <c r="AH871" s="834"/>
    </row>
    <row r="872" spans="1:34" s="366" customFormat="1" outlineLevel="1" x14ac:dyDescent="0.45">
      <c r="A872" s="819"/>
      <c r="B872" s="837"/>
      <c r="C872" s="805"/>
      <c r="D872" s="797"/>
      <c r="E872" s="837"/>
      <c r="F872" s="797"/>
      <c r="G872" s="124" t="s">
        <v>139</v>
      </c>
      <c r="H872" s="105"/>
      <c r="I872" s="123">
        <f t="shared" si="189"/>
        <v>0</v>
      </c>
      <c r="J872" s="125"/>
      <c r="K872" s="114"/>
      <c r="L872" s="114"/>
      <c r="M872" s="125"/>
      <c r="N872" s="114"/>
      <c r="O872" s="114"/>
      <c r="P872" s="125"/>
      <c r="Q872" s="114"/>
      <c r="R872" s="114"/>
      <c r="S872" s="125"/>
      <c r="T872" s="114"/>
      <c r="U872" s="125"/>
      <c r="V872" s="114"/>
      <c r="W872" s="949"/>
      <c r="X872" s="947"/>
      <c r="Y872" s="951"/>
      <c r="Z872" s="951"/>
      <c r="AA872" s="835"/>
      <c r="AB872" s="835"/>
      <c r="AC872" s="836"/>
      <c r="AD872" s="833"/>
      <c r="AE872" s="833"/>
      <c r="AF872" s="833"/>
      <c r="AG872" s="141"/>
      <c r="AH872" s="834"/>
    </row>
    <row r="873" spans="1:34" s="366" customFormat="1" outlineLevel="1" x14ac:dyDescent="0.45">
      <c r="A873" s="819"/>
      <c r="B873" s="837"/>
      <c r="C873" s="805"/>
      <c r="D873" s="797"/>
      <c r="E873" s="837"/>
      <c r="F873" s="797"/>
      <c r="G873" s="124" t="s">
        <v>828</v>
      </c>
      <c r="H873" s="105">
        <v>7.3</v>
      </c>
      <c r="I873" s="123">
        <f t="shared" si="189"/>
        <v>6.7</v>
      </c>
      <c r="J873" s="114"/>
      <c r="K873" s="114">
        <v>6.7</v>
      </c>
      <c r="L873" s="114"/>
      <c r="M873" s="125"/>
      <c r="N873" s="114"/>
      <c r="O873" s="114"/>
      <c r="P873" s="125"/>
      <c r="Q873" s="114"/>
      <c r="R873" s="114"/>
      <c r="S873" s="125"/>
      <c r="T873" s="114"/>
      <c r="U873" s="125"/>
      <c r="V873" s="114"/>
      <c r="W873" s="949"/>
      <c r="X873" s="947"/>
      <c r="Y873" s="951"/>
      <c r="Z873" s="951"/>
      <c r="AA873" s="835"/>
      <c r="AB873" s="835"/>
      <c r="AC873" s="836"/>
      <c r="AD873" s="833"/>
      <c r="AE873" s="833"/>
      <c r="AF873" s="833"/>
      <c r="AG873" s="141"/>
      <c r="AH873" s="834"/>
    </row>
    <row r="874" spans="1:34" s="366" customFormat="1" outlineLevel="1" x14ac:dyDescent="0.45">
      <c r="A874" s="819"/>
      <c r="B874" s="837"/>
      <c r="C874" s="805"/>
      <c r="D874" s="797"/>
      <c r="E874" s="837"/>
      <c r="F874" s="797"/>
      <c r="G874" s="124" t="s">
        <v>805</v>
      </c>
      <c r="H874" s="105"/>
      <c r="I874" s="123">
        <f t="shared" si="189"/>
        <v>0</v>
      </c>
      <c r="J874" s="125"/>
      <c r="K874" s="114"/>
      <c r="L874" s="114"/>
      <c r="M874" s="125"/>
      <c r="N874" s="114"/>
      <c r="O874" s="114"/>
      <c r="P874" s="125"/>
      <c r="Q874" s="114"/>
      <c r="R874" s="114"/>
      <c r="S874" s="125"/>
      <c r="T874" s="114"/>
      <c r="U874" s="125"/>
      <c r="V874" s="114"/>
      <c r="W874" s="949"/>
      <c r="X874" s="947"/>
      <c r="Y874" s="951"/>
      <c r="Z874" s="951"/>
      <c r="AA874" s="835"/>
      <c r="AB874" s="835"/>
      <c r="AC874" s="836"/>
      <c r="AD874" s="833"/>
      <c r="AE874" s="833"/>
      <c r="AF874" s="833"/>
      <c r="AG874" s="141"/>
      <c r="AH874" s="834"/>
    </row>
    <row r="875" spans="1:34" s="366" customFormat="1" outlineLevel="1" x14ac:dyDescent="0.45">
      <c r="A875" s="820"/>
      <c r="B875" s="837"/>
      <c r="C875" s="806"/>
      <c r="D875" s="797"/>
      <c r="E875" s="837"/>
      <c r="F875" s="797"/>
      <c r="G875" s="126" t="s">
        <v>140</v>
      </c>
      <c r="H875" s="105"/>
      <c r="I875" s="128">
        <f t="shared" si="189"/>
        <v>0</v>
      </c>
      <c r="J875" s="114"/>
      <c r="K875" s="127"/>
      <c r="L875" s="127"/>
      <c r="M875" s="129"/>
      <c r="N875" s="127"/>
      <c r="O875" s="127"/>
      <c r="P875" s="129"/>
      <c r="Q875" s="127"/>
      <c r="R875" s="127"/>
      <c r="S875" s="129"/>
      <c r="T875" s="127"/>
      <c r="U875" s="129"/>
      <c r="V875" s="127"/>
      <c r="W875" s="949"/>
      <c r="X875" s="948"/>
      <c r="Y875" s="952"/>
      <c r="Z875" s="952"/>
      <c r="AA875" s="835"/>
      <c r="AB875" s="835"/>
      <c r="AC875" s="836"/>
      <c r="AD875" s="833"/>
      <c r="AE875" s="833"/>
      <c r="AF875" s="833"/>
      <c r="AG875" s="142"/>
      <c r="AH875" s="834"/>
    </row>
    <row r="876" spans="1:34" s="384" customFormat="1" outlineLevel="1" x14ac:dyDescent="0.45">
      <c r="A876" s="137"/>
      <c r="B876" s="345"/>
      <c r="C876" s="344"/>
      <c r="D876" s="380" t="s">
        <v>547</v>
      </c>
      <c r="E876" s="345"/>
      <c r="F876" s="381"/>
      <c r="G876" s="345"/>
      <c r="H876" s="345"/>
      <c r="I876" s="345"/>
      <c r="J876" s="345"/>
      <c r="K876" s="345"/>
      <c r="L876" s="345"/>
      <c r="M876" s="345"/>
      <c r="N876" s="345"/>
      <c r="O876" s="345"/>
      <c r="P876" s="345"/>
      <c r="Q876" s="345"/>
      <c r="R876" s="345"/>
      <c r="S876" s="345"/>
      <c r="T876" s="345"/>
      <c r="U876" s="345"/>
      <c r="V876" s="345"/>
      <c r="W876" s="382"/>
      <c r="X876" s="382"/>
      <c r="Y876" s="382"/>
      <c r="Z876" s="382"/>
      <c r="AA876" s="350"/>
      <c r="AB876" s="350"/>
      <c r="AC876" s="345"/>
      <c r="AD876" s="383"/>
      <c r="AE876" s="350"/>
      <c r="AF876" s="383"/>
      <c r="AG876" s="31"/>
      <c r="AH876" s="133"/>
    </row>
    <row r="877" spans="1:34" ht="30" customHeight="1" outlineLevel="1" x14ac:dyDescent="0.45">
      <c r="A877" s="818">
        <v>2</v>
      </c>
      <c r="B877" s="801" t="s">
        <v>1157</v>
      </c>
      <c r="C877" s="804" t="str">
        <f ca="1">IF(A877&gt;OFFSET(A877,-7,0),OFFSET(C877,-7,0)&amp;"."&amp;1,LEFT(OFFSET(C877,-7,0),SEARCH("^^",SUBSTITUTE("."&amp;OFFSET(C877,-7,0),".","^^",A877))-1)&amp;1--MID(OFFSET(C877,-7,0),SEARCH("^^",SUBSTITUTE("."&amp;OFFSET(C877,-7,0),".","^^",A877)),SEARCH("^^",SUBSTITUTE(OFFSET(C877,-7,0)&amp;".",".","^^",A877))-SEARCH("^^",SUBSTITUTE("."&amp;OFFSET(C877,-7,0),".","^^",A877))))</f>
        <v>6.25</v>
      </c>
      <c r="D877" s="787" t="s">
        <v>548</v>
      </c>
      <c r="E877" s="847" t="s">
        <v>808</v>
      </c>
      <c r="F877" s="797" t="s">
        <v>800</v>
      </c>
      <c r="G877" s="123" t="s">
        <v>137</v>
      </c>
      <c r="H877" s="123">
        <f>SUM(H878:H882)</f>
        <v>20</v>
      </c>
      <c r="I877" s="123">
        <f t="shared" ref="I877:I882" si="195">SUM(J877:V877)</f>
        <v>1.6</v>
      </c>
      <c r="J877" s="123">
        <f t="shared" ref="J877:V877" si="196">SUM(J878:J882)</f>
        <v>0</v>
      </c>
      <c r="K877" s="123">
        <f t="shared" si="196"/>
        <v>0</v>
      </c>
      <c r="L877" s="123">
        <f t="shared" si="196"/>
        <v>0.6</v>
      </c>
      <c r="M877" s="123">
        <f t="shared" si="196"/>
        <v>1</v>
      </c>
      <c r="N877" s="123">
        <f t="shared" si="196"/>
        <v>0</v>
      </c>
      <c r="O877" s="123">
        <f t="shared" si="196"/>
        <v>0</v>
      </c>
      <c r="P877" s="123">
        <f t="shared" si="196"/>
        <v>0</v>
      </c>
      <c r="Q877" s="123">
        <f t="shared" si="196"/>
        <v>0</v>
      </c>
      <c r="R877" s="123">
        <f t="shared" si="196"/>
        <v>0</v>
      </c>
      <c r="S877" s="123">
        <f t="shared" si="196"/>
        <v>0</v>
      </c>
      <c r="T877" s="123">
        <f t="shared" si="196"/>
        <v>0</v>
      </c>
      <c r="U877" s="123">
        <f t="shared" si="196"/>
        <v>0</v>
      </c>
      <c r="V877" s="123">
        <f t="shared" si="196"/>
        <v>0</v>
      </c>
      <c r="W877" s="949" t="s">
        <v>1420</v>
      </c>
      <c r="X877" s="946" t="s">
        <v>1805</v>
      </c>
      <c r="Y877" s="946" t="s">
        <v>2138</v>
      </c>
      <c r="Z877" s="946" t="s">
        <v>2622</v>
      </c>
      <c r="AA877" s="815" t="s">
        <v>523</v>
      </c>
      <c r="AB877" s="815" t="s">
        <v>546</v>
      </c>
      <c r="AC877" s="812" t="s">
        <v>328</v>
      </c>
      <c r="AD877" s="790" t="s">
        <v>97</v>
      </c>
      <c r="AE877" s="790" t="s">
        <v>487</v>
      </c>
      <c r="AF877" s="790" t="s">
        <v>489</v>
      </c>
      <c r="AG877" s="140" t="s">
        <v>2460</v>
      </c>
      <c r="AH877" s="793" t="s">
        <v>1230</v>
      </c>
    </row>
    <row r="878" spans="1:34" s="366" customFormat="1" ht="15" customHeight="1" outlineLevel="1" x14ac:dyDescent="0.45">
      <c r="A878" s="819"/>
      <c r="B878" s="802"/>
      <c r="C878" s="805"/>
      <c r="D878" s="788"/>
      <c r="E878" s="848"/>
      <c r="F878" s="797"/>
      <c r="G878" s="124" t="s">
        <v>138</v>
      </c>
      <c r="H878" s="105"/>
      <c r="I878" s="123">
        <f t="shared" si="195"/>
        <v>0</v>
      </c>
      <c r="J878" s="114"/>
      <c r="K878" s="114"/>
      <c r="L878" s="114"/>
      <c r="M878" s="125"/>
      <c r="N878" s="114"/>
      <c r="O878" s="114"/>
      <c r="P878" s="125"/>
      <c r="Q878" s="114"/>
      <c r="R878" s="114"/>
      <c r="S878" s="125"/>
      <c r="T878" s="114"/>
      <c r="U878" s="125"/>
      <c r="V878" s="114"/>
      <c r="W878" s="949"/>
      <c r="X878" s="947"/>
      <c r="Y878" s="947"/>
      <c r="Z878" s="947"/>
      <c r="AA878" s="816"/>
      <c r="AB878" s="816"/>
      <c r="AC878" s="813"/>
      <c r="AD878" s="791"/>
      <c r="AE878" s="791"/>
      <c r="AF878" s="791"/>
      <c r="AG878" s="141"/>
      <c r="AH878" s="794"/>
    </row>
    <row r="879" spans="1:34" s="366" customFormat="1" ht="15" customHeight="1" outlineLevel="1" x14ac:dyDescent="0.45">
      <c r="A879" s="819"/>
      <c r="B879" s="802"/>
      <c r="C879" s="805"/>
      <c r="D879" s="788"/>
      <c r="E879" s="848"/>
      <c r="F879" s="797"/>
      <c r="G879" s="124" t="s">
        <v>139</v>
      </c>
      <c r="H879" s="105"/>
      <c r="I879" s="123">
        <f t="shared" si="195"/>
        <v>0</v>
      </c>
      <c r="J879" s="125"/>
      <c r="K879" s="114"/>
      <c r="L879" s="114"/>
      <c r="M879" s="125"/>
      <c r="N879" s="114"/>
      <c r="O879" s="114"/>
      <c r="P879" s="125"/>
      <c r="Q879" s="114"/>
      <c r="R879" s="114"/>
      <c r="S879" s="125"/>
      <c r="T879" s="114"/>
      <c r="U879" s="125"/>
      <c r="V879" s="114"/>
      <c r="W879" s="949"/>
      <c r="X879" s="947"/>
      <c r="Y879" s="947"/>
      <c r="Z879" s="947"/>
      <c r="AA879" s="816"/>
      <c r="AB879" s="816"/>
      <c r="AC879" s="813"/>
      <c r="AD879" s="791"/>
      <c r="AE879" s="791"/>
      <c r="AF879" s="791"/>
      <c r="AG879" s="141"/>
      <c r="AH879" s="794"/>
    </row>
    <row r="880" spans="1:34" s="366" customFormat="1" outlineLevel="1" x14ac:dyDescent="0.45">
      <c r="A880" s="819"/>
      <c r="B880" s="802"/>
      <c r="C880" s="805"/>
      <c r="D880" s="788"/>
      <c r="E880" s="848"/>
      <c r="F880" s="797"/>
      <c r="G880" s="124" t="s">
        <v>828</v>
      </c>
      <c r="H880" s="105">
        <v>20</v>
      </c>
      <c r="I880" s="123">
        <f t="shared" si="195"/>
        <v>1.6</v>
      </c>
      <c r="J880" s="114"/>
      <c r="K880" s="114"/>
      <c r="L880" s="114">
        <v>0.6</v>
      </c>
      <c r="M880" s="114">
        <v>1</v>
      </c>
      <c r="N880" s="114"/>
      <c r="O880" s="114"/>
      <c r="P880" s="125"/>
      <c r="Q880" s="114"/>
      <c r="R880" s="114"/>
      <c r="S880" s="125"/>
      <c r="T880" s="114"/>
      <c r="U880" s="125"/>
      <c r="V880" s="114"/>
      <c r="W880" s="949"/>
      <c r="X880" s="947"/>
      <c r="Y880" s="947"/>
      <c r="Z880" s="947"/>
      <c r="AA880" s="816"/>
      <c r="AB880" s="816"/>
      <c r="AC880" s="813"/>
      <c r="AD880" s="791"/>
      <c r="AE880" s="791"/>
      <c r="AF880" s="791"/>
      <c r="AG880" s="141"/>
      <c r="AH880" s="794"/>
    </row>
    <row r="881" spans="1:34" s="366" customFormat="1" ht="15" customHeight="1" outlineLevel="1" x14ac:dyDescent="0.45">
      <c r="A881" s="819"/>
      <c r="B881" s="802"/>
      <c r="C881" s="805"/>
      <c r="D881" s="788"/>
      <c r="E881" s="848"/>
      <c r="F881" s="797"/>
      <c r="G881" s="124" t="s">
        <v>805</v>
      </c>
      <c r="H881" s="105"/>
      <c r="I881" s="123">
        <f t="shared" si="195"/>
        <v>0</v>
      </c>
      <c r="J881" s="125"/>
      <c r="K881" s="114"/>
      <c r="L881" s="114"/>
      <c r="M881" s="125"/>
      <c r="N881" s="114"/>
      <c r="O881" s="114"/>
      <c r="P881" s="125"/>
      <c r="Q881" s="114"/>
      <c r="R881" s="114"/>
      <c r="S881" s="125"/>
      <c r="T881" s="114"/>
      <c r="U881" s="125"/>
      <c r="V881" s="114"/>
      <c r="W881" s="949"/>
      <c r="X881" s="947"/>
      <c r="Y881" s="947"/>
      <c r="Z881" s="947"/>
      <c r="AA881" s="816"/>
      <c r="AB881" s="816"/>
      <c r="AC881" s="813"/>
      <c r="AD881" s="791"/>
      <c r="AE881" s="791"/>
      <c r="AF881" s="791"/>
      <c r="AG881" s="141"/>
      <c r="AH881" s="794"/>
    </row>
    <row r="882" spans="1:34" s="366" customFormat="1" ht="15" customHeight="1" outlineLevel="1" x14ac:dyDescent="0.45">
      <c r="A882" s="820"/>
      <c r="B882" s="803"/>
      <c r="C882" s="806"/>
      <c r="D882" s="789"/>
      <c r="E882" s="849"/>
      <c r="F882" s="797"/>
      <c r="G882" s="126" t="s">
        <v>140</v>
      </c>
      <c r="H882" s="105"/>
      <c r="I882" s="128">
        <f t="shared" si="195"/>
        <v>0</v>
      </c>
      <c r="J882" s="114"/>
      <c r="K882" s="127"/>
      <c r="L882" s="127"/>
      <c r="M882" s="129"/>
      <c r="N882" s="127"/>
      <c r="O882" s="127"/>
      <c r="P882" s="129"/>
      <c r="Q882" s="127"/>
      <c r="R882" s="127"/>
      <c r="S882" s="129"/>
      <c r="T882" s="127"/>
      <c r="U882" s="129"/>
      <c r="V882" s="127"/>
      <c r="W882" s="949"/>
      <c r="X882" s="948"/>
      <c r="Y882" s="948"/>
      <c r="Z882" s="948"/>
      <c r="AA882" s="817"/>
      <c r="AB882" s="817"/>
      <c r="AC882" s="814"/>
      <c r="AD882" s="792"/>
      <c r="AE882" s="792"/>
      <c r="AF882" s="792"/>
      <c r="AG882" s="142"/>
      <c r="AH882" s="795"/>
    </row>
    <row r="883" spans="1:34" s="366" customFormat="1" ht="38.25" customHeight="1" outlineLevel="1" x14ac:dyDescent="0.45">
      <c r="A883" s="818">
        <v>2</v>
      </c>
      <c r="B883" s="801" t="s">
        <v>1157</v>
      </c>
      <c r="C883" s="804" t="str">
        <f ca="1">IF(A883&gt;OFFSET(A883,-6,0),OFFSET(C883,-6,0)&amp;"."&amp;1,LEFT(OFFSET(C883,-6,0),SEARCH("^^",SUBSTITUTE("."&amp;OFFSET(C883,-6,0),".","^^",A883))-1)&amp;1--MID(OFFSET(C883,-6,0),SEARCH("^^",SUBSTITUTE("."&amp;OFFSET(C883,-6,0),".","^^",A883)),SEARCH("^^",SUBSTITUTE(OFFSET(C883,-6,0)&amp;".",".","^^",A883))-SEARCH("^^",SUBSTITUTE("."&amp;OFFSET(C883,-6,0),".","^^",A883))))</f>
        <v>6.26</v>
      </c>
      <c r="D883" s="787" t="s">
        <v>1806</v>
      </c>
      <c r="E883" s="807" t="s">
        <v>1591</v>
      </c>
      <c r="F883" s="787" t="s">
        <v>879</v>
      </c>
      <c r="G883" s="123" t="s">
        <v>137</v>
      </c>
      <c r="H883" s="123">
        <f>SUM(H884:H888)</f>
        <v>264.5</v>
      </c>
      <c r="I883" s="123">
        <f t="shared" ref="I883:I894" si="197">SUM(J883:V883)</f>
        <v>10.3</v>
      </c>
      <c r="J883" s="123">
        <f t="shared" ref="J883:V883" si="198">SUM(J884:J888)</f>
        <v>0</v>
      </c>
      <c r="K883" s="123">
        <f t="shared" si="198"/>
        <v>0</v>
      </c>
      <c r="L883" s="123">
        <f t="shared" si="198"/>
        <v>0.4</v>
      </c>
      <c r="M883" s="123">
        <f t="shared" si="198"/>
        <v>6.2</v>
      </c>
      <c r="N883" s="123">
        <f t="shared" si="198"/>
        <v>3.7</v>
      </c>
      <c r="O883" s="123">
        <f t="shared" si="198"/>
        <v>0</v>
      </c>
      <c r="P883" s="123">
        <f t="shared" si="198"/>
        <v>0</v>
      </c>
      <c r="Q883" s="123">
        <f t="shared" si="198"/>
        <v>0</v>
      </c>
      <c r="R883" s="123">
        <f t="shared" si="198"/>
        <v>0</v>
      </c>
      <c r="S883" s="123">
        <f t="shared" si="198"/>
        <v>0</v>
      </c>
      <c r="T883" s="123">
        <f t="shared" si="198"/>
        <v>0</v>
      </c>
      <c r="U883" s="123">
        <f t="shared" si="198"/>
        <v>0</v>
      </c>
      <c r="V883" s="123">
        <f t="shared" si="198"/>
        <v>0</v>
      </c>
      <c r="W883" s="946"/>
      <c r="X883" s="968"/>
      <c r="Y883" s="946" t="s">
        <v>2139</v>
      </c>
      <c r="Z883" s="946" t="s">
        <v>2332</v>
      </c>
      <c r="AA883" s="815" t="s">
        <v>194</v>
      </c>
      <c r="AB883" s="815" t="s">
        <v>1807</v>
      </c>
      <c r="AC883" s="812" t="s">
        <v>862</v>
      </c>
      <c r="AD883" s="790" t="s">
        <v>97</v>
      </c>
      <c r="AE883" s="790" t="s">
        <v>487</v>
      </c>
      <c r="AF883" s="790" t="s">
        <v>488</v>
      </c>
      <c r="AG883" s="140" t="s">
        <v>2460</v>
      </c>
      <c r="AH883" s="793" t="s">
        <v>1093</v>
      </c>
    </row>
    <row r="884" spans="1:34" s="366" customFormat="1" ht="15" customHeight="1" outlineLevel="1" x14ac:dyDescent="0.45">
      <c r="A884" s="819"/>
      <c r="B884" s="802"/>
      <c r="C884" s="805"/>
      <c r="D884" s="788"/>
      <c r="E884" s="808"/>
      <c r="F884" s="788"/>
      <c r="G884" s="124" t="s">
        <v>138</v>
      </c>
      <c r="H884" s="105">
        <v>259.89999999999998</v>
      </c>
      <c r="I884" s="123">
        <f t="shared" si="197"/>
        <v>9.6999999999999993</v>
      </c>
      <c r="J884" s="114"/>
      <c r="K884" s="114"/>
      <c r="L884" s="114"/>
      <c r="M884" s="114">
        <v>6</v>
      </c>
      <c r="N884" s="114">
        <v>3.7</v>
      </c>
      <c r="O884" s="114"/>
      <c r="P884" s="125"/>
      <c r="Q884" s="114"/>
      <c r="R884" s="114"/>
      <c r="S884" s="125"/>
      <c r="T884" s="114"/>
      <c r="U884" s="125"/>
      <c r="V884" s="114"/>
      <c r="W884" s="947"/>
      <c r="X884" s="947"/>
      <c r="Y884" s="947"/>
      <c r="Z884" s="947"/>
      <c r="AA884" s="816"/>
      <c r="AB884" s="816"/>
      <c r="AC884" s="813"/>
      <c r="AD884" s="791"/>
      <c r="AE884" s="791"/>
      <c r="AF884" s="791"/>
      <c r="AG884" s="141"/>
      <c r="AH884" s="794"/>
    </row>
    <row r="885" spans="1:34" s="366" customFormat="1" ht="15" customHeight="1" outlineLevel="1" x14ac:dyDescent="0.45">
      <c r="A885" s="819"/>
      <c r="B885" s="802"/>
      <c r="C885" s="805"/>
      <c r="D885" s="788"/>
      <c r="E885" s="808"/>
      <c r="F885" s="788"/>
      <c r="G885" s="124" t="s">
        <v>139</v>
      </c>
      <c r="H885" s="105">
        <v>2.6</v>
      </c>
      <c r="I885" s="123">
        <f t="shared" si="197"/>
        <v>0</v>
      </c>
      <c r="J885" s="125"/>
      <c r="K885" s="114"/>
      <c r="L885" s="114"/>
      <c r="M885" s="114"/>
      <c r="N885" s="114"/>
      <c r="O885" s="114"/>
      <c r="P885" s="125"/>
      <c r="Q885" s="114"/>
      <c r="R885" s="114"/>
      <c r="S885" s="125"/>
      <c r="T885" s="114"/>
      <c r="U885" s="125"/>
      <c r="V885" s="114"/>
      <c r="W885" s="947"/>
      <c r="X885" s="947"/>
      <c r="Y885" s="947"/>
      <c r="Z885" s="947"/>
      <c r="AA885" s="816"/>
      <c r="AB885" s="816"/>
      <c r="AC885" s="813"/>
      <c r="AD885" s="791"/>
      <c r="AE885" s="791"/>
      <c r="AF885" s="791"/>
      <c r="AG885" s="141"/>
      <c r="AH885" s="794"/>
    </row>
    <row r="886" spans="1:34" s="366" customFormat="1" ht="15" customHeight="1" outlineLevel="1" x14ac:dyDescent="0.45">
      <c r="A886" s="819"/>
      <c r="B886" s="802"/>
      <c r="C886" s="805"/>
      <c r="D886" s="788"/>
      <c r="E886" s="808"/>
      <c r="F886" s="788"/>
      <c r="G886" s="124" t="s">
        <v>828</v>
      </c>
      <c r="H886" s="114">
        <v>2</v>
      </c>
      <c r="I886" s="123">
        <f t="shared" si="197"/>
        <v>0.60000000000000009</v>
      </c>
      <c r="J886" s="114"/>
      <c r="K886" s="114"/>
      <c r="L886" s="114">
        <v>0.4</v>
      </c>
      <c r="M886" s="114">
        <v>0.2</v>
      </c>
      <c r="N886" s="114"/>
      <c r="O886" s="114"/>
      <c r="P886" s="125"/>
      <c r="Q886" s="114"/>
      <c r="R886" s="114"/>
      <c r="S886" s="125"/>
      <c r="T886" s="114"/>
      <c r="U886" s="125"/>
      <c r="V886" s="114"/>
      <c r="W886" s="947"/>
      <c r="X886" s="947"/>
      <c r="Y886" s="947"/>
      <c r="Z886" s="947"/>
      <c r="AA886" s="816"/>
      <c r="AB886" s="816"/>
      <c r="AC886" s="813"/>
      <c r="AD886" s="791"/>
      <c r="AE886" s="791"/>
      <c r="AF886" s="791"/>
      <c r="AG886" s="141"/>
      <c r="AH886" s="794"/>
    </row>
    <row r="887" spans="1:34" s="366" customFormat="1" ht="15" customHeight="1" outlineLevel="1" x14ac:dyDescent="0.45">
      <c r="A887" s="819"/>
      <c r="B887" s="802"/>
      <c r="C887" s="805"/>
      <c r="D887" s="788"/>
      <c r="E887" s="808"/>
      <c r="F887" s="788"/>
      <c r="G887" s="124" t="s">
        <v>805</v>
      </c>
      <c r="H887" s="105"/>
      <c r="I887" s="123">
        <f t="shared" si="197"/>
        <v>0</v>
      </c>
      <c r="J887" s="125"/>
      <c r="K887" s="114"/>
      <c r="L887" s="114"/>
      <c r="M887" s="125"/>
      <c r="N887" s="114"/>
      <c r="O887" s="114"/>
      <c r="P887" s="125"/>
      <c r="Q887" s="114"/>
      <c r="R887" s="114"/>
      <c r="S887" s="125"/>
      <c r="T887" s="114"/>
      <c r="U887" s="125"/>
      <c r="V887" s="114"/>
      <c r="W887" s="947"/>
      <c r="X887" s="947"/>
      <c r="Y887" s="947"/>
      <c r="Z887" s="947"/>
      <c r="AA887" s="816"/>
      <c r="AB887" s="816"/>
      <c r="AC887" s="813"/>
      <c r="AD887" s="791"/>
      <c r="AE887" s="791"/>
      <c r="AF887" s="791"/>
      <c r="AG887" s="141"/>
      <c r="AH887" s="794"/>
    </row>
    <row r="888" spans="1:34" s="366" customFormat="1" ht="36.75" customHeight="1" outlineLevel="1" x14ac:dyDescent="0.45">
      <c r="A888" s="820"/>
      <c r="B888" s="803"/>
      <c r="C888" s="806"/>
      <c r="D888" s="789"/>
      <c r="E888" s="809"/>
      <c r="F888" s="789"/>
      <c r="G888" s="126" t="s">
        <v>140</v>
      </c>
      <c r="H888" s="105"/>
      <c r="I888" s="128">
        <f t="shared" si="197"/>
        <v>0</v>
      </c>
      <c r="J888" s="114"/>
      <c r="K888" s="127"/>
      <c r="L888" s="127"/>
      <c r="M888" s="129"/>
      <c r="N888" s="127"/>
      <c r="O888" s="127"/>
      <c r="P888" s="129"/>
      <c r="Q888" s="127"/>
      <c r="R888" s="127"/>
      <c r="S888" s="129"/>
      <c r="T888" s="127"/>
      <c r="U888" s="129"/>
      <c r="V888" s="127"/>
      <c r="W888" s="948"/>
      <c r="X888" s="948"/>
      <c r="Y888" s="948"/>
      <c r="Z888" s="948"/>
      <c r="AA888" s="817"/>
      <c r="AB888" s="817"/>
      <c r="AC888" s="814"/>
      <c r="AD888" s="792"/>
      <c r="AE888" s="792"/>
      <c r="AF888" s="792"/>
      <c r="AG888" s="142"/>
      <c r="AH888" s="795"/>
    </row>
    <row r="889" spans="1:34" s="366" customFormat="1" ht="15" customHeight="1" outlineLevel="1" x14ac:dyDescent="0.45">
      <c r="A889" s="818">
        <v>2</v>
      </c>
      <c r="B889" s="801" t="s">
        <v>1157</v>
      </c>
      <c r="C889" s="804" t="str">
        <f ca="1">IF(A889&gt;OFFSET(A889,-6,0),OFFSET(C889,-6,0)&amp;"."&amp;1,LEFT(OFFSET(C889,-6,0),SEARCH("^^",SUBSTITUTE("."&amp;OFFSET(C889,-6,0),".","^^",A889))-1)&amp;1--MID(OFFSET(C889,-6,0),SEARCH("^^",SUBSTITUTE("."&amp;OFFSET(C889,-6,0),".","^^",A889)),SEARCH("^^",SUBSTITUTE(OFFSET(C889,-6,0)&amp;".",".","^^",A889))-SEARCH("^^",SUBSTITUTE("."&amp;OFFSET(C889,-6,0),".","^^",A889))))</f>
        <v>6.27</v>
      </c>
      <c r="D889" s="787" t="s">
        <v>1690</v>
      </c>
      <c r="E889" s="807" t="s">
        <v>1944</v>
      </c>
      <c r="F889" s="787" t="s">
        <v>855</v>
      </c>
      <c r="G889" s="123" t="s">
        <v>137</v>
      </c>
      <c r="H889" s="123">
        <f>SUM(H890:H894)</f>
        <v>0</v>
      </c>
      <c r="I889" s="123">
        <f t="shared" si="197"/>
        <v>0</v>
      </c>
      <c r="J889" s="123">
        <f t="shared" ref="J889:V889" si="199">SUM(J890:J894)</f>
        <v>0</v>
      </c>
      <c r="K889" s="123">
        <f t="shared" si="199"/>
        <v>0</v>
      </c>
      <c r="L889" s="123">
        <f t="shared" si="199"/>
        <v>0</v>
      </c>
      <c r="M889" s="123">
        <f t="shared" si="199"/>
        <v>0</v>
      </c>
      <c r="N889" s="123">
        <f t="shared" si="199"/>
        <v>0</v>
      </c>
      <c r="O889" s="123">
        <f t="shared" si="199"/>
        <v>0</v>
      </c>
      <c r="P889" s="123">
        <f t="shared" si="199"/>
        <v>0</v>
      </c>
      <c r="Q889" s="123">
        <f t="shared" si="199"/>
        <v>0</v>
      </c>
      <c r="R889" s="123">
        <f t="shared" si="199"/>
        <v>0</v>
      </c>
      <c r="S889" s="123">
        <f t="shared" si="199"/>
        <v>0</v>
      </c>
      <c r="T889" s="123">
        <f t="shared" si="199"/>
        <v>0</v>
      </c>
      <c r="U889" s="123">
        <f t="shared" si="199"/>
        <v>0</v>
      </c>
      <c r="V889" s="123">
        <f t="shared" si="199"/>
        <v>0</v>
      </c>
      <c r="W889" s="946"/>
      <c r="X889" s="953" t="s">
        <v>1783</v>
      </c>
      <c r="Y889" s="946" t="s">
        <v>2140</v>
      </c>
      <c r="Z889" s="946"/>
      <c r="AA889" s="815" t="s">
        <v>523</v>
      </c>
      <c r="AB889" s="815"/>
      <c r="AC889" s="812"/>
      <c r="AD889" s="790" t="s">
        <v>97</v>
      </c>
      <c r="AE889" s="790" t="s">
        <v>487</v>
      </c>
      <c r="AF889" s="790" t="s">
        <v>488</v>
      </c>
      <c r="AG889" s="821" t="s">
        <v>2460</v>
      </c>
      <c r="AH889" s="793" t="s">
        <v>1808</v>
      </c>
    </row>
    <row r="890" spans="1:34" s="366" customFormat="1" ht="15" customHeight="1" outlineLevel="1" x14ac:dyDescent="0.45">
      <c r="A890" s="819"/>
      <c r="B890" s="802"/>
      <c r="C890" s="805"/>
      <c r="D890" s="788"/>
      <c r="E890" s="808"/>
      <c r="F890" s="788"/>
      <c r="G890" s="124" t="s">
        <v>138</v>
      </c>
      <c r="H890" s="105">
        <v>0</v>
      </c>
      <c r="I890" s="123">
        <f t="shared" si="197"/>
        <v>0</v>
      </c>
      <c r="J890" s="114"/>
      <c r="K890" s="114"/>
      <c r="L890" s="114"/>
      <c r="M890" s="125"/>
      <c r="N890" s="114"/>
      <c r="O890" s="114"/>
      <c r="P890" s="125"/>
      <c r="Q890" s="114"/>
      <c r="R890" s="114"/>
      <c r="S890" s="125"/>
      <c r="T890" s="114"/>
      <c r="U890" s="125"/>
      <c r="V890" s="114"/>
      <c r="W890" s="947"/>
      <c r="X890" s="954"/>
      <c r="Y890" s="947"/>
      <c r="Z890" s="947"/>
      <c r="AA890" s="816"/>
      <c r="AB890" s="816"/>
      <c r="AC890" s="813"/>
      <c r="AD890" s="791"/>
      <c r="AE890" s="791"/>
      <c r="AF890" s="791"/>
      <c r="AG890" s="822"/>
      <c r="AH890" s="794"/>
    </row>
    <row r="891" spans="1:34" s="366" customFormat="1" ht="15" customHeight="1" outlineLevel="1" x14ac:dyDescent="0.45">
      <c r="A891" s="819"/>
      <c r="B891" s="802"/>
      <c r="C891" s="805"/>
      <c r="D891" s="788"/>
      <c r="E891" s="808"/>
      <c r="F891" s="788"/>
      <c r="G891" s="124" t="s">
        <v>139</v>
      </c>
      <c r="H891" s="105">
        <v>0</v>
      </c>
      <c r="I891" s="123">
        <f t="shared" si="197"/>
        <v>0</v>
      </c>
      <c r="J891" s="125"/>
      <c r="K891" s="114"/>
      <c r="L891" s="114"/>
      <c r="M891" s="125"/>
      <c r="N891" s="114"/>
      <c r="O891" s="114"/>
      <c r="P891" s="125"/>
      <c r="Q891" s="114"/>
      <c r="R891" s="114"/>
      <c r="S891" s="125"/>
      <c r="T891" s="114"/>
      <c r="U891" s="125"/>
      <c r="V891" s="114"/>
      <c r="W891" s="947"/>
      <c r="X891" s="954"/>
      <c r="Y891" s="947"/>
      <c r="Z891" s="947"/>
      <c r="AA891" s="816"/>
      <c r="AB891" s="816"/>
      <c r="AC891" s="813"/>
      <c r="AD891" s="791"/>
      <c r="AE891" s="791"/>
      <c r="AF891" s="791"/>
      <c r="AG891" s="822"/>
      <c r="AH891" s="794"/>
    </row>
    <row r="892" spans="1:34" s="366" customFormat="1" ht="15" customHeight="1" outlineLevel="1" x14ac:dyDescent="0.45">
      <c r="A892" s="819"/>
      <c r="B892" s="802"/>
      <c r="C892" s="805"/>
      <c r="D892" s="788"/>
      <c r="E892" s="808"/>
      <c r="F892" s="788"/>
      <c r="G892" s="124" t="s">
        <v>828</v>
      </c>
      <c r="H892" s="131"/>
      <c r="I892" s="123">
        <f t="shared" si="197"/>
        <v>0</v>
      </c>
      <c r="J892" s="114"/>
      <c r="K892" s="114"/>
      <c r="L892" s="114"/>
      <c r="M892" s="125"/>
      <c r="N892" s="114"/>
      <c r="O892" s="114"/>
      <c r="P892" s="125"/>
      <c r="Q892" s="114"/>
      <c r="R892" s="114"/>
      <c r="S892" s="125"/>
      <c r="T892" s="114"/>
      <c r="U892" s="125"/>
      <c r="V892" s="114"/>
      <c r="W892" s="947"/>
      <c r="X892" s="954"/>
      <c r="Y892" s="947"/>
      <c r="Z892" s="947"/>
      <c r="AA892" s="816"/>
      <c r="AB892" s="816"/>
      <c r="AC892" s="813"/>
      <c r="AD892" s="791"/>
      <c r="AE892" s="791"/>
      <c r="AF892" s="791"/>
      <c r="AG892" s="822"/>
      <c r="AH892" s="794"/>
    </row>
    <row r="893" spans="1:34" s="366" customFormat="1" ht="15" customHeight="1" outlineLevel="1" x14ac:dyDescent="0.45">
      <c r="A893" s="819"/>
      <c r="B893" s="802"/>
      <c r="C893" s="805"/>
      <c r="D893" s="788"/>
      <c r="E893" s="808"/>
      <c r="F893" s="788"/>
      <c r="G893" s="124" t="s">
        <v>805</v>
      </c>
      <c r="H893" s="105"/>
      <c r="I893" s="123">
        <f t="shared" si="197"/>
        <v>0</v>
      </c>
      <c r="J893" s="125"/>
      <c r="K893" s="114"/>
      <c r="L893" s="114"/>
      <c r="M893" s="125"/>
      <c r="N893" s="114"/>
      <c r="O893" s="114"/>
      <c r="P893" s="125"/>
      <c r="Q893" s="114"/>
      <c r="R893" s="114"/>
      <c r="S893" s="125"/>
      <c r="T893" s="114"/>
      <c r="U893" s="125"/>
      <c r="V893" s="114"/>
      <c r="W893" s="947"/>
      <c r="X893" s="954"/>
      <c r="Y893" s="947"/>
      <c r="Z893" s="947"/>
      <c r="AA893" s="816"/>
      <c r="AB893" s="816"/>
      <c r="AC893" s="813"/>
      <c r="AD893" s="791"/>
      <c r="AE893" s="791"/>
      <c r="AF893" s="791"/>
      <c r="AG893" s="822"/>
      <c r="AH893" s="794"/>
    </row>
    <row r="894" spans="1:34" s="366" customFormat="1" ht="15" customHeight="1" outlineLevel="1" x14ac:dyDescent="0.45">
      <c r="A894" s="820"/>
      <c r="B894" s="803"/>
      <c r="C894" s="806"/>
      <c r="D894" s="789"/>
      <c r="E894" s="809"/>
      <c r="F894" s="789"/>
      <c r="G894" s="126" t="s">
        <v>140</v>
      </c>
      <c r="H894" s="105"/>
      <c r="I894" s="128">
        <f t="shared" si="197"/>
        <v>0</v>
      </c>
      <c r="J894" s="114"/>
      <c r="K894" s="127"/>
      <c r="L894" s="127"/>
      <c r="M894" s="129"/>
      <c r="N894" s="127"/>
      <c r="O894" s="127"/>
      <c r="P894" s="129"/>
      <c r="Q894" s="127"/>
      <c r="R894" s="127"/>
      <c r="S894" s="129"/>
      <c r="T894" s="127"/>
      <c r="U894" s="129"/>
      <c r="V894" s="127"/>
      <c r="W894" s="948"/>
      <c r="X894" s="954"/>
      <c r="Y894" s="948"/>
      <c r="Z894" s="948"/>
      <c r="AA894" s="817"/>
      <c r="AB894" s="817"/>
      <c r="AC894" s="814"/>
      <c r="AD894" s="792"/>
      <c r="AE894" s="792"/>
      <c r="AF894" s="792"/>
      <c r="AG894" s="823"/>
      <c r="AH894" s="795"/>
    </row>
    <row r="895" spans="1:34" s="366" customFormat="1" ht="15" customHeight="1" outlineLevel="1" x14ac:dyDescent="0.45">
      <c r="A895" s="137"/>
      <c r="B895" s="345"/>
      <c r="C895" s="344"/>
      <c r="D895" s="380" t="s">
        <v>524</v>
      </c>
      <c r="E895" s="345"/>
      <c r="F895" s="381"/>
      <c r="G895" s="345"/>
      <c r="H895" s="345"/>
      <c r="I895" s="345"/>
      <c r="J895" s="345"/>
      <c r="K895" s="345"/>
      <c r="L895" s="345"/>
      <c r="M895" s="345"/>
      <c r="N895" s="345"/>
      <c r="O895" s="345"/>
      <c r="P895" s="345"/>
      <c r="Q895" s="345"/>
      <c r="R895" s="345"/>
      <c r="S895" s="345"/>
      <c r="T895" s="345"/>
      <c r="U895" s="345"/>
      <c r="V895" s="345"/>
      <c r="W895" s="382"/>
      <c r="X895" s="382"/>
      <c r="Y895" s="382"/>
      <c r="Z895" s="382"/>
      <c r="AA895" s="350"/>
      <c r="AB895" s="350"/>
      <c r="AC895" s="345"/>
      <c r="AD895" s="383"/>
      <c r="AE895" s="350"/>
      <c r="AF895" s="383"/>
      <c r="AG895" s="31"/>
      <c r="AH895" s="133"/>
    </row>
    <row r="896" spans="1:34" s="366" customFormat="1" ht="15" customHeight="1" outlineLevel="1" x14ac:dyDescent="0.45">
      <c r="A896" s="818">
        <v>2</v>
      </c>
      <c r="B896" s="801" t="s">
        <v>1157</v>
      </c>
      <c r="C896" s="804" t="str">
        <f ca="1">IF(A896&gt;OFFSET(A896,-7,0),OFFSET(C896,-7,0)&amp;"."&amp;1,LEFT(OFFSET(C896,-7,0),SEARCH("^^",SUBSTITUTE("."&amp;OFFSET(C896,-7,0),".","^^",A896))-1)&amp;1--MID(OFFSET(C896,-7,0),SEARCH("^^",SUBSTITUTE("."&amp;OFFSET(C896,-7,0),".","^^",A896)),SEARCH("^^",SUBSTITUTE(OFFSET(C896,-7,0)&amp;".",".","^^",A896))-SEARCH("^^",SUBSTITUTE("."&amp;OFFSET(C896,-7,0),".","^^",A896))))</f>
        <v>6.28</v>
      </c>
      <c r="D896" s="797" t="s">
        <v>1685</v>
      </c>
      <c r="E896" s="840" t="s">
        <v>185</v>
      </c>
      <c r="F896" s="797" t="s">
        <v>855</v>
      </c>
      <c r="G896" s="123" t="s">
        <v>137</v>
      </c>
      <c r="H896" s="123">
        <v>210</v>
      </c>
      <c r="I896" s="123">
        <f t="shared" ref="I896:I907" si="200">SUM(J896:V896)</f>
        <v>0</v>
      </c>
      <c r="J896" s="123">
        <f t="shared" ref="J896:V896" si="201">SUM(J897:J901)</f>
        <v>0</v>
      </c>
      <c r="K896" s="123">
        <f t="shared" si="201"/>
        <v>0</v>
      </c>
      <c r="L896" s="123">
        <f t="shared" si="201"/>
        <v>0</v>
      </c>
      <c r="M896" s="123">
        <f t="shared" si="201"/>
        <v>0</v>
      </c>
      <c r="N896" s="123">
        <f t="shared" si="201"/>
        <v>0</v>
      </c>
      <c r="O896" s="123">
        <f t="shared" si="201"/>
        <v>0</v>
      </c>
      <c r="P896" s="123">
        <f t="shared" si="201"/>
        <v>0</v>
      </c>
      <c r="Q896" s="123">
        <f t="shared" si="201"/>
        <v>0</v>
      </c>
      <c r="R896" s="123">
        <f t="shared" si="201"/>
        <v>0</v>
      </c>
      <c r="S896" s="123">
        <f t="shared" si="201"/>
        <v>0</v>
      </c>
      <c r="T896" s="123">
        <f t="shared" si="201"/>
        <v>0</v>
      </c>
      <c r="U896" s="123">
        <f t="shared" si="201"/>
        <v>0</v>
      </c>
      <c r="V896" s="123">
        <f t="shared" si="201"/>
        <v>0</v>
      </c>
      <c r="W896" s="949"/>
      <c r="X896" s="953" t="s">
        <v>1783</v>
      </c>
      <c r="Y896" s="988"/>
      <c r="Z896" s="988"/>
      <c r="AA896" s="890" t="s">
        <v>524</v>
      </c>
      <c r="AB896" s="835"/>
      <c r="AC896" s="836"/>
      <c r="AD896" s="790" t="s">
        <v>97</v>
      </c>
      <c r="AE896" s="790" t="s">
        <v>487</v>
      </c>
      <c r="AF896" s="790" t="s">
        <v>488</v>
      </c>
      <c r="AG896" s="821" t="s">
        <v>2460</v>
      </c>
      <c r="AH896" s="834" t="s">
        <v>1809</v>
      </c>
    </row>
    <row r="897" spans="1:34" s="366" customFormat="1" ht="15" customHeight="1" outlineLevel="1" x14ac:dyDescent="0.45">
      <c r="A897" s="819"/>
      <c r="B897" s="802"/>
      <c r="C897" s="805"/>
      <c r="D897" s="797"/>
      <c r="E897" s="840"/>
      <c r="F897" s="797"/>
      <c r="G897" s="124" t="s">
        <v>138</v>
      </c>
      <c r="H897" s="105"/>
      <c r="I897" s="123">
        <f t="shared" si="200"/>
        <v>0</v>
      </c>
      <c r="J897" s="114"/>
      <c r="K897" s="114"/>
      <c r="L897" s="114"/>
      <c r="M897" s="125"/>
      <c r="N897" s="114"/>
      <c r="O897" s="114"/>
      <c r="P897" s="125"/>
      <c r="Q897" s="114"/>
      <c r="R897" s="114"/>
      <c r="S897" s="125"/>
      <c r="T897" s="114"/>
      <c r="U897" s="125"/>
      <c r="V897" s="114"/>
      <c r="W897" s="949"/>
      <c r="X897" s="954"/>
      <c r="Y897" s="947"/>
      <c r="Z897" s="947"/>
      <c r="AA897" s="890"/>
      <c r="AB897" s="835"/>
      <c r="AC897" s="836"/>
      <c r="AD897" s="791"/>
      <c r="AE897" s="791"/>
      <c r="AF897" s="791"/>
      <c r="AG897" s="822"/>
      <c r="AH897" s="834"/>
    </row>
    <row r="898" spans="1:34" s="366" customFormat="1" ht="15" customHeight="1" outlineLevel="1" x14ac:dyDescent="0.45">
      <c r="A898" s="819"/>
      <c r="B898" s="802"/>
      <c r="C898" s="805"/>
      <c r="D898" s="797"/>
      <c r="E898" s="840"/>
      <c r="F898" s="797"/>
      <c r="G898" s="124" t="s">
        <v>139</v>
      </c>
      <c r="H898" s="105"/>
      <c r="I898" s="123">
        <f t="shared" si="200"/>
        <v>0</v>
      </c>
      <c r="J898" s="125"/>
      <c r="K898" s="114"/>
      <c r="L898" s="114"/>
      <c r="M898" s="125"/>
      <c r="N898" s="114"/>
      <c r="O898" s="114"/>
      <c r="P898" s="125"/>
      <c r="Q898" s="114"/>
      <c r="R898" s="114"/>
      <c r="S898" s="125"/>
      <c r="T898" s="114"/>
      <c r="U898" s="125"/>
      <c r="V898" s="114"/>
      <c r="W898" s="949"/>
      <c r="X898" s="954"/>
      <c r="Y898" s="947"/>
      <c r="Z898" s="947"/>
      <c r="AA898" s="890"/>
      <c r="AB898" s="835"/>
      <c r="AC898" s="836"/>
      <c r="AD898" s="791"/>
      <c r="AE898" s="791"/>
      <c r="AF898" s="791"/>
      <c r="AG898" s="822"/>
      <c r="AH898" s="834"/>
    </row>
    <row r="899" spans="1:34" s="366" customFormat="1" ht="15" customHeight="1" outlineLevel="1" x14ac:dyDescent="0.45">
      <c r="A899" s="819"/>
      <c r="B899" s="802"/>
      <c r="C899" s="805"/>
      <c r="D899" s="797"/>
      <c r="E899" s="840"/>
      <c r="F899" s="797"/>
      <c r="G899" s="124" t="s">
        <v>828</v>
      </c>
      <c r="H899" s="105">
        <v>0</v>
      </c>
      <c r="I899" s="123">
        <f t="shared" si="200"/>
        <v>0</v>
      </c>
      <c r="J899" s="114">
        <v>0</v>
      </c>
      <c r="K899" s="114"/>
      <c r="L899" s="114"/>
      <c r="M899" s="125"/>
      <c r="N899" s="114"/>
      <c r="O899" s="114"/>
      <c r="P899" s="125"/>
      <c r="Q899" s="114"/>
      <c r="R899" s="114"/>
      <c r="S899" s="125"/>
      <c r="T899" s="114"/>
      <c r="U899" s="125"/>
      <c r="V899" s="114"/>
      <c r="W899" s="949"/>
      <c r="X899" s="954"/>
      <c r="Y899" s="947"/>
      <c r="Z899" s="947"/>
      <c r="AA899" s="890"/>
      <c r="AB899" s="835"/>
      <c r="AC899" s="836"/>
      <c r="AD899" s="791"/>
      <c r="AE899" s="791"/>
      <c r="AF899" s="791"/>
      <c r="AG899" s="822"/>
      <c r="AH899" s="834"/>
    </row>
    <row r="900" spans="1:34" s="366" customFormat="1" ht="15" customHeight="1" outlineLevel="1" x14ac:dyDescent="0.45">
      <c r="A900" s="819"/>
      <c r="B900" s="802"/>
      <c r="C900" s="805"/>
      <c r="D900" s="797"/>
      <c r="E900" s="840"/>
      <c r="F900" s="797"/>
      <c r="G900" s="124" t="s">
        <v>805</v>
      </c>
      <c r="H900" s="105"/>
      <c r="I900" s="123">
        <f t="shared" si="200"/>
        <v>0</v>
      </c>
      <c r="J900" s="125"/>
      <c r="K900" s="114"/>
      <c r="L900" s="114"/>
      <c r="M900" s="125"/>
      <c r="N900" s="114"/>
      <c r="O900" s="114"/>
      <c r="P900" s="125"/>
      <c r="Q900" s="114"/>
      <c r="R900" s="114"/>
      <c r="S900" s="125"/>
      <c r="T900" s="114"/>
      <c r="U900" s="125"/>
      <c r="V900" s="114"/>
      <c r="W900" s="949"/>
      <c r="X900" s="954"/>
      <c r="Y900" s="947"/>
      <c r="Z900" s="947"/>
      <c r="AA900" s="890"/>
      <c r="AB900" s="835"/>
      <c r="AC900" s="836"/>
      <c r="AD900" s="791"/>
      <c r="AE900" s="791"/>
      <c r="AF900" s="791"/>
      <c r="AG900" s="822"/>
      <c r="AH900" s="834"/>
    </row>
    <row r="901" spans="1:34" s="366" customFormat="1" ht="15" customHeight="1" outlineLevel="1" x14ac:dyDescent="0.45">
      <c r="A901" s="820"/>
      <c r="B901" s="803"/>
      <c r="C901" s="806"/>
      <c r="D901" s="797"/>
      <c r="E901" s="840"/>
      <c r="F901" s="797"/>
      <c r="G901" s="126" t="s">
        <v>140</v>
      </c>
      <c r="H901" s="105"/>
      <c r="I901" s="128">
        <f t="shared" si="200"/>
        <v>0</v>
      </c>
      <c r="J901" s="114"/>
      <c r="K901" s="127"/>
      <c r="L901" s="127"/>
      <c r="M901" s="129"/>
      <c r="N901" s="127"/>
      <c r="O901" s="127"/>
      <c r="P901" s="129"/>
      <c r="Q901" s="127"/>
      <c r="R901" s="127"/>
      <c r="S901" s="129"/>
      <c r="T901" s="127"/>
      <c r="U901" s="129"/>
      <c r="V901" s="127"/>
      <c r="W901" s="949"/>
      <c r="X901" s="954"/>
      <c r="Y901" s="948"/>
      <c r="Z901" s="948"/>
      <c r="AA901" s="890"/>
      <c r="AB901" s="835"/>
      <c r="AC901" s="836"/>
      <c r="AD901" s="792"/>
      <c r="AE901" s="792"/>
      <c r="AF901" s="792"/>
      <c r="AG901" s="823"/>
      <c r="AH901" s="834"/>
    </row>
    <row r="902" spans="1:34" s="366" customFormat="1" ht="15" customHeight="1" outlineLevel="1" x14ac:dyDescent="0.45">
      <c r="A902" s="818">
        <v>2</v>
      </c>
      <c r="B902" s="801"/>
      <c r="C902" s="804" t="str">
        <f ca="1">IF(A902&gt;OFFSET(A902,-6,0),OFFSET(C902,-6,0)&amp;"."&amp;1,LEFT(OFFSET(C902,-6,0),SEARCH("^^",SUBSTITUTE("."&amp;OFFSET(C902,-6,0),".","^^",A902))-1)&amp;1--MID(OFFSET(C902,-6,0),SEARCH("^^",SUBSTITUTE("."&amp;OFFSET(C902,-6,0),".","^^",A902)),SEARCH("^^",SUBSTITUTE(OFFSET(C902,-6,0)&amp;".",".","^^",A902))-SEARCH("^^",SUBSTITUTE("."&amp;OFFSET(C902,-6,0),".","^^",A902))))</f>
        <v>6.29</v>
      </c>
      <c r="D902" s="797" t="s">
        <v>2083</v>
      </c>
      <c r="E902" s="840" t="s">
        <v>1944</v>
      </c>
      <c r="F902" s="797" t="s">
        <v>855</v>
      </c>
      <c r="G902" s="123" t="s">
        <v>137</v>
      </c>
      <c r="H902" s="123">
        <v>3</v>
      </c>
      <c r="I902" s="123">
        <f t="shared" si="200"/>
        <v>0</v>
      </c>
      <c r="J902" s="123">
        <f t="shared" ref="J902:V902" si="202">SUM(J903:J907)</f>
        <v>0</v>
      </c>
      <c r="K902" s="123">
        <f t="shared" si="202"/>
        <v>0</v>
      </c>
      <c r="L902" s="123">
        <f t="shared" si="202"/>
        <v>0</v>
      </c>
      <c r="M902" s="123">
        <f t="shared" si="202"/>
        <v>0</v>
      </c>
      <c r="N902" s="123">
        <f t="shared" si="202"/>
        <v>0</v>
      </c>
      <c r="O902" s="123">
        <f t="shared" si="202"/>
        <v>0</v>
      </c>
      <c r="P902" s="123">
        <f t="shared" si="202"/>
        <v>0</v>
      </c>
      <c r="Q902" s="123">
        <f t="shared" si="202"/>
        <v>0</v>
      </c>
      <c r="R902" s="123">
        <f t="shared" si="202"/>
        <v>0</v>
      </c>
      <c r="S902" s="123">
        <f t="shared" si="202"/>
        <v>0</v>
      </c>
      <c r="T902" s="123">
        <f t="shared" si="202"/>
        <v>0</v>
      </c>
      <c r="U902" s="123">
        <f t="shared" si="202"/>
        <v>0</v>
      </c>
      <c r="V902" s="123">
        <f t="shared" si="202"/>
        <v>0</v>
      </c>
      <c r="W902" s="949"/>
      <c r="X902" s="953"/>
      <c r="Y902" s="988"/>
      <c r="Z902" s="1012"/>
      <c r="AA902" s="890" t="s">
        <v>524</v>
      </c>
      <c r="AB902" s="835"/>
      <c r="AC902" s="836"/>
      <c r="AD902" s="790" t="s">
        <v>97</v>
      </c>
      <c r="AE902" s="790" t="s">
        <v>487</v>
      </c>
      <c r="AF902" s="790" t="s">
        <v>488</v>
      </c>
      <c r="AG902" s="821" t="s">
        <v>2460</v>
      </c>
      <c r="AH902" s="834" t="s">
        <v>2141</v>
      </c>
    </row>
    <row r="903" spans="1:34" s="366" customFormat="1" ht="15" customHeight="1" outlineLevel="1" x14ac:dyDescent="0.45">
      <c r="A903" s="819"/>
      <c r="B903" s="802"/>
      <c r="C903" s="805"/>
      <c r="D903" s="797"/>
      <c r="E903" s="840"/>
      <c r="F903" s="797"/>
      <c r="G903" s="124" t="s">
        <v>138</v>
      </c>
      <c r="H903" s="105"/>
      <c r="I903" s="123">
        <f t="shared" si="200"/>
        <v>0</v>
      </c>
      <c r="J903" s="114"/>
      <c r="K903" s="114"/>
      <c r="L903" s="114"/>
      <c r="M903" s="125"/>
      <c r="N903" s="114"/>
      <c r="O903" s="114"/>
      <c r="P903" s="125"/>
      <c r="Q903" s="114"/>
      <c r="R903" s="114"/>
      <c r="S903" s="125"/>
      <c r="T903" s="114"/>
      <c r="U903" s="125"/>
      <c r="V903" s="114"/>
      <c r="W903" s="949"/>
      <c r="X903" s="954"/>
      <c r="Y903" s="947"/>
      <c r="Z903" s="1017"/>
      <c r="AA903" s="890"/>
      <c r="AB903" s="835"/>
      <c r="AC903" s="836"/>
      <c r="AD903" s="791"/>
      <c r="AE903" s="791"/>
      <c r="AF903" s="791"/>
      <c r="AG903" s="822"/>
      <c r="AH903" s="834"/>
    </row>
    <row r="904" spans="1:34" s="366" customFormat="1" ht="15" customHeight="1" outlineLevel="1" x14ac:dyDescent="0.45">
      <c r="A904" s="819"/>
      <c r="B904" s="802"/>
      <c r="C904" s="805"/>
      <c r="D904" s="797"/>
      <c r="E904" s="840"/>
      <c r="F904" s="797"/>
      <c r="G904" s="124" t="s">
        <v>139</v>
      </c>
      <c r="H904" s="105"/>
      <c r="I904" s="123">
        <f t="shared" si="200"/>
        <v>0</v>
      </c>
      <c r="J904" s="125"/>
      <c r="K904" s="114"/>
      <c r="L904" s="114"/>
      <c r="M904" s="125"/>
      <c r="N904" s="114"/>
      <c r="O904" s="114"/>
      <c r="P904" s="125"/>
      <c r="Q904" s="114"/>
      <c r="R904" s="114"/>
      <c r="S904" s="125"/>
      <c r="T904" s="114"/>
      <c r="U904" s="125"/>
      <c r="V904" s="114"/>
      <c r="W904" s="949"/>
      <c r="X904" s="954"/>
      <c r="Y904" s="947"/>
      <c r="Z904" s="1017"/>
      <c r="AA904" s="890"/>
      <c r="AB904" s="835"/>
      <c r="AC904" s="836"/>
      <c r="AD904" s="791"/>
      <c r="AE904" s="791"/>
      <c r="AF904" s="791"/>
      <c r="AG904" s="822"/>
      <c r="AH904" s="834"/>
    </row>
    <row r="905" spans="1:34" s="366" customFormat="1" ht="15" customHeight="1" outlineLevel="1" x14ac:dyDescent="0.45">
      <c r="A905" s="819"/>
      <c r="B905" s="802"/>
      <c r="C905" s="805"/>
      <c r="D905" s="797"/>
      <c r="E905" s="840"/>
      <c r="F905" s="797"/>
      <c r="G905" s="124" t="s">
        <v>828</v>
      </c>
      <c r="H905" s="105"/>
      <c r="I905" s="123">
        <f t="shared" si="200"/>
        <v>0</v>
      </c>
      <c r="J905" s="114">
        <v>0</v>
      </c>
      <c r="K905" s="114"/>
      <c r="L905" s="114"/>
      <c r="M905" s="125"/>
      <c r="N905" s="114"/>
      <c r="O905" s="114"/>
      <c r="P905" s="125"/>
      <c r="Q905" s="114"/>
      <c r="R905" s="114"/>
      <c r="S905" s="125"/>
      <c r="T905" s="114"/>
      <c r="U905" s="125"/>
      <c r="V905" s="114"/>
      <c r="W905" s="949"/>
      <c r="X905" s="954"/>
      <c r="Y905" s="947"/>
      <c r="Z905" s="1017"/>
      <c r="AA905" s="890"/>
      <c r="AB905" s="835"/>
      <c r="AC905" s="836"/>
      <c r="AD905" s="791"/>
      <c r="AE905" s="791"/>
      <c r="AF905" s="791"/>
      <c r="AG905" s="822"/>
      <c r="AH905" s="834"/>
    </row>
    <row r="906" spans="1:34" s="366" customFormat="1" ht="15" customHeight="1" outlineLevel="1" x14ac:dyDescent="0.45">
      <c r="A906" s="819"/>
      <c r="B906" s="802"/>
      <c r="C906" s="805"/>
      <c r="D906" s="797"/>
      <c r="E906" s="840"/>
      <c r="F906" s="797"/>
      <c r="G906" s="124" t="s">
        <v>805</v>
      </c>
      <c r="H906" s="105"/>
      <c r="I906" s="123">
        <f t="shared" si="200"/>
        <v>0</v>
      </c>
      <c r="J906" s="125"/>
      <c r="K906" s="114"/>
      <c r="L906" s="114"/>
      <c r="M906" s="125"/>
      <c r="N906" s="114"/>
      <c r="O906" s="114"/>
      <c r="P906" s="125"/>
      <c r="Q906" s="114"/>
      <c r="R906" s="114"/>
      <c r="S906" s="125"/>
      <c r="T906" s="114"/>
      <c r="U906" s="125"/>
      <c r="V906" s="114"/>
      <c r="W906" s="949"/>
      <c r="X906" s="954"/>
      <c r="Y906" s="947"/>
      <c r="Z906" s="1017"/>
      <c r="AA906" s="890"/>
      <c r="AB906" s="835"/>
      <c r="AC906" s="836"/>
      <c r="AD906" s="791"/>
      <c r="AE906" s="791"/>
      <c r="AF906" s="791"/>
      <c r="AG906" s="822"/>
      <c r="AH906" s="834"/>
    </row>
    <row r="907" spans="1:34" s="366" customFormat="1" ht="15" customHeight="1" outlineLevel="1" x14ac:dyDescent="0.45">
      <c r="A907" s="820"/>
      <c r="B907" s="803"/>
      <c r="C907" s="806"/>
      <c r="D907" s="797"/>
      <c r="E907" s="840"/>
      <c r="F907" s="797"/>
      <c r="G907" s="126" t="s">
        <v>140</v>
      </c>
      <c r="H907" s="105"/>
      <c r="I907" s="128">
        <f t="shared" si="200"/>
        <v>0</v>
      </c>
      <c r="J907" s="114"/>
      <c r="K907" s="127"/>
      <c r="L907" s="127"/>
      <c r="M907" s="129"/>
      <c r="N907" s="127"/>
      <c r="O907" s="127"/>
      <c r="P907" s="129"/>
      <c r="Q907" s="127"/>
      <c r="R907" s="127"/>
      <c r="S907" s="129"/>
      <c r="T907" s="127"/>
      <c r="U907" s="129"/>
      <c r="V907" s="127"/>
      <c r="W907" s="949"/>
      <c r="X907" s="954"/>
      <c r="Y907" s="948"/>
      <c r="Z907" s="1018"/>
      <c r="AA907" s="890"/>
      <c r="AB907" s="835"/>
      <c r="AC907" s="836"/>
      <c r="AD907" s="792"/>
      <c r="AE907" s="792"/>
      <c r="AF907" s="792"/>
      <c r="AG907" s="823"/>
      <c r="AH907" s="834"/>
    </row>
    <row r="908" spans="1:34" s="366" customFormat="1" ht="15" customHeight="1" outlineLevel="1" x14ac:dyDescent="0.45">
      <c r="A908" s="818">
        <v>2</v>
      </c>
      <c r="B908" s="801"/>
      <c r="C908" s="804" t="str">
        <f ca="1">IF(A908&gt;OFFSET(A908,-6,0),OFFSET(C908,-6,0)&amp;"."&amp;1,LEFT(OFFSET(C908,-6,0),SEARCH("^^",SUBSTITUTE("."&amp;OFFSET(C908,-6,0),".","^^",A908))-1)&amp;1--MID(OFFSET(C908,-6,0),SEARCH("^^",SUBSTITUTE("."&amp;OFFSET(C908,-6,0),".","^^",A908)),SEARCH("^^",SUBSTITUTE(OFFSET(C908,-6,0)&amp;".",".","^^",A908))-SEARCH("^^",SUBSTITUTE("."&amp;OFFSET(C908,-6,0),".","^^",A908))))</f>
        <v>6.30</v>
      </c>
      <c r="D908" s="797" t="s">
        <v>2082</v>
      </c>
      <c r="E908" s="840" t="s">
        <v>1944</v>
      </c>
      <c r="F908" s="797" t="s">
        <v>855</v>
      </c>
      <c r="G908" s="123" t="s">
        <v>137</v>
      </c>
      <c r="H908" s="123">
        <v>2</v>
      </c>
      <c r="I908" s="123">
        <f t="shared" ref="I908:I913" si="203">SUM(J908:V908)</f>
        <v>0</v>
      </c>
      <c r="J908" s="123">
        <f t="shared" ref="J908:V908" si="204">SUM(J909:J913)</f>
        <v>0</v>
      </c>
      <c r="K908" s="123">
        <f t="shared" si="204"/>
        <v>0</v>
      </c>
      <c r="L908" s="123">
        <f t="shared" si="204"/>
        <v>0</v>
      </c>
      <c r="M908" s="123">
        <f t="shared" si="204"/>
        <v>0</v>
      </c>
      <c r="N908" s="123">
        <f t="shared" si="204"/>
        <v>0</v>
      </c>
      <c r="O908" s="123">
        <f t="shared" si="204"/>
        <v>0</v>
      </c>
      <c r="P908" s="123">
        <f t="shared" si="204"/>
        <v>0</v>
      </c>
      <c r="Q908" s="123">
        <f t="shared" si="204"/>
        <v>0</v>
      </c>
      <c r="R908" s="123">
        <f t="shared" si="204"/>
        <v>0</v>
      </c>
      <c r="S908" s="123">
        <f t="shared" si="204"/>
        <v>0</v>
      </c>
      <c r="T908" s="123">
        <f t="shared" si="204"/>
        <v>0</v>
      </c>
      <c r="U908" s="123">
        <f t="shared" si="204"/>
        <v>0</v>
      </c>
      <c r="V908" s="123">
        <f t="shared" si="204"/>
        <v>0</v>
      </c>
      <c r="W908" s="949"/>
      <c r="X908" s="953"/>
      <c r="Y908" s="988"/>
      <c r="Z908" s="988"/>
      <c r="AA908" s="890" t="s">
        <v>524</v>
      </c>
      <c r="AB908" s="835"/>
      <c r="AC908" s="836"/>
      <c r="AD908" s="790" t="s">
        <v>97</v>
      </c>
      <c r="AE908" s="790" t="s">
        <v>487</v>
      </c>
      <c r="AF908" s="790" t="s">
        <v>488</v>
      </c>
      <c r="AG908" s="821" t="s">
        <v>2460</v>
      </c>
      <c r="AH908" s="834" t="s">
        <v>1790</v>
      </c>
    </row>
    <row r="909" spans="1:34" s="366" customFormat="1" ht="15" customHeight="1" outlineLevel="1" x14ac:dyDescent="0.45">
      <c r="A909" s="819"/>
      <c r="B909" s="802"/>
      <c r="C909" s="805"/>
      <c r="D909" s="797"/>
      <c r="E909" s="840"/>
      <c r="F909" s="797"/>
      <c r="G909" s="124" t="s">
        <v>138</v>
      </c>
      <c r="H909" s="105"/>
      <c r="I909" s="123">
        <f t="shared" si="203"/>
        <v>0</v>
      </c>
      <c r="J909" s="114"/>
      <c r="K909" s="114"/>
      <c r="L909" s="114"/>
      <c r="M909" s="125"/>
      <c r="N909" s="114"/>
      <c r="O909" s="114"/>
      <c r="P909" s="125"/>
      <c r="Q909" s="114"/>
      <c r="R909" s="114"/>
      <c r="S909" s="125"/>
      <c r="T909" s="114"/>
      <c r="U909" s="125"/>
      <c r="V909" s="114"/>
      <c r="W909" s="949"/>
      <c r="X909" s="954"/>
      <c r="Y909" s="947"/>
      <c r="Z909" s="947"/>
      <c r="AA909" s="890"/>
      <c r="AB909" s="835"/>
      <c r="AC909" s="836"/>
      <c r="AD909" s="791"/>
      <c r="AE909" s="791"/>
      <c r="AF909" s="791"/>
      <c r="AG909" s="822"/>
      <c r="AH909" s="834"/>
    </row>
    <row r="910" spans="1:34" s="366" customFormat="1" ht="15" customHeight="1" outlineLevel="1" x14ac:dyDescent="0.45">
      <c r="A910" s="819"/>
      <c r="B910" s="802"/>
      <c r="C910" s="805"/>
      <c r="D910" s="797"/>
      <c r="E910" s="840"/>
      <c r="F910" s="797"/>
      <c r="G910" s="124" t="s">
        <v>139</v>
      </c>
      <c r="H910" s="105"/>
      <c r="I910" s="123">
        <f t="shared" si="203"/>
        <v>0</v>
      </c>
      <c r="J910" s="125"/>
      <c r="K910" s="114"/>
      <c r="L910" s="114"/>
      <c r="M910" s="125"/>
      <c r="N910" s="114"/>
      <c r="O910" s="114"/>
      <c r="P910" s="125"/>
      <c r="Q910" s="114"/>
      <c r="R910" s="114"/>
      <c r="S910" s="125"/>
      <c r="T910" s="114"/>
      <c r="U910" s="125"/>
      <c r="V910" s="114"/>
      <c r="W910" s="949"/>
      <c r="X910" s="954"/>
      <c r="Y910" s="947"/>
      <c r="Z910" s="947"/>
      <c r="AA910" s="890"/>
      <c r="AB910" s="835"/>
      <c r="AC910" s="836"/>
      <c r="AD910" s="791"/>
      <c r="AE910" s="791"/>
      <c r="AF910" s="791"/>
      <c r="AG910" s="822"/>
      <c r="AH910" s="834"/>
    </row>
    <row r="911" spans="1:34" s="366" customFormat="1" ht="15" customHeight="1" outlineLevel="1" x14ac:dyDescent="0.45">
      <c r="A911" s="819"/>
      <c r="B911" s="802"/>
      <c r="C911" s="805"/>
      <c r="D911" s="797"/>
      <c r="E911" s="840"/>
      <c r="F911" s="797"/>
      <c r="G911" s="124" t="s">
        <v>828</v>
      </c>
      <c r="H911" s="105"/>
      <c r="I911" s="123">
        <f t="shared" si="203"/>
        <v>0</v>
      </c>
      <c r="J911" s="114">
        <v>0</v>
      </c>
      <c r="K911" s="114"/>
      <c r="L911" s="114"/>
      <c r="M911" s="125"/>
      <c r="N911" s="114"/>
      <c r="O911" s="114"/>
      <c r="P911" s="125"/>
      <c r="Q911" s="114"/>
      <c r="R911" s="114"/>
      <c r="S911" s="125"/>
      <c r="T911" s="114"/>
      <c r="U911" s="125"/>
      <c r="V911" s="114"/>
      <c r="W911" s="949"/>
      <c r="X911" s="954"/>
      <c r="Y911" s="947"/>
      <c r="Z911" s="947"/>
      <c r="AA911" s="890"/>
      <c r="AB911" s="835"/>
      <c r="AC911" s="836"/>
      <c r="AD911" s="791"/>
      <c r="AE911" s="791"/>
      <c r="AF911" s="791"/>
      <c r="AG911" s="822"/>
      <c r="AH911" s="834"/>
    </row>
    <row r="912" spans="1:34" s="366" customFormat="1" ht="15" customHeight="1" outlineLevel="1" x14ac:dyDescent="0.45">
      <c r="A912" s="819"/>
      <c r="B912" s="802"/>
      <c r="C912" s="805"/>
      <c r="D912" s="797"/>
      <c r="E912" s="840"/>
      <c r="F912" s="797"/>
      <c r="G912" s="124" t="s">
        <v>805</v>
      </c>
      <c r="H912" s="105"/>
      <c r="I912" s="123">
        <f t="shared" si="203"/>
        <v>0</v>
      </c>
      <c r="J912" s="125"/>
      <c r="K912" s="114"/>
      <c r="L912" s="114"/>
      <c r="M912" s="125"/>
      <c r="N912" s="114"/>
      <c r="O912" s="114"/>
      <c r="P912" s="125"/>
      <c r="Q912" s="114"/>
      <c r="R912" s="114"/>
      <c r="S912" s="125"/>
      <c r="T912" s="114"/>
      <c r="U912" s="125"/>
      <c r="V912" s="114"/>
      <c r="W912" s="949"/>
      <c r="X912" s="954"/>
      <c r="Y912" s="947"/>
      <c r="Z912" s="947"/>
      <c r="AA912" s="890"/>
      <c r="AB912" s="835"/>
      <c r="AC912" s="836"/>
      <c r="AD912" s="791"/>
      <c r="AE912" s="791"/>
      <c r="AF912" s="791"/>
      <c r="AG912" s="822"/>
      <c r="AH912" s="834"/>
    </row>
    <row r="913" spans="1:34" s="366" customFormat="1" ht="15" customHeight="1" outlineLevel="1" x14ac:dyDescent="0.45">
      <c r="A913" s="820"/>
      <c r="B913" s="803"/>
      <c r="C913" s="806"/>
      <c r="D913" s="797"/>
      <c r="E913" s="840"/>
      <c r="F913" s="797"/>
      <c r="G913" s="126" t="s">
        <v>140</v>
      </c>
      <c r="H913" s="105"/>
      <c r="I913" s="128">
        <f t="shared" si="203"/>
        <v>0</v>
      </c>
      <c r="J913" s="114"/>
      <c r="K913" s="127"/>
      <c r="L913" s="127"/>
      <c r="M913" s="129"/>
      <c r="N913" s="127"/>
      <c r="O913" s="127"/>
      <c r="P913" s="129"/>
      <c r="Q913" s="127"/>
      <c r="R913" s="127"/>
      <c r="S913" s="129"/>
      <c r="T913" s="127"/>
      <c r="U913" s="129"/>
      <c r="V913" s="127"/>
      <c r="W913" s="949"/>
      <c r="X913" s="954"/>
      <c r="Y913" s="948"/>
      <c r="Z913" s="948"/>
      <c r="AA913" s="890"/>
      <c r="AB913" s="835"/>
      <c r="AC913" s="836"/>
      <c r="AD913" s="792"/>
      <c r="AE913" s="792"/>
      <c r="AF913" s="792"/>
      <c r="AG913" s="823"/>
      <c r="AH913" s="834"/>
    </row>
    <row r="914" spans="1:34" s="384" customFormat="1" ht="15.75" customHeight="1" outlineLevel="1" x14ac:dyDescent="0.45">
      <c r="A914" s="137"/>
      <c r="B914" s="345"/>
      <c r="C914" s="344"/>
      <c r="D914" s="380" t="s">
        <v>332</v>
      </c>
      <c r="E914" s="345"/>
      <c r="F914" s="381"/>
      <c r="G914" s="345"/>
      <c r="H914" s="345"/>
      <c r="I914" s="345"/>
      <c r="J914" s="345"/>
      <c r="K914" s="345"/>
      <c r="L914" s="345"/>
      <c r="M914" s="345"/>
      <c r="N914" s="345"/>
      <c r="O914" s="345"/>
      <c r="P914" s="345"/>
      <c r="Q914" s="345"/>
      <c r="R914" s="345"/>
      <c r="S914" s="345"/>
      <c r="T914" s="345"/>
      <c r="U914" s="345"/>
      <c r="V914" s="345"/>
      <c r="W914" s="382"/>
      <c r="X914" s="382"/>
      <c r="Y914" s="382"/>
      <c r="Z914" s="382"/>
      <c r="AA914" s="350"/>
      <c r="AB914" s="350"/>
      <c r="AC914" s="345"/>
      <c r="AD914" s="383"/>
      <c r="AE914" s="350"/>
      <c r="AF914" s="383"/>
      <c r="AG914" s="31"/>
      <c r="AH914" s="133"/>
    </row>
    <row r="915" spans="1:34" ht="30" customHeight="1" outlineLevel="1" x14ac:dyDescent="0.45">
      <c r="A915" s="818">
        <v>2</v>
      </c>
      <c r="B915" s="840"/>
      <c r="C915" s="804" t="str">
        <f ca="1">IF(A915&gt;OFFSET(A915,-7,0),OFFSET(C915,-7,0)&amp;"."&amp;1,LEFT(OFFSET(C915,-7,0),SEARCH("^^",SUBSTITUTE("."&amp;OFFSET(C915,-7,0),".","^^",A915))-1)&amp;1--MID(OFFSET(C915,-7,0),SEARCH("^^",SUBSTITUTE("."&amp;OFFSET(C915,-7,0),".","^^",A915)),SEARCH("^^",SUBSTITUTE(OFFSET(C915,-7,0)&amp;".",".","^^",A915))-SEARCH("^^",SUBSTITUTE("."&amp;OFFSET(C915,-7,0),".","^^",A915))))</f>
        <v>6.31</v>
      </c>
      <c r="D915" s="797" t="s">
        <v>913</v>
      </c>
      <c r="E915" s="840">
        <v>2018</v>
      </c>
      <c r="F915" s="797" t="s">
        <v>799</v>
      </c>
      <c r="G915" s="123" t="s">
        <v>137</v>
      </c>
      <c r="H915" s="123">
        <f>SUM(H916:H920)</f>
        <v>0.4</v>
      </c>
      <c r="I915" s="123">
        <f t="shared" ref="I915:I932" si="205">SUM(J915:V915)</f>
        <v>0.4</v>
      </c>
      <c r="J915" s="123">
        <f t="shared" ref="J915:V915" si="206">SUM(J916:J920)</f>
        <v>0.4</v>
      </c>
      <c r="K915" s="123">
        <f t="shared" si="206"/>
        <v>0</v>
      </c>
      <c r="L915" s="123">
        <f t="shared" si="206"/>
        <v>0</v>
      </c>
      <c r="M915" s="123">
        <f t="shared" si="206"/>
        <v>0</v>
      </c>
      <c r="N915" s="123">
        <f t="shared" si="206"/>
        <v>0</v>
      </c>
      <c r="O915" s="123">
        <f t="shared" si="206"/>
        <v>0</v>
      </c>
      <c r="P915" s="123">
        <f t="shared" si="206"/>
        <v>0</v>
      </c>
      <c r="Q915" s="123">
        <f t="shared" si="206"/>
        <v>0</v>
      </c>
      <c r="R915" s="123">
        <f t="shared" si="206"/>
        <v>0</v>
      </c>
      <c r="S915" s="123">
        <f t="shared" si="206"/>
        <v>0</v>
      </c>
      <c r="T915" s="123">
        <f t="shared" si="206"/>
        <v>0</v>
      </c>
      <c r="U915" s="123">
        <f t="shared" si="206"/>
        <v>0</v>
      </c>
      <c r="V915" s="123">
        <f t="shared" si="206"/>
        <v>0</v>
      </c>
      <c r="W915" s="949" t="s">
        <v>852</v>
      </c>
      <c r="X915" s="946"/>
      <c r="Y915" s="950"/>
      <c r="Z915" s="950"/>
      <c r="AA915" s="890" t="s">
        <v>332</v>
      </c>
      <c r="AB915" s="835" t="s">
        <v>1617</v>
      </c>
      <c r="AC915" s="836" t="s">
        <v>1176</v>
      </c>
      <c r="AD915" s="833" t="s">
        <v>97</v>
      </c>
      <c r="AE915" s="833" t="s">
        <v>487</v>
      </c>
      <c r="AF915" s="833" t="s">
        <v>488</v>
      </c>
      <c r="AG915" s="140" t="s">
        <v>2460</v>
      </c>
      <c r="AH915" s="834" t="s">
        <v>1094</v>
      </c>
    </row>
    <row r="916" spans="1:34" s="366" customFormat="1" ht="15" customHeight="1" outlineLevel="1" x14ac:dyDescent="0.45">
      <c r="A916" s="819"/>
      <c r="B916" s="840"/>
      <c r="C916" s="805"/>
      <c r="D916" s="797"/>
      <c r="E916" s="840"/>
      <c r="F916" s="797"/>
      <c r="G916" s="124" t="s">
        <v>138</v>
      </c>
      <c r="H916" s="105"/>
      <c r="I916" s="123">
        <f t="shared" si="205"/>
        <v>0</v>
      </c>
      <c r="J916" s="114"/>
      <c r="K916" s="114"/>
      <c r="L916" s="114"/>
      <c r="M916" s="125"/>
      <c r="N916" s="114"/>
      <c r="O916" s="114"/>
      <c r="P916" s="125"/>
      <c r="Q916" s="114"/>
      <c r="R916" s="114"/>
      <c r="S916" s="125"/>
      <c r="T916" s="114"/>
      <c r="U916" s="125"/>
      <c r="V916" s="114"/>
      <c r="W916" s="949"/>
      <c r="X916" s="947"/>
      <c r="Y916" s="951"/>
      <c r="Z916" s="951"/>
      <c r="AA916" s="890"/>
      <c r="AB916" s="835"/>
      <c r="AC916" s="836"/>
      <c r="AD916" s="833"/>
      <c r="AE916" s="833"/>
      <c r="AF916" s="833"/>
      <c r="AG916" s="141"/>
      <c r="AH916" s="834"/>
    </row>
    <row r="917" spans="1:34" s="366" customFormat="1" outlineLevel="1" x14ac:dyDescent="0.45">
      <c r="A917" s="819"/>
      <c r="B917" s="840"/>
      <c r="C917" s="805"/>
      <c r="D917" s="797"/>
      <c r="E917" s="840"/>
      <c r="F917" s="797"/>
      <c r="G917" s="124" t="s">
        <v>139</v>
      </c>
      <c r="H917" s="105"/>
      <c r="I917" s="123">
        <f t="shared" si="205"/>
        <v>0</v>
      </c>
      <c r="J917" s="125"/>
      <c r="K917" s="114"/>
      <c r="L917" s="114"/>
      <c r="M917" s="125"/>
      <c r="N917" s="114"/>
      <c r="O917" s="114"/>
      <c r="P917" s="125"/>
      <c r="Q917" s="114"/>
      <c r="R917" s="114"/>
      <c r="S917" s="125"/>
      <c r="T917" s="114"/>
      <c r="U917" s="125"/>
      <c r="V917" s="114"/>
      <c r="W917" s="949"/>
      <c r="X917" s="947"/>
      <c r="Y917" s="951"/>
      <c r="Z917" s="951"/>
      <c r="AA917" s="890"/>
      <c r="AB917" s="835"/>
      <c r="AC917" s="836"/>
      <c r="AD917" s="833"/>
      <c r="AE917" s="833"/>
      <c r="AF917" s="833"/>
      <c r="AG917" s="141"/>
      <c r="AH917" s="834"/>
    </row>
    <row r="918" spans="1:34" s="366" customFormat="1" outlineLevel="1" x14ac:dyDescent="0.45">
      <c r="A918" s="819"/>
      <c r="B918" s="840"/>
      <c r="C918" s="805"/>
      <c r="D918" s="797"/>
      <c r="E918" s="840"/>
      <c r="F918" s="797"/>
      <c r="G918" s="124" t="s">
        <v>828</v>
      </c>
      <c r="H918" s="105">
        <v>0.4</v>
      </c>
      <c r="I918" s="123">
        <f t="shared" si="205"/>
        <v>0.4</v>
      </c>
      <c r="J918" s="114">
        <v>0.4</v>
      </c>
      <c r="K918" s="114"/>
      <c r="L918" s="114"/>
      <c r="M918" s="125"/>
      <c r="N918" s="114"/>
      <c r="O918" s="114"/>
      <c r="P918" s="125"/>
      <c r="Q918" s="114"/>
      <c r="R918" s="114"/>
      <c r="S918" s="125"/>
      <c r="T918" s="114"/>
      <c r="U918" s="125"/>
      <c r="V918" s="114"/>
      <c r="W918" s="949"/>
      <c r="X918" s="947"/>
      <c r="Y918" s="951"/>
      <c r="Z918" s="951"/>
      <c r="AA918" s="890"/>
      <c r="AB918" s="835"/>
      <c r="AC918" s="836"/>
      <c r="AD918" s="833"/>
      <c r="AE918" s="833"/>
      <c r="AF918" s="833"/>
      <c r="AG918" s="141"/>
      <c r="AH918" s="834"/>
    </row>
    <row r="919" spans="1:34" s="366" customFormat="1" outlineLevel="1" x14ac:dyDescent="0.45">
      <c r="A919" s="819"/>
      <c r="B919" s="840"/>
      <c r="C919" s="805"/>
      <c r="D919" s="797"/>
      <c r="E919" s="840"/>
      <c r="F919" s="797"/>
      <c r="G919" s="124" t="s">
        <v>805</v>
      </c>
      <c r="H919" s="105"/>
      <c r="I919" s="123">
        <f t="shared" si="205"/>
        <v>0</v>
      </c>
      <c r="J919" s="125"/>
      <c r="K919" s="114"/>
      <c r="L919" s="114"/>
      <c r="M919" s="125"/>
      <c r="N919" s="114"/>
      <c r="O919" s="114"/>
      <c r="P919" s="125"/>
      <c r="Q919" s="114"/>
      <c r="R919" s="114"/>
      <c r="S919" s="125"/>
      <c r="T919" s="114"/>
      <c r="U919" s="125"/>
      <c r="V919" s="114"/>
      <c r="W919" s="949"/>
      <c r="X919" s="947"/>
      <c r="Y919" s="951"/>
      <c r="Z919" s="951"/>
      <c r="AA919" s="890"/>
      <c r="AB919" s="835"/>
      <c r="AC919" s="836"/>
      <c r="AD919" s="833"/>
      <c r="AE919" s="833"/>
      <c r="AF919" s="833"/>
      <c r="AG919" s="141"/>
      <c r="AH919" s="834"/>
    </row>
    <row r="920" spans="1:34" s="366" customFormat="1" outlineLevel="1" x14ac:dyDescent="0.45">
      <c r="A920" s="820"/>
      <c r="B920" s="840"/>
      <c r="C920" s="806"/>
      <c r="D920" s="797"/>
      <c r="E920" s="840"/>
      <c r="F920" s="797"/>
      <c r="G920" s="126" t="s">
        <v>140</v>
      </c>
      <c r="H920" s="105"/>
      <c r="I920" s="128">
        <f t="shared" si="205"/>
        <v>0</v>
      </c>
      <c r="J920" s="114"/>
      <c r="K920" s="127"/>
      <c r="L920" s="127"/>
      <c r="M920" s="129"/>
      <c r="N920" s="127"/>
      <c r="O920" s="127"/>
      <c r="P920" s="129"/>
      <c r="Q920" s="127"/>
      <c r="R920" s="127"/>
      <c r="S920" s="129"/>
      <c r="T920" s="127"/>
      <c r="U920" s="129"/>
      <c r="V920" s="127"/>
      <c r="W920" s="949"/>
      <c r="X920" s="948"/>
      <c r="Y920" s="952"/>
      <c r="Z920" s="952"/>
      <c r="AA920" s="890"/>
      <c r="AB920" s="835"/>
      <c r="AC920" s="836"/>
      <c r="AD920" s="833"/>
      <c r="AE920" s="833"/>
      <c r="AF920" s="833"/>
      <c r="AG920" s="142"/>
      <c r="AH920" s="834"/>
    </row>
    <row r="921" spans="1:34" s="366" customFormat="1" ht="25.5" outlineLevel="1" x14ac:dyDescent="0.45">
      <c r="A921" s="818">
        <v>2</v>
      </c>
      <c r="B921" s="801" t="s">
        <v>1157</v>
      </c>
      <c r="C921" s="804" t="str">
        <f ca="1">IF(A921&gt;OFFSET(A921,-6,0),OFFSET(C921,-6,0)&amp;"."&amp;1,LEFT(OFFSET(C921,-6,0),SEARCH("^^",SUBSTITUTE("."&amp;OFFSET(C921,-6,0),".","^^",A921))-1)&amp;1--MID(OFFSET(C921,-6,0),SEARCH("^^",SUBSTITUTE("."&amp;OFFSET(C921,-6,0),".","^^",A921)),SEARCH("^^",SUBSTITUTE(OFFSET(C921,-6,0)&amp;".",".","^^",A921))-SEARCH("^^",SUBSTITUTE("."&amp;OFFSET(C921,-6,0),".","^^",A921))))</f>
        <v>6.32</v>
      </c>
      <c r="D921" s="787" t="s">
        <v>1149</v>
      </c>
      <c r="E921" s="847" t="s">
        <v>1944</v>
      </c>
      <c r="F921" s="797" t="s">
        <v>855</v>
      </c>
      <c r="G921" s="123" t="s">
        <v>137</v>
      </c>
      <c r="H921" s="123">
        <v>40</v>
      </c>
      <c r="I921" s="123">
        <f t="shared" ref="I921:I926" si="207">SUM(J921:V921)</f>
        <v>0</v>
      </c>
      <c r="J921" s="123">
        <f t="shared" ref="J921:V921" si="208">SUM(J922:J926)</f>
        <v>0</v>
      </c>
      <c r="K921" s="123">
        <f t="shared" si="208"/>
        <v>0</v>
      </c>
      <c r="L921" s="123">
        <f t="shared" si="208"/>
        <v>0</v>
      </c>
      <c r="M921" s="123">
        <f t="shared" si="208"/>
        <v>0</v>
      </c>
      <c r="N921" s="123">
        <f t="shared" si="208"/>
        <v>0</v>
      </c>
      <c r="O921" s="123">
        <f t="shared" si="208"/>
        <v>0</v>
      </c>
      <c r="P921" s="123">
        <f t="shared" si="208"/>
        <v>0</v>
      </c>
      <c r="Q921" s="123">
        <f t="shared" si="208"/>
        <v>0</v>
      </c>
      <c r="R921" s="123">
        <f t="shared" si="208"/>
        <v>0</v>
      </c>
      <c r="S921" s="123">
        <f t="shared" si="208"/>
        <v>0</v>
      </c>
      <c r="T921" s="123">
        <f t="shared" si="208"/>
        <v>0</v>
      </c>
      <c r="U921" s="123">
        <f t="shared" si="208"/>
        <v>0</v>
      </c>
      <c r="V921" s="123">
        <f t="shared" si="208"/>
        <v>0</v>
      </c>
      <c r="W921" s="971"/>
      <c r="X921" s="946"/>
      <c r="Y921" s="988"/>
      <c r="Z921" s="988"/>
      <c r="AA921" s="815" t="s">
        <v>161</v>
      </c>
      <c r="AB921" s="835"/>
      <c r="AC921" s="812" t="s">
        <v>1150</v>
      </c>
      <c r="AD921" s="833" t="s">
        <v>97</v>
      </c>
      <c r="AE921" s="833" t="s">
        <v>487</v>
      </c>
      <c r="AF921" s="833" t="s">
        <v>489</v>
      </c>
      <c r="AG921" s="140" t="s">
        <v>1151</v>
      </c>
      <c r="AH921" s="793" t="s">
        <v>1231</v>
      </c>
    </row>
    <row r="922" spans="1:34" s="366" customFormat="1" outlineLevel="1" x14ac:dyDescent="0.45">
      <c r="A922" s="819"/>
      <c r="B922" s="802"/>
      <c r="C922" s="805"/>
      <c r="D922" s="788"/>
      <c r="E922" s="848"/>
      <c r="F922" s="797"/>
      <c r="G922" s="124" t="s">
        <v>138</v>
      </c>
      <c r="H922" s="105"/>
      <c r="I922" s="123">
        <f t="shared" si="207"/>
        <v>0</v>
      </c>
      <c r="J922" s="114"/>
      <c r="K922" s="114"/>
      <c r="L922" s="114"/>
      <c r="M922" s="125"/>
      <c r="N922" s="114"/>
      <c r="O922" s="114"/>
      <c r="P922" s="125"/>
      <c r="Q922" s="114"/>
      <c r="R922" s="114"/>
      <c r="S922" s="125"/>
      <c r="T922" s="114"/>
      <c r="U922" s="125"/>
      <c r="V922" s="114"/>
      <c r="W922" s="971"/>
      <c r="X922" s="947"/>
      <c r="Y922" s="947"/>
      <c r="Z922" s="947"/>
      <c r="AA922" s="816"/>
      <c r="AB922" s="835"/>
      <c r="AC922" s="813"/>
      <c r="AD922" s="833"/>
      <c r="AE922" s="833"/>
      <c r="AF922" s="833"/>
      <c r="AG922" s="141"/>
      <c r="AH922" s="794"/>
    </row>
    <row r="923" spans="1:34" s="366" customFormat="1" outlineLevel="1" x14ac:dyDescent="0.45">
      <c r="A923" s="819"/>
      <c r="B923" s="802"/>
      <c r="C923" s="805"/>
      <c r="D923" s="788"/>
      <c r="E923" s="848"/>
      <c r="F923" s="797"/>
      <c r="G923" s="124" t="s">
        <v>139</v>
      </c>
      <c r="H923" s="105"/>
      <c r="I923" s="123">
        <f t="shared" si="207"/>
        <v>0</v>
      </c>
      <c r="J923" s="125"/>
      <c r="K923" s="114"/>
      <c r="L923" s="114"/>
      <c r="M923" s="125"/>
      <c r="N923" s="114"/>
      <c r="O923" s="114"/>
      <c r="P923" s="125"/>
      <c r="Q923" s="114"/>
      <c r="R923" s="114"/>
      <c r="S923" s="125"/>
      <c r="T923" s="114"/>
      <c r="U923" s="125"/>
      <c r="V923" s="114"/>
      <c r="W923" s="971"/>
      <c r="X923" s="947"/>
      <c r="Y923" s="947"/>
      <c r="Z923" s="947"/>
      <c r="AA923" s="816"/>
      <c r="AB923" s="835"/>
      <c r="AC923" s="813"/>
      <c r="AD923" s="833"/>
      <c r="AE923" s="833"/>
      <c r="AF923" s="833"/>
      <c r="AG923" s="141"/>
      <c r="AH923" s="794"/>
    </row>
    <row r="924" spans="1:34" s="366" customFormat="1" outlineLevel="1" x14ac:dyDescent="0.45">
      <c r="A924" s="819"/>
      <c r="B924" s="802"/>
      <c r="C924" s="805"/>
      <c r="D924" s="788"/>
      <c r="E924" s="848"/>
      <c r="F924" s="797"/>
      <c r="G924" s="124" t="s">
        <v>828</v>
      </c>
      <c r="H924" s="105"/>
      <c r="I924" s="123">
        <f t="shared" si="207"/>
        <v>0</v>
      </c>
      <c r="J924" s="114"/>
      <c r="K924" s="114"/>
      <c r="L924" s="114"/>
      <c r="M924" s="125"/>
      <c r="N924" s="114"/>
      <c r="O924" s="114"/>
      <c r="P924" s="125"/>
      <c r="Q924" s="114"/>
      <c r="R924" s="114"/>
      <c r="S924" s="125"/>
      <c r="T924" s="114"/>
      <c r="U924" s="125"/>
      <c r="V924" s="114"/>
      <c r="W924" s="971"/>
      <c r="X924" s="947"/>
      <c r="Y924" s="947"/>
      <c r="Z924" s="947"/>
      <c r="AA924" s="816"/>
      <c r="AB924" s="835"/>
      <c r="AC924" s="813"/>
      <c r="AD924" s="833"/>
      <c r="AE924" s="833"/>
      <c r="AF924" s="833"/>
      <c r="AG924" s="141"/>
      <c r="AH924" s="794"/>
    </row>
    <row r="925" spans="1:34" s="366" customFormat="1" outlineLevel="1" x14ac:dyDescent="0.45">
      <c r="A925" s="819"/>
      <c r="B925" s="802"/>
      <c r="C925" s="805"/>
      <c r="D925" s="788"/>
      <c r="E925" s="848"/>
      <c r="F925" s="797"/>
      <c r="G925" s="124" t="s">
        <v>805</v>
      </c>
      <c r="H925" s="105"/>
      <c r="I925" s="123">
        <f t="shared" si="207"/>
        <v>0</v>
      </c>
      <c r="J925" s="125"/>
      <c r="K925" s="114"/>
      <c r="L925" s="114"/>
      <c r="M925" s="125"/>
      <c r="N925" s="114"/>
      <c r="O925" s="114"/>
      <c r="P925" s="125"/>
      <c r="Q925" s="114"/>
      <c r="R925" s="114"/>
      <c r="S925" s="125"/>
      <c r="T925" s="114"/>
      <c r="U925" s="125"/>
      <c r="V925" s="114"/>
      <c r="W925" s="971"/>
      <c r="X925" s="947"/>
      <c r="Y925" s="947"/>
      <c r="Z925" s="947"/>
      <c r="AA925" s="816"/>
      <c r="AB925" s="835"/>
      <c r="AC925" s="813"/>
      <c r="AD925" s="833"/>
      <c r="AE925" s="833"/>
      <c r="AF925" s="833"/>
      <c r="AG925" s="141"/>
      <c r="AH925" s="794"/>
    </row>
    <row r="926" spans="1:34" s="366" customFormat="1" outlineLevel="1" x14ac:dyDescent="0.45">
      <c r="A926" s="820"/>
      <c r="B926" s="803"/>
      <c r="C926" s="806"/>
      <c r="D926" s="789"/>
      <c r="E926" s="849"/>
      <c r="F926" s="797"/>
      <c r="G926" s="126" t="s">
        <v>140</v>
      </c>
      <c r="H926" s="105"/>
      <c r="I926" s="128">
        <f t="shared" si="207"/>
        <v>0</v>
      </c>
      <c r="J926" s="114"/>
      <c r="K926" s="127"/>
      <c r="L926" s="127"/>
      <c r="M926" s="129"/>
      <c r="N926" s="127"/>
      <c r="O926" s="127"/>
      <c r="P926" s="129"/>
      <c r="Q926" s="127"/>
      <c r="R926" s="127"/>
      <c r="S926" s="129"/>
      <c r="T926" s="127"/>
      <c r="U926" s="129"/>
      <c r="V926" s="127"/>
      <c r="W926" s="971"/>
      <c r="X926" s="948"/>
      <c r="Y926" s="948"/>
      <c r="Z926" s="948"/>
      <c r="AA926" s="817"/>
      <c r="AB926" s="835"/>
      <c r="AC926" s="814"/>
      <c r="AD926" s="833"/>
      <c r="AE926" s="833"/>
      <c r="AF926" s="833"/>
      <c r="AG926" s="142"/>
      <c r="AH926" s="795"/>
    </row>
    <row r="927" spans="1:34" ht="30" customHeight="1" outlineLevel="1" x14ac:dyDescent="0.45">
      <c r="A927" s="818">
        <v>2</v>
      </c>
      <c r="B927" s="801" t="s">
        <v>1157</v>
      </c>
      <c r="C927" s="804" t="str">
        <f ca="1">IF(A927&gt;OFFSET(A927,-6,0),OFFSET(C927,-6,0)&amp;"."&amp;1,LEFT(OFFSET(C927,-6,0),SEARCH("^^",SUBSTITUTE("."&amp;OFFSET(C927,-6,0),".","^^",A927))-1)&amp;1--MID(OFFSET(C927,-6,0),SEARCH("^^",SUBSTITUTE("."&amp;OFFSET(C927,-6,0),".","^^",A927)),SEARCH("^^",SUBSTITUTE(OFFSET(C927,-6,0)&amp;".",".","^^",A927))-SEARCH("^^",SUBSTITUTE("."&amp;OFFSET(C927,-6,0),".","^^",A927))))</f>
        <v>6.33</v>
      </c>
      <c r="D927" s="787" t="s">
        <v>1694</v>
      </c>
      <c r="E927" s="847" t="s">
        <v>1695</v>
      </c>
      <c r="F927" s="797" t="s">
        <v>855</v>
      </c>
      <c r="G927" s="123" t="s">
        <v>137</v>
      </c>
      <c r="H927" s="123">
        <v>40</v>
      </c>
      <c r="I927" s="123">
        <f t="shared" si="205"/>
        <v>0</v>
      </c>
      <c r="J927" s="123">
        <f t="shared" ref="J927:V927" si="209">SUM(J928:J932)</f>
        <v>0</v>
      </c>
      <c r="K927" s="123">
        <f t="shared" si="209"/>
        <v>0</v>
      </c>
      <c r="L927" s="123">
        <f t="shared" si="209"/>
        <v>0</v>
      </c>
      <c r="M927" s="123">
        <f t="shared" si="209"/>
        <v>0</v>
      </c>
      <c r="N927" s="123">
        <f t="shared" si="209"/>
        <v>0</v>
      </c>
      <c r="O927" s="123">
        <f t="shared" si="209"/>
        <v>0</v>
      </c>
      <c r="P927" s="123">
        <f t="shared" si="209"/>
        <v>0</v>
      </c>
      <c r="Q927" s="123">
        <f t="shared" si="209"/>
        <v>0</v>
      </c>
      <c r="R927" s="123">
        <f t="shared" si="209"/>
        <v>0</v>
      </c>
      <c r="S927" s="123">
        <f t="shared" si="209"/>
        <v>0</v>
      </c>
      <c r="T927" s="123">
        <f t="shared" si="209"/>
        <v>0</v>
      </c>
      <c r="U927" s="123">
        <f t="shared" si="209"/>
        <v>0</v>
      </c>
      <c r="V927" s="123">
        <f t="shared" si="209"/>
        <v>0</v>
      </c>
      <c r="W927" s="971"/>
      <c r="X927" s="953" t="s">
        <v>1783</v>
      </c>
      <c r="Y927" s="988"/>
      <c r="Z927" s="988"/>
      <c r="AA927" s="890" t="s">
        <v>332</v>
      </c>
      <c r="AB927" s="835"/>
      <c r="AC927" s="812"/>
      <c r="AD927" s="833" t="s">
        <v>97</v>
      </c>
      <c r="AE927" s="833" t="s">
        <v>487</v>
      </c>
      <c r="AF927" s="833" t="s">
        <v>489</v>
      </c>
      <c r="AG927" s="140" t="s">
        <v>2460</v>
      </c>
      <c r="AH927" s="793" t="s">
        <v>1809</v>
      </c>
    </row>
    <row r="928" spans="1:34" s="366" customFormat="1" ht="15" customHeight="1" outlineLevel="1" x14ac:dyDescent="0.45">
      <c r="A928" s="819"/>
      <c r="B928" s="802"/>
      <c r="C928" s="805"/>
      <c r="D928" s="788"/>
      <c r="E928" s="848"/>
      <c r="F928" s="797"/>
      <c r="G928" s="124" t="s">
        <v>138</v>
      </c>
      <c r="H928" s="105"/>
      <c r="I928" s="123">
        <f t="shared" si="205"/>
        <v>0</v>
      </c>
      <c r="J928" s="114"/>
      <c r="K928" s="114"/>
      <c r="L928" s="114"/>
      <c r="M928" s="125"/>
      <c r="N928" s="114"/>
      <c r="O928" s="114"/>
      <c r="P928" s="125"/>
      <c r="Q928" s="114"/>
      <c r="R928" s="114"/>
      <c r="S928" s="125"/>
      <c r="T928" s="114"/>
      <c r="U928" s="125"/>
      <c r="V928" s="114"/>
      <c r="W928" s="971"/>
      <c r="X928" s="954"/>
      <c r="Y928" s="1007"/>
      <c r="Z928" s="1007"/>
      <c r="AA928" s="890"/>
      <c r="AB928" s="835"/>
      <c r="AC928" s="813"/>
      <c r="AD928" s="833"/>
      <c r="AE928" s="833"/>
      <c r="AF928" s="833"/>
      <c r="AG928" s="141"/>
      <c r="AH928" s="794"/>
    </row>
    <row r="929" spans="1:34" s="366" customFormat="1" ht="15" customHeight="1" outlineLevel="1" x14ac:dyDescent="0.45">
      <c r="A929" s="819"/>
      <c r="B929" s="802"/>
      <c r="C929" s="805"/>
      <c r="D929" s="788"/>
      <c r="E929" s="848"/>
      <c r="F929" s="797"/>
      <c r="G929" s="124" t="s">
        <v>139</v>
      </c>
      <c r="H929" s="105">
        <v>0</v>
      </c>
      <c r="I929" s="123">
        <f t="shared" si="205"/>
        <v>0</v>
      </c>
      <c r="J929" s="125"/>
      <c r="K929" s="114"/>
      <c r="L929" s="114"/>
      <c r="M929" s="125"/>
      <c r="N929" s="114"/>
      <c r="O929" s="114"/>
      <c r="P929" s="125"/>
      <c r="Q929" s="114"/>
      <c r="R929" s="114"/>
      <c r="S929" s="125"/>
      <c r="T929" s="114"/>
      <c r="U929" s="125"/>
      <c r="V929" s="114"/>
      <c r="W929" s="971"/>
      <c r="X929" s="954"/>
      <c r="Y929" s="1007"/>
      <c r="Z929" s="1007"/>
      <c r="AA929" s="890"/>
      <c r="AB929" s="835"/>
      <c r="AC929" s="813"/>
      <c r="AD929" s="833"/>
      <c r="AE929" s="833"/>
      <c r="AF929" s="833"/>
      <c r="AG929" s="141"/>
      <c r="AH929" s="794"/>
    </row>
    <row r="930" spans="1:34" s="366" customFormat="1" ht="15" customHeight="1" outlineLevel="1" x14ac:dyDescent="0.45">
      <c r="A930" s="819"/>
      <c r="B930" s="802"/>
      <c r="C930" s="805"/>
      <c r="D930" s="788"/>
      <c r="E930" s="848"/>
      <c r="F930" s="797"/>
      <c r="G930" s="124" t="s">
        <v>828</v>
      </c>
      <c r="H930" s="105"/>
      <c r="I930" s="123">
        <f t="shared" si="205"/>
        <v>0</v>
      </c>
      <c r="J930" s="114"/>
      <c r="K930" s="114"/>
      <c r="L930" s="114"/>
      <c r="M930" s="125"/>
      <c r="N930" s="114"/>
      <c r="O930" s="114"/>
      <c r="P930" s="125"/>
      <c r="Q930" s="114"/>
      <c r="R930" s="114"/>
      <c r="S930" s="125"/>
      <c r="T930" s="114"/>
      <c r="U930" s="125"/>
      <c r="V930" s="114"/>
      <c r="W930" s="971"/>
      <c r="X930" s="954"/>
      <c r="Y930" s="1007"/>
      <c r="Z930" s="1007"/>
      <c r="AA930" s="890"/>
      <c r="AB930" s="835"/>
      <c r="AC930" s="813"/>
      <c r="AD930" s="833"/>
      <c r="AE930" s="833"/>
      <c r="AF930" s="833"/>
      <c r="AG930" s="141"/>
      <c r="AH930" s="794"/>
    </row>
    <row r="931" spans="1:34" s="366" customFormat="1" ht="15" customHeight="1" outlineLevel="1" x14ac:dyDescent="0.45">
      <c r="A931" s="819"/>
      <c r="B931" s="802"/>
      <c r="C931" s="805"/>
      <c r="D931" s="788"/>
      <c r="E931" s="848"/>
      <c r="F931" s="797"/>
      <c r="G931" s="124" t="s">
        <v>805</v>
      </c>
      <c r="H931" s="105"/>
      <c r="I931" s="123">
        <f t="shared" si="205"/>
        <v>0</v>
      </c>
      <c r="J931" s="125"/>
      <c r="K931" s="114"/>
      <c r="L931" s="114"/>
      <c r="M931" s="125"/>
      <c r="N931" s="114"/>
      <c r="O931" s="114"/>
      <c r="P931" s="125"/>
      <c r="Q931" s="114"/>
      <c r="R931" s="114"/>
      <c r="S931" s="125"/>
      <c r="T931" s="114"/>
      <c r="U931" s="125"/>
      <c r="V931" s="114"/>
      <c r="W931" s="971"/>
      <c r="X931" s="954"/>
      <c r="Y931" s="1007"/>
      <c r="Z931" s="1007"/>
      <c r="AA931" s="890"/>
      <c r="AB931" s="835"/>
      <c r="AC931" s="813"/>
      <c r="AD931" s="833"/>
      <c r="AE931" s="833"/>
      <c r="AF931" s="833"/>
      <c r="AG931" s="141"/>
      <c r="AH931" s="794"/>
    </row>
    <row r="932" spans="1:34" s="366" customFormat="1" ht="15" customHeight="1" outlineLevel="1" x14ac:dyDescent="0.45">
      <c r="A932" s="820"/>
      <c r="B932" s="803"/>
      <c r="C932" s="806"/>
      <c r="D932" s="789"/>
      <c r="E932" s="849"/>
      <c r="F932" s="797"/>
      <c r="G932" s="126" t="s">
        <v>140</v>
      </c>
      <c r="H932" s="105">
        <v>0</v>
      </c>
      <c r="I932" s="128">
        <f t="shared" si="205"/>
        <v>0</v>
      </c>
      <c r="J932" s="114"/>
      <c r="K932" s="127"/>
      <c r="L932" s="127"/>
      <c r="M932" s="129"/>
      <c r="N932" s="127"/>
      <c r="O932" s="127"/>
      <c r="P932" s="129"/>
      <c r="Q932" s="127"/>
      <c r="R932" s="127"/>
      <c r="S932" s="129"/>
      <c r="T932" s="127"/>
      <c r="U932" s="129"/>
      <c r="V932" s="127"/>
      <c r="W932" s="971"/>
      <c r="X932" s="954"/>
      <c r="Y932" s="1008"/>
      <c r="Z932" s="1008"/>
      <c r="AA932" s="890"/>
      <c r="AB932" s="835"/>
      <c r="AC932" s="814"/>
      <c r="AD932" s="833"/>
      <c r="AE932" s="833"/>
      <c r="AF932" s="833"/>
      <c r="AG932" s="142"/>
      <c r="AH932" s="795"/>
    </row>
    <row r="933" spans="1:34" s="384" customFormat="1" outlineLevel="1" x14ac:dyDescent="0.45">
      <c r="A933" s="137"/>
      <c r="B933" s="345"/>
      <c r="C933" s="344"/>
      <c r="D933" s="380" t="s">
        <v>527</v>
      </c>
      <c r="E933" s="345"/>
      <c r="F933" s="381"/>
      <c r="G933" s="345"/>
      <c r="H933" s="345"/>
      <c r="I933" s="345"/>
      <c r="J933" s="345"/>
      <c r="K933" s="345"/>
      <c r="L933" s="345"/>
      <c r="M933" s="345"/>
      <c r="N933" s="345"/>
      <c r="O933" s="345"/>
      <c r="P933" s="345"/>
      <c r="Q933" s="345"/>
      <c r="R933" s="345"/>
      <c r="S933" s="345"/>
      <c r="T933" s="345"/>
      <c r="U933" s="345"/>
      <c r="V933" s="345"/>
      <c r="W933" s="382"/>
      <c r="X933" s="382"/>
      <c r="Y933" s="382"/>
      <c r="Z933" s="382"/>
      <c r="AA933" s="350"/>
      <c r="AB933" s="350"/>
      <c r="AC933" s="345"/>
      <c r="AD933" s="383"/>
      <c r="AE933" s="350"/>
      <c r="AF933" s="383"/>
      <c r="AG933" s="31"/>
      <c r="AH933" s="133"/>
    </row>
    <row r="934" spans="1:34" ht="30" customHeight="1" outlineLevel="1" x14ac:dyDescent="0.45">
      <c r="A934" s="818">
        <v>2</v>
      </c>
      <c r="B934" s="847"/>
      <c r="C934" s="804" t="str">
        <f ca="1">IF(A934&gt;OFFSET(A934,-7,0),OFFSET(C934,-7,0)&amp;"."&amp;1,LEFT(OFFSET(C934,-7,0),SEARCH("^^",SUBSTITUTE("."&amp;OFFSET(C934,-7,0),".","^^",A934))-1)&amp;1--MID(OFFSET(C934,-7,0),SEARCH("^^",SUBSTITUTE("."&amp;OFFSET(C934,-7,0),".","^^",A934)),SEARCH("^^",SUBSTITUTE(OFFSET(C934,-7,0)&amp;".",".","^^",A934))-SEARCH("^^",SUBSTITUTE("."&amp;OFFSET(C934,-7,0),".","^^",A934))))</f>
        <v>6.34</v>
      </c>
      <c r="D934" s="787" t="s">
        <v>173</v>
      </c>
      <c r="E934" s="807" t="s">
        <v>142</v>
      </c>
      <c r="F934" s="797" t="s">
        <v>879</v>
      </c>
      <c r="G934" s="123" t="s">
        <v>137</v>
      </c>
      <c r="H934" s="123">
        <f>SUM(H935:H939)</f>
        <v>0</v>
      </c>
      <c r="I934" s="123">
        <f t="shared" ref="I934:I957" si="210">SUM(J934:V934)</f>
        <v>0</v>
      </c>
      <c r="J934" s="123">
        <f t="shared" ref="J934:V934" si="211">SUM(J935:J939)</f>
        <v>0</v>
      </c>
      <c r="K934" s="123">
        <f t="shared" si="211"/>
        <v>0</v>
      </c>
      <c r="L934" s="123">
        <f t="shared" si="211"/>
        <v>0</v>
      </c>
      <c r="M934" s="123">
        <f t="shared" si="211"/>
        <v>0</v>
      </c>
      <c r="N934" s="123">
        <f t="shared" si="211"/>
        <v>0</v>
      </c>
      <c r="O934" s="123">
        <f t="shared" si="211"/>
        <v>0</v>
      </c>
      <c r="P934" s="123">
        <f t="shared" si="211"/>
        <v>0</v>
      </c>
      <c r="Q934" s="123">
        <f t="shared" si="211"/>
        <v>0</v>
      </c>
      <c r="R934" s="123">
        <f t="shared" si="211"/>
        <v>0</v>
      </c>
      <c r="S934" s="123">
        <f t="shared" si="211"/>
        <v>0</v>
      </c>
      <c r="T934" s="123">
        <f t="shared" si="211"/>
        <v>0</v>
      </c>
      <c r="U934" s="123">
        <f t="shared" si="211"/>
        <v>0</v>
      </c>
      <c r="V934" s="123">
        <f t="shared" si="211"/>
        <v>0</v>
      </c>
      <c r="W934" s="946" t="s">
        <v>1269</v>
      </c>
      <c r="X934" s="1013"/>
      <c r="Y934" s="950"/>
      <c r="Z934" s="946" t="s">
        <v>2458</v>
      </c>
      <c r="AA934" s="815" t="s">
        <v>652</v>
      </c>
      <c r="AB934" s="815" t="s">
        <v>1461</v>
      </c>
      <c r="AC934" s="812" t="s">
        <v>174</v>
      </c>
      <c r="AD934" s="790" t="s">
        <v>12</v>
      </c>
      <c r="AE934" s="790" t="s">
        <v>437</v>
      </c>
      <c r="AF934" s="790" t="s">
        <v>439</v>
      </c>
      <c r="AG934" s="140" t="s">
        <v>2017</v>
      </c>
      <c r="AH934" s="793" t="s">
        <v>943</v>
      </c>
    </row>
    <row r="935" spans="1:34" s="366" customFormat="1" ht="15" customHeight="1" outlineLevel="1" x14ac:dyDescent="0.45">
      <c r="A935" s="819"/>
      <c r="B935" s="848"/>
      <c r="C935" s="805"/>
      <c r="D935" s="788"/>
      <c r="E935" s="808"/>
      <c r="F935" s="797"/>
      <c r="G935" s="124" t="s">
        <v>138</v>
      </c>
      <c r="H935" s="105"/>
      <c r="I935" s="123">
        <f t="shared" si="210"/>
        <v>0</v>
      </c>
      <c r="J935" s="114"/>
      <c r="K935" s="114"/>
      <c r="L935" s="114"/>
      <c r="M935" s="125"/>
      <c r="N935" s="114"/>
      <c r="O935" s="114"/>
      <c r="P935" s="125"/>
      <c r="Q935" s="114"/>
      <c r="R935" s="114"/>
      <c r="S935" s="125"/>
      <c r="T935" s="114"/>
      <c r="U935" s="125"/>
      <c r="V935" s="114"/>
      <c r="W935" s="947"/>
      <c r="X935" s="992"/>
      <c r="Y935" s="951"/>
      <c r="Z935" s="1058"/>
      <c r="AA935" s="816"/>
      <c r="AB935" s="816"/>
      <c r="AC935" s="813"/>
      <c r="AD935" s="791"/>
      <c r="AE935" s="791"/>
      <c r="AF935" s="791"/>
      <c r="AG935" s="141"/>
      <c r="AH935" s="794"/>
    </row>
    <row r="936" spans="1:34" s="366" customFormat="1" ht="15" customHeight="1" outlineLevel="1" x14ac:dyDescent="0.45">
      <c r="A936" s="819"/>
      <c r="B936" s="848"/>
      <c r="C936" s="805"/>
      <c r="D936" s="788"/>
      <c r="E936" s="808"/>
      <c r="F936" s="797"/>
      <c r="G936" s="124" t="s">
        <v>139</v>
      </c>
      <c r="H936" s="105"/>
      <c r="I936" s="123">
        <f t="shared" si="210"/>
        <v>0</v>
      </c>
      <c r="J936" s="125"/>
      <c r="K936" s="114"/>
      <c r="L936" s="114"/>
      <c r="M936" s="125"/>
      <c r="N936" s="114"/>
      <c r="O936" s="114"/>
      <c r="P936" s="125"/>
      <c r="Q936" s="114"/>
      <c r="R936" s="114"/>
      <c r="S936" s="125"/>
      <c r="T936" s="114"/>
      <c r="U936" s="125"/>
      <c r="V936" s="114"/>
      <c r="W936" s="947"/>
      <c r="X936" s="992"/>
      <c r="Y936" s="951"/>
      <c r="Z936" s="1058"/>
      <c r="AA936" s="816"/>
      <c r="AB936" s="816"/>
      <c r="AC936" s="813"/>
      <c r="AD936" s="791"/>
      <c r="AE936" s="791"/>
      <c r="AF936" s="791"/>
      <c r="AG936" s="141"/>
      <c r="AH936" s="794"/>
    </row>
    <row r="937" spans="1:34" s="366" customFormat="1" ht="15" customHeight="1" outlineLevel="1" x14ac:dyDescent="0.45">
      <c r="A937" s="819"/>
      <c r="B937" s="848"/>
      <c r="C937" s="805"/>
      <c r="D937" s="788"/>
      <c r="E937" s="808"/>
      <c r="F937" s="797"/>
      <c r="G937" s="124" t="s">
        <v>828</v>
      </c>
      <c r="H937" s="105"/>
      <c r="I937" s="123">
        <f t="shared" si="210"/>
        <v>0</v>
      </c>
      <c r="J937" s="114"/>
      <c r="K937" s="114"/>
      <c r="L937" s="114"/>
      <c r="M937" s="125"/>
      <c r="N937" s="114"/>
      <c r="O937" s="114"/>
      <c r="P937" s="125"/>
      <c r="Q937" s="114"/>
      <c r="R937" s="114"/>
      <c r="S937" s="125"/>
      <c r="T937" s="114"/>
      <c r="U937" s="125"/>
      <c r="V937" s="114"/>
      <c r="W937" s="947"/>
      <c r="X937" s="992"/>
      <c r="Y937" s="951"/>
      <c r="Z937" s="1058"/>
      <c r="AA937" s="816"/>
      <c r="AB937" s="816"/>
      <c r="AC937" s="813"/>
      <c r="AD937" s="791"/>
      <c r="AE937" s="791"/>
      <c r="AF937" s="791"/>
      <c r="AG937" s="141"/>
      <c r="AH937" s="794"/>
    </row>
    <row r="938" spans="1:34" s="366" customFormat="1" ht="15" customHeight="1" outlineLevel="1" x14ac:dyDescent="0.45">
      <c r="A938" s="819"/>
      <c r="B938" s="848"/>
      <c r="C938" s="805"/>
      <c r="D938" s="788"/>
      <c r="E938" s="808"/>
      <c r="F938" s="797"/>
      <c r="G938" s="124" t="s">
        <v>805</v>
      </c>
      <c r="H938" s="105"/>
      <c r="I938" s="123">
        <f t="shared" si="210"/>
        <v>0</v>
      </c>
      <c r="J938" s="125"/>
      <c r="K938" s="114"/>
      <c r="L938" s="114"/>
      <c r="M938" s="125"/>
      <c r="N938" s="114"/>
      <c r="O938" s="114"/>
      <c r="P938" s="125"/>
      <c r="Q938" s="114"/>
      <c r="R938" s="114"/>
      <c r="S938" s="125"/>
      <c r="T938" s="114"/>
      <c r="U938" s="125"/>
      <c r="V938" s="114"/>
      <c r="W938" s="947"/>
      <c r="X938" s="992"/>
      <c r="Y938" s="951"/>
      <c r="Z938" s="1058"/>
      <c r="AA938" s="816"/>
      <c r="AB938" s="816"/>
      <c r="AC938" s="813"/>
      <c r="AD938" s="791"/>
      <c r="AE938" s="791"/>
      <c r="AF938" s="791"/>
      <c r="AG938" s="141"/>
      <c r="AH938" s="794"/>
    </row>
    <row r="939" spans="1:34" s="366" customFormat="1" ht="15" customHeight="1" outlineLevel="1" x14ac:dyDescent="0.45">
      <c r="A939" s="820"/>
      <c r="B939" s="849"/>
      <c r="C939" s="806"/>
      <c r="D939" s="789"/>
      <c r="E939" s="809"/>
      <c r="F939" s="797"/>
      <c r="G939" s="126" t="s">
        <v>140</v>
      </c>
      <c r="H939" s="105"/>
      <c r="I939" s="128">
        <f t="shared" si="210"/>
        <v>0</v>
      </c>
      <c r="J939" s="114"/>
      <c r="K939" s="127"/>
      <c r="L939" s="127"/>
      <c r="M939" s="129"/>
      <c r="N939" s="127"/>
      <c r="O939" s="127"/>
      <c r="P939" s="129"/>
      <c r="Q939" s="127"/>
      <c r="R939" s="127"/>
      <c r="S939" s="129"/>
      <c r="T939" s="127"/>
      <c r="U939" s="129"/>
      <c r="V939" s="127"/>
      <c r="W939" s="948"/>
      <c r="X939" s="993"/>
      <c r="Y939" s="952"/>
      <c r="Z939" s="1059"/>
      <c r="AA939" s="817"/>
      <c r="AB939" s="817"/>
      <c r="AC939" s="814"/>
      <c r="AD939" s="792"/>
      <c r="AE939" s="792"/>
      <c r="AF939" s="792"/>
      <c r="AG939" s="142"/>
      <c r="AH939" s="795"/>
    </row>
    <row r="940" spans="1:34" ht="30" customHeight="1" outlineLevel="1" x14ac:dyDescent="0.45">
      <c r="A940" s="818">
        <v>2</v>
      </c>
      <c r="B940" s="847"/>
      <c r="C940" s="804" t="str">
        <f ca="1">IF(A940&gt;OFFSET(A940,-6,0),OFFSET(C940,-6,0)&amp;"."&amp;1,LEFT(OFFSET(C940,-6,0),SEARCH("^^",SUBSTITUTE("."&amp;OFFSET(C940,-6,0),".","^^",A940))-1)&amp;1--MID(OFFSET(C940,-6,0),SEARCH("^^",SUBSTITUTE("."&amp;OFFSET(C940,-6,0),".","^^",A940)),SEARCH("^^",SUBSTITUTE(OFFSET(C940,-6,0)&amp;".",".","^^",A940))-SEARCH("^^",SUBSTITUTE("."&amp;OFFSET(C940,-6,0),".","^^",A940))))</f>
        <v>6.35</v>
      </c>
      <c r="D940" s="787" t="s">
        <v>392</v>
      </c>
      <c r="E940" s="847" t="s">
        <v>150</v>
      </c>
      <c r="F940" s="797" t="s">
        <v>879</v>
      </c>
      <c r="G940" s="123" t="s">
        <v>137</v>
      </c>
      <c r="H940" s="123">
        <f>SUM(H941:H945)</f>
        <v>1109.5</v>
      </c>
      <c r="I940" s="123">
        <f t="shared" si="210"/>
        <v>331.8</v>
      </c>
      <c r="J940" s="123">
        <f t="shared" ref="J940:V940" si="212">SUM(J941:J945)</f>
        <v>86.199999999999989</v>
      </c>
      <c r="K940" s="123">
        <f t="shared" si="212"/>
        <v>87.8</v>
      </c>
      <c r="L940" s="123">
        <f t="shared" si="212"/>
        <v>79.900000000000006</v>
      </c>
      <c r="M940" s="123">
        <f t="shared" si="212"/>
        <v>77.900000000000006</v>
      </c>
      <c r="N940" s="123">
        <f t="shared" si="212"/>
        <v>0</v>
      </c>
      <c r="O940" s="123">
        <f t="shared" si="212"/>
        <v>0</v>
      </c>
      <c r="P940" s="123">
        <f t="shared" si="212"/>
        <v>0</v>
      </c>
      <c r="Q940" s="123">
        <f t="shared" si="212"/>
        <v>0</v>
      </c>
      <c r="R940" s="123">
        <f t="shared" si="212"/>
        <v>0</v>
      </c>
      <c r="S940" s="123">
        <f t="shared" si="212"/>
        <v>0</v>
      </c>
      <c r="T940" s="123">
        <f t="shared" si="212"/>
        <v>0</v>
      </c>
      <c r="U940" s="123">
        <f t="shared" si="212"/>
        <v>0</v>
      </c>
      <c r="V940" s="123">
        <f t="shared" si="212"/>
        <v>0</v>
      </c>
      <c r="W940" s="946" t="s">
        <v>1270</v>
      </c>
      <c r="X940" s="1014" t="s">
        <v>1528</v>
      </c>
      <c r="Y940" s="946" t="s">
        <v>2023</v>
      </c>
      <c r="Z940" s="946" t="s">
        <v>2457</v>
      </c>
      <c r="AA940" s="815" t="s">
        <v>168</v>
      </c>
      <c r="AB940" s="815" t="s">
        <v>1462</v>
      </c>
      <c r="AC940" s="812" t="s">
        <v>636</v>
      </c>
      <c r="AD940" s="790" t="s">
        <v>12</v>
      </c>
      <c r="AE940" s="790" t="s">
        <v>449</v>
      </c>
      <c r="AF940" s="790" t="s">
        <v>1177</v>
      </c>
      <c r="AG940" s="140" t="s">
        <v>2017</v>
      </c>
      <c r="AH940" s="793" t="s">
        <v>975</v>
      </c>
    </row>
    <row r="941" spans="1:34" s="366" customFormat="1" outlineLevel="1" x14ac:dyDescent="0.45">
      <c r="A941" s="819"/>
      <c r="B941" s="848"/>
      <c r="C941" s="805"/>
      <c r="D941" s="788"/>
      <c r="E941" s="848"/>
      <c r="F941" s="797"/>
      <c r="G941" s="124" t="s">
        <v>138</v>
      </c>
      <c r="H941" s="114">
        <v>164.3</v>
      </c>
      <c r="I941" s="123">
        <f t="shared" si="210"/>
        <v>46.7</v>
      </c>
      <c r="J941" s="114">
        <v>11.8</v>
      </c>
      <c r="K941" s="114">
        <v>15.3</v>
      </c>
      <c r="L941" s="114">
        <v>6.6</v>
      </c>
      <c r="M941" s="114">
        <v>13</v>
      </c>
      <c r="N941" s="114"/>
      <c r="O941" s="114"/>
      <c r="P941" s="125"/>
      <c r="Q941" s="114"/>
      <c r="R941" s="114"/>
      <c r="S941" s="125"/>
      <c r="T941" s="114"/>
      <c r="U941" s="125"/>
      <c r="V941" s="114"/>
      <c r="W941" s="947"/>
      <c r="X941" s="1015"/>
      <c r="Y941" s="947"/>
      <c r="Z941" s="947"/>
      <c r="AA941" s="816"/>
      <c r="AB941" s="816"/>
      <c r="AC941" s="813"/>
      <c r="AD941" s="791"/>
      <c r="AE941" s="791"/>
      <c r="AF941" s="791"/>
      <c r="AG941" s="141"/>
      <c r="AH941" s="794"/>
    </row>
    <row r="942" spans="1:34" s="366" customFormat="1" outlineLevel="1" x14ac:dyDescent="0.45">
      <c r="A942" s="819"/>
      <c r="B942" s="848"/>
      <c r="C942" s="805"/>
      <c r="D942" s="788"/>
      <c r="E942" s="848"/>
      <c r="F942" s="797"/>
      <c r="G942" s="124" t="s">
        <v>139</v>
      </c>
      <c r="H942" s="105">
        <v>15.8</v>
      </c>
      <c r="I942" s="123">
        <f t="shared" si="210"/>
        <v>4</v>
      </c>
      <c r="J942" s="114">
        <v>1</v>
      </c>
      <c r="K942" s="114">
        <v>1.3</v>
      </c>
      <c r="L942" s="114">
        <v>0.6</v>
      </c>
      <c r="M942" s="114">
        <v>1.1000000000000001</v>
      </c>
      <c r="N942" s="114"/>
      <c r="O942" s="114"/>
      <c r="P942" s="125"/>
      <c r="Q942" s="114"/>
      <c r="R942" s="114"/>
      <c r="S942" s="125"/>
      <c r="T942" s="114"/>
      <c r="U942" s="125"/>
      <c r="V942" s="114"/>
      <c r="W942" s="947"/>
      <c r="X942" s="1015"/>
      <c r="Y942" s="947"/>
      <c r="Z942" s="947"/>
      <c r="AA942" s="816"/>
      <c r="AB942" s="816"/>
      <c r="AC942" s="813"/>
      <c r="AD942" s="791"/>
      <c r="AE942" s="791"/>
      <c r="AF942" s="791"/>
      <c r="AG942" s="141"/>
      <c r="AH942" s="794"/>
    </row>
    <row r="943" spans="1:34" s="366" customFormat="1" outlineLevel="1" x14ac:dyDescent="0.45">
      <c r="A943" s="819"/>
      <c r="B943" s="848"/>
      <c r="C943" s="805"/>
      <c r="D943" s="788"/>
      <c r="E943" s="848"/>
      <c r="F943" s="797"/>
      <c r="G943" s="124" t="s">
        <v>828</v>
      </c>
      <c r="H943" s="105">
        <v>132.9</v>
      </c>
      <c r="I943" s="123">
        <f t="shared" si="210"/>
        <v>36.5</v>
      </c>
      <c r="J943" s="114">
        <v>8.1</v>
      </c>
      <c r="K943" s="114">
        <v>9.4</v>
      </c>
      <c r="L943" s="114">
        <v>9.5</v>
      </c>
      <c r="M943" s="114">
        <v>9.5</v>
      </c>
      <c r="N943" s="114"/>
      <c r="O943" s="114"/>
      <c r="P943" s="125"/>
      <c r="Q943" s="114"/>
      <c r="R943" s="114"/>
      <c r="S943" s="125"/>
      <c r="T943" s="114"/>
      <c r="U943" s="125"/>
      <c r="V943" s="114"/>
      <c r="W943" s="947"/>
      <c r="X943" s="1015"/>
      <c r="Y943" s="947"/>
      <c r="Z943" s="947"/>
      <c r="AA943" s="816"/>
      <c r="AB943" s="816"/>
      <c r="AC943" s="813"/>
      <c r="AD943" s="791"/>
      <c r="AE943" s="791"/>
      <c r="AF943" s="791"/>
      <c r="AG943" s="141"/>
      <c r="AH943" s="794"/>
    </row>
    <row r="944" spans="1:34" s="366" customFormat="1" outlineLevel="1" x14ac:dyDescent="0.45">
      <c r="A944" s="819"/>
      <c r="B944" s="848"/>
      <c r="C944" s="805"/>
      <c r="D944" s="788"/>
      <c r="E944" s="848"/>
      <c r="F944" s="797"/>
      <c r="G944" s="124" t="s">
        <v>805</v>
      </c>
      <c r="H944" s="114">
        <v>85.4</v>
      </c>
      <c r="I944" s="123">
        <f t="shared" si="210"/>
        <v>30.6</v>
      </c>
      <c r="J944" s="114">
        <v>7</v>
      </c>
      <c r="K944" s="114">
        <v>7.4</v>
      </c>
      <c r="L944" s="114">
        <v>8.4</v>
      </c>
      <c r="M944" s="114">
        <v>7.8</v>
      </c>
      <c r="N944" s="114"/>
      <c r="O944" s="114"/>
      <c r="P944" s="125"/>
      <c r="Q944" s="114"/>
      <c r="R944" s="114"/>
      <c r="S944" s="125"/>
      <c r="T944" s="114"/>
      <c r="U944" s="125"/>
      <c r="V944" s="114"/>
      <c r="W944" s="947"/>
      <c r="X944" s="1015"/>
      <c r="Y944" s="947"/>
      <c r="Z944" s="947"/>
      <c r="AA944" s="816"/>
      <c r="AB944" s="816"/>
      <c r="AC944" s="813"/>
      <c r="AD944" s="791"/>
      <c r="AE944" s="791"/>
      <c r="AF944" s="791"/>
      <c r="AG944" s="141"/>
      <c r="AH944" s="794"/>
    </row>
    <row r="945" spans="1:34" s="366" customFormat="1" ht="95.25" customHeight="1" outlineLevel="1" x14ac:dyDescent="0.45">
      <c r="A945" s="820"/>
      <c r="B945" s="849"/>
      <c r="C945" s="806"/>
      <c r="D945" s="789"/>
      <c r="E945" s="849"/>
      <c r="F945" s="797"/>
      <c r="G945" s="126" t="s">
        <v>140</v>
      </c>
      <c r="H945" s="105">
        <v>711.1</v>
      </c>
      <c r="I945" s="128">
        <f t="shared" si="210"/>
        <v>214</v>
      </c>
      <c r="J945" s="114">
        <v>58.3</v>
      </c>
      <c r="K945" s="127">
        <v>54.4</v>
      </c>
      <c r="L945" s="127">
        <v>54.8</v>
      </c>
      <c r="M945" s="127">
        <v>46.5</v>
      </c>
      <c r="N945" s="127"/>
      <c r="O945" s="127"/>
      <c r="P945" s="129"/>
      <c r="Q945" s="127"/>
      <c r="R945" s="127"/>
      <c r="S945" s="129"/>
      <c r="T945" s="127"/>
      <c r="U945" s="129"/>
      <c r="V945" s="127"/>
      <c r="W945" s="948"/>
      <c r="X945" s="1016"/>
      <c r="Y945" s="948"/>
      <c r="Z945" s="948"/>
      <c r="AA945" s="817"/>
      <c r="AB945" s="817"/>
      <c r="AC945" s="814"/>
      <c r="AD945" s="792"/>
      <c r="AE945" s="792"/>
      <c r="AF945" s="792"/>
      <c r="AG945" s="142"/>
      <c r="AH945" s="795"/>
    </row>
    <row r="946" spans="1:34" ht="30" customHeight="1" outlineLevel="1" x14ac:dyDescent="0.45">
      <c r="A946" s="818">
        <v>2</v>
      </c>
      <c r="B946" s="807"/>
      <c r="C946" s="804" t="str">
        <f ca="1">IF(A946&gt;OFFSET(A946,-6,0),OFFSET(C946,-6,0)&amp;"."&amp;1,LEFT(OFFSET(C946,-6,0),SEARCH("^^",SUBSTITUTE("."&amp;OFFSET(C946,-6,0),".","^^",A946))-1)&amp;1--MID(OFFSET(C946,-6,0),SEARCH("^^",SUBSTITUTE("."&amp;OFFSET(C946,-6,0),".","^^",A946)),SEARCH("^^",SUBSTITUTE(OFFSET(C946,-6,0)&amp;".",".","^^",A946))-SEARCH("^^",SUBSTITUTE("."&amp;OFFSET(C946,-6,0),".","^^",A946))))</f>
        <v>6.36</v>
      </c>
      <c r="D946" s="787" t="s">
        <v>326</v>
      </c>
      <c r="E946" s="807" t="s">
        <v>866</v>
      </c>
      <c r="F946" s="797" t="s">
        <v>879</v>
      </c>
      <c r="G946" s="123" t="s">
        <v>137</v>
      </c>
      <c r="H946" s="123">
        <f>SUM(H947:H951)</f>
        <v>10</v>
      </c>
      <c r="I946" s="123">
        <f t="shared" si="210"/>
        <v>7.6999999999999993</v>
      </c>
      <c r="J946" s="123">
        <f t="shared" ref="J946:V946" si="213">SUM(J947:J951)</f>
        <v>3.8</v>
      </c>
      <c r="K946" s="123">
        <f t="shared" si="213"/>
        <v>1.9</v>
      </c>
      <c r="L946" s="123">
        <f t="shared" si="213"/>
        <v>1</v>
      </c>
      <c r="M946" s="123">
        <f t="shared" si="213"/>
        <v>1</v>
      </c>
      <c r="N946" s="123">
        <f t="shared" si="213"/>
        <v>0</v>
      </c>
      <c r="O946" s="123">
        <f t="shared" si="213"/>
        <v>0</v>
      </c>
      <c r="P946" s="123">
        <f t="shared" si="213"/>
        <v>0</v>
      </c>
      <c r="Q946" s="123">
        <f t="shared" si="213"/>
        <v>0</v>
      </c>
      <c r="R946" s="123">
        <f t="shared" si="213"/>
        <v>0</v>
      </c>
      <c r="S946" s="123">
        <f t="shared" si="213"/>
        <v>0</v>
      </c>
      <c r="T946" s="123">
        <f t="shared" si="213"/>
        <v>0</v>
      </c>
      <c r="U946" s="123">
        <f t="shared" si="213"/>
        <v>0</v>
      </c>
      <c r="V946" s="123">
        <f t="shared" si="213"/>
        <v>0</v>
      </c>
      <c r="W946" s="946" t="s">
        <v>2291</v>
      </c>
      <c r="X946" s="946" t="s">
        <v>1611</v>
      </c>
      <c r="Y946" s="946" t="s">
        <v>2010</v>
      </c>
      <c r="Z946" s="946"/>
      <c r="AA946" s="815" t="s">
        <v>181</v>
      </c>
      <c r="AB946" s="815" t="s">
        <v>1338</v>
      </c>
      <c r="AC946" s="812" t="s">
        <v>327</v>
      </c>
      <c r="AD946" s="790" t="s">
        <v>97</v>
      </c>
      <c r="AE946" s="790" t="s">
        <v>487</v>
      </c>
      <c r="AF946" s="790" t="s">
        <v>489</v>
      </c>
      <c r="AG946" s="140" t="s">
        <v>2011</v>
      </c>
      <c r="AH946" s="793" t="s">
        <v>1096</v>
      </c>
    </row>
    <row r="947" spans="1:34" s="366" customFormat="1" ht="15" customHeight="1" outlineLevel="1" x14ac:dyDescent="0.45">
      <c r="A947" s="819"/>
      <c r="B947" s="808"/>
      <c r="C947" s="805"/>
      <c r="D947" s="788"/>
      <c r="E947" s="808"/>
      <c r="F947" s="797"/>
      <c r="G947" s="124" t="s">
        <v>138</v>
      </c>
      <c r="H947" s="105"/>
      <c r="I947" s="123">
        <f t="shared" si="210"/>
        <v>0</v>
      </c>
      <c r="J947" s="105"/>
      <c r="K947" s="114"/>
      <c r="L947" s="114"/>
      <c r="M947" s="125"/>
      <c r="N947" s="114"/>
      <c r="O947" s="114"/>
      <c r="P947" s="125"/>
      <c r="Q947" s="114"/>
      <c r="R947" s="114"/>
      <c r="S947" s="125"/>
      <c r="T947" s="114"/>
      <c r="U947" s="125"/>
      <c r="V947" s="114"/>
      <c r="W947" s="947"/>
      <c r="X947" s="947"/>
      <c r="Y947" s="947"/>
      <c r="Z947" s="947"/>
      <c r="AA947" s="816"/>
      <c r="AB947" s="816"/>
      <c r="AC947" s="813"/>
      <c r="AD947" s="791"/>
      <c r="AE947" s="791"/>
      <c r="AF947" s="791"/>
      <c r="AG947" s="141"/>
      <c r="AH947" s="794"/>
    </row>
    <row r="948" spans="1:34" s="366" customFormat="1" outlineLevel="1" x14ac:dyDescent="0.45">
      <c r="A948" s="819"/>
      <c r="B948" s="808"/>
      <c r="C948" s="805"/>
      <c r="D948" s="788"/>
      <c r="E948" s="808"/>
      <c r="F948" s="797"/>
      <c r="G948" s="124" t="s">
        <v>139</v>
      </c>
      <c r="H948" s="105"/>
      <c r="I948" s="123">
        <f t="shared" si="210"/>
        <v>0</v>
      </c>
      <c r="J948" s="105"/>
      <c r="K948" s="114"/>
      <c r="L948" s="114"/>
      <c r="M948" s="125"/>
      <c r="N948" s="114"/>
      <c r="O948" s="114"/>
      <c r="P948" s="125"/>
      <c r="Q948" s="114"/>
      <c r="R948" s="114"/>
      <c r="S948" s="125"/>
      <c r="T948" s="114"/>
      <c r="U948" s="125"/>
      <c r="V948" s="114"/>
      <c r="W948" s="947"/>
      <c r="X948" s="947"/>
      <c r="Y948" s="947"/>
      <c r="Z948" s="947"/>
      <c r="AA948" s="816"/>
      <c r="AB948" s="816"/>
      <c r="AC948" s="813"/>
      <c r="AD948" s="791"/>
      <c r="AE948" s="791"/>
      <c r="AF948" s="791"/>
      <c r="AG948" s="141"/>
      <c r="AH948" s="794"/>
    </row>
    <row r="949" spans="1:34" s="366" customFormat="1" outlineLevel="1" x14ac:dyDescent="0.45">
      <c r="A949" s="819"/>
      <c r="B949" s="808"/>
      <c r="C949" s="805"/>
      <c r="D949" s="788"/>
      <c r="E949" s="808"/>
      <c r="F949" s="797"/>
      <c r="G949" s="124" t="s">
        <v>828</v>
      </c>
      <c r="H949" s="114">
        <v>10</v>
      </c>
      <c r="I949" s="123">
        <f t="shared" si="210"/>
        <v>7.6999999999999993</v>
      </c>
      <c r="J949" s="114">
        <v>3.8</v>
      </c>
      <c r="K949" s="114">
        <v>1.9</v>
      </c>
      <c r="L949" s="114">
        <v>1</v>
      </c>
      <c r="M949" s="114">
        <v>1</v>
      </c>
      <c r="N949" s="114"/>
      <c r="O949" s="114"/>
      <c r="P949" s="125"/>
      <c r="Q949" s="114"/>
      <c r="R949" s="114"/>
      <c r="S949" s="125"/>
      <c r="T949" s="114"/>
      <c r="U949" s="125"/>
      <c r="V949" s="114"/>
      <c r="W949" s="947"/>
      <c r="X949" s="947"/>
      <c r="Y949" s="947"/>
      <c r="Z949" s="947"/>
      <c r="AA949" s="816"/>
      <c r="AB949" s="816"/>
      <c r="AC949" s="813"/>
      <c r="AD949" s="791"/>
      <c r="AE949" s="791"/>
      <c r="AF949" s="791"/>
      <c r="AG949" s="141"/>
      <c r="AH949" s="794"/>
    </row>
    <row r="950" spans="1:34" s="366" customFormat="1" outlineLevel="1" x14ac:dyDescent="0.45">
      <c r="A950" s="819"/>
      <c r="B950" s="808"/>
      <c r="C950" s="805"/>
      <c r="D950" s="788"/>
      <c r="E950" s="808"/>
      <c r="F950" s="797"/>
      <c r="G950" s="124" t="s">
        <v>805</v>
      </c>
      <c r="H950" s="105"/>
      <c r="I950" s="123">
        <f t="shared" si="210"/>
        <v>0</v>
      </c>
      <c r="J950" s="105"/>
      <c r="K950" s="114"/>
      <c r="L950" s="114"/>
      <c r="M950" s="125"/>
      <c r="N950" s="114"/>
      <c r="O950" s="114"/>
      <c r="P950" s="125"/>
      <c r="Q950" s="114"/>
      <c r="R950" s="114"/>
      <c r="S950" s="125"/>
      <c r="T950" s="114"/>
      <c r="U950" s="125"/>
      <c r="V950" s="114"/>
      <c r="W950" s="947"/>
      <c r="X950" s="947"/>
      <c r="Y950" s="947"/>
      <c r="Z950" s="947"/>
      <c r="AA950" s="816"/>
      <c r="AB950" s="816"/>
      <c r="AC950" s="813"/>
      <c r="AD950" s="791"/>
      <c r="AE950" s="791"/>
      <c r="AF950" s="791"/>
      <c r="AG950" s="141"/>
      <c r="AH950" s="794"/>
    </row>
    <row r="951" spans="1:34" s="366" customFormat="1" ht="54.75" customHeight="1" outlineLevel="1" x14ac:dyDescent="0.45">
      <c r="A951" s="820"/>
      <c r="B951" s="809"/>
      <c r="C951" s="806"/>
      <c r="D951" s="789"/>
      <c r="E951" s="809"/>
      <c r="F951" s="797"/>
      <c r="G951" s="126" t="s">
        <v>140</v>
      </c>
      <c r="H951" s="105"/>
      <c r="I951" s="128">
        <f t="shared" si="210"/>
        <v>0</v>
      </c>
      <c r="J951" s="105"/>
      <c r="K951" s="127"/>
      <c r="L951" s="127"/>
      <c r="M951" s="129"/>
      <c r="N951" s="127"/>
      <c r="O951" s="127"/>
      <c r="P951" s="129"/>
      <c r="Q951" s="127"/>
      <c r="R951" s="127"/>
      <c r="S951" s="129"/>
      <c r="T951" s="127"/>
      <c r="U951" s="129"/>
      <c r="V951" s="127"/>
      <c r="W951" s="948"/>
      <c r="X951" s="948"/>
      <c r="Y951" s="948"/>
      <c r="Z951" s="948"/>
      <c r="AA951" s="817"/>
      <c r="AB951" s="817"/>
      <c r="AC951" s="814"/>
      <c r="AD951" s="792"/>
      <c r="AE951" s="792"/>
      <c r="AF951" s="792"/>
      <c r="AG951" s="142"/>
      <c r="AH951" s="795"/>
    </row>
    <row r="952" spans="1:34" ht="120" customHeight="1" outlineLevel="1" x14ac:dyDescent="0.45">
      <c r="A952" s="841">
        <v>2</v>
      </c>
      <c r="B952" s="840"/>
      <c r="C952" s="804" t="str">
        <f ca="1">IF(A952&gt;OFFSET(A952,-6,0),OFFSET(C952,-6,0)&amp;"."&amp;1,LEFT(OFFSET(C952,-6,0),SEARCH("^^",SUBSTITUTE("."&amp;OFFSET(C952,-6,0),".","^^",A952))-1)&amp;1--MID(OFFSET(C952,-6,0),SEARCH("^^",SUBSTITUTE("."&amp;OFFSET(C952,-6,0),".","^^",A952)),SEARCH("^^",SUBSTITUTE(OFFSET(C952,-6,0)&amp;".",".","^^",A952))-SEARCH("^^",SUBSTITUTE("."&amp;OFFSET(C952,-6,0),".","^^",A952))))</f>
        <v>6.37</v>
      </c>
      <c r="D952" s="797" t="s">
        <v>815</v>
      </c>
      <c r="E952" s="840" t="s">
        <v>650</v>
      </c>
      <c r="F952" s="797" t="s">
        <v>879</v>
      </c>
      <c r="G952" s="123" t="s">
        <v>137</v>
      </c>
      <c r="H952" s="123">
        <f>SUM(H953:H957)</f>
        <v>81.900000000000006</v>
      </c>
      <c r="I952" s="123">
        <f t="shared" si="210"/>
        <v>61.9</v>
      </c>
      <c r="J952" s="123">
        <f t="shared" ref="J952:V952" si="214">SUM(J953:J957)</f>
        <v>0</v>
      </c>
      <c r="K952" s="123">
        <f t="shared" si="214"/>
        <v>43.5</v>
      </c>
      <c r="L952" s="123">
        <f t="shared" si="214"/>
        <v>18.399999999999999</v>
      </c>
      <c r="M952" s="123">
        <f t="shared" si="214"/>
        <v>0</v>
      </c>
      <c r="N952" s="123">
        <f t="shared" si="214"/>
        <v>0</v>
      </c>
      <c r="O952" s="123">
        <f t="shared" si="214"/>
        <v>0</v>
      </c>
      <c r="P952" s="123">
        <f t="shared" si="214"/>
        <v>0</v>
      </c>
      <c r="Q952" s="123">
        <f t="shared" si="214"/>
        <v>0</v>
      </c>
      <c r="R952" s="123">
        <f t="shared" si="214"/>
        <v>0</v>
      </c>
      <c r="S952" s="123">
        <f t="shared" si="214"/>
        <v>0</v>
      </c>
      <c r="T952" s="123">
        <f t="shared" si="214"/>
        <v>0</v>
      </c>
      <c r="U952" s="123">
        <f t="shared" si="214"/>
        <v>0</v>
      </c>
      <c r="V952" s="123">
        <f t="shared" si="214"/>
        <v>0</v>
      </c>
      <c r="W952" s="949" t="s">
        <v>2292</v>
      </c>
      <c r="X952" s="946" t="s">
        <v>1612</v>
      </c>
      <c r="Y952" s="946" t="s">
        <v>2012</v>
      </c>
      <c r="Z952" s="946"/>
      <c r="AA952" s="835" t="s">
        <v>181</v>
      </c>
      <c r="AB952" s="835" t="s">
        <v>1339</v>
      </c>
      <c r="AC952" s="836" t="s">
        <v>328</v>
      </c>
      <c r="AD952" s="833" t="s">
        <v>97</v>
      </c>
      <c r="AE952" s="833" t="s">
        <v>487</v>
      </c>
      <c r="AF952" s="833" t="s">
        <v>489</v>
      </c>
      <c r="AG952" s="140" t="s">
        <v>2011</v>
      </c>
      <c r="AH952" s="834" t="s">
        <v>1097</v>
      </c>
    </row>
    <row r="953" spans="1:34" s="366" customFormat="1" ht="15" customHeight="1" outlineLevel="1" x14ac:dyDescent="0.45">
      <c r="A953" s="842"/>
      <c r="B953" s="840"/>
      <c r="C953" s="805"/>
      <c r="D953" s="797"/>
      <c r="E953" s="840"/>
      <c r="F953" s="797"/>
      <c r="G953" s="124" t="s">
        <v>138</v>
      </c>
      <c r="H953" s="105"/>
      <c r="I953" s="123">
        <f t="shared" si="210"/>
        <v>0</v>
      </c>
      <c r="J953" s="105"/>
      <c r="K953" s="114"/>
      <c r="L953" s="114"/>
      <c r="M953" s="125"/>
      <c r="N953" s="114"/>
      <c r="O953" s="114"/>
      <c r="P953" s="125"/>
      <c r="Q953" s="114"/>
      <c r="R953" s="114"/>
      <c r="S953" s="125"/>
      <c r="T953" s="114"/>
      <c r="U953" s="125"/>
      <c r="V953" s="114"/>
      <c r="W953" s="949"/>
      <c r="X953" s="947"/>
      <c r="Y953" s="947"/>
      <c r="Z953" s="947"/>
      <c r="AA953" s="835"/>
      <c r="AB953" s="835"/>
      <c r="AC953" s="836"/>
      <c r="AD953" s="833"/>
      <c r="AE953" s="833"/>
      <c r="AF953" s="833"/>
      <c r="AG953" s="141"/>
      <c r="AH953" s="834"/>
    </row>
    <row r="954" spans="1:34" s="366" customFormat="1" outlineLevel="1" x14ac:dyDescent="0.45">
      <c r="A954" s="842"/>
      <c r="B954" s="840"/>
      <c r="C954" s="805"/>
      <c r="D954" s="797"/>
      <c r="E954" s="840"/>
      <c r="F954" s="797"/>
      <c r="G954" s="124" t="s">
        <v>139</v>
      </c>
      <c r="H954" s="105">
        <v>50.5</v>
      </c>
      <c r="I954" s="123">
        <f t="shared" si="210"/>
        <v>50.5</v>
      </c>
      <c r="J954" s="105"/>
      <c r="K954" s="114">
        <v>32.1</v>
      </c>
      <c r="L954" s="114">
        <v>18.399999999999999</v>
      </c>
      <c r="M954" s="125"/>
      <c r="N954" s="114"/>
      <c r="O954" s="114"/>
      <c r="P954" s="125"/>
      <c r="Q954" s="114"/>
      <c r="R954" s="114"/>
      <c r="S954" s="125"/>
      <c r="T954" s="114"/>
      <c r="U954" s="125"/>
      <c r="V954" s="114"/>
      <c r="W954" s="949"/>
      <c r="X954" s="947"/>
      <c r="Y954" s="947"/>
      <c r="Z954" s="947"/>
      <c r="AA954" s="835"/>
      <c r="AB954" s="835"/>
      <c r="AC954" s="836"/>
      <c r="AD954" s="833"/>
      <c r="AE954" s="833"/>
      <c r="AF954" s="833"/>
      <c r="AG954" s="141"/>
      <c r="AH954" s="834"/>
    </row>
    <row r="955" spans="1:34" s="366" customFormat="1" outlineLevel="1" x14ac:dyDescent="0.45">
      <c r="A955" s="842"/>
      <c r="B955" s="840"/>
      <c r="C955" s="805"/>
      <c r="D955" s="797"/>
      <c r="E955" s="840"/>
      <c r="F955" s="797"/>
      <c r="G955" s="124" t="s">
        <v>828</v>
      </c>
      <c r="H955" s="114">
        <v>11.4</v>
      </c>
      <c r="I955" s="123">
        <f t="shared" si="210"/>
        <v>11.4</v>
      </c>
      <c r="J955" s="114"/>
      <c r="K955" s="114">
        <v>11.4</v>
      </c>
      <c r="L955" s="114"/>
      <c r="M955" s="125"/>
      <c r="N955" s="114"/>
      <c r="O955" s="114"/>
      <c r="P955" s="125"/>
      <c r="Q955" s="114"/>
      <c r="R955" s="114"/>
      <c r="S955" s="125"/>
      <c r="T955" s="114"/>
      <c r="U955" s="125"/>
      <c r="V955" s="114"/>
      <c r="W955" s="949"/>
      <c r="X955" s="947"/>
      <c r="Y955" s="947"/>
      <c r="Z955" s="947"/>
      <c r="AA955" s="835"/>
      <c r="AB955" s="835"/>
      <c r="AC955" s="836"/>
      <c r="AD955" s="833"/>
      <c r="AE955" s="833"/>
      <c r="AF955" s="833"/>
      <c r="AG955" s="141"/>
      <c r="AH955" s="834"/>
    </row>
    <row r="956" spans="1:34" s="366" customFormat="1" outlineLevel="1" x14ac:dyDescent="0.45">
      <c r="A956" s="842"/>
      <c r="B956" s="840"/>
      <c r="C956" s="805"/>
      <c r="D956" s="797"/>
      <c r="E956" s="840"/>
      <c r="F956" s="797"/>
      <c r="G956" s="124" t="s">
        <v>805</v>
      </c>
      <c r="H956" s="114">
        <v>20</v>
      </c>
      <c r="I956" s="123">
        <f t="shared" si="210"/>
        <v>0</v>
      </c>
      <c r="J956" s="105"/>
      <c r="K956" s="114"/>
      <c r="L956" s="114"/>
      <c r="M956" s="125"/>
      <c r="N956" s="114"/>
      <c r="O956" s="114"/>
      <c r="P956" s="125"/>
      <c r="Q956" s="114"/>
      <c r="R956" s="114"/>
      <c r="S956" s="125"/>
      <c r="T956" s="114"/>
      <c r="U956" s="125"/>
      <c r="V956" s="114"/>
      <c r="W956" s="949"/>
      <c r="X956" s="947"/>
      <c r="Y956" s="947"/>
      <c r="Z956" s="947"/>
      <c r="AA956" s="835"/>
      <c r="AB956" s="835"/>
      <c r="AC956" s="836"/>
      <c r="AD956" s="833"/>
      <c r="AE956" s="833"/>
      <c r="AF956" s="833"/>
      <c r="AG956" s="141"/>
      <c r="AH956" s="834"/>
    </row>
    <row r="957" spans="1:34" s="366" customFormat="1" outlineLevel="1" x14ac:dyDescent="0.45">
      <c r="A957" s="843"/>
      <c r="B957" s="840"/>
      <c r="C957" s="806"/>
      <c r="D957" s="797"/>
      <c r="E957" s="840"/>
      <c r="F957" s="797"/>
      <c r="G957" s="126" t="s">
        <v>140</v>
      </c>
      <c r="H957" s="105"/>
      <c r="I957" s="128">
        <f t="shared" si="210"/>
        <v>0</v>
      </c>
      <c r="J957" s="105"/>
      <c r="K957" s="127"/>
      <c r="L957" s="127"/>
      <c r="M957" s="129"/>
      <c r="N957" s="127"/>
      <c r="O957" s="127"/>
      <c r="P957" s="129"/>
      <c r="Q957" s="127"/>
      <c r="R957" s="127"/>
      <c r="S957" s="129"/>
      <c r="T957" s="127"/>
      <c r="U957" s="129"/>
      <c r="V957" s="127"/>
      <c r="W957" s="949"/>
      <c r="X957" s="948"/>
      <c r="Y957" s="948"/>
      <c r="Z957" s="948"/>
      <c r="AA957" s="835"/>
      <c r="AB957" s="835"/>
      <c r="AC957" s="836"/>
      <c r="AD957" s="833"/>
      <c r="AE957" s="833"/>
      <c r="AF957" s="833"/>
      <c r="AG957" s="142"/>
      <c r="AH957" s="834"/>
    </row>
    <row r="958" spans="1:34" s="378" customFormat="1" x14ac:dyDescent="0.45">
      <c r="A958" s="138"/>
      <c r="B958" s="387"/>
      <c r="C958" s="388">
        <v>7</v>
      </c>
      <c r="D958" s="389" t="s">
        <v>638</v>
      </c>
      <c r="E958" s="387"/>
      <c r="F958" s="390"/>
      <c r="G958" s="387"/>
      <c r="H958" s="387"/>
      <c r="I958" s="387"/>
      <c r="J958" s="387"/>
      <c r="K958" s="387"/>
      <c r="L958" s="387"/>
      <c r="M958" s="387"/>
      <c r="N958" s="387"/>
      <c r="O958" s="387"/>
      <c r="P958" s="387"/>
      <c r="Q958" s="387"/>
      <c r="R958" s="387"/>
      <c r="S958" s="387"/>
      <c r="T958" s="387"/>
      <c r="U958" s="387"/>
      <c r="V958" s="387"/>
      <c r="W958" s="391"/>
      <c r="X958" s="391"/>
      <c r="Y958" s="391"/>
      <c r="Z958" s="391"/>
      <c r="AA958" s="351"/>
      <c r="AB958" s="351"/>
      <c r="AC958" s="387"/>
      <c r="AD958" s="349"/>
      <c r="AE958" s="351"/>
      <c r="AF958" s="349"/>
      <c r="AG958" s="30"/>
      <c r="AH958" s="133"/>
    </row>
    <row r="959" spans="1:34" s="384" customFormat="1" outlineLevel="1" x14ac:dyDescent="0.45">
      <c r="A959" s="137"/>
      <c r="B959" s="345"/>
      <c r="C959" s="344"/>
      <c r="D959" s="380" t="s">
        <v>415</v>
      </c>
      <c r="E959" s="345"/>
      <c r="F959" s="381"/>
      <c r="G959" s="345"/>
      <c r="H959" s="345"/>
      <c r="I959" s="345"/>
      <c r="J959" s="345"/>
      <c r="K959" s="345"/>
      <c r="L959" s="345"/>
      <c r="M959" s="345"/>
      <c r="N959" s="345"/>
      <c r="O959" s="345"/>
      <c r="P959" s="345"/>
      <c r="Q959" s="345"/>
      <c r="R959" s="345"/>
      <c r="S959" s="345"/>
      <c r="T959" s="345"/>
      <c r="U959" s="345"/>
      <c r="V959" s="345"/>
      <c r="W959" s="382"/>
      <c r="X959" s="382"/>
      <c r="Y959" s="382"/>
      <c r="Z959" s="382"/>
      <c r="AA959" s="350"/>
      <c r="AB959" s="350"/>
      <c r="AC959" s="345"/>
      <c r="AD959" s="383"/>
      <c r="AE959" s="350"/>
      <c r="AF959" s="383"/>
      <c r="AG959" s="31"/>
      <c r="AH959" s="133"/>
    </row>
    <row r="960" spans="1:34" s="366" customFormat="1" ht="30" customHeight="1" outlineLevel="1" x14ac:dyDescent="0.45">
      <c r="A960" s="891">
        <v>2</v>
      </c>
      <c r="B960" s="801" t="s">
        <v>1157</v>
      </c>
      <c r="C960" s="804" t="str">
        <f ca="1">IF(A960&gt;OFFSET(A960,-2,0),OFFSET(C960,-2,0)&amp;"."&amp;1,LEFT(OFFSET(C960,-2,0),SEARCH("^^",SUBSTITUTE("."&amp;OFFSET(C960,-2,0),".","^^",A960))-1)&amp;1--MID(OFFSET(C960,-2,0),SEARCH("^^",SUBSTITUTE("."&amp;OFFSET(C960,-2,0),".","^^",A960)),SEARCH("^^",SUBSTITUTE(OFFSET(C960,-2,0)&amp;".",".","^^",A960))-SEARCH("^^",SUBSTITUTE("."&amp;OFFSET(C960,-2,0),".","^^",A960))))</f>
        <v>7.1</v>
      </c>
      <c r="D960" s="787" t="s">
        <v>1198</v>
      </c>
      <c r="E960" s="807" t="s">
        <v>1155</v>
      </c>
      <c r="F960" s="797" t="s">
        <v>879</v>
      </c>
      <c r="G960" s="123" t="s">
        <v>137</v>
      </c>
      <c r="H960" s="123">
        <f>SUM(H961:H965)</f>
        <v>21811.7</v>
      </c>
      <c r="I960" s="123">
        <f t="shared" ref="I960:I1013" si="215">SUM(J960:V960)</f>
        <v>0</v>
      </c>
      <c r="J960" s="123">
        <f t="shared" ref="J960:V960" si="216">SUM(J961:J965)</f>
        <v>0</v>
      </c>
      <c r="K960" s="123">
        <f t="shared" si="216"/>
        <v>0</v>
      </c>
      <c r="L960" s="123">
        <f t="shared" si="216"/>
        <v>0</v>
      </c>
      <c r="M960" s="123">
        <f t="shared" si="216"/>
        <v>0</v>
      </c>
      <c r="N960" s="123">
        <f t="shared" si="216"/>
        <v>0</v>
      </c>
      <c r="O960" s="123">
        <f t="shared" si="216"/>
        <v>0</v>
      </c>
      <c r="P960" s="123">
        <f t="shared" si="216"/>
        <v>0</v>
      </c>
      <c r="Q960" s="123">
        <f t="shared" si="216"/>
        <v>0</v>
      </c>
      <c r="R960" s="123">
        <f t="shared" si="216"/>
        <v>0</v>
      </c>
      <c r="S960" s="123">
        <f t="shared" si="216"/>
        <v>0</v>
      </c>
      <c r="T960" s="123">
        <f t="shared" si="216"/>
        <v>0</v>
      </c>
      <c r="U960" s="123">
        <f t="shared" si="216"/>
        <v>0</v>
      </c>
      <c r="V960" s="123">
        <f t="shared" si="216"/>
        <v>0</v>
      </c>
      <c r="W960" s="946" t="s">
        <v>2293</v>
      </c>
      <c r="X960" s="946" t="s">
        <v>1810</v>
      </c>
      <c r="Y960" s="946" t="s">
        <v>2142</v>
      </c>
      <c r="Z960" s="946" t="s">
        <v>2386</v>
      </c>
      <c r="AA960" s="784" t="s">
        <v>405</v>
      </c>
      <c r="AB960" s="784" t="s">
        <v>1463</v>
      </c>
      <c r="AC960" s="787" t="s">
        <v>285</v>
      </c>
      <c r="AD960" s="790" t="s">
        <v>97</v>
      </c>
      <c r="AE960" s="790" t="s">
        <v>483</v>
      </c>
      <c r="AF960" s="790" t="s">
        <v>484</v>
      </c>
      <c r="AG960" s="140" t="s">
        <v>1563</v>
      </c>
      <c r="AH960" s="793" t="s">
        <v>1049</v>
      </c>
    </row>
    <row r="961" spans="1:34" s="366" customFormat="1" outlineLevel="1" x14ac:dyDescent="0.45">
      <c r="A961" s="799"/>
      <c r="B961" s="802"/>
      <c r="C961" s="805"/>
      <c r="D961" s="788"/>
      <c r="E961" s="808"/>
      <c r="F961" s="797"/>
      <c r="G961" s="124" t="s">
        <v>138</v>
      </c>
      <c r="H961" s="114">
        <v>10411.700000000001</v>
      </c>
      <c r="I961" s="123">
        <f t="shared" si="215"/>
        <v>0</v>
      </c>
      <c r="J961" s="105"/>
      <c r="K961" s="114"/>
      <c r="L961" s="114"/>
      <c r="M961" s="125"/>
      <c r="N961" s="114"/>
      <c r="O961" s="114"/>
      <c r="P961" s="125"/>
      <c r="Q961" s="114"/>
      <c r="R961" s="114"/>
      <c r="S961" s="125"/>
      <c r="T961" s="114"/>
      <c r="U961" s="125"/>
      <c r="V961" s="114"/>
      <c r="W961" s="947"/>
      <c r="X961" s="947"/>
      <c r="Y961" s="947"/>
      <c r="Z961" s="947"/>
      <c r="AA961" s="785"/>
      <c r="AB961" s="785"/>
      <c r="AC961" s="788"/>
      <c r="AD961" s="791"/>
      <c r="AE961" s="791"/>
      <c r="AF961" s="791"/>
      <c r="AG961" s="141"/>
      <c r="AH961" s="794"/>
    </row>
    <row r="962" spans="1:34" s="366" customFormat="1" ht="15" customHeight="1" outlineLevel="1" x14ac:dyDescent="0.45">
      <c r="A962" s="799"/>
      <c r="B962" s="802"/>
      <c r="C962" s="805"/>
      <c r="D962" s="788"/>
      <c r="E962" s="808"/>
      <c r="F962" s="797"/>
      <c r="G962" s="124" t="s">
        <v>139</v>
      </c>
      <c r="H962" s="114"/>
      <c r="I962" s="123">
        <f t="shared" si="215"/>
        <v>0</v>
      </c>
      <c r="J962" s="105"/>
      <c r="K962" s="114"/>
      <c r="L962" s="114"/>
      <c r="M962" s="125"/>
      <c r="N962" s="114"/>
      <c r="O962" s="114"/>
      <c r="P962" s="125"/>
      <c r="Q962" s="114"/>
      <c r="R962" s="114"/>
      <c r="S962" s="125"/>
      <c r="T962" s="114"/>
      <c r="U962" s="125"/>
      <c r="V962" s="114"/>
      <c r="W962" s="947"/>
      <c r="X962" s="947"/>
      <c r="Y962" s="947"/>
      <c r="Z962" s="947"/>
      <c r="AA962" s="785"/>
      <c r="AB962" s="785"/>
      <c r="AC962" s="788"/>
      <c r="AD962" s="791"/>
      <c r="AE962" s="791"/>
      <c r="AF962" s="791"/>
      <c r="AG962" s="141"/>
      <c r="AH962" s="794"/>
    </row>
    <row r="963" spans="1:34" s="366" customFormat="1" ht="15" customHeight="1" outlineLevel="1" x14ac:dyDescent="0.45">
      <c r="A963" s="799"/>
      <c r="B963" s="802"/>
      <c r="C963" s="805"/>
      <c r="D963" s="788"/>
      <c r="E963" s="808"/>
      <c r="F963" s="797"/>
      <c r="G963" s="124" t="s">
        <v>828</v>
      </c>
      <c r="H963" s="114"/>
      <c r="I963" s="123">
        <f t="shared" si="215"/>
        <v>0</v>
      </c>
      <c r="J963" s="114"/>
      <c r="K963" s="114"/>
      <c r="L963" s="114"/>
      <c r="M963" s="125"/>
      <c r="N963" s="114"/>
      <c r="O963" s="114"/>
      <c r="P963" s="125"/>
      <c r="Q963" s="114"/>
      <c r="R963" s="114"/>
      <c r="S963" s="125"/>
      <c r="T963" s="114"/>
      <c r="U963" s="125"/>
      <c r="V963" s="114"/>
      <c r="W963" s="947"/>
      <c r="X963" s="947"/>
      <c r="Y963" s="947"/>
      <c r="Z963" s="947"/>
      <c r="AA963" s="785"/>
      <c r="AB963" s="785"/>
      <c r="AC963" s="788"/>
      <c r="AD963" s="791"/>
      <c r="AE963" s="791"/>
      <c r="AF963" s="791"/>
      <c r="AG963" s="141"/>
      <c r="AH963" s="794"/>
    </row>
    <row r="964" spans="1:34" s="366" customFormat="1" ht="15" customHeight="1" outlineLevel="1" x14ac:dyDescent="0.45">
      <c r="A964" s="799"/>
      <c r="B964" s="802"/>
      <c r="C964" s="805"/>
      <c r="D964" s="788"/>
      <c r="E964" s="808"/>
      <c r="F964" s="797"/>
      <c r="G964" s="124" t="s">
        <v>805</v>
      </c>
      <c r="H964" s="114"/>
      <c r="I964" s="123">
        <f t="shared" si="215"/>
        <v>0</v>
      </c>
      <c r="J964" s="105"/>
      <c r="K964" s="114"/>
      <c r="L964" s="114"/>
      <c r="M964" s="125"/>
      <c r="N964" s="114"/>
      <c r="O964" s="114"/>
      <c r="P964" s="125"/>
      <c r="Q964" s="114"/>
      <c r="R964" s="114"/>
      <c r="S964" s="125"/>
      <c r="T964" s="114"/>
      <c r="U964" s="125"/>
      <c r="V964" s="114"/>
      <c r="W964" s="947"/>
      <c r="X964" s="947"/>
      <c r="Y964" s="947"/>
      <c r="Z964" s="947"/>
      <c r="AA964" s="785"/>
      <c r="AB964" s="785"/>
      <c r="AC964" s="788"/>
      <c r="AD964" s="791"/>
      <c r="AE964" s="791"/>
      <c r="AF964" s="791"/>
      <c r="AG964" s="141"/>
      <c r="AH964" s="794"/>
    </row>
    <row r="965" spans="1:34" s="366" customFormat="1" ht="258" customHeight="1" outlineLevel="1" x14ac:dyDescent="0.45">
      <c r="A965" s="800"/>
      <c r="B965" s="803"/>
      <c r="C965" s="806"/>
      <c r="D965" s="789"/>
      <c r="E965" s="809"/>
      <c r="F965" s="797"/>
      <c r="G965" s="126" t="s">
        <v>140</v>
      </c>
      <c r="H965" s="127">
        <v>11400</v>
      </c>
      <c r="I965" s="128">
        <f t="shared" si="215"/>
        <v>0</v>
      </c>
      <c r="J965" s="130"/>
      <c r="K965" s="127"/>
      <c r="L965" s="127"/>
      <c r="M965" s="129"/>
      <c r="N965" s="127"/>
      <c r="O965" s="127"/>
      <c r="P965" s="129"/>
      <c r="Q965" s="127"/>
      <c r="R965" s="127"/>
      <c r="S965" s="129"/>
      <c r="T965" s="127"/>
      <c r="U965" s="129"/>
      <c r="V965" s="127"/>
      <c r="W965" s="948"/>
      <c r="X965" s="948"/>
      <c r="Y965" s="948"/>
      <c r="Z965" s="948"/>
      <c r="AA965" s="786"/>
      <c r="AB965" s="786"/>
      <c r="AC965" s="789"/>
      <c r="AD965" s="792"/>
      <c r="AE965" s="792"/>
      <c r="AF965" s="792"/>
      <c r="AG965" s="142"/>
      <c r="AH965" s="795"/>
    </row>
    <row r="966" spans="1:34" s="366" customFormat="1" ht="30" customHeight="1" outlineLevel="1" x14ac:dyDescent="0.45">
      <c r="A966" s="798">
        <v>2</v>
      </c>
      <c r="B966" s="807"/>
      <c r="C966" s="804" t="str">
        <f ca="1">IF(A966&gt;OFFSET(A966,-6,0),OFFSET(C966,-6,0)&amp;"."&amp;1,LEFT(OFFSET(C966,-6,0),SEARCH("^^",SUBSTITUTE("."&amp;OFFSET(C966,-6,0),".","^^",A966))-1)&amp;1--MID(OFFSET(C966,-6,0),SEARCH("^^",SUBSTITUTE("."&amp;OFFSET(C966,-6,0),".","^^",A966)),SEARCH("^^",SUBSTITUTE(OFFSET(C966,-6,0)&amp;".",".","^^",A966))-SEARCH("^^",SUBSTITUTE("."&amp;OFFSET(C966,-6,0),".","^^",A966))))</f>
        <v>7.2</v>
      </c>
      <c r="D966" s="787" t="s">
        <v>639</v>
      </c>
      <c r="E966" s="807">
        <v>2018</v>
      </c>
      <c r="F966" s="797" t="s">
        <v>799</v>
      </c>
      <c r="G966" s="123" t="s">
        <v>137</v>
      </c>
      <c r="H966" s="123">
        <f>SUM(H967:H971)</f>
        <v>12.907</v>
      </c>
      <c r="I966" s="123">
        <f t="shared" si="215"/>
        <v>12.9</v>
      </c>
      <c r="J966" s="123">
        <f t="shared" ref="J966:V966" si="217">SUM(J967:J971)</f>
        <v>12.9</v>
      </c>
      <c r="K966" s="123">
        <f t="shared" si="217"/>
        <v>0</v>
      </c>
      <c r="L966" s="123">
        <f t="shared" si="217"/>
        <v>0</v>
      </c>
      <c r="M966" s="123">
        <f t="shared" si="217"/>
        <v>0</v>
      </c>
      <c r="N966" s="123">
        <f t="shared" si="217"/>
        <v>0</v>
      </c>
      <c r="O966" s="123">
        <f t="shared" si="217"/>
        <v>0</v>
      </c>
      <c r="P966" s="123">
        <f t="shared" si="217"/>
        <v>0</v>
      </c>
      <c r="Q966" s="123">
        <f t="shared" si="217"/>
        <v>0</v>
      </c>
      <c r="R966" s="123">
        <f t="shared" si="217"/>
        <v>0</v>
      </c>
      <c r="S966" s="123">
        <f t="shared" si="217"/>
        <v>0</v>
      </c>
      <c r="T966" s="123">
        <f t="shared" si="217"/>
        <v>0</v>
      </c>
      <c r="U966" s="123">
        <f t="shared" si="217"/>
        <v>0</v>
      </c>
      <c r="V966" s="123">
        <f t="shared" si="217"/>
        <v>0</v>
      </c>
      <c r="W966" s="949" t="s">
        <v>868</v>
      </c>
      <c r="X966" s="946"/>
      <c r="Y966" s="950"/>
      <c r="Z966" s="950"/>
      <c r="AA966" s="784" t="s">
        <v>415</v>
      </c>
      <c r="AB966" s="784" t="s">
        <v>640</v>
      </c>
      <c r="AC966" s="787" t="s">
        <v>285</v>
      </c>
      <c r="AD966" s="790" t="s">
        <v>97</v>
      </c>
      <c r="AE966" s="790" t="s">
        <v>483</v>
      </c>
      <c r="AF966" s="790" t="s">
        <v>484</v>
      </c>
      <c r="AG966" s="140" t="s">
        <v>1563</v>
      </c>
      <c r="AH966" s="793" t="s">
        <v>1051</v>
      </c>
    </row>
    <row r="967" spans="1:34" s="366" customFormat="1" ht="15" customHeight="1" outlineLevel="1" x14ac:dyDescent="0.45">
      <c r="A967" s="799"/>
      <c r="B967" s="808"/>
      <c r="C967" s="805"/>
      <c r="D967" s="788"/>
      <c r="E967" s="808"/>
      <c r="F967" s="797"/>
      <c r="G967" s="124" t="s">
        <v>138</v>
      </c>
      <c r="H967" s="114"/>
      <c r="I967" s="123">
        <f t="shared" si="215"/>
        <v>0</v>
      </c>
      <c r="J967" s="105"/>
      <c r="K967" s="114"/>
      <c r="L967" s="114"/>
      <c r="M967" s="125"/>
      <c r="N967" s="114"/>
      <c r="O967" s="114"/>
      <c r="P967" s="125"/>
      <c r="Q967" s="114"/>
      <c r="R967" s="114"/>
      <c r="S967" s="125"/>
      <c r="T967" s="114"/>
      <c r="U967" s="125"/>
      <c r="V967" s="114"/>
      <c r="W967" s="949"/>
      <c r="X967" s="947"/>
      <c r="Y967" s="951"/>
      <c r="Z967" s="951"/>
      <c r="AA967" s="785"/>
      <c r="AB967" s="785"/>
      <c r="AC967" s="788"/>
      <c r="AD967" s="791"/>
      <c r="AE967" s="791"/>
      <c r="AF967" s="791"/>
      <c r="AG967" s="141"/>
      <c r="AH967" s="794"/>
    </row>
    <row r="968" spans="1:34" s="366" customFormat="1" outlineLevel="1" x14ac:dyDescent="0.45">
      <c r="A968" s="799"/>
      <c r="B968" s="808"/>
      <c r="C968" s="805"/>
      <c r="D968" s="788"/>
      <c r="E968" s="808"/>
      <c r="F968" s="797"/>
      <c r="G968" s="124" t="s">
        <v>139</v>
      </c>
      <c r="H968" s="114"/>
      <c r="I968" s="123">
        <f t="shared" si="215"/>
        <v>0</v>
      </c>
      <c r="J968" s="105"/>
      <c r="K968" s="114"/>
      <c r="L968" s="114"/>
      <c r="M968" s="125"/>
      <c r="N968" s="114"/>
      <c r="O968" s="114"/>
      <c r="P968" s="125"/>
      <c r="Q968" s="114"/>
      <c r="R968" s="114"/>
      <c r="S968" s="125"/>
      <c r="T968" s="114"/>
      <c r="U968" s="125"/>
      <c r="V968" s="114"/>
      <c r="W968" s="949"/>
      <c r="X968" s="947"/>
      <c r="Y968" s="951"/>
      <c r="Z968" s="951"/>
      <c r="AA968" s="785"/>
      <c r="AB968" s="785"/>
      <c r="AC968" s="788"/>
      <c r="AD968" s="791"/>
      <c r="AE968" s="791"/>
      <c r="AF968" s="791"/>
      <c r="AG968" s="141"/>
      <c r="AH968" s="794"/>
    </row>
    <row r="969" spans="1:34" s="366" customFormat="1" outlineLevel="1" x14ac:dyDescent="0.45">
      <c r="A969" s="799"/>
      <c r="B969" s="808"/>
      <c r="C969" s="805"/>
      <c r="D969" s="788"/>
      <c r="E969" s="808"/>
      <c r="F969" s="797"/>
      <c r="G969" s="124" t="s">
        <v>828</v>
      </c>
      <c r="H969" s="114">
        <v>12.907</v>
      </c>
      <c r="I969" s="123">
        <f t="shared" si="215"/>
        <v>12.9</v>
      </c>
      <c r="J969" s="114">
        <v>12.9</v>
      </c>
      <c r="K969" s="114"/>
      <c r="L969" s="114"/>
      <c r="M969" s="125"/>
      <c r="N969" s="114"/>
      <c r="O969" s="114"/>
      <c r="P969" s="125"/>
      <c r="Q969" s="114"/>
      <c r="R969" s="114"/>
      <c r="S969" s="125"/>
      <c r="T969" s="114"/>
      <c r="U969" s="125"/>
      <c r="V969" s="114"/>
      <c r="W969" s="949"/>
      <c r="X969" s="947"/>
      <c r="Y969" s="951"/>
      <c r="Z969" s="951"/>
      <c r="AA969" s="785"/>
      <c r="AB969" s="785"/>
      <c r="AC969" s="788"/>
      <c r="AD969" s="791"/>
      <c r="AE969" s="791"/>
      <c r="AF969" s="791"/>
      <c r="AG969" s="141"/>
      <c r="AH969" s="794"/>
    </row>
    <row r="970" spans="1:34" s="366" customFormat="1" outlineLevel="1" x14ac:dyDescent="0.45">
      <c r="A970" s="799"/>
      <c r="B970" s="808"/>
      <c r="C970" s="805"/>
      <c r="D970" s="788"/>
      <c r="E970" s="808"/>
      <c r="F970" s="797"/>
      <c r="G970" s="124" t="s">
        <v>805</v>
      </c>
      <c r="H970" s="114"/>
      <c r="I970" s="123">
        <f t="shared" si="215"/>
        <v>0</v>
      </c>
      <c r="J970" s="105"/>
      <c r="K970" s="114"/>
      <c r="L970" s="114"/>
      <c r="M970" s="125"/>
      <c r="N970" s="114"/>
      <c r="O970" s="114"/>
      <c r="P970" s="125"/>
      <c r="Q970" s="114"/>
      <c r="R970" s="114"/>
      <c r="S970" s="125"/>
      <c r="T970" s="114"/>
      <c r="U970" s="125"/>
      <c r="V970" s="114"/>
      <c r="W970" s="949"/>
      <c r="X970" s="947"/>
      <c r="Y970" s="951"/>
      <c r="Z970" s="951"/>
      <c r="AA970" s="785"/>
      <c r="AB970" s="785"/>
      <c r="AC970" s="788"/>
      <c r="AD970" s="791"/>
      <c r="AE970" s="791"/>
      <c r="AF970" s="791"/>
      <c r="AG970" s="141"/>
      <c r="AH970" s="794"/>
    </row>
    <row r="971" spans="1:34" s="366" customFormat="1" outlineLevel="1" x14ac:dyDescent="0.45">
      <c r="A971" s="800"/>
      <c r="B971" s="809"/>
      <c r="C971" s="806"/>
      <c r="D971" s="789"/>
      <c r="E971" s="809"/>
      <c r="F971" s="797"/>
      <c r="G971" s="126" t="s">
        <v>140</v>
      </c>
      <c r="H971" s="114"/>
      <c r="I971" s="128">
        <f t="shared" si="215"/>
        <v>0</v>
      </c>
      <c r="J971" s="105"/>
      <c r="K971" s="127"/>
      <c r="L971" s="127"/>
      <c r="M971" s="129"/>
      <c r="N971" s="127"/>
      <c r="O971" s="127"/>
      <c r="P971" s="129"/>
      <c r="Q971" s="127"/>
      <c r="R971" s="127"/>
      <c r="S971" s="129"/>
      <c r="T971" s="127"/>
      <c r="U971" s="129"/>
      <c r="V971" s="127"/>
      <c r="W971" s="949"/>
      <c r="X971" s="948"/>
      <c r="Y971" s="952"/>
      <c r="Z971" s="952"/>
      <c r="AA971" s="786"/>
      <c r="AB971" s="786"/>
      <c r="AC971" s="789"/>
      <c r="AD971" s="792"/>
      <c r="AE971" s="792"/>
      <c r="AF971" s="792"/>
      <c r="AG971" s="142"/>
      <c r="AH971" s="795"/>
    </row>
    <row r="972" spans="1:34" s="366" customFormat="1" ht="15" customHeight="1" outlineLevel="1" x14ac:dyDescent="0.45">
      <c r="A972" s="798">
        <v>2</v>
      </c>
      <c r="B972" s="801" t="s">
        <v>1157</v>
      </c>
      <c r="C972" s="804" t="str">
        <f ca="1">IF(A972&gt;OFFSET(A972,-6,0),OFFSET(C972,-6,0)&amp;"."&amp;1,LEFT(OFFSET(C972,-6,0),SEARCH("^^",SUBSTITUTE("."&amp;OFFSET(C972,-6,0),".","^^",A972))-1)&amp;1--MID(OFFSET(C972,-6,0),SEARCH("^^",SUBSTITUTE("."&amp;OFFSET(C972,-6,0),".","^^",A972)),SEARCH("^^",SUBSTITUTE(OFFSET(C972,-6,0)&amp;".",".","^^",A972))-SEARCH("^^",SUBSTITUTE("."&amp;OFFSET(C972,-6,0),".","^^",A972))))</f>
        <v>7.3</v>
      </c>
      <c r="D972" s="787" t="s">
        <v>2143</v>
      </c>
      <c r="E972" s="807" t="s">
        <v>214</v>
      </c>
      <c r="F972" s="797" t="s">
        <v>855</v>
      </c>
      <c r="G972" s="123" t="s">
        <v>137</v>
      </c>
      <c r="H972" s="123">
        <f>6.3+181</f>
        <v>187.3</v>
      </c>
      <c r="I972" s="123">
        <f t="shared" ref="I972:I977" si="218">SUM(J972:V972)</f>
        <v>0</v>
      </c>
      <c r="J972" s="123">
        <f t="shared" ref="J972:V972" si="219">SUM(J973:J977)</f>
        <v>0</v>
      </c>
      <c r="K972" s="123">
        <f t="shared" si="219"/>
        <v>0</v>
      </c>
      <c r="L972" s="123">
        <f t="shared" si="219"/>
        <v>0</v>
      </c>
      <c r="M972" s="123">
        <f t="shared" si="219"/>
        <v>0</v>
      </c>
      <c r="N972" s="123">
        <f t="shared" si="219"/>
        <v>0</v>
      </c>
      <c r="O972" s="123">
        <f t="shared" si="219"/>
        <v>0</v>
      </c>
      <c r="P972" s="123">
        <f t="shared" si="219"/>
        <v>0</v>
      </c>
      <c r="Q972" s="123">
        <f t="shared" si="219"/>
        <v>0</v>
      </c>
      <c r="R972" s="123">
        <f t="shared" si="219"/>
        <v>0</v>
      </c>
      <c r="S972" s="123">
        <f t="shared" si="219"/>
        <v>0</v>
      </c>
      <c r="T972" s="123">
        <f t="shared" si="219"/>
        <v>0</v>
      </c>
      <c r="U972" s="123">
        <f t="shared" si="219"/>
        <v>0</v>
      </c>
      <c r="V972" s="123">
        <f t="shared" si="219"/>
        <v>0</v>
      </c>
      <c r="W972" s="949"/>
      <c r="X972" s="953" t="s">
        <v>1783</v>
      </c>
      <c r="Y972" s="946" t="s">
        <v>2144</v>
      </c>
      <c r="Z972" s="946"/>
      <c r="AA972" s="784" t="s">
        <v>415</v>
      </c>
      <c r="AB972" s="784"/>
      <c r="AC972" s="787" t="s">
        <v>285</v>
      </c>
      <c r="AD972" s="790" t="s">
        <v>97</v>
      </c>
      <c r="AE972" s="790" t="s">
        <v>483</v>
      </c>
      <c r="AF972" s="790" t="s">
        <v>484</v>
      </c>
      <c r="AG972" s="140" t="s">
        <v>1563</v>
      </c>
      <c r="AH972" s="793" t="s">
        <v>1811</v>
      </c>
    </row>
    <row r="973" spans="1:34" s="366" customFormat="1" ht="15" customHeight="1" outlineLevel="1" x14ac:dyDescent="0.45">
      <c r="A973" s="799"/>
      <c r="B973" s="802"/>
      <c r="C973" s="805"/>
      <c r="D973" s="788"/>
      <c r="E973" s="808"/>
      <c r="F973" s="797"/>
      <c r="G973" s="124" t="s">
        <v>138</v>
      </c>
      <c r="H973" s="114"/>
      <c r="I973" s="123">
        <f t="shared" si="218"/>
        <v>0</v>
      </c>
      <c r="J973" s="105"/>
      <c r="K973" s="114"/>
      <c r="L973" s="114"/>
      <c r="M973" s="125"/>
      <c r="N973" s="114"/>
      <c r="O973" s="114"/>
      <c r="P973" s="125"/>
      <c r="Q973" s="114"/>
      <c r="R973" s="114"/>
      <c r="S973" s="125"/>
      <c r="T973" s="114"/>
      <c r="U973" s="125"/>
      <c r="V973" s="114"/>
      <c r="W973" s="949"/>
      <c r="X973" s="954"/>
      <c r="Y973" s="947"/>
      <c r="Z973" s="947"/>
      <c r="AA973" s="785"/>
      <c r="AB973" s="785"/>
      <c r="AC973" s="788"/>
      <c r="AD973" s="791"/>
      <c r="AE973" s="791"/>
      <c r="AF973" s="791"/>
      <c r="AG973" s="141"/>
      <c r="AH973" s="794"/>
    </row>
    <row r="974" spans="1:34" s="366" customFormat="1" ht="15" customHeight="1" outlineLevel="1" x14ac:dyDescent="0.45">
      <c r="A974" s="799"/>
      <c r="B974" s="802"/>
      <c r="C974" s="805"/>
      <c r="D974" s="788"/>
      <c r="E974" s="808"/>
      <c r="F974" s="797"/>
      <c r="G974" s="124" t="s">
        <v>139</v>
      </c>
      <c r="H974" s="114"/>
      <c r="I974" s="123">
        <f t="shared" si="218"/>
        <v>0</v>
      </c>
      <c r="J974" s="105"/>
      <c r="K974" s="114"/>
      <c r="L974" s="114"/>
      <c r="M974" s="125"/>
      <c r="N974" s="114"/>
      <c r="O974" s="114"/>
      <c r="P974" s="125"/>
      <c r="Q974" s="114"/>
      <c r="R974" s="114"/>
      <c r="S974" s="125"/>
      <c r="T974" s="114"/>
      <c r="U974" s="125"/>
      <c r="V974" s="114"/>
      <c r="W974" s="949"/>
      <c r="X974" s="954"/>
      <c r="Y974" s="947"/>
      <c r="Z974" s="947"/>
      <c r="AA974" s="785"/>
      <c r="AB974" s="785"/>
      <c r="AC974" s="788"/>
      <c r="AD974" s="791"/>
      <c r="AE974" s="791"/>
      <c r="AF974" s="791"/>
      <c r="AG974" s="141"/>
      <c r="AH974" s="794"/>
    </row>
    <row r="975" spans="1:34" s="366" customFormat="1" ht="15" customHeight="1" outlineLevel="1" x14ac:dyDescent="0.45">
      <c r="A975" s="799"/>
      <c r="B975" s="802"/>
      <c r="C975" s="805"/>
      <c r="D975" s="788"/>
      <c r="E975" s="808"/>
      <c r="F975" s="797"/>
      <c r="G975" s="124" t="s">
        <v>828</v>
      </c>
      <c r="H975" s="114"/>
      <c r="I975" s="123">
        <f t="shared" si="218"/>
        <v>0</v>
      </c>
      <c r="J975" s="114">
        <v>0</v>
      </c>
      <c r="K975" s="114">
        <v>0</v>
      </c>
      <c r="L975" s="114">
        <v>0</v>
      </c>
      <c r="M975" s="125"/>
      <c r="N975" s="114"/>
      <c r="O975" s="114"/>
      <c r="P975" s="125"/>
      <c r="Q975" s="114"/>
      <c r="R975" s="114"/>
      <c r="S975" s="125"/>
      <c r="T975" s="114"/>
      <c r="U975" s="125"/>
      <c r="V975" s="114"/>
      <c r="W975" s="949"/>
      <c r="X975" s="954"/>
      <c r="Y975" s="947"/>
      <c r="Z975" s="947"/>
      <c r="AA975" s="785"/>
      <c r="AB975" s="785"/>
      <c r="AC975" s="788"/>
      <c r="AD975" s="791"/>
      <c r="AE975" s="791"/>
      <c r="AF975" s="791"/>
      <c r="AG975" s="141"/>
      <c r="AH975" s="794"/>
    </row>
    <row r="976" spans="1:34" s="366" customFormat="1" ht="15" customHeight="1" outlineLevel="1" x14ac:dyDescent="0.45">
      <c r="A976" s="799"/>
      <c r="B976" s="802"/>
      <c r="C976" s="805"/>
      <c r="D976" s="788"/>
      <c r="E976" s="808"/>
      <c r="F976" s="797"/>
      <c r="G976" s="124" t="s">
        <v>805</v>
      </c>
      <c r="H976" s="114"/>
      <c r="I976" s="123">
        <f t="shared" si="218"/>
        <v>0</v>
      </c>
      <c r="J976" s="105"/>
      <c r="K976" s="114"/>
      <c r="L976" s="114">
        <v>0</v>
      </c>
      <c r="M976" s="125"/>
      <c r="N976" s="114"/>
      <c r="O976" s="114"/>
      <c r="P976" s="125"/>
      <c r="Q976" s="114"/>
      <c r="R976" s="114"/>
      <c r="S976" s="125"/>
      <c r="T976" s="114"/>
      <c r="U976" s="125"/>
      <c r="V976" s="114"/>
      <c r="W976" s="949"/>
      <c r="X976" s="954"/>
      <c r="Y976" s="947"/>
      <c r="Z976" s="947"/>
      <c r="AA976" s="785"/>
      <c r="AB976" s="785"/>
      <c r="AC976" s="788"/>
      <c r="AD976" s="791"/>
      <c r="AE976" s="791"/>
      <c r="AF976" s="791"/>
      <c r="AG976" s="141"/>
      <c r="AH976" s="794"/>
    </row>
    <row r="977" spans="1:34" s="366" customFormat="1" ht="15" customHeight="1" outlineLevel="1" x14ac:dyDescent="0.45">
      <c r="A977" s="800"/>
      <c r="B977" s="803"/>
      <c r="C977" s="806"/>
      <c r="D977" s="789"/>
      <c r="E977" s="809"/>
      <c r="F977" s="797"/>
      <c r="G977" s="126" t="s">
        <v>140</v>
      </c>
      <c r="H977" s="114"/>
      <c r="I977" s="128">
        <f t="shared" si="218"/>
        <v>0</v>
      </c>
      <c r="J977" s="105"/>
      <c r="K977" s="127"/>
      <c r="L977" s="127"/>
      <c r="M977" s="129"/>
      <c r="N977" s="127"/>
      <c r="O977" s="127"/>
      <c r="P977" s="129"/>
      <c r="Q977" s="127"/>
      <c r="R977" s="127"/>
      <c r="S977" s="129"/>
      <c r="T977" s="127"/>
      <c r="U977" s="129"/>
      <c r="V977" s="127"/>
      <c r="W977" s="949"/>
      <c r="X977" s="954"/>
      <c r="Y977" s="948"/>
      <c r="Z977" s="948"/>
      <c r="AA977" s="786"/>
      <c r="AB977" s="786"/>
      <c r="AC977" s="789"/>
      <c r="AD977" s="792"/>
      <c r="AE977" s="792"/>
      <c r="AF977" s="792"/>
      <c r="AG977" s="142"/>
      <c r="AH977" s="795"/>
    </row>
    <row r="978" spans="1:34" s="366" customFormat="1" ht="30" customHeight="1" outlineLevel="1" x14ac:dyDescent="0.45">
      <c r="A978" s="798">
        <v>2</v>
      </c>
      <c r="B978" s="801" t="s">
        <v>1157</v>
      </c>
      <c r="C978" s="804" t="str">
        <f ca="1">IF(A978&gt;OFFSET(A978,-6,0),OFFSET(C978,-6,0)&amp;"."&amp;1,LEFT(OFFSET(C978,-6,0),SEARCH("^^",SUBSTITUTE("."&amp;OFFSET(C978,-6,0),".","^^",A978))-1)&amp;1--MID(OFFSET(C978,-6,0),SEARCH("^^",SUBSTITUTE("."&amp;OFFSET(C978,-6,0),".","^^",A978)),SEARCH("^^",SUBSTITUTE(OFFSET(C978,-6,0)&amp;".",".","^^",A978))-SEARCH("^^",SUBSTITUTE("."&amp;OFFSET(C978,-6,0),".","^^",A978))))</f>
        <v>7.4</v>
      </c>
      <c r="D978" s="787" t="s">
        <v>1178</v>
      </c>
      <c r="E978" s="807" t="s">
        <v>1430</v>
      </c>
      <c r="F978" s="797" t="s">
        <v>799</v>
      </c>
      <c r="G978" s="123" t="s">
        <v>137</v>
      </c>
      <c r="H978" s="123">
        <f>SUM(H979:H983)</f>
        <v>111.8</v>
      </c>
      <c r="I978" s="123">
        <f t="shared" si="215"/>
        <v>111.81399999999999</v>
      </c>
      <c r="J978" s="123">
        <f t="shared" ref="J978:V978" si="220">SUM(J979:J983)</f>
        <v>12</v>
      </c>
      <c r="K978" s="123">
        <f t="shared" si="220"/>
        <v>19.914000000000001</v>
      </c>
      <c r="L978" s="123">
        <f t="shared" si="220"/>
        <v>19.899999999999999</v>
      </c>
      <c r="M978" s="123">
        <f t="shared" si="220"/>
        <v>60</v>
      </c>
      <c r="N978" s="123">
        <f t="shared" si="220"/>
        <v>0</v>
      </c>
      <c r="O978" s="123">
        <f t="shared" si="220"/>
        <v>0</v>
      </c>
      <c r="P978" s="123">
        <f t="shared" si="220"/>
        <v>0</v>
      </c>
      <c r="Q978" s="123">
        <f t="shared" si="220"/>
        <v>0</v>
      </c>
      <c r="R978" s="123">
        <f t="shared" si="220"/>
        <v>0</v>
      </c>
      <c r="S978" s="123">
        <f t="shared" si="220"/>
        <v>0</v>
      </c>
      <c r="T978" s="123">
        <f t="shared" si="220"/>
        <v>0</v>
      </c>
      <c r="U978" s="123">
        <f t="shared" si="220"/>
        <v>0</v>
      </c>
      <c r="V978" s="123">
        <f t="shared" si="220"/>
        <v>0</v>
      </c>
      <c r="W978" s="949" t="s">
        <v>2294</v>
      </c>
      <c r="X978" s="946" t="s">
        <v>1725</v>
      </c>
      <c r="Y978" s="946" t="s">
        <v>2145</v>
      </c>
      <c r="Z978" s="946"/>
      <c r="AA978" s="784" t="s">
        <v>415</v>
      </c>
      <c r="AB978" s="784" t="s">
        <v>1466</v>
      </c>
      <c r="AC978" s="787" t="s">
        <v>285</v>
      </c>
      <c r="AD978" s="790" t="s">
        <v>97</v>
      </c>
      <c r="AE978" s="790" t="s">
        <v>483</v>
      </c>
      <c r="AF978" s="790" t="s">
        <v>484</v>
      </c>
      <c r="AG978" s="140" t="s">
        <v>1563</v>
      </c>
      <c r="AH978" s="793" t="s">
        <v>1048</v>
      </c>
    </row>
    <row r="979" spans="1:34" s="366" customFormat="1" ht="15" customHeight="1" outlineLevel="1" x14ac:dyDescent="0.45">
      <c r="A979" s="799"/>
      <c r="B979" s="802"/>
      <c r="C979" s="805"/>
      <c r="D979" s="788"/>
      <c r="E979" s="808"/>
      <c r="F979" s="797"/>
      <c r="G979" s="124" t="s">
        <v>138</v>
      </c>
      <c r="H979" s="114"/>
      <c r="I979" s="123">
        <f t="shared" si="215"/>
        <v>0</v>
      </c>
      <c r="J979" s="105"/>
      <c r="K979" s="114"/>
      <c r="L979" s="114"/>
      <c r="M979" s="125"/>
      <c r="N979" s="114"/>
      <c r="O979" s="114"/>
      <c r="P979" s="125"/>
      <c r="Q979" s="114"/>
      <c r="R979" s="114"/>
      <c r="S979" s="125"/>
      <c r="T979" s="114"/>
      <c r="U979" s="125"/>
      <c r="V979" s="114"/>
      <c r="W979" s="949"/>
      <c r="X979" s="947"/>
      <c r="Y979" s="947"/>
      <c r="Z979" s="947"/>
      <c r="AA979" s="785"/>
      <c r="AB979" s="785"/>
      <c r="AC979" s="788"/>
      <c r="AD979" s="791"/>
      <c r="AE979" s="791"/>
      <c r="AF979" s="791"/>
      <c r="AG979" s="141"/>
      <c r="AH979" s="794"/>
    </row>
    <row r="980" spans="1:34" s="366" customFormat="1" ht="15" customHeight="1" outlineLevel="1" x14ac:dyDescent="0.45">
      <c r="A980" s="799"/>
      <c r="B980" s="802"/>
      <c r="C980" s="805"/>
      <c r="D980" s="788"/>
      <c r="E980" s="808"/>
      <c r="F980" s="797"/>
      <c r="G980" s="124" t="s">
        <v>139</v>
      </c>
      <c r="H980" s="114"/>
      <c r="I980" s="123">
        <f t="shared" si="215"/>
        <v>0</v>
      </c>
      <c r="J980" s="105"/>
      <c r="K980" s="114"/>
      <c r="L980" s="114"/>
      <c r="M980" s="125"/>
      <c r="N980" s="114"/>
      <c r="O980" s="114"/>
      <c r="P980" s="125"/>
      <c r="Q980" s="114"/>
      <c r="R980" s="114"/>
      <c r="S980" s="125"/>
      <c r="T980" s="114"/>
      <c r="U980" s="125"/>
      <c r="V980" s="114"/>
      <c r="W980" s="949"/>
      <c r="X980" s="947"/>
      <c r="Y980" s="947"/>
      <c r="Z980" s="947"/>
      <c r="AA980" s="785"/>
      <c r="AB980" s="785"/>
      <c r="AC980" s="788"/>
      <c r="AD980" s="791"/>
      <c r="AE980" s="791"/>
      <c r="AF980" s="791"/>
      <c r="AG980" s="141"/>
      <c r="AH980" s="794"/>
    </row>
    <row r="981" spans="1:34" s="366" customFormat="1" outlineLevel="1" x14ac:dyDescent="0.45">
      <c r="A981" s="799"/>
      <c r="B981" s="802"/>
      <c r="C981" s="805"/>
      <c r="D981" s="788"/>
      <c r="E981" s="808"/>
      <c r="F981" s="797"/>
      <c r="G981" s="124" t="s">
        <v>828</v>
      </c>
      <c r="H981" s="114">
        <v>71.8</v>
      </c>
      <c r="I981" s="123">
        <f t="shared" si="215"/>
        <v>71.813999999999993</v>
      </c>
      <c r="J981" s="114">
        <v>12</v>
      </c>
      <c r="K981" s="114">
        <v>19.914000000000001</v>
      </c>
      <c r="L981" s="114">
        <v>19.899999999999999</v>
      </c>
      <c r="M981" s="114">
        <v>20</v>
      </c>
      <c r="N981" s="114"/>
      <c r="O981" s="114"/>
      <c r="P981" s="125"/>
      <c r="Q981" s="114"/>
      <c r="R981" s="114"/>
      <c r="S981" s="125"/>
      <c r="T981" s="114"/>
      <c r="U981" s="125"/>
      <c r="V981" s="114"/>
      <c r="W981" s="949"/>
      <c r="X981" s="947"/>
      <c r="Y981" s="947"/>
      <c r="Z981" s="947"/>
      <c r="AA981" s="785"/>
      <c r="AB981" s="785"/>
      <c r="AC981" s="788"/>
      <c r="AD981" s="791"/>
      <c r="AE981" s="791"/>
      <c r="AF981" s="791"/>
      <c r="AG981" s="141"/>
      <c r="AH981" s="794"/>
    </row>
    <row r="982" spans="1:34" s="366" customFormat="1" ht="15" customHeight="1" outlineLevel="1" x14ac:dyDescent="0.45">
      <c r="A982" s="799"/>
      <c r="B982" s="802"/>
      <c r="C982" s="805"/>
      <c r="D982" s="788"/>
      <c r="E982" s="808"/>
      <c r="F982" s="797"/>
      <c r="G982" s="124" t="s">
        <v>805</v>
      </c>
      <c r="H982" s="114">
        <v>20</v>
      </c>
      <c r="I982" s="123">
        <f t="shared" si="215"/>
        <v>20</v>
      </c>
      <c r="J982" s="105"/>
      <c r="K982" s="114"/>
      <c r="L982" s="114">
        <v>0</v>
      </c>
      <c r="M982" s="114">
        <v>20</v>
      </c>
      <c r="N982" s="114"/>
      <c r="O982" s="114"/>
      <c r="P982" s="125"/>
      <c r="Q982" s="114"/>
      <c r="R982" s="114"/>
      <c r="S982" s="125"/>
      <c r="T982" s="114"/>
      <c r="U982" s="125"/>
      <c r="V982" s="114"/>
      <c r="W982" s="949"/>
      <c r="X982" s="947"/>
      <c r="Y982" s="947"/>
      <c r="Z982" s="947"/>
      <c r="AA982" s="785"/>
      <c r="AB982" s="785"/>
      <c r="AC982" s="788"/>
      <c r="AD982" s="791"/>
      <c r="AE982" s="791"/>
      <c r="AF982" s="791"/>
      <c r="AG982" s="141"/>
      <c r="AH982" s="794"/>
    </row>
    <row r="983" spans="1:34" s="366" customFormat="1" ht="15" customHeight="1" outlineLevel="1" x14ac:dyDescent="0.45">
      <c r="A983" s="800"/>
      <c r="B983" s="803"/>
      <c r="C983" s="806"/>
      <c r="D983" s="789"/>
      <c r="E983" s="809"/>
      <c r="F983" s="797"/>
      <c r="G983" s="126" t="s">
        <v>140</v>
      </c>
      <c r="H983" s="114">
        <v>20</v>
      </c>
      <c r="I983" s="128">
        <f t="shared" si="215"/>
        <v>20</v>
      </c>
      <c r="J983" s="105"/>
      <c r="K983" s="127"/>
      <c r="L983" s="127"/>
      <c r="M983" s="127">
        <v>20</v>
      </c>
      <c r="N983" s="127"/>
      <c r="O983" s="127"/>
      <c r="P983" s="129"/>
      <c r="Q983" s="127"/>
      <c r="R983" s="127"/>
      <c r="S983" s="129"/>
      <c r="T983" s="127"/>
      <c r="U983" s="129"/>
      <c r="V983" s="127"/>
      <c r="W983" s="949"/>
      <c r="X983" s="948"/>
      <c r="Y983" s="948"/>
      <c r="Z983" s="948"/>
      <c r="AA983" s="786"/>
      <c r="AB983" s="786"/>
      <c r="AC983" s="789"/>
      <c r="AD983" s="792"/>
      <c r="AE983" s="792"/>
      <c r="AF983" s="792"/>
      <c r="AG983" s="142"/>
      <c r="AH983" s="795"/>
    </row>
    <row r="984" spans="1:34" s="366" customFormat="1" ht="30" customHeight="1" outlineLevel="1" x14ac:dyDescent="0.45">
      <c r="A984" s="798">
        <v>2</v>
      </c>
      <c r="B984" s="807"/>
      <c r="C984" s="804" t="str">
        <f ca="1">IF(A984&gt;OFFSET(A984,-6,0),OFFSET(C984,-6,0)&amp;"."&amp;1,LEFT(OFFSET(C984,-6,0),SEARCH("^^",SUBSTITUTE("."&amp;OFFSET(C984,-6,0),".","^^",A984))-1)&amp;1--MID(OFFSET(C984,-6,0),SEARCH("^^",SUBSTITUTE("."&amp;OFFSET(C984,-6,0),".","^^",A984)),SEARCH("^^",SUBSTITUTE(OFFSET(C984,-6,0)&amp;".",".","^^",A984))-SEARCH("^^",SUBSTITUTE("."&amp;OFFSET(C984,-6,0),".","^^",A984))))</f>
        <v>7.5</v>
      </c>
      <c r="D984" s="787" t="s">
        <v>1199</v>
      </c>
      <c r="E984" s="807" t="s">
        <v>251</v>
      </c>
      <c r="F984" s="797" t="s">
        <v>799</v>
      </c>
      <c r="G984" s="123" t="s">
        <v>137</v>
      </c>
      <c r="H984" s="123">
        <f>SUM(H985:H989)</f>
        <v>7.2</v>
      </c>
      <c r="I984" s="123">
        <f t="shared" si="215"/>
        <v>6.63</v>
      </c>
      <c r="J984" s="123">
        <f t="shared" ref="J984:V984" si="221">SUM(J985:J989)</f>
        <v>4.327</v>
      </c>
      <c r="K984" s="123">
        <f t="shared" si="221"/>
        <v>2.3029999999999999</v>
      </c>
      <c r="L984" s="123">
        <f t="shared" si="221"/>
        <v>0</v>
      </c>
      <c r="M984" s="123">
        <f t="shared" si="221"/>
        <v>0</v>
      </c>
      <c r="N984" s="123">
        <f t="shared" si="221"/>
        <v>0</v>
      </c>
      <c r="O984" s="123">
        <f t="shared" si="221"/>
        <v>0</v>
      </c>
      <c r="P984" s="123">
        <f t="shared" si="221"/>
        <v>0</v>
      </c>
      <c r="Q984" s="123">
        <f t="shared" si="221"/>
        <v>0</v>
      </c>
      <c r="R984" s="123">
        <f t="shared" si="221"/>
        <v>0</v>
      </c>
      <c r="S984" s="123">
        <f t="shared" si="221"/>
        <v>0</v>
      </c>
      <c r="T984" s="123">
        <f t="shared" si="221"/>
        <v>0</v>
      </c>
      <c r="U984" s="123">
        <f t="shared" si="221"/>
        <v>0</v>
      </c>
      <c r="V984" s="123">
        <f t="shared" si="221"/>
        <v>0</v>
      </c>
      <c r="W984" s="949" t="s">
        <v>2295</v>
      </c>
      <c r="X984" s="946"/>
      <c r="Y984" s="950"/>
      <c r="Z984" s="950"/>
      <c r="AA984" s="784" t="s">
        <v>415</v>
      </c>
      <c r="AB984" s="784" t="s">
        <v>1466</v>
      </c>
      <c r="AC984" s="787" t="s">
        <v>285</v>
      </c>
      <c r="AD984" s="790" t="s">
        <v>97</v>
      </c>
      <c r="AE984" s="790" t="s">
        <v>483</v>
      </c>
      <c r="AF984" s="790" t="s">
        <v>484</v>
      </c>
      <c r="AG984" s="140" t="s">
        <v>1563</v>
      </c>
      <c r="AH984" s="793" t="s">
        <v>1051</v>
      </c>
    </row>
    <row r="985" spans="1:34" s="366" customFormat="1" ht="15" customHeight="1" outlineLevel="1" x14ac:dyDescent="0.45">
      <c r="A985" s="799"/>
      <c r="B985" s="808"/>
      <c r="C985" s="805"/>
      <c r="D985" s="788"/>
      <c r="E985" s="808"/>
      <c r="F985" s="797"/>
      <c r="G985" s="124" t="s">
        <v>138</v>
      </c>
      <c r="H985" s="114"/>
      <c r="I985" s="123">
        <f t="shared" si="215"/>
        <v>0</v>
      </c>
      <c r="J985" s="105"/>
      <c r="K985" s="114"/>
      <c r="L985" s="114"/>
      <c r="M985" s="125"/>
      <c r="N985" s="114"/>
      <c r="O985" s="114"/>
      <c r="P985" s="125"/>
      <c r="Q985" s="114"/>
      <c r="R985" s="114"/>
      <c r="S985" s="125"/>
      <c r="T985" s="114"/>
      <c r="U985" s="125"/>
      <c r="V985" s="114"/>
      <c r="W985" s="949"/>
      <c r="X985" s="947"/>
      <c r="Y985" s="951"/>
      <c r="Z985" s="951"/>
      <c r="AA985" s="785"/>
      <c r="AB985" s="785"/>
      <c r="AC985" s="788"/>
      <c r="AD985" s="791"/>
      <c r="AE985" s="791"/>
      <c r="AF985" s="791"/>
      <c r="AG985" s="141"/>
      <c r="AH985" s="794"/>
    </row>
    <row r="986" spans="1:34" s="366" customFormat="1" outlineLevel="1" x14ac:dyDescent="0.45">
      <c r="A986" s="799"/>
      <c r="B986" s="808"/>
      <c r="C986" s="805"/>
      <c r="D986" s="788"/>
      <c r="E986" s="808"/>
      <c r="F986" s="797"/>
      <c r="G986" s="124" t="s">
        <v>139</v>
      </c>
      <c r="H986" s="114"/>
      <c r="I986" s="123">
        <f t="shared" si="215"/>
        <v>0</v>
      </c>
      <c r="J986" s="105"/>
      <c r="K986" s="114"/>
      <c r="L986" s="114"/>
      <c r="M986" s="125"/>
      <c r="N986" s="114"/>
      <c r="O986" s="114"/>
      <c r="P986" s="125"/>
      <c r="Q986" s="114"/>
      <c r="R986" s="114"/>
      <c r="S986" s="125"/>
      <c r="T986" s="114"/>
      <c r="U986" s="125"/>
      <c r="V986" s="114"/>
      <c r="W986" s="949"/>
      <c r="X986" s="947"/>
      <c r="Y986" s="951"/>
      <c r="Z986" s="951"/>
      <c r="AA986" s="785"/>
      <c r="AB986" s="785"/>
      <c r="AC986" s="788"/>
      <c r="AD986" s="791"/>
      <c r="AE986" s="791"/>
      <c r="AF986" s="791"/>
      <c r="AG986" s="141"/>
      <c r="AH986" s="794"/>
    </row>
    <row r="987" spans="1:34" s="366" customFormat="1" outlineLevel="1" x14ac:dyDescent="0.45">
      <c r="A987" s="799"/>
      <c r="B987" s="808"/>
      <c r="C987" s="805"/>
      <c r="D987" s="788"/>
      <c r="E987" s="808"/>
      <c r="F987" s="797"/>
      <c r="G987" s="124" t="s">
        <v>828</v>
      </c>
      <c r="H987" s="114">
        <v>7.2</v>
      </c>
      <c r="I987" s="123">
        <f t="shared" si="215"/>
        <v>6.63</v>
      </c>
      <c r="J987" s="114">
        <f>2.9+1.427</f>
        <v>4.327</v>
      </c>
      <c r="K987" s="114">
        <v>2.3029999999999999</v>
      </c>
      <c r="L987" s="114"/>
      <c r="M987" s="125"/>
      <c r="N987" s="114"/>
      <c r="O987" s="114"/>
      <c r="P987" s="125"/>
      <c r="Q987" s="114"/>
      <c r="R987" s="114"/>
      <c r="S987" s="125"/>
      <c r="T987" s="114"/>
      <c r="U987" s="125"/>
      <c r="V987" s="114"/>
      <c r="W987" s="949"/>
      <c r="X987" s="947"/>
      <c r="Y987" s="951"/>
      <c r="Z987" s="951"/>
      <c r="AA987" s="785"/>
      <c r="AB987" s="785"/>
      <c r="AC987" s="788"/>
      <c r="AD987" s="791"/>
      <c r="AE987" s="791"/>
      <c r="AF987" s="791"/>
      <c r="AG987" s="141"/>
      <c r="AH987" s="794"/>
    </row>
    <row r="988" spans="1:34" s="366" customFormat="1" outlineLevel="1" x14ac:dyDescent="0.45">
      <c r="A988" s="799"/>
      <c r="B988" s="808"/>
      <c r="C988" s="805"/>
      <c r="D988" s="788"/>
      <c r="E988" s="808"/>
      <c r="F988" s="797"/>
      <c r="G988" s="124" t="s">
        <v>805</v>
      </c>
      <c r="H988" s="114"/>
      <c r="I988" s="123">
        <f t="shared" si="215"/>
        <v>0</v>
      </c>
      <c r="J988" s="105"/>
      <c r="K988" s="114"/>
      <c r="L988" s="114"/>
      <c r="M988" s="125"/>
      <c r="N988" s="114"/>
      <c r="O988" s="114"/>
      <c r="P988" s="125"/>
      <c r="Q988" s="114"/>
      <c r="R988" s="114"/>
      <c r="S988" s="125"/>
      <c r="T988" s="114"/>
      <c r="U988" s="125"/>
      <c r="V988" s="114"/>
      <c r="W988" s="949"/>
      <c r="X988" s="947"/>
      <c r="Y988" s="951"/>
      <c r="Z988" s="951"/>
      <c r="AA988" s="785"/>
      <c r="AB988" s="785"/>
      <c r="AC988" s="788"/>
      <c r="AD988" s="791"/>
      <c r="AE988" s="791"/>
      <c r="AF988" s="791"/>
      <c r="AG988" s="141"/>
      <c r="AH988" s="794"/>
    </row>
    <row r="989" spans="1:34" s="366" customFormat="1" outlineLevel="1" x14ac:dyDescent="0.45">
      <c r="A989" s="800"/>
      <c r="B989" s="809"/>
      <c r="C989" s="806"/>
      <c r="D989" s="789"/>
      <c r="E989" s="809"/>
      <c r="F989" s="797"/>
      <c r="G989" s="126" t="s">
        <v>140</v>
      </c>
      <c r="H989" s="114"/>
      <c r="I989" s="128">
        <f t="shared" si="215"/>
        <v>0</v>
      </c>
      <c r="J989" s="105"/>
      <c r="K989" s="127"/>
      <c r="L989" s="127"/>
      <c r="M989" s="129"/>
      <c r="N989" s="127"/>
      <c r="O989" s="127"/>
      <c r="P989" s="129"/>
      <c r="Q989" s="127"/>
      <c r="R989" s="127"/>
      <c r="S989" s="129"/>
      <c r="T989" s="127"/>
      <c r="U989" s="129"/>
      <c r="V989" s="127"/>
      <c r="W989" s="949"/>
      <c r="X989" s="948"/>
      <c r="Y989" s="952"/>
      <c r="Z989" s="952"/>
      <c r="AA989" s="786"/>
      <c r="AB989" s="786"/>
      <c r="AC989" s="789"/>
      <c r="AD989" s="792"/>
      <c r="AE989" s="792"/>
      <c r="AF989" s="792"/>
      <c r="AG989" s="142"/>
      <c r="AH989" s="795"/>
    </row>
    <row r="990" spans="1:34" s="366" customFormat="1" ht="30" customHeight="1" outlineLevel="1" x14ac:dyDescent="0.45">
      <c r="A990" s="798">
        <v>2</v>
      </c>
      <c r="B990" s="807"/>
      <c r="C990" s="804" t="str">
        <f ca="1">IF(A990&gt;OFFSET(A990,-6,0),OFFSET(C990,-6,0)&amp;"."&amp;1,LEFT(OFFSET(C990,-6,0),SEARCH("^^",SUBSTITUTE("."&amp;OFFSET(C990,-6,0),".","^^",A990))-1)&amp;1--MID(OFFSET(C990,-6,0),SEARCH("^^",SUBSTITUTE("."&amp;OFFSET(C990,-6,0),".","^^",A990)),SEARCH("^^",SUBSTITUTE(OFFSET(C990,-6,0)&amp;".",".","^^",A990))-SEARCH("^^",SUBSTITUTE("."&amp;OFFSET(C990,-6,0),".","^^",A990))))</f>
        <v>7.6</v>
      </c>
      <c r="D990" s="787" t="s">
        <v>641</v>
      </c>
      <c r="E990" s="807">
        <v>2018</v>
      </c>
      <c r="F990" s="797" t="s">
        <v>799</v>
      </c>
      <c r="G990" s="123" t="s">
        <v>137</v>
      </c>
      <c r="H990" s="123">
        <f>SUM(H991:H995)</f>
        <v>2.7</v>
      </c>
      <c r="I990" s="123">
        <f t="shared" si="215"/>
        <v>2.7</v>
      </c>
      <c r="J990" s="123">
        <f t="shared" ref="J990:V990" si="222">SUM(J991:J995)</f>
        <v>2.7</v>
      </c>
      <c r="K990" s="123">
        <f t="shared" si="222"/>
        <v>0</v>
      </c>
      <c r="L990" s="123">
        <f t="shared" si="222"/>
        <v>0</v>
      </c>
      <c r="M990" s="123">
        <f t="shared" si="222"/>
        <v>0</v>
      </c>
      <c r="N990" s="123">
        <f t="shared" si="222"/>
        <v>0</v>
      </c>
      <c r="O990" s="123">
        <f t="shared" si="222"/>
        <v>0</v>
      </c>
      <c r="P990" s="123">
        <f t="shared" si="222"/>
        <v>0</v>
      </c>
      <c r="Q990" s="123">
        <f t="shared" si="222"/>
        <v>0</v>
      </c>
      <c r="R990" s="123">
        <f t="shared" si="222"/>
        <v>0</v>
      </c>
      <c r="S990" s="123">
        <f t="shared" si="222"/>
        <v>0</v>
      </c>
      <c r="T990" s="123">
        <f t="shared" si="222"/>
        <v>0</v>
      </c>
      <c r="U990" s="123">
        <f t="shared" si="222"/>
        <v>0</v>
      </c>
      <c r="V990" s="123">
        <f t="shared" si="222"/>
        <v>0</v>
      </c>
      <c r="W990" s="949" t="s">
        <v>868</v>
      </c>
      <c r="X990" s="946"/>
      <c r="Y990" s="950"/>
      <c r="Z990" s="950"/>
      <c r="AA990" s="784" t="s">
        <v>415</v>
      </c>
      <c r="AB990" s="784" t="s">
        <v>640</v>
      </c>
      <c r="AC990" s="787" t="s">
        <v>285</v>
      </c>
      <c r="AD990" s="790" t="s">
        <v>97</v>
      </c>
      <c r="AE990" s="790" t="s">
        <v>483</v>
      </c>
      <c r="AF990" s="790" t="s">
        <v>484</v>
      </c>
      <c r="AG990" s="140" t="s">
        <v>1563</v>
      </c>
      <c r="AH990" s="793" t="s">
        <v>1051</v>
      </c>
    </row>
    <row r="991" spans="1:34" s="366" customFormat="1" ht="15" customHeight="1" outlineLevel="1" x14ac:dyDescent="0.45">
      <c r="A991" s="799"/>
      <c r="B991" s="808"/>
      <c r="C991" s="805"/>
      <c r="D991" s="788"/>
      <c r="E991" s="808"/>
      <c r="F991" s="797"/>
      <c r="G991" s="124" t="s">
        <v>138</v>
      </c>
      <c r="H991" s="114"/>
      <c r="I991" s="123">
        <f t="shared" si="215"/>
        <v>0</v>
      </c>
      <c r="J991" s="105"/>
      <c r="K991" s="114"/>
      <c r="L991" s="114"/>
      <c r="M991" s="125"/>
      <c r="N991" s="114"/>
      <c r="O991" s="114"/>
      <c r="P991" s="125"/>
      <c r="Q991" s="114"/>
      <c r="R991" s="114"/>
      <c r="S991" s="125"/>
      <c r="T991" s="114"/>
      <c r="U991" s="125"/>
      <c r="V991" s="114"/>
      <c r="W991" s="949"/>
      <c r="X991" s="947"/>
      <c r="Y991" s="951"/>
      <c r="Z991" s="951"/>
      <c r="AA991" s="785"/>
      <c r="AB991" s="785"/>
      <c r="AC991" s="788"/>
      <c r="AD991" s="791"/>
      <c r="AE991" s="791"/>
      <c r="AF991" s="791"/>
      <c r="AG991" s="141"/>
      <c r="AH991" s="794"/>
    </row>
    <row r="992" spans="1:34" s="366" customFormat="1" outlineLevel="1" x14ac:dyDescent="0.45">
      <c r="A992" s="799"/>
      <c r="B992" s="808"/>
      <c r="C992" s="805"/>
      <c r="D992" s="788"/>
      <c r="E992" s="808"/>
      <c r="F992" s="797"/>
      <c r="G992" s="124" t="s">
        <v>139</v>
      </c>
      <c r="H992" s="114"/>
      <c r="I992" s="123">
        <f t="shared" si="215"/>
        <v>0</v>
      </c>
      <c r="J992" s="105"/>
      <c r="K992" s="114"/>
      <c r="L992" s="114"/>
      <c r="M992" s="125"/>
      <c r="N992" s="114"/>
      <c r="O992" s="114"/>
      <c r="P992" s="125"/>
      <c r="Q992" s="114"/>
      <c r="R992" s="114"/>
      <c r="S992" s="125"/>
      <c r="T992" s="114"/>
      <c r="U992" s="125"/>
      <c r="V992" s="114"/>
      <c r="W992" s="949"/>
      <c r="X992" s="947"/>
      <c r="Y992" s="951"/>
      <c r="Z992" s="951"/>
      <c r="AA992" s="785"/>
      <c r="AB992" s="785"/>
      <c r="AC992" s="788"/>
      <c r="AD992" s="791"/>
      <c r="AE992" s="791"/>
      <c r="AF992" s="791"/>
      <c r="AG992" s="141"/>
      <c r="AH992" s="794"/>
    </row>
    <row r="993" spans="1:34" s="366" customFormat="1" outlineLevel="1" x14ac:dyDescent="0.45">
      <c r="A993" s="799"/>
      <c r="B993" s="808"/>
      <c r="C993" s="805"/>
      <c r="D993" s="788"/>
      <c r="E993" s="808"/>
      <c r="F993" s="797"/>
      <c r="G993" s="124" t="s">
        <v>828</v>
      </c>
      <c r="H993" s="114">
        <v>2</v>
      </c>
      <c r="I993" s="123">
        <f t="shared" si="215"/>
        <v>2</v>
      </c>
      <c r="J993" s="114">
        <v>2</v>
      </c>
      <c r="K993" s="114"/>
      <c r="L993" s="114"/>
      <c r="M993" s="125"/>
      <c r="N993" s="114"/>
      <c r="O993" s="114"/>
      <c r="P993" s="125"/>
      <c r="Q993" s="114"/>
      <c r="R993" s="114"/>
      <c r="S993" s="125"/>
      <c r="T993" s="114"/>
      <c r="U993" s="125"/>
      <c r="V993" s="114"/>
      <c r="W993" s="949"/>
      <c r="X993" s="947"/>
      <c r="Y993" s="951"/>
      <c r="Z993" s="951"/>
      <c r="AA993" s="785"/>
      <c r="AB993" s="785"/>
      <c r="AC993" s="788"/>
      <c r="AD993" s="791"/>
      <c r="AE993" s="791"/>
      <c r="AF993" s="791"/>
      <c r="AG993" s="141"/>
      <c r="AH993" s="794"/>
    </row>
    <row r="994" spans="1:34" s="366" customFormat="1" outlineLevel="1" x14ac:dyDescent="0.45">
      <c r="A994" s="799"/>
      <c r="B994" s="808"/>
      <c r="C994" s="805"/>
      <c r="D994" s="788"/>
      <c r="E994" s="808"/>
      <c r="F994" s="797"/>
      <c r="G994" s="124" t="s">
        <v>805</v>
      </c>
      <c r="H994" s="114">
        <v>0.7</v>
      </c>
      <c r="I994" s="123">
        <f t="shared" si="215"/>
        <v>0.7</v>
      </c>
      <c r="J994" s="105">
        <v>0.7</v>
      </c>
      <c r="K994" s="114"/>
      <c r="L994" s="114"/>
      <c r="M994" s="125"/>
      <c r="N994" s="114"/>
      <c r="O994" s="114"/>
      <c r="P994" s="125"/>
      <c r="Q994" s="114"/>
      <c r="R994" s="114"/>
      <c r="S994" s="125"/>
      <c r="T994" s="114"/>
      <c r="U994" s="125"/>
      <c r="V994" s="114"/>
      <c r="W994" s="949"/>
      <c r="X994" s="947"/>
      <c r="Y994" s="951"/>
      <c r="Z994" s="951"/>
      <c r="AA994" s="785"/>
      <c r="AB994" s="785"/>
      <c r="AC994" s="788"/>
      <c r="AD994" s="791"/>
      <c r="AE994" s="791"/>
      <c r="AF994" s="791"/>
      <c r="AG994" s="141"/>
      <c r="AH994" s="794"/>
    </row>
    <row r="995" spans="1:34" s="366" customFormat="1" outlineLevel="1" x14ac:dyDescent="0.45">
      <c r="A995" s="800"/>
      <c r="B995" s="809"/>
      <c r="C995" s="806"/>
      <c r="D995" s="789"/>
      <c r="E995" s="809"/>
      <c r="F995" s="797"/>
      <c r="G995" s="126" t="s">
        <v>140</v>
      </c>
      <c r="H995" s="114"/>
      <c r="I995" s="128">
        <f t="shared" si="215"/>
        <v>0</v>
      </c>
      <c r="J995" s="105"/>
      <c r="K995" s="127"/>
      <c r="L995" s="127"/>
      <c r="M995" s="129"/>
      <c r="N995" s="127"/>
      <c r="O995" s="127"/>
      <c r="P995" s="129"/>
      <c r="Q995" s="127"/>
      <c r="R995" s="127"/>
      <c r="S995" s="129"/>
      <c r="T995" s="127"/>
      <c r="U995" s="129"/>
      <c r="V995" s="127"/>
      <c r="W995" s="949"/>
      <c r="X995" s="948"/>
      <c r="Y995" s="952"/>
      <c r="Z995" s="952"/>
      <c r="AA995" s="786"/>
      <c r="AB995" s="786"/>
      <c r="AC995" s="789"/>
      <c r="AD995" s="792"/>
      <c r="AE995" s="792"/>
      <c r="AF995" s="792"/>
      <c r="AG995" s="142"/>
      <c r="AH995" s="795"/>
    </row>
    <row r="996" spans="1:34" s="366" customFormat="1" ht="30" customHeight="1" outlineLevel="1" x14ac:dyDescent="0.45">
      <c r="A996" s="798">
        <v>2</v>
      </c>
      <c r="B996" s="807"/>
      <c r="C996" s="804" t="str">
        <f ca="1">IF(A996&gt;OFFSET(A996,-6,0),OFFSET(C996,-6,0)&amp;"."&amp;1,LEFT(OFFSET(C996,-6,0),SEARCH("^^",SUBSTITUTE("."&amp;OFFSET(C996,-6,0),".","^^",A996))-1)&amp;1--MID(OFFSET(C996,-6,0),SEARCH("^^",SUBSTITUTE("."&amp;OFFSET(C996,-6,0),".","^^",A996)),SEARCH("^^",SUBSTITUTE(OFFSET(C996,-6,0)&amp;".",".","^^",A996))-SEARCH("^^",SUBSTITUTE("."&amp;OFFSET(C996,-6,0),".","^^",A996))))</f>
        <v>7.7</v>
      </c>
      <c r="D996" s="787" t="s">
        <v>642</v>
      </c>
      <c r="E996" s="807" t="s">
        <v>251</v>
      </c>
      <c r="F996" s="797" t="s">
        <v>799</v>
      </c>
      <c r="G996" s="123" t="s">
        <v>137</v>
      </c>
      <c r="H996" s="123">
        <f>SUM(H997:H1001)</f>
        <v>6.4</v>
      </c>
      <c r="I996" s="123">
        <f t="shared" si="215"/>
        <v>6.2590000000000003</v>
      </c>
      <c r="J996" s="123">
        <f t="shared" ref="J996:V996" si="223">SUM(J997:J1001)</f>
        <v>4.55</v>
      </c>
      <c r="K996" s="123">
        <f t="shared" si="223"/>
        <v>1.7090000000000001</v>
      </c>
      <c r="L996" s="123">
        <f t="shared" si="223"/>
        <v>0</v>
      </c>
      <c r="M996" s="123">
        <f t="shared" si="223"/>
        <v>0</v>
      </c>
      <c r="N996" s="123">
        <f t="shared" si="223"/>
        <v>0</v>
      </c>
      <c r="O996" s="123">
        <f t="shared" si="223"/>
        <v>0</v>
      </c>
      <c r="P996" s="123">
        <f t="shared" si="223"/>
        <v>0</v>
      </c>
      <c r="Q996" s="123">
        <f t="shared" si="223"/>
        <v>0</v>
      </c>
      <c r="R996" s="123">
        <f t="shared" si="223"/>
        <v>0</v>
      </c>
      <c r="S996" s="123">
        <f t="shared" si="223"/>
        <v>0</v>
      </c>
      <c r="T996" s="123">
        <f t="shared" si="223"/>
        <v>0</v>
      </c>
      <c r="U996" s="123">
        <f t="shared" si="223"/>
        <v>0</v>
      </c>
      <c r="V996" s="123">
        <f t="shared" si="223"/>
        <v>0</v>
      </c>
      <c r="W996" s="949" t="s">
        <v>868</v>
      </c>
      <c r="X996" s="946"/>
      <c r="Y996" s="950"/>
      <c r="Z996" s="950"/>
      <c r="AA996" s="784" t="s">
        <v>415</v>
      </c>
      <c r="AB996" s="784" t="s">
        <v>1466</v>
      </c>
      <c r="AC996" s="787" t="s">
        <v>285</v>
      </c>
      <c r="AD996" s="790" t="s">
        <v>97</v>
      </c>
      <c r="AE996" s="790" t="s">
        <v>483</v>
      </c>
      <c r="AF996" s="790" t="s">
        <v>484</v>
      </c>
      <c r="AG996" s="140" t="s">
        <v>1563</v>
      </c>
      <c r="AH996" s="793" t="s">
        <v>1051</v>
      </c>
    </row>
    <row r="997" spans="1:34" s="366" customFormat="1" ht="15" customHeight="1" outlineLevel="1" x14ac:dyDescent="0.45">
      <c r="A997" s="799"/>
      <c r="B997" s="808"/>
      <c r="C997" s="805"/>
      <c r="D997" s="788"/>
      <c r="E997" s="808"/>
      <c r="F997" s="797"/>
      <c r="G997" s="124" t="s">
        <v>138</v>
      </c>
      <c r="H997" s="114"/>
      <c r="I997" s="123">
        <f t="shared" si="215"/>
        <v>0</v>
      </c>
      <c r="J997" s="105"/>
      <c r="K997" s="114"/>
      <c r="L997" s="114"/>
      <c r="M997" s="125"/>
      <c r="N997" s="114"/>
      <c r="O997" s="114"/>
      <c r="P997" s="125"/>
      <c r="Q997" s="114"/>
      <c r="R997" s="114"/>
      <c r="S997" s="125"/>
      <c r="T997" s="114"/>
      <c r="U997" s="125"/>
      <c r="V997" s="114"/>
      <c r="W997" s="949"/>
      <c r="X997" s="947"/>
      <c r="Y997" s="951"/>
      <c r="Z997" s="951"/>
      <c r="AA997" s="785"/>
      <c r="AB997" s="785"/>
      <c r="AC997" s="788"/>
      <c r="AD997" s="791"/>
      <c r="AE997" s="791"/>
      <c r="AF997" s="791"/>
      <c r="AG997" s="141"/>
      <c r="AH997" s="794"/>
    </row>
    <row r="998" spans="1:34" s="366" customFormat="1" outlineLevel="1" x14ac:dyDescent="0.45">
      <c r="A998" s="799"/>
      <c r="B998" s="808"/>
      <c r="C998" s="805"/>
      <c r="D998" s="788"/>
      <c r="E998" s="808"/>
      <c r="F998" s="797"/>
      <c r="G998" s="124" t="s">
        <v>139</v>
      </c>
      <c r="H998" s="114"/>
      <c r="I998" s="123">
        <f t="shared" si="215"/>
        <v>0</v>
      </c>
      <c r="J998" s="105"/>
      <c r="K998" s="114"/>
      <c r="L998" s="114"/>
      <c r="M998" s="125"/>
      <c r="N998" s="114"/>
      <c r="O998" s="114"/>
      <c r="P998" s="125"/>
      <c r="Q998" s="114"/>
      <c r="R998" s="114"/>
      <c r="S998" s="125"/>
      <c r="T998" s="114"/>
      <c r="U998" s="125"/>
      <c r="V998" s="114"/>
      <c r="W998" s="949"/>
      <c r="X998" s="947"/>
      <c r="Y998" s="951"/>
      <c r="Z998" s="951"/>
      <c r="AA998" s="785"/>
      <c r="AB998" s="785"/>
      <c r="AC998" s="788"/>
      <c r="AD998" s="791"/>
      <c r="AE998" s="791"/>
      <c r="AF998" s="791"/>
      <c r="AG998" s="141"/>
      <c r="AH998" s="794"/>
    </row>
    <row r="999" spans="1:34" s="366" customFormat="1" outlineLevel="1" x14ac:dyDescent="0.45">
      <c r="A999" s="799"/>
      <c r="B999" s="808"/>
      <c r="C999" s="805"/>
      <c r="D999" s="788"/>
      <c r="E999" s="808"/>
      <c r="F999" s="797"/>
      <c r="G999" s="124" t="s">
        <v>828</v>
      </c>
      <c r="H999" s="114">
        <v>6.4</v>
      </c>
      <c r="I999" s="123">
        <f t="shared" si="215"/>
        <v>6.2590000000000003</v>
      </c>
      <c r="J999" s="114">
        <v>4.55</v>
      </c>
      <c r="K999" s="114">
        <f>0.981+0.728</f>
        <v>1.7090000000000001</v>
      </c>
      <c r="L999" s="114"/>
      <c r="M999" s="125"/>
      <c r="N999" s="114"/>
      <c r="O999" s="114"/>
      <c r="P999" s="125"/>
      <c r="Q999" s="114"/>
      <c r="R999" s="114"/>
      <c r="S999" s="125"/>
      <c r="T999" s="114"/>
      <c r="U999" s="125"/>
      <c r="V999" s="114"/>
      <c r="W999" s="949"/>
      <c r="X999" s="947"/>
      <c r="Y999" s="951"/>
      <c r="Z999" s="951"/>
      <c r="AA999" s="785"/>
      <c r="AB999" s="785"/>
      <c r="AC999" s="788"/>
      <c r="AD999" s="791"/>
      <c r="AE999" s="791"/>
      <c r="AF999" s="791"/>
      <c r="AG999" s="141"/>
      <c r="AH999" s="794"/>
    </row>
    <row r="1000" spans="1:34" s="366" customFormat="1" outlineLevel="1" x14ac:dyDescent="0.45">
      <c r="A1000" s="799"/>
      <c r="B1000" s="808"/>
      <c r="C1000" s="805"/>
      <c r="D1000" s="788"/>
      <c r="E1000" s="808"/>
      <c r="F1000" s="797"/>
      <c r="G1000" s="124" t="s">
        <v>805</v>
      </c>
      <c r="H1000" s="114"/>
      <c r="I1000" s="123">
        <f t="shared" si="215"/>
        <v>0</v>
      </c>
      <c r="J1000" s="105"/>
      <c r="K1000" s="114"/>
      <c r="L1000" s="114"/>
      <c r="M1000" s="125"/>
      <c r="N1000" s="114"/>
      <c r="O1000" s="114"/>
      <c r="P1000" s="125"/>
      <c r="Q1000" s="114"/>
      <c r="R1000" s="114"/>
      <c r="S1000" s="125"/>
      <c r="T1000" s="114"/>
      <c r="U1000" s="125"/>
      <c r="V1000" s="114"/>
      <c r="W1000" s="949"/>
      <c r="X1000" s="947"/>
      <c r="Y1000" s="951"/>
      <c r="Z1000" s="951"/>
      <c r="AA1000" s="785"/>
      <c r="AB1000" s="785"/>
      <c r="AC1000" s="788"/>
      <c r="AD1000" s="791"/>
      <c r="AE1000" s="791"/>
      <c r="AF1000" s="791"/>
      <c r="AG1000" s="141"/>
      <c r="AH1000" s="794"/>
    </row>
    <row r="1001" spans="1:34" s="366" customFormat="1" outlineLevel="1" x14ac:dyDescent="0.45">
      <c r="A1001" s="800"/>
      <c r="B1001" s="809"/>
      <c r="C1001" s="806"/>
      <c r="D1001" s="789"/>
      <c r="E1001" s="809"/>
      <c r="F1001" s="797"/>
      <c r="G1001" s="126" t="s">
        <v>140</v>
      </c>
      <c r="H1001" s="114"/>
      <c r="I1001" s="128">
        <f t="shared" si="215"/>
        <v>0</v>
      </c>
      <c r="J1001" s="105"/>
      <c r="K1001" s="127"/>
      <c r="L1001" s="127"/>
      <c r="M1001" s="129"/>
      <c r="N1001" s="127"/>
      <c r="O1001" s="127"/>
      <c r="P1001" s="129"/>
      <c r="Q1001" s="127"/>
      <c r="R1001" s="127"/>
      <c r="S1001" s="129"/>
      <c r="T1001" s="127"/>
      <c r="U1001" s="129"/>
      <c r="V1001" s="127"/>
      <c r="W1001" s="949"/>
      <c r="X1001" s="948"/>
      <c r="Y1001" s="952"/>
      <c r="Z1001" s="952"/>
      <c r="AA1001" s="786"/>
      <c r="AB1001" s="786"/>
      <c r="AC1001" s="789"/>
      <c r="AD1001" s="792"/>
      <c r="AE1001" s="792"/>
      <c r="AF1001" s="792"/>
      <c r="AG1001" s="142"/>
      <c r="AH1001" s="795"/>
    </row>
    <row r="1002" spans="1:34" s="366" customFormat="1" ht="30" customHeight="1" outlineLevel="1" x14ac:dyDescent="0.45">
      <c r="A1002" s="798">
        <v>2</v>
      </c>
      <c r="B1002" s="837"/>
      <c r="C1002" s="804" t="str">
        <f ca="1">IF(A1002&gt;OFFSET(A1002,-6,0),OFFSET(C1002,-6,0)&amp;"."&amp;1,LEFT(OFFSET(C1002,-6,0),SEARCH("^^",SUBSTITUTE("."&amp;OFFSET(C1002,-6,0),".","^^",A1002))-1)&amp;1--MID(OFFSET(C1002,-6,0),SEARCH("^^",SUBSTITUTE("."&amp;OFFSET(C1002,-6,0),".","^^",A1002)),SEARCH("^^",SUBSTITUTE(OFFSET(C1002,-6,0)&amp;".",".","^^",A1002))-SEARCH("^^",SUBSTITUTE("."&amp;OFFSET(C1002,-6,0),".","^^",A1002))))</f>
        <v>7.8</v>
      </c>
      <c r="D1002" s="797" t="s">
        <v>643</v>
      </c>
      <c r="E1002" s="837">
        <v>2018</v>
      </c>
      <c r="F1002" s="797" t="s">
        <v>799</v>
      </c>
      <c r="G1002" s="123" t="s">
        <v>137</v>
      </c>
      <c r="H1002" s="123">
        <f>SUM(H1003:H1007)</f>
        <v>1.4</v>
      </c>
      <c r="I1002" s="123">
        <f t="shared" ref="I1002:I1007" si="224">SUM(J1002:V1002)</f>
        <v>0.26440000000000002</v>
      </c>
      <c r="J1002" s="123">
        <f t="shared" ref="J1002:V1002" si="225">SUM(J1003:J1007)</f>
        <v>0.26440000000000002</v>
      </c>
      <c r="K1002" s="123">
        <f t="shared" si="225"/>
        <v>0</v>
      </c>
      <c r="L1002" s="123">
        <f t="shared" si="225"/>
        <v>0</v>
      </c>
      <c r="M1002" s="123">
        <f t="shared" si="225"/>
        <v>0</v>
      </c>
      <c r="N1002" s="123">
        <f t="shared" si="225"/>
        <v>0</v>
      </c>
      <c r="O1002" s="123">
        <f t="shared" si="225"/>
        <v>0</v>
      </c>
      <c r="P1002" s="123">
        <f t="shared" si="225"/>
        <v>0</v>
      </c>
      <c r="Q1002" s="123">
        <f t="shared" si="225"/>
        <v>0</v>
      </c>
      <c r="R1002" s="123">
        <f t="shared" si="225"/>
        <v>0</v>
      </c>
      <c r="S1002" s="123">
        <f t="shared" si="225"/>
        <v>0</v>
      </c>
      <c r="T1002" s="123">
        <f t="shared" si="225"/>
        <v>0</v>
      </c>
      <c r="U1002" s="123">
        <f t="shared" si="225"/>
        <v>0</v>
      </c>
      <c r="V1002" s="123">
        <f t="shared" si="225"/>
        <v>0</v>
      </c>
      <c r="W1002" s="949" t="s">
        <v>925</v>
      </c>
      <c r="X1002" s="946"/>
      <c r="Y1002" s="950"/>
      <c r="Z1002" s="950"/>
      <c r="AA1002" s="846" t="s">
        <v>415</v>
      </c>
      <c r="AB1002" s="846" t="s">
        <v>640</v>
      </c>
      <c r="AC1002" s="797" t="s">
        <v>285</v>
      </c>
      <c r="AD1002" s="833" t="s">
        <v>97</v>
      </c>
      <c r="AE1002" s="833" t="s">
        <v>483</v>
      </c>
      <c r="AF1002" s="833" t="s">
        <v>484</v>
      </c>
      <c r="AG1002" s="140" t="s">
        <v>1563</v>
      </c>
      <c r="AH1002" s="834" t="s">
        <v>1051</v>
      </c>
    </row>
    <row r="1003" spans="1:34" s="366" customFormat="1" ht="15" customHeight="1" outlineLevel="1" x14ac:dyDescent="0.45">
      <c r="A1003" s="799"/>
      <c r="B1003" s="837"/>
      <c r="C1003" s="805"/>
      <c r="D1003" s="797"/>
      <c r="E1003" s="837"/>
      <c r="F1003" s="797"/>
      <c r="G1003" s="124" t="s">
        <v>138</v>
      </c>
      <c r="H1003" s="114"/>
      <c r="I1003" s="123">
        <f t="shared" si="224"/>
        <v>0</v>
      </c>
      <c r="J1003" s="105"/>
      <c r="K1003" s="114"/>
      <c r="L1003" s="114"/>
      <c r="M1003" s="125"/>
      <c r="N1003" s="114"/>
      <c r="O1003" s="114"/>
      <c r="P1003" s="125"/>
      <c r="Q1003" s="114"/>
      <c r="R1003" s="114"/>
      <c r="S1003" s="125"/>
      <c r="T1003" s="114"/>
      <c r="U1003" s="125"/>
      <c r="V1003" s="114"/>
      <c r="W1003" s="949"/>
      <c r="X1003" s="947"/>
      <c r="Y1003" s="951"/>
      <c r="Z1003" s="951"/>
      <c r="AA1003" s="846"/>
      <c r="AB1003" s="846"/>
      <c r="AC1003" s="797"/>
      <c r="AD1003" s="833"/>
      <c r="AE1003" s="833"/>
      <c r="AF1003" s="833"/>
      <c r="AG1003" s="141"/>
      <c r="AH1003" s="834"/>
    </row>
    <row r="1004" spans="1:34" s="366" customFormat="1" outlineLevel="1" x14ac:dyDescent="0.45">
      <c r="A1004" s="799"/>
      <c r="B1004" s="837"/>
      <c r="C1004" s="805"/>
      <c r="D1004" s="797"/>
      <c r="E1004" s="837"/>
      <c r="F1004" s="797"/>
      <c r="G1004" s="124" t="s">
        <v>139</v>
      </c>
      <c r="H1004" s="114"/>
      <c r="I1004" s="123">
        <f t="shared" si="224"/>
        <v>0</v>
      </c>
      <c r="J1004" s="105"/>
      <c r="K1004" s="114"/>
      <c r="L1004" s="114"/>
      <c r="M1004" s="125"/>
      <c r="N1004" s="114"/>
      <c r="O1004" s="114"/>
      <c r="P1004" s="125"/>
      <c r="Q1004" s="114"/>
      <c r="R1004" s="114"/>
      <c r="S1004" s="125"/>
      <c r="T1004" s="114"/>
      <c r="U1004" s="125"/>
      <c r="V1004" s="114"/>
      <c r="W1004" s="949"/>
      <c r="X1004" s="947"/>
      <c r="Y1004" s="951"/>
      <c r="Z1004" s="951"/>
      <c r="AA1004" s="846"/>
      <c r="AB1004" s="846"/>
      <c r="AC1004" s="797"/>
      <c r="AD1004" s="833"/>
      <c r="AE1004" s="833"/>
      <c r="AF1004" s="833"/>
      <c r="AG1004" s="141"/>
      <c r="AH1004" s="834"/>
    </row>
    <row r="1005" spans="1:34" s="366" customFormat="1" outlineLevel="1" x14ac:dyDescent="0.45">
      <c r="A1005" s="799"/>
      <c r="B1005" s="837"/>
      <c r="C1005" s="805"/>
      <c r="D1005" s="797"/>
      <c r="E1005" s="837"/>
      <c r="F1005" s="797"/>
      <c r="G1005" s="124" t="s">
        <v>828</v>
      </c>
      <c r="H1005" s="114">
        <v>1.4</v>
      </c>
      <c r="I1005" s="123">
        <f t="shared" si="224"/>
        <v>0.26440000000000002</v>
      </c>
      <c r="J1005" s="114">
        <f>0.191+0.0734</f>
        <v>0.26440000000000002</v>
      </c>
      <c r="K1005" s="114"/>
      <c r="L1005" s="114"/>
      <c r="M1005" s="125"/>
      <c r="N1005" s="114"/>
      <c r="O1005" s="114"/>
      <c r="P1005" s="125"/>
      <c r="Q1005" s="114"/>
      <c r="R1005" s="114"/>
      <c r="S1005" s="125"/>
      <c r="T1005" s="114"/>
      <c r="U1005" s="125"/>
      <c r="V1005" s="114"/>
      <c r="W1005" s="949"/>
      <c r="X1005" s="947"/>
      <c r="Y1005" s="951"/>
      <c r="Z1005" s="951"/>
      <c r="AA1005" s="846"/>
      <c r="AB1005" s="846"/>
      <c r="AC1005" s="797"/>
      <c r="AD1005" s="833"/>
      <c r="AE1005" s="833"/>
      <c r="AF1005" s="833"/>
      <c r="AG1005" s="141"/>
      <c r="AH1005" s="834"/>
    </row>
    <row r="1006" spans="1:34" s="366" customFormat="1" outlineLevel="1" x14ac:dyDescent="0.45">
      <c r="A1006" s="799"/>
      <c r="B1006" s="837"/>
      <c r="C1006" s="805"/>
      <c r="D1006" s="797"/>
      <c r="E1006" s="837"/>
      <c r="F1006" s="797"/>
      <c r="G1006" s="124" t="s">
        <v>805</v>
      </c>
      <c r="H1006" s="114"/>
      <c r="I1006" s="123">
        <f t="shared" si="224"/>
        <v>0</v>
      </c>
      <c r="J1006" s="105"/>
      <c r="K1006" s="114"/>
      <c r="L1006" s="114"/>
      <c r="M1006" s="125"/>
      <c r="N1006" s="114"/>
      <c r="O1006" s="114"/>
      <c r="P1006" s="125"/>
      <c r="Q1006" s="114"/>
      <c r="R1006" s="114"/>
      <c r="S1006" s="125"/>
      <c r="T1006" s="114"/>
      <c r="U1006" s="125"/>
      <c r="V1006" s="114"/>
      <c r="W1006" s="949"/>
      <c r="X1006" s="947"/>
      <c r="Y1006" s="951"/>
      <c r="Z1006" s="951"/>
      <c r="AA1006" s="846"/>
      <c r="AB1006" s="846"/>
      <c r="AC1006" s="797"/>
      <c r="AD1006" s="833"/>
      <c r="AE1006" s="833"/>
      <c r="AF1006" s="833"/>
      <c r="AG1006" s="141"/>
      <c r="AH1006" s="834"/>
    </row>
    <row r="1007" spans="1:34" s="366" customFormat="1" outlineLevel="1" x14ac:dyDescent="0.45">
      <c r="A1007" s="800"/>
      <c r="B1007" s="837"/>
      <c r="C1007" s="806"/>
      <c r="D1007" s="797"/>
      <c r="E1007" s="837"/>
      <c r="F1007" s="797"/>
      <c r="G1007" s="126" t="s">
        <v>140</v>
      </c>
      <c r="H1007" s="114"/>
      <c r="I1007" s="128">
        <f t="shared" si="224"/>
        <v>0</v>
      </c>
      <c r="J1007" s="105"/>
      <c r="K1007" s="127"/>
      <c r="L1007" s="127"/>
      <c r="M1007" s="129"/>
      <c r="N1007" s="127"/>
      <c r="O1007" s="127"/>
      <c r="P1007" s="129"/>
      <c r="Q1007" s="127"/>
      <c r="R1007" s="127"/>
      <c r="S1007" s="129"/>
      <c r="T1007" s="127"/>
      <c r="U1007" s="129"/>
      <c r="V1007" s="127"/>
      <c r="W1007" s="949"/>
      <c r="X1007" s="948"/>
      <c r="Y1007" s="952"/>
      <c r="Z1007" s="952"/>
      <c r="AA1007" s="846"/>
      <c r="AB1007" s="846"/>
      <c r="AC1007" s="797"/>
      <c r="AD1007" s="833"/>
      <c r="AE1007" s="833"/>
      <c r="AF1007" s="833"/>
      <c r="AG1007" s="142"/>
      <c r="AH1007" s="834"/>
    </row>
    <row r="1008" spans="1:34" s="366" customFormat="1" ht="30" customHeight="1" outlineLevel="1" x14ac:dyDescent="0.45">
      <c r="A1008" s="798">
        <v>2</v>
      </c>
      <c r="B1008" s="801" t="s">
        <v>1157</v>
      </c>
      <c r="C1008" s="804" t="str">
        <f ca="1">IF(A1008&gt;OFFSET(A1008,-6,0),OFFSET(C1008,-6,0)&amp;"."&amp;1,LEFT(OFFSET(C1008,-6,0),SEARCH("^^",SUBSTITUTE("."&amp;OFFSET(C1008,-6,0),".","^^",A1008))-1)&amp;1--MID(OFFSET(C1008,-6,0),SEARCH("^^",SUBSTITUTE("."&amp;OFFSET(C1008,-6,0),".","^^",A1008)),SEARCH("^^",SUBSTITUTE(OFFSET(C1008,-6,0)&amp;".",".","^^",A1008))-SEARCH("^^",SUBSTITUTE("."&amp;OFFSET(C1008,-6,0),".","^^",A1008))))</f>
        <v>7.9</v>
      </c>
      <c r="D1008" s="797" t="s">
        <v>2394</v>
      </c>
      <c r="E1008" s="837">
        <v>2023</v>
      </c>
      <c r="F1008" s="797" t="s">
        <v>855</v>
      </c>
      <c r="G1008" s="123" t="s">
        <v>137</v>
      </c>
      <c r="H1008" s="123">
        <f>SUM(H1009:H1013)</f>
        <v>3.9400000000000004</v>
      </c>
      <c r="I1008" s="123">
        <f t="shared" si="215"/>
        <v>0</v>
      </c>
      <c r="J1008" s="123">
        <f t="shared" ref="J1008:V1008" si="226">SUM(J1009:J1013)</f>
        <v>0</v>
      </c>
      <c r="K1008" s="123">
        <f t="shared" si="226"/>
        <v>0</v>
      </c>
      <c r="L1008" s="123">
        <f t="shared" si="226"/>
        <v>0</v>
      </c>
      <c r="M1008" s="123">
        <f t="shared" si="226"/>
        <v>0</v>
      </c>
      <c r="N1008" s="123">
        <f t="shared" si="226"/>
        <v>0</v>
      </c>
      <c r="O1008" s="123">
        <f t="shared" si="226"/>
        <v>0</v>
      </c>
      <c r="P1008" s="123">
        <f t="shared" si="226"/>
        <v>0</v>
      </c>
      <c r="Q1008" s="123">
        <f t="shared" si="226"/>
        <v>0</v>
      </c>
      <c r="R1008" s="123">
        <f t="shared" si="226"/>
        <v>0</v>
      </c>
      <c r="S1008" s="123">
        <f t="shared" si="226"/>
        <v>0</v>
      </c>
      <c r="T1008" s="123">
        <f t="shared" si="226"/>
        <v>0</v>
      </c>
      <c r="U1008" s="123">
        <f t="shared" si="226"/>
        <v>0</v>
      </c>
      <c r="V1008" s="123">
        <f t="shared" si="226"/>
        <v>0</v>
      </c>
      <c r="W1008" s="949" t="s">
        <v>925</v>
      </c>
      <c r="X1008" s="946"/>
      <c r="Y1008" s="950"/>
      <c r="Z1008" s="946" t="s">
        <v>2395</v>
      </c>
      <c r="AA1008" s="846" t="s">
        <v>415</v>
      </c>
      <c r="AB1008" s="846" t="s">
        <v>640</v>
      </c>
      <c r="AC1008" s="797" t="s">
        <v>285</v>
      </c>
      <c r="AD1008" s="833" t="s">
        <v>97</v>
      </c>
      <c r="AE1008" s="833" t="s">
        <v>483</v>
      </c>
      <c r="AF1008" s="833" t="s">
        <v>484</v>
      </c>
      <c r="AG1008" s="140" t="s">
        <v>1563</v>
      </c>
      <c r="AH1008" s="834" t="s">
        <v>1051</v>
      </c>
    </row>
    <row r="1009" spans="1:34" s="366" customFormat="1" ht="15" customHeight="1" outlineLevel="1" x14ac:dyDescent="0.45">
      <c r="A1009" s="799"/>
      <c r="B1009" s="802"/>
      <c r="C1009" s="805"/>
      <c r="D1009" s="797"/>
      <c r="E1009" s="837"/>
      <c r="F1009" s="797"/>
      <c r="G1009" s="124" t="s">
        <v>138</v>
      </c>
      <c r="H1009" s="114"/>
      <c r="I1009" s="123">
        <f t="shared" si="215"/>
        <v>0</v>
      </c>
      <c r="J1009" s="105"/>
      <c r="K1009" s="114"/>
      <c r="L1009" s="114"/>
      <c r="M1009" s="125"/>
      <c r="N1009" s="114"/>
      <c r="O1009" s="114"/>
      <c r="P1009" s="125"/>
      <c r="Q1009" s="114"/>
      <c r="R1009" s="114"/>
      <c r="S1009" s="125"/>
      <c r="T1009" s="114"/>
      <c r="U1009" s="125"/>
      <c r="V1009" s="114"/>
      <c r="W1009" s="949"/>
      <c r="X1009" s="947"/>
      <c r="Y1009" s="951"/>
      <c r="Z1009" s="947"/>
      <c r="AA1009" s="846"/>
      <c r="AB1009" s="846"/>
      <c r="AC1009" s="797"/>
      <c r="AD1009" s="833"/>
      <c r="AE1009" s="833"/>
      <c r="AF1009" s="833"/>
      <c r="AG1009" s="141"/>
      <c r="AH1009" s="834"/>
    </row>
    <row r="1010" spans="1:34" s="366" customFormat="1" outlineLevel="1" x14ac:dyDescent="0.45">
      <c r="A1010" s="799"/>
      <c r="B1010" s="802"/>
      <c r="C1010" s="805"/>
      <c r="D1010" s="797"/>
      <c r="E1010" s="837"/>
      <c r="F1010" s="797"/>
      <c r="G1010" s="124" t="s">
        <v>139</v>
      </c>
      <c r="H1010" s="114"/>
      <c r="I1010" s="123">
        <f t="shared" si="215"/>
        <v>0</v>
      </c>
      <c r="J1010" s="105"/>
      <c r="K1010" s="114"/>
      <c r="L1010" s="114"/>
      <c r="M1010" s="125"/>
      <c r="N1010" s="114"/>
      <c r="O1010" s="114"/>
      <c r="P1010" s="125"/>
      <c r="Q1010" s="114"/>
      <c r="R1010" s="114"/>
      <c r="S1010" s="125"/>
      <c r="T1010" s="114"/>
      <c r="U1010" s="125"/>
      <c r="V1010" s="114"/>
      <c r="W1010" s="949"/>
      <c r="X1010" s="947"/>
      <c r="Y1010" s="951"/>
      <c r="Z1010" s="947"/>
      <c r="AA1010" s="846"/>
      <c r="AB1010" s="846"/>
      <c r="AC1010" s="797"/>
      <c r="AD1010" s="833"/>
      <c r="AE1010" s="833"/>
      <c r="AF1010" s="833"/>
      <c r="AG1010" s="141"/>
      <c r="AH1010" s="834"/>
    </row>
    <row r="1011" spans="1:34" s="366" customFormat="1" outlineLevel="1" x14ac:dyDescent="0.45">
      <c r="A1011" s="799"/>
      <c r="B1011" s="802"/>
      <c r="C1011" s="805"/>
      <c r="D1011" s="797"/>
      <c r="E1011" s="837"/>
      <c r="F1011" s="797"/>
      <c r="G1011" s="124" t="s">
        <v>828</v>
      </c>
      <c r="H1011" s="114">
        <v>3.74</v>
      </c>
      <c r="I1011" s="123">
        <f t="shared" si="215"/>
        <v>0</v>
      </c>
      <c r="J1011" s="114"/>
      <c r="K1011" s="114"/>
      <c r="L1011" s="114"/>
      <c r="M1011" s="125"/>
      <c r="N1011" s="114"/>
      <c r="O1011" s="114"/>
      <c r="P1011" s="125"/>
      <c r="Q1011" s="114"/>
      <c r="R1011" s="114"/>
      <c r="S1011" s="125"/>
      <c r="T1011" s="114"/>
      <c r="U1011" s="125"/>
      <c r="V1011" s="114"/>
      <c r="W1011" s="949"/>
      <c r="X1011" s="947"/>
      <c r="Y1011" s="951"/>
      <c r="Z1011" s="947"/>
      <c r="AA1011" s="846"/>
      <c r="AB1011" s="846"/>
      <c r="AC1011" s="797"/>
      <c r="AD1011" s="833"/>
      <c r="AE1011" s="833"/>
      <c r="AF1011" s="833"/>
      <c r="AG1011" s="141"/>
      <c r="AH1011" s="834"/>
    </row>
    <row r="1012" spans="1:34" s="366" customFormat="1" outlineLevel="1" x14ac:dyDescent="0.45">
      <c r="A1012" s="799"/>
      <c r="B1012" s="802"/>
      <c r="C1012" s="805"/>
      <c r="D1012" s="797"/>
      <c r="E1012" s="837"/>
      <c r="F1012" s="797"/>
      <c r="G1012" s="124" t="s">
        <v>805</v>
      </c>
      <c r="H1012" s="114">
        <v>0.2</v>
      </c>
      <c r="I1012" s="123">
        <f t="shared" si="215"/>
        <v>0</v>
      </c>
      <c r="J1012" s="105"/>
      <c r="K1012" s="114"/>
      <c r="L1012" s="114"/>
      <c r="M1012" s="125"/>
      <c r="N1012" s="114"/>
      <c r="O1012" s="114"/>
      <c r="P1012" s="125"/>
      <c r="Q1012" s="114"/>
      <c r="R1012" s="114"/>
      <c r="S1012" s="125"/>
      <c r="T1012" s="114"/>
      <c r="U1012" s="125"/>
      <c r="V1012" s="114"/>
      <c r="W1012" s="949"/>
      <c r="X1012" s="947"/>
      <c r="Y1012" s="951"/>
      <c r="Z1012" s="947"/>
      <c r="AA1012" s="846"/>
      <c r="AB1012" s="846"/>
      <c r="AC1012" s="797"/>
      <c r="AD1012" s="833"/>
      <c r="AE1012" s="833"/>
      <c r="AF1012" s="833"/>
      <c r="AG1012" s="141"/>
      <c r="AH1012" s="834"/>
    </row>
    <row r="1013" spans="1:34" s="366" customFormat="1" outlineLevel="1" x14ac:dyDescent="0.45">
      <c r="A1013" s="800"/>
      <c r="B1013" s="803"/>
      <c r="C1013" s="806"/>
      <c r="D1013" s="797"/>
      <c r="E1013" s="837"/>
      <c r="F1013" s="797"/>
      <c r="G1013" s="126" t="s">
        <v>140</v>
      </c>
      <c r="H1013" s="114"/>
      <c r="I1013" s="128">
        <f t="shared" si="215"/>
        <v>0</v>
      </c>
      <c r="J1013" s="105"/>
      <c r="K1013" s="127"/>
      <c r="L1013" s="127"/>
      <c r="M1013" s="129"/>
      <c r="N1013" s="127"/>
      <c r="O1013" s="127"/>
      <c r="P1013" s="129"/>
      <c r="Q1013" s="127"/>
      <c r="R1013" s="127"/>
      <c r="S1013" s="129"/>
      <c r="T1013" s="127"/>
      <c r="U1013" s="129"/>
      <c r="V1013" s="127"/>
      <c r="W1013" s="949"/>
      <c r="X1013" s="948"/>
      <c r="Y1013" s="952"/>
      <c r="Z1013" s="948"/>
      <c r="AA1013" s="846"/>
      <c r="AB1013" s="846"/>
      <c r="AC1013" s="797"/>
      <c r="AD1013" s="833"/>
      <c r="AE1013" s="833"/>
      <c r="AF1013" s="833"/>
      <c r="AG1013" s="142"/>
      <c r="AH1013" s="834"/>
    </row>
    <row r="1014" spans="1:34" s="384" customFormat="1" outlineLevel="1" x14ac:dyDescent="0.45">
      <c r="A1014" s="137"/>
      <c r="B1014" s="345"/>
      <c r="C1014" s="344"/>
      <c r="D1014" s="380" t="s">
        <v>518</v>
      </c>
      <c r="E1014" s="345"/>
      <c r="F1014" s="381"/>
      <c r="G1014" s="345"/>
      <c r="H1014" s="345"/>
      <c r="I1014" s="345"/>
      <c r="J1014" s="345"/>
      <c r="K1014" s="345"/>
      <c r="L1014" s="345"/>
      <c r="M1014" s="345"/>
      <c r="N1014" s="345"/>
      <c r="O1014" s="345"/>
      <c r="P1014" s="345"/>
      <c r="Q1014" s="345"/>
      <c r="R1014" s="345"/>
      <c r="S1014" s="345"/>
      <c r="T1014" s="345"/>
      <c r="U1014" s="345"/>
      <c r="V1014" s="345"/>
      <c r="W1014" s="382"/>
      <c r="X1014" s="382"/>
      <c r="Y1014" s="382"/>
      <c r="Z1014" s="382"/>
      <c r="AA1014" s="350"/>
      <c r="AB1014" s="350"/>
      <c r="AC1014" s="345"/>
      <c r="AD1014" s="383"/>
      <c r="AE1014" s="350"/>
      <c r="AF1014" s="383"/>
      <c r="AG1014" s="31"/>
      <c r="AH1014" s="133"/>
    </row>
    <row r="1015" spans="1:34" s="384" customFormat="1" ht="37.5" customHeight="1" outlineLevel="1" x14ac:dyDescent="0.45">
      <c r="A1015" s="879">
        <v>2</v>
      </c>
      <c r="B1015" s="801" t="s">
        <v>1157</v>
      </c>
      <c r="C1015" s="804" t="str">
        <f ca="1">IF(A1015&gt;OFFSET(A1015,-7,0),OFFSET(C1015,-7,0)&amp;"."&amp;1,LEFT(OFFSET(C1015,-7,0),SEARCH("^^",SUBSTITUTE("."&amp;OFFSET(C1015,-7,0),".","^^",A1015))-1)&amp;1--MID(OFFSET(C1015,-7,0),SEARCH("^^",SUBSTITUTE("."&amp;OFFSET(C1015,-7,0),".","^^",A1015)),SEARCH("^^",SUBSTITUTE(OFFSET(C1015,-7,0)&amp;".",".","^^",A1015))-SEARCH("^^",SUBSTITUTE("."&amp;OFFSET(C1015,-7,0),".","^^",A1015))))</f>
        <v>7.10</v>
      </c>
      <c r="D1015" s="797" t="s">
        <v>1812</v>
      </c>
      <c r="E1015" s="837" t="s">
        <v>1444</v>
      </c>
      <c r="F1015" s="797" t="s">
        <v>879</v>
      </c>
      <c r="G1015" s="123" t="s">
        <v>137</v>
      </c>
      <c r="H1015" s="123">
        <f>SUM(H1016:H1020)</f>
        <v>3000</v>
      </c>
      <c r="I1015" s="123">
        <f t="shared" ref="I1015:I1020" si="227">SUM(J1015:V1015)</f>
        <v>2800</v>
      </c>
      <c r="J1015" s="123">
        <f t="shared" ref="J1015:V1015" si="228">SUM(J1016:J1020)</f>
        <v>0</v>
      </c>
      <c r="K1015" s="123">
        <f t="shared" si="228"/>
        <v>0</v>
      </c>
      <c r="L1015" s="123">
        <f t="shared" si="228"/>
        <v>0</v>
      </c>
      <c r="M1015" s="123">
        <f t="shared" si="228"/>
        <v>2800</v>
      </c>
      <c r="N1015" s="123">
        <f t="shared" si="228"/>
        <v>0</v>
      </c>
      <c r="O1015" s="123">
        <f t="shared" si="228"/>
        <v>0</v>
      </c>
      <c r="P1015" s="123">
        <f t="shared" si="228"/>
        <v>0</v>
      </c>
      <c r="Q1015" s="123">
        <f t="shared" si="228"/>
        <v>0</v>
      </c>
      <c r="R1015" s="123">
        <f t="shared" si="228"/>
        <v>0</v>
      </c>
      <c r="S1015" s="123">
        <f t="shared" si="228"/>
        <v>0</v>
      </c>
      <c r="T1015" s="123">
        <f t="shared" si="228"/>
        <v>0</v>
      </c>
      <c r="U1015" s="123">
        <f t="shared" si="228"/>
        <v>0</v>
      </c>
      <c r="V1015" s="123">
        <f t="shared" si="228"/>
        <v>0</v>
      </c>
      <c r="W1015" s="1057"/>
      <c r="X1015" s="946" t="s">
        <v>1813</v>
      </c>
      <c r="Y1015" s="946" t="s">
        <v>2146</v>
      </c>
      <c r="Z1015" s="946" t="s">
        <v>2387</v>
      </c>
      <c r="AA1015" s="846" t="s">
        <v>1225</v>
      </c>
      <c r="AB1015" s="846" t="s">
        <v>1464</v>
      </c>
      <c r="AC1015" s="797" t="s">
        <v>285</v>
      </c>
      <c r="AD1015" s="833" t="s">
        <v>97</v>
      </c>
      <c r="AE1015" s="833" t="s">
        <v>483</v>
      </c>
      <c r="AF1015" s="833" t="s">
        <v>484</v>
      </c>
      <c r="AG1015" s="140" t="s">
        <v>1563</v>
      </c>
      <c r="AH1015" s="793" t="s">
        <v>1044</v>
      </c>
    </row>
    <row r="1016" spans="1:34" s="384" customFormat="1" outlineLevel="1" x14ac:dyDescent="0.45">
      <c r="A1016" s="880"/>
      <c r="B1016" s="802"/>
      <c r="C1016" s="805"/>
      <c r="D1016" s="797"/>
      <c r="E1016" s="837"/>
      <c r="F1016" s="797"/>
      <c r="G1016" s="124" t="s">
        <v>138</v>
      </c>
      <c r="H1016" s="114">
        <v>2000</v>
      </c>
      <c r="I1016" s="123">
        <f t="shared" si="227"/>
        <v>0</v>
      </c>
      <c r="J1016" s="105"/>
      <c r="K1016" s="114"/>
      <c r="L1016" s="114"/>
      <c r="M1016" s="125"/>
      <c r="N1016" s="114"/>
      <c r="O1016" s="114"/>
      <c r="P1016" s="125"/>
      <c r="Q1016" s="114"/>
      <c r="R1016" s="114"/>
      <c r="S1016" s="125"/>
      <c r="T1016" s="114"/>
      <c r="U1016" s="125"/>
      <c r="V1016" s="114"/>
      <c r="W1016" s="1057"/>
      <c r="X1016" s="947"/>
      <c r="Y1016" s="947"/>
      <c r="Z1016" s="947"/>
      <c r="AA1016" s="846"/>
      <c r="AB1016" s="846"/>
      <c r="AC1016" s="797"/>
      <c r="AD1016" s="833"/>
      <c r="AE1016" s="833"/>
      <c r="AF1016" s="833"/>
      <c r="AG1016" s="141"/>
      <c r="AH1016" s="794"/>
    </row>
    <row r="1017" spans="1:34" s="384" customFormat="1" outlineLevel="1" x14ac:dyDescent="0.45">
      <c r="A1017" s="880"/>
      <c r="B1017" s="802"/>
      <c r="C1017" s="805"/>
      <c r="D1017" s="797"/>
      <c r="E1017" s="837"/>
      <c r="F1017" s="797"/>
      <c r="G1017" s="124" t="s">
        <v>139</v>
      </c>
      <c r="H1017" s="114">
        <v>1000</v>
      </c>
      <c r="I1017" s="123">
        <f t="shared" si="227"/>
        <v>2800</v>
      </c>
      <c r="J1017" s="105"/>
      <c r="K1017" s="114"/>
      <c r="L1017" s="114"/>
      <c r="M1017" s="355">
        <v>2800</v>
      </c>
      <c r="N1017" s="114"/>
      <c r="O1017" s="114"/>
      <c r="P1017" s="125"/>
      <c r="Q1017" s="114"/>
      <c r="R1017" s="114"/>
      <c r="S1017" s="125"/>
      <c r="T1017" s="114"/>
      <c r="U1017" s="125"/>
      <c r="V1017" s="114"/>
      <c r="W1017" s="1057"/>
      <c r="X1017" s="947"/>
      <c r="Y1017" s="947"/>
      <c r="Z1017" s="947"/>
      <c r="AA1017" s="846"/>
      <c r="AB1017" s="846"/>
      <c r="AC1017" s="797"/>
      <c r="AD1017" s="833"/>
      <c r="AE1017" s="833"/>
      <c r="AF1017" s="833"/>
      <c r="AG1017" s="141"/>
      <c r="AH1017" s="794"/>
    </row>
    <row r="1018" spans="1:34" s="384" customFormat="1" outlineLevel="1" x14ac:dyDescent="0.45">
      <c r="A1018" s="880"/>
      <c r="B1018" s="802"/>
      <c r="C1018" s="805"/>
      <c r="D1018" s="797"/>
      <c r="E1018" s="837"/>
      <c r="F1018" s="797"/>
      <c r="G1018" s="124" t="s">
        <v>828</v>
      </c>
      <c r="H1018" s="125"/>
      <c r="I1018" s="123">
        <f t="shared" si="227"/>
        <v>0</v>
      </c>
      <c r="J1018" s="114"/>
      <c r="K1018" s="114"/>
      <c r="L1018" s="114"/>
      <c r="M1018" s="125"/>
      <c r="N1018" s="114"/>
      <c r="O1018" s="114"/>
      <c r="P1018" s="125"/>
      <c r="Q1018" s="114"/>
      <c r="R1018" s="114"/>
      <c r="S1018" s="125"/>
      <c r="T1018" s="114"/>
      <c r="U1018" s="125"/>
      <c r="V1018" s="114"/>
      <c r="W1018" s="1057"/>
      <c r="X1018" s="947"/>
      <c r="Y1018" s="947"/>
      <c r="Z1018" s="947"/>
      <c r="AA1018" s="846"/>
      <c r="AB1018" s="846"/>
      <c r="AC1018" s="797"/>
      <c r="AD1018" s="833"/>
      <c r="AE1018" s="833"/>
      <c r="AF1018" s="833"/>
      <c r="AG1018" s="141"/>
      <c r="AH1018" s="794"/>
    </row>
    <row r="1019" spans="1:34" s="384" customFormat="1" outlineLevel="1" x14ac:dyDescent="0.45">
      <c r="A1019" s="880"/>
      <c r="B1019" s="802"/>
      <c r="C1019" s="805"/>
      <c r="D1019" s="797"/>
      <c r="E1019" s="837"/>
      <c r="F1019" s="797"/>
      <c r="G1019" s="124" t="s">
        <v>805</v>
      </c>
      <c r="H1019" s="114"/>
      <c r="I1019" s="123">
        <f t="shared" si="227"/>
        <v>0</v>
      </c>
      <c r="J1019" s="105"/>
      <c r="K1019" s="114"/>
      <c r="L1019" s="114"/>
      <c r="M1019" s="125"/>
      <c r="N1019" s="114"/>
      <c r="O1019" s="114"/>
      <c r="P1019" s="125"/>
      <c r="Q1019" s="114"/>
      <c r="R1019" s="114"/>
      <c r="S1019" s="125"/>
      <c r="T1019" s="114"/>
      <c r="U1019" s="125"/>
      <c r="V1019" s="114"/>
      <c r="W1019" s="1057"/>
      <c r="X1019" s="947"/>
      <c r="Y1019" s="947"/>
      <c r="Z1019" s="947"/>
      <c r="AA1019" s="846"/>
      <c r="AB1019" s="846"/>
      <c r="AC1019" s="797"/>
      <c r="AD1019" s="833"/>
      <c r="AE1019" s="833"/>
      <c r="AF1019" s="833"/>
      <c r="AG1019" s="141"/>
      <c r="AH1019" s="794"/>
    </row>
    <row r="1020" spans="1:34" s="384" customFormat="1" ht="87.75" customHeight="1" outlineLevel="1" x14ac:dyDescent="0.45">
      <c r="A1020" s="881"/>
      <c r="B1020" s="803"/>
      <c r="C1020" s="806"/>
      <c r="D1020" s="797"/>
      <c r="E1020" s="837"/>
      <c r="F1020" s="797"/>
      <c r="G1020" s="126" t="s">
        <v>140</v>
      </c>
      <c r="H1020" s="114"/>
      <c r="I1020" s="128">
        <f t="shared" si="227"/>
        <v>0</v>
      </c>
      <c r="J1020" s="105"/>
      <c r="K1020" s="127"/>
      <c r="L1020" s="127"/>
      <c r="M1020" s="129"/>
      <c r="N1020" s="127"/>
      <c r="O1020" s="127"/>
      <c r="P1020" s="129"/>
      <c r="Q1020" s="127"/>
      <c r="R1020" s="127"/>
      <c r="S1020" s="129"/>
      <c r="T1020" s="127"/>
      <c r="U1020" s="129"/>
      <c r="V1020" s="127"/>
      <c r="W1020" s="1057"/>
      <c r="X1020" s="948"/>
      <c r="Y1020" s="948"/>
      <c r="Z1020" s="948"/>
      <c r="AA1020" s="846"/>
      <c r="AB1020" s="846"/>
      <c r="AC1020" s="797"/>
      <c r="AD1020" s="833"/>
      <c r="AE1020" s="833"/>
      <c r="AF1020" s="833"/>
      <c r="AG1020" s="142"/>
      <c r="AH1020" s="795"/>
    </row>
    <row r="1021" spans="1:34" s="384" customFormat="1" outlineLevel="1" x14ac:dyDescent="0.45">
      <c r="A1021" s="137"/>
      <c r="B1021" s="345"/>
      <c r="C1021" s="344"/>
      <c r="D1021" s="380" t="s">
        <v>519</v>
      </c>
      <c r="E1021" s="345"/>
      <c r="F1021" s="381"/>
      <c r="G1021" s="345"/>
      <c r="H1021" s="345"/>
      <c r="I1021" s="345"/>
      <c r="J1021" s="345"/>
      <c r="K1021" s="345"/>
      <c r="L1021" s="345"/>
      <c r="M1021" s="345"/>
      <c r="N1021" s="345"/>
      <c r="O1021" s="345"/>
      <c r="P1021" s="345"/>
      <c r="Q1021" s="345"/>
      <c r="R1021" s="345"/>
      <c r="S1021" s="345"/>
      <c r="T1021" s="345"/>
      <c r="U1021" s="345"/>
      <c r="V1021" s="345"/>
      <c r="W1021" s="382"/>
      <c r="X1021" s="382"/>
      <c r="Y1021" s="382"/>
      <c r="Z1021" s="382"/>
      <c r="AA1021" s="350"/>
      <c r="AB1021" s="350"/>
      <c r="AC1021" s="345"/>
      <c r="AD1021" s="383"/>
      <c r="AE1021" s="350"/>
      <c r="AF1021" s="383"/>
      <c r="AG1021" s="31"/>
      <c r="AH1021" s="133"/>
    </row>
    <row r="1022" spans="1:34" s="384" customFormat="1" ht="30.75" customHeight="1" outlineLevel="1" x14ac:dyDescent="0.45">
      <c r="A1022" s="798">
        <v>2</v>
      </c>
      <c r="B1022" s="801" t="s">
        <v>1157</v>
      </c>
      <c r="C1022" s="804" t="str">
        <f ca="1">IF(A1022&gt;OFFSET(A1022,-7,0),OFFSET(C1022,-7,0)&amp;"."&amp;1,LEFT(OFFSET(C1022,-7,0),SEARCH("^^",SUBSTITUTE("."&amp;OFFSET(C1022,-7,0),".","^^",A1022))-1)&amp;1--MID(OFFSET(C1022,-7,0),SEARCH("^^",SUBSTITUTE("."&amp;OFFSET(C1022,-7,0),".","^^",A1022)),SEARCH("^^",SUBSTITUTE(OFFSET(C1022,-7,0)&amp;".",".","^^",A1022))-SEARCH("^^",SUBSTITUTE("."&amp;OFFSET(C1022,-7,0),".","^^",A1022))))</f>
        <v>7.11</v>
      </c>
      <c r="D1022" s="787" t="s">
        <v>2623</v>
      </c>
      <c r="E1022" s="807" t="s">
        <v>324</v>
      </c>
      <c r="F1022" s="797" t="s">
        <v>879</v>
      </c>
      <c r="G1022" s="123" t="s">
        <v>137</v>
      </c>
      <c r="H1022" s="123">
        <f>SUM(H1023:H1027)</f>
        <v>30.599999999999998</v>
      </c>
      <c r="I1022" s="123">
        <f t="shared" ref="I1022:I1027" si="229">SUM(J1022:V1022)</f>
        <v>52.598999999999997</v>
      </c>
      <c r="J1022" s="123">
        <f t="shared" ref="J1022:V1022" si="230">SUM(J1023:J1027)</f>
        <v>13.1</v>
      </c>
      <c r="K1022" s="123">
        <f t="shared" si="230"/>
        <v>9.8989999999999991</v>
      </c>
      <c r="L1022" s="123">
        <f t="shared" si="230"/>
        <v>6.7</v>
      </c>
      <c r="M1022" s="123">
        <f t="shared" si="230"/>
        <v>0.9</v>
      </c>
      <c r="N1022" s="123">
        <f t="shared" si="230"/>
        <v>22</v>
      </c>
      <c r="O1022" s="123">
        <f t="shared" si="230"/>
        <v>0</v>
      </c>
      <c r="P1022" s="123">
        <f t="shared" si="230"/>
        <v>0</v>
      </c>
      <c r="Q1022" s="123">
        <f t="shared" si="230"/>
        <v>0</v>
      </c>
      <c r="R1022" s="123">
        <f t="shared" si="230"/>
        <v>0</v>
      </c>
      <c r="S1022" s="123">
        <f t="shared" si="230"/>
        <v>0</v>
      </c>
      <c r="T1022" s="123">
        <f t="shared" si="230"/>
        <v>0</v>
      </c>
      <c r="U1022" s="123">
        <f t="shared" si="230"/>
        <v>0</v>
      </c>
      <c r="V1022" s="123">
        <f t="shared" si="230"/>
        <v>0</v>
      </c>
      <c r="W1022" s="949" t="s">
        <v>1407</v>
      </c>
      <c r="X1022" s="946" t="s">
        <v>1814</v>
      </c>
      <c r="Y1022" s="946" t="s">
        <v>2147</v>
      </c>
      <c r="Z1022" s="946" t="s">
        <v>2624</v>
      </c>
      <c r="AA1022" s="784" t="s">
        <v>519</v>
      </c>
      <c r="AB1022" s="784" t="s">
        <v>1466</v>
      </c>
      <c r="AC1022" s="787" t="s">
        <v>285</v>
      </c>
      <c r="AD1022" s="790" t="s">
        <v>97</v>
      </c>
      <c r="AE1022" s="790" t="s">
        <v>483</v>
      </c>
      <c r="AF1022" s="790" t="s">
        <v>484</v>
      </c>
      <c r="AG1022" s="140" t="s">
        <v>1563</v>
      </c>
      <c r="AH1022" s="834" t="s">
        <v>1051</v>
      </c>
    </row>
    <row r="1023" spans="1:34" s="384" customFormat="1" outlineLevel="1" x14ac:dyDescent="0.45">
      <c r="A1023" s="799"/>
      <c r="B1023" s="802"/>
      <c r="C1023" s="805"/>
      <c r="D1023" s="788"/>
      <c r="E1023" s="808"/>
      <c r="F1023" s="797"/>
      <c r="G1023" s="124" t="s">
        <v>138</v>
      </c>
      <c r="H1023" s="114"/>
      <c r="I1023" s="123">
        <f t="shared" si="229"/>
        <v>0</v>
      </c>
      <c r="J1023" s="105"/>
      <c r="K1023" s="114"/>
      <c r="L1023" s="114"/>
      <c r="M1023" s="125"/>
      <c r="N1023" s="114"/>
      <c r="O1023" s="114"/>
      <c r="P1023" s="125"/>
      <c r="Q1023" s="114"/>
      <c r="R1023" s="114"/>
      <c r="S1023" s="125"/>
      <c r="T1023" s="114"/>
      <c r="U1023" s="125"/>
      <c r="V1023" s="114"/>
      <c r="W1023" s="949"/>
      <c r="X1023" s="947"/>
      <c r="Y1023" s="947"/>
      <c r="Z1023" s="947"/>
      <c r="AA1023" s="785"/>
      <c r="AB1023" s="785"/>
      <c r="AC1023" s="788"/>
      <c r="AD1023" s="791"/>
      <c r="AE1023" s="791"/>
      <c r="AF1023" s="791"/>
      <c r="AG1023" s="141"/>
      <c r="AH1023" s="834"/>
    </row>
    <row r="1024" spans="1:34" s="384" customFormat="1" outlineLevel="1" x14ac:dyDescent="0.45">
      <c r="A1024" s="799"/>
      <c r="B1024" s="802"/>
      <c r="C1024" s="805"/>
      <c r="D1024" s="788"/>
      <c r="E1024" s="808"/>
      <c r="F1024" s="797"/>
      <c r="G1024" s="124" t="s">
        <v>139</v>
      </c>
      <c r="H1024" s="114"/>
      <c r="I1024" s="123">
        <f t="shared" si="229"/>
        <v>0</v>
      </c>
      <c r="J1024" s="105"/>
      <c r="K1024" s="114"/>
      <c r="L1024" s="114"/>
      <c r="M1024" s="125"/>
      <c r="N1024" s="114"/>
      <c r="O1024" s="114"/>
      <c r="P1024" s="125"/>
      <c r="Q1024" s="114"/>
      <c r="R1024" s="114"/>
      <c r="S1024" s="125"/>
      <c r="T1024" s="114"/>
      <c r="U1024" s="125"/>
      <c r="V1024" s="114"/>
      <c r="W1024" s="949"/>
      <c r="X1024" s="947"/>
      <c r="Y1024" s="947"/>
      <c r="Z1024" s="947"/>
      <c r="AA1024" s="785"/>
      <c r="AB1024" s="785"/>
      <c r="AC1024" s="788"/>
      <c r="AD1024" s="791"/>
      <c r="AE1024" s="791"/>
      <c r="AF1024" s="791"/>
      <c r="AG1024" s="141"/>
      <c r="AH1024" s="834"/>
    </row>
    <row r="1025" spans="1:34" s="384" customFormat="1" outlineLevel="1" x14ac:dyDescent="0.45">
      <c r="A1025" s="799"/>
      <c r="B1025" s="802"/>
      <c r="C1025" s="805"/>
      <c r="D1025" s="788"/>
      <c r="E1025" s="808"/>
      <c r="F1025" s="797"/>
      <c r="G1025" s="124" t="s">
        <v>828</v>
      </c>
      <c r="H1025" s="114">
        <v>29.7</v>
      </c>
      <c r="I1025" s="123">
        <f t="shared" si="229"/>
        <v>32.698999999999998</v>
      </c>
      <c r="J1025" s="114">
        <v>13.1</v>
      </c>
      <c r="K1025" s="114">
        <v>9.8989999999999991</v>
      </c>
      <c r="L1025" s="114">
        <v>6.7</v>
      </c>
      <c r="M1025" s="125"/>
      <c r="N1025" s="114">
        <v>3</v>
      </c>
      <c r="O1025" s="114"/>
      <c r="P1025" s="125"/>
      <c r="Q1025" s="114"/>
      <c r="R1025" s="114"/>
      <c r="S1025" s="125"/>
      <c r="T1025" s="114"/>
      <c r="U1025" s="125"/>
      <c r="V1025" s="114"/>
      <c r="W1025" s="949"/>
      <c r="X1025" s="947"/>
      <c r="Y1025" s="947"/>
      <c r="Z1025" s="947"/>
      <c r="AA1025" s="785"/>
      <c r="AB1025" s="785"/>
      <c r="AC1025" s="788"/>
      <c r="AD1025" s="791"/>
      <c r="AE1025" s="791"/>
      <c r="AF1025" s="791"/>
      <c r="AG1025" s="141"/>
      <c r="AH1025" s="834"/>
    </row>
    <row r="1026" spans="1:34" s="384" customFormat="1" outlineLevel="1" x14ac:dyDescent="0.45">
      <c r="A1026" s="799"/>
      <c r="B1026" s="802"/>
      <c r="C1026" s="805"/>
      <c r="D1026" s="788"/>
      <c r="E1026" s="808"/>
      <c r="F1026" s="797"/>
      <c r="G1026" s="124" t="s">
        <v>805</v>
      </c>
      <c r="H1026" s="114">
        <v>0.9</v>
      </c>
      <c r="I1026" s="123">
        <f t="shared" si="229"/>
        <v>1.8</v>
      </c>
      <c r="J1026" s="105"/>
      <c r="K1026" s="114"/>
      <c r="L1026" s="114"/>
      <c r="M1026" s="114">
        <v>0.9</v>
      </c>
      <c r="N1026" s="114">
        <v>0.9</v>
      </c>
      <c r="O1026" s="114"/>
      <c r="P1026" s="125"/>
      <c r="Q1026" s="114"/>
      <c r="R1026" s="114"/>
      <c r="S1026" s="125"/>
      <c r="T1026" s="114"/>
      <c r="U1026" s="125"/>
      <c r="V1026" s="114"/>
      <c r="W1026" s="949"/>
      <c r="X1026" s="947"/>
      <c r="Y1026" s="947"/>
      <c r="Z1026" s="947"/>
      <c r="AA1026" s="785"/>
      <c r="AB1026" s="785"/>
      <c r="AC1026" s="788"/>
      <c r="AD1026" s="791"/>
      <c r="AE1026" s="791"/>
      <c r="AF1026" s="791"/>
      <c r="AG1026" s="141"/>
      <c r="AH1026" s="834"/>
    </row>
    <row r="1027" spans="1:34" s="384" customFormat="1" outlineLevel="1" x14ac:dyDescent="0.45">
      <c r="A1027" s="800"/>
      <c r="B1027" s="803"/>
      <c r="C1027" s="806"/>
      <c r="D1027" s="789"/>
      <c r="E1027" s="809"/>
      <c r="F1027" s="797"/>
      <c r="G1027" s="126" t="s">
        <v>140</v>
      </c>
      <c r="H1027" s="114"/>
      <c r="I1027" s="128">
        <f t="shared" si="229"/>
        <v>18.100000000000001</v>
      </c>
      <c r="J1027" s="105"/>
      <c r="K1027" s="127"/>
      <c r="L1027" s="127"/>
      <c r="M1027" s="129"/>
      <c r="N1027" s="127">
        <v>18.100000000000001</v>
      </c>
      <c r="O1027" s="127"/>
      <c r="P1027" s="129"/>
      <c r="Q1027" s="127"/>
      <c r="R1027" s="127"/>
      <c r="S1027" s="129"/>
      <c r="T1027" s="127"/>
      <c r="U1027" s="129"/>
      <c r="V1027" s="127"/>
      <c r="W1027" s="949"/>
      <c r="X1027" s="948"/>
      <c r="Y1027" s="948"/>
      <c r="Z1027" s="948"/>
      <c r="AA1027" s="786"/>
      <c r="AB1027" s="786"/>
      <c r="AC1027" s="789"/>
      <c r="AD1027" s="792"/>
      <c r="AE1027" s="792"/>
      <c r="AF1027" s="792"/>
      <c r="AG1027" s="142"/>
      <c r="AH1027" s="834"/>
    </row>
    <row r="1028" spans="1:34" s="384" customFormat="1" ht="14.25" customHeight="1" outlineLevel="1" x14ac:dyDescent="0.45">
      <c r="A1028" s="137"/>
      <c r="B1028" s="345"/>
      <c r="C1028" s="344"/>
      <c r="D1028" s="380" t="s">
        <v>520</v>
      </c>
      <c r="E1028" s="345"/>
      <c r="F1028" s="381"/>
      <c r="G1028" s="345"/>
      <c r="H1028" s="345"/>
      <c r="I1028" s="345"/>
      <c r="J1028" s="345"/>
      <c r="K1028" s="345"/>
      <c r="L1028" s="345"/>
      <c r="M1028" s="345"/>
      <c r="N1028" s="345"/>
      <c r="O1028" s="345"/>
      <c r="P1028" s="345"/>
      <c r="Q1028" s="345"/>
      <c r="R1028" s="345"/>
      <c r="S1028" s="345"/>
      <c r="T1028" s="345"/>
      <c r="U1028" s="345"/>
      <c r="V1028" s="345"/>
      <c r="W1028" s="382"/>
      <c r="X1028" s="382"/>
      <c r="Y1028" s="382"/>
      <c r="Z1028" s="382"/>
      <c r="AA1028" s="350"/>
      <c r="AB1028" s="350"/>
      <c r="AC1028" s="345"/>
      <c r="AD1028" s="383"/>
      <c r="AE1028" s="350"/>
      <c r="AF1028" s="383"/>
      <c r="AG1028" s="31"/>
      <c r="AH1028" s="133"/>
    </row>
    <row r="1029" spans="1:34" s="366" customFormat="1" ht="30" customHeight="1" outlineLevel="1" x14ac:dyDescent="0.45">
      <c r="A1029" s="798">
        <v>2</v>
      </c>
      <c r="B1029" s="807"/>
      <c r="C1029" s="804" t="str">
        <f ca="1">IF(A1029&gt;OFFSET(A1029,-7,0),OFFSET(C1029,-7,0)&amp;"."&amp;1,LEFT(OFFSET(C1029,-7,0),SEARCH("^^",SUBSTITUTE("."&amp;OFFSET(C1029,-7,0),".","^^",A1029))-1)&amp;1--MID(OFFSET(C1029,-7,0),SEARCH("^^",SUBSTITUTE("."&amp;OFFSET(C1029,-7,0),".","^^",A1029)),SEARCH("^^",SUBSTITUTE(OFFSET(C1029,-7,0)&amp;".",".","^^",A1029))-SEARCH("^^",SUBSTITUTE("."&amp;OFFSET(C1029,-7,0),".","^^",A1029))))</f>
        <v>7.12</v>
      </c>
      <c r="D1029" s="787" t="s">
        <v>877</v>
      </c>
      <c r="E1029" s="807" t="s">
        <v>251</v>
      </c>
      <c r="F1029" s="797" t="s">
        <v>799</v>
      </c>
      <c r="G1029" s="123" t="s">
        <v>137</v>
      </c>
      <c r="H1029" s="123">
        <f>SUM(H1030:H1034)</f>
        <v>1.304</v>
      </c>
      <c r="I1029" s="123">
        <f t="shared" ref="I1029:I1040" si="231">SUM(J1029:V1029)</f>
        <v>0.29700000000000004</v>
      </c>
      <c r="J1029" s="123">
        <f t="shared" ref="J1029:V1029" si="232">SUM(J1030:J1034)</f>
        <v>0.19800000000000001</v>
      </c>
      <c r="K1029" s="123">
        <f t="shared" si="232"/>
        <v>9.9000000000000005E-2</v>
      </c>
      <c r="L1029" s="123">
        <f t="shared" si="232"/>
        <v>0</v>
      </c>
      <c r="M1029" s="123">
        <f t="shared" si="232"/>
        <v>0</v>
      </c>
      <c r="N1029" s="123">
        <f t="shared" si="232"/>
        <v>0</v>
      </c>
      <c r="O1029" s="123">
        <f t="shared" si="232"/>
        <v>0</v>
      </c>
      <c r="P1029" s="123">
        <f t="shared" si="232"/>
        <v>0</v>
      </c>
      <c r="Q1029" s="123">
        <f t="shared" si="232"/>
        <v>0</v>
      </c>
      <c r="R1029" s="123">
        <f t="shared" si="232"/>
        <v>0</v>
      </c>
      <c r="S1029" s="123">
        <f t="shared" si="232"/>
        <v>0</v>
      </c>
      <c r="T1029" s="123">
        <f t="shared" si="232"/>
        <v>0</v>
      </c>
      <c r="U1029" s="123">
        <f t="shared" si="232"/>
        <v>0</v>
      </c>
      <c r="V1029" s="123">
        <f t="shared" si="232"/>
        <v>0</v>
      </c>
      <c r="W1029" s="949" t="s">
        <v>868</v>
      </c>
      <c r="X1029" s="946"/>
      <c r="Y1029" s="950"/>
      <c r="Z1029" s="950"/>
      <c r="AA1029" s="784" t="s">
        <v>520</v>
      </c>
      <c r="AB1029" s="784" t="s">
        <v>1466</v>
      </c>
      <c r="AC1029" s="787" t="s">
        <v>285</v>
      </c>
      <c r="AD1029" s="790" t="s">
        <v>97</v>
      </c>
      <c r="AE1029" s="790" t="s">
        <v>483</v>
      </c>
      <c r="AF1029" s="790" t="s">
        <v>484</v>
      </c>
      <c r="AG1029" s="140" t="s">
        <v>1563</v>
      </c>
      <c r="AH1029" s="834" t="s">
        <v>1051</v>
      </c>
    </row>
    <row r="1030" spans="1:34" s="366" customFormat="1" ht="15" customHeight="1" outlineLevel="1" x14ac:dyDescent="0.45">
      <c r="A1030" s="799"/>
      <c r="B1030" s="808"/>
      <c r="C1030" s="805"/>
      <c r="D1030" s="788"/>
      <c r="E1030" s="808"/>
      <c r="F1030" s="797"/>
      <c r="G1030" s="124" t="s">
        <v>138</v>
      </c>
      <c r="H1030" s="114"/>
      <c r="I1030" s="123">
        <f t="shared" si="231"/>
        <v>0</v>
      </c>
      <c r="J1030" s="105"/>
      <c r="K1030" s="114"/>
      <c r="L1030" s="114"/>
      <c r="M1030" s="125"/>
      <c r="N1030" s="114"/>
      <c r="O1030" s="114"/>
      <c r="P1030" s="125"/>
      <c r="Q1030" s="114"/>
      <c r="R1030" s="114"/>
      <c r="S1030" s="125"/>
      <c r="T1030" s="114"/>
      <c r="U1030" s="125"/>
      <c r="V1030" s="114"/>
      <c r="W1030" s="949"/>
      <c r="X1030" s="947"/>
      <c r="Y1030" s="951"/>
      <c r="Z1030" s="951"/>
      <c r="AA1030" s="785"/>
      <c r="AB1030" s="785"/>
      <c r="AC1030" s="788"/>
      <c r="AD1030" s="791"/>
      <c r="AE1030" s="791"/>
      <c r="AF1030" s="791"/>
      <c r="AG1030" s="141"/>
      <c r="AH1030" s="834"/>
    </row>
    <row r="1031" spans="1:34" s="366" customFormat="1" outlineLevel="1" x14ac:dyDescent="0.45">
      <c r="A1031" s="799"/>
      <c r="B1031" s="808"/>
      <c r="C1031" s="805"/>
      <c r="D1031" s="788"/>
      <c r="E1031" s="808"/>
      <c r="F1031" s="797"/>
      <c r="G1031" s="124" t="s">
        <v>139</v>
      </c>
      <c r="H1031" s="114"/>
      <c r="I1031" s="123">
        <f t="shared" si="231"/>
        <v>0</v>
      </c>
      <c r="J1031" s="105"/>
      <c r="K1031" s="114"/>
      <c r="L1031" s="114"/>
      <c r="M1031" s="125"/>
      <c r="N1031" s="114"/>
      <c r="O1031" s="114"/>
      <c r="P1031" s="125"/>
      <c r="Q1031" s="114"/>
      <c r="R1031" s="114"/>
      <c r="S1031" s="125"/>
      <c r="T1031" s="114"/>
      <c r="U1031" s="125"/>
      <c r="V1031" s="114"/>
      <c r="W1031" s="949"/>
      <c r="X1031" s="947"/>
      <c r="Y1031" s="951"/>
      <c r="Z1031" s="951"/>
      <c r="AA1031" s="785"/>
      <c r="AB1031" s="785"/>
      <c r="AC1031" s="788"/>
      <c r="AD1031" s="791"/>
      <c r="AE1031" s="791"/>
      <c r="AF1031" s="791"/>
      <c r="AG1031" s="141"/>
      <c r="AH1031" s="834"/>
    </row>
    <row r="1032" spans="1:34" s="366" customFormat="1" outlineLevel="1" x14ac:dyDescent="0.45">
      <c r="A1032" s="799"/>
      <c r="B1032" s="808"/>
      <c r="C1032" s="805"/>
      <c r="D1032" s="788"/>
      <c r="E1032" s="808"/>
      <c r="F1032" s="797"/>
      <c r="G1032" s="124" t="s">
        <v>828</v>
      </c>
      <c r="H1032" s="114">
        <v>1.304</v>
      </c>
      <c r="I1032" s="123">
        <f t="shared" si="231"/>
        <v>0.29700000000000004</v>
      </c>
      <c r="J1032" s="114">
        <v>0.19800000000000001</v>
      </c>
      <c r="K1032" s="114">
        <v>9.9000000000000005E-2</v>
      </c>
      <c r="L1032" s="114"/>
      <c r="M1032" s="125"/>
      <c r="N1032" s="114"/>
      <c r="O1032" s="114"/>
      <c r="P1032" s="125"/>
      <c r="Q1032" s="114"/>
      <c r="R1032" s="114"/>
      <c r="S1032" s="125"/>
      <c r="T1032" s="114"/>
      <c r="U1032" s="125"/>
      <c r="V1032" s="114"/>
      <c r="W1032" s="949"/>
      <c r="X1032" s="947"/>
      <c r="Y1032" s="951"/>
      <c r="Z1032" s="951"/>
      <c r="AA1032" s="785"/>
      <c r="AB1032" s="785"/>
      <c r="AC1032" s="788"/>
      <c r="AD1032" s="791"/>
      <c r="AE1032" s="791"/>
      <c r="AF1032" s="791"/>
      <c r="AG1032" s="141"/>
      <c r="AH1032" s="834"/>
    </row>
    <row r="1033" spans="1:34" s="366" customFormat="1" outlineLevel="1" x14ac:dyDescent="0.45">
      <c r="A1033" s="799"/>
      <c r="B1033" s="808"/>
      <c r="C1033" s="805"/>
      <c r="D1033" s="788"/>
      <c r="E1033" s="808"/>
      <c r="F1033" s="797"/>
      <c r="G1033" s="124" t="s">
        <v>805</v>
      </c>
      <c r="H1033" s="114"/>
      <c r="I1033" s="123">
        <f t="shared" si="231"/>
        <v>0</v>
      </c>
      <c r="J1033" s="105"/>
      <c r="K1033" s="114"/>
      <c r="L1033" s="114"/>
      <c r="M1033" s="125"/>
      <c r="N1033" s="114"/>
      <c r="O1033" s="114"/>
      <c r="P1033" s="125"/>
      <c r="Q1033" s="114"/>
      <c r="R1033" s="114"/>
      <c r="S1033" s="125"/>
      <c r="T1033" s="114"/>
      <c r="U1033" s="125"/>
      <c r="V1033" s="114"/>
      <c r="W1033" s="949"/>
      <c r="X1033" s="947"/>
      <c r="Y1033" s="951"/>
      <c r="Z1033" s="951"/>
      <c r="AA1033" s="785"/>
      <c r="AB1033" s="785"/>
      <c r="AC1033" s="788"/>
      <c r="AD1033" s="791"/>
      <c r="AE1033" s="791"/>
      <c r="AF1033" s="791"/>
      <c r="AG1033" s="141"/>
      <c r="AH1033" s="834"/>
    </row>
    <row r="1034" spans="1:34" s="366" customFormat="1" outlineLevel="1" x14ac:dyDescent="0.45">
      <c r="A1034" s="800"/>
      <c r="B1034" s="809"/>
      <c r="C1034" s="806"/>
      <c r="D1034" s="789"/>
      <c r="E1034" s="809"/>
      <c r="F1034" s="797"/>
      <c r="G1034" s="126" t="s">
        <v>140</v>
      </c>
      <c r="H1034" s="114"/>
      <c r="I1034" s="128">
        <f t="shared" si="231"/>
        <v>0</v>
      </c>
      <c r="J1034" s="105"/>
      <c r="K1034" s="127"/>
      <c r="L1034" s="127"/>
      <c r="M1034" s="129"/>
      <c r="N1034" s="127"/>
      <c r="O1034" s="127"/>
      <c r="P1034" s="129"/>
      <c r="Q1034" s="127"/>
      <c r="R1034" s="127"/>
      <c r="S1034" s="129"/>
      <c r="T1034" s="127"/>
      <c r="U1034" s="129"/>
      <c r="V1034" s="127"/>
      <c r="W1034" s="949"/>
      <c r="X1034" s="948"/>
      <c r="Y1034" s="952"/>
      <c r="Z1034" s="952"/>
      <c r="AA1034" s="786"/>
      <c r="AB1034" s="786"/>
      <c r="AC1034" s="789"/>
      <c r="AD1034" s="792"/>
      <c r="AE1034" s="792"/>
      <c r="AF1034" s="792"/>
      <c r="AG1034" s="142"/>
      <c r="AH1034" s="834"/>
    </row>
    <row r="1035" spans="1:34" s="366" customFormat="1" ht="30" customHeight="1" outlineLevel="1" x14ac:dyDescent="0.45">
      <c r="A1035" s="798">
        <v>2</v>
      </c>
      <c r="B1035" s="837"/>
      <c r="C1035" s="804" t="str">
        <f ca="1">IF(A1035&gt;OFFSET(A1035,-6,0),OFFSET(C1035,-6,0)&amp;"."&amp;1,LEFT(OFFSET(C1035,-6,0),SEARCH("^^",SUBSTITUTE("."&amp;OFFSET(C1035,-6,0),".","^^",A1035))-1)&amp;1--MID(OFFSET(C1035,-6,0),SEARCH("^^",SUBSTITUTE("."&amp;OFFSET(C1035,-6,0),".","^^",A1035)),SEARCH("^^",SUBSTITUTE(OFFSET(C1035,-6,0)&amp;".",".","^^",A1035))-SEARCH("^^",SUBSTITUTE("."&amp;OFFSET(C1035,-6,0),".","^^",A1035))))</f>
        <v>7.13</v>
      </c>
      <c r="D1035" s="797" t="s">
        <v>1179</v>
      </c>
      <c r="E1035" s="837" t="s">
        <v>251</v>
      </c>
      <c r="F1035" s="797" t="s">
        <v>799</v>
      </c>
      <c r="G1035" s="123" t="s">
        <v>137</v>
      </c>
      <c r="H1035" s="123">
        <f>SUM(H1036:H1040)</f>
        <v>1.47</v>
      </c>
      <c r="I1035" s="123">
        <f t="shared" si="231"/>
        <v>1.47</v>
      </c>
      <c r="J1035" s="123">
        <f t="shared" ref="J1035:V1035" si="233">SUM(J1036:J1040)</f>
        <v>0.89</v>
      </c>
      <c r="K1035" s="123">
        <f t="shared" si="233"/>
        <v>0.57999999999999996</v>
      </c>
      <c r="L1035" s="123">
        <f t="shared" si="233"/>
        <v>0</v>
      </c>
      <c r="M1035" s="123">
        <f t="shared" si="233"/>
        <v>0</v>
      </c>
      <c r="N1035" s="123">
        <f t="shared" si="233"/>
        <v>0</v>
      </c>
      <c r="O1035" s="123">
        <f t="shared" si="233"/>
        <v>0</v>
      </c>
      <c r="P1035" s="123">
        <f t="shared" si="233"/>
        <v>0</v>
      </c>
      <c r="Q1035" s="123">
        <f t="shared" si="233"/>
        <v>0</v>
      </c>
      <c r="R1035" s="123">
        <f t="shared" si="233"/>
        <v>0</v>
      </c>
      <c r="S1035" s="123">
        <f t="shared" si="233"/>
        <v>0</v>
      </c>
      <c r="T1035" s="123">
        <f t="shared" si="233"/>
        <v>0</v>
      </c>
      <c r="U1035" s="123">
        <f t="shared" si="233"/>
        <v>0</v>
      </c>
      <c r="V1035" s="123">
        <f t="shared" si="233"/>
        <v>0</v>
      </c>
      <c r="W1035" s="949" t="s">
        <v>1408</v>
      </c>
      <c r="X1035" s="946"/>
      <c r="Y1035" s="950"/>
      <c r="Z1035" s="950"/>
      <c r="AA1035" s="846" t="s">
        <v>520</v>
      </c>
      <c r="AB1035" s="846" t="s">
        <v>1466</v>
      </c>
      <c r="AC1035" s="797" t="s">
        <v>285</v>
      </c>
      <c r="AD1035" s="833" t="s">
        <v>97</v>
      </c>
      <c r="AE1035" s="833" t="s">
        <v>483</v>
      </c>
      <c r="AF1035" s="833" t="s">
        <v>484</v>
      </c>
      <c r="AG1035" s="140" t="s">
        <v>1563</v>
      </c>
      <c r="AH1035" s="834" t="s">
        <v>1051</v>
      </c>
    </row>
    <row r="1036" spans="1:34" s="366" customFormat="1" ht="15" customHeight="1" outlineLevel="1" x14ac:dyDescent="0.45">
      <c r="A1036" s="799"/>
      <c r="B1036" s="837"/>
      <c r="C1036" s="805"/>
      <c r="D1036" s="797"/>
      <c r="E1036" s="837"/>
      <c r="F1036" s="797"/>
      <c r="G1036" s="124" t="s">
        <v>138</v>
      </c>
      <c r="H1036" s="114"/>
      <c r="I1036" s="123">
        <f t="shared" si="231"/>
        <v>0</v>
      </c>
      <c r="J1036" s="105"/>
      <c r="K1036" s="114"/>
      <c r="L1036" s="114"/>
      <c r="M1036" s="125"/>
      <c r="N1036" s="114"/>
      <c r="O1036" s="114"/>
      <c r="P1036" s="125"/>
      <c r="Q1036" s="114"/>
      <c r="R1036" s="114"/>
      <c r="S1036" s="125"/>
      <c r="T1036" s="114"/>
      <c r="U1036" s="125"/>
      <c r="V1036" s="114"/>
      <c r="W1036" s="949"/>
      <c r="X1036" s="947"/>
      <c r="Y1036" s="951"/>
      <c r="Z1036" s="951"/>
      <c r="AA1036" s="846"/>
      <c r="AB1036" s="846"/>
      <c r="AC1036" s="797"/>
      <c r="AD1036" s="833"/>
      <c r="AE1036" s="833"/>
      <c r="AF1036" s="833"/>
      <c r="AG1036" s="141"/>
      <c r="AH1036" s="834"/>
    </row>
    <row r="1037" spans="1:34" s="366" customFormat="1" outlineLevel="1" x14ac:dyDescent="0.45">
      <c r="A1037" s="799"/>
      <c r="B1037" s="837"/>
      <c r="C1037" s="805"/>
      <c r="D1037" s="797"/>
      <c r="E1037" s="837"/>
      <c r="F1037" s="797"/>
      <c r="G1037" s="124" t="s">
        <v>139</v>
      </c>
      <c r="H1037" s="114"/>
      <c r="I1037" s="123">
        <f t="shared" si="231"/>
        <v>0</v>
      </c>
      <c r="J1037" s="105"/>
      <c r="K1037" s="114"/>
      <c r="L1037" s="114"/>
      <c r="M1037" s="125"/>
      <c r="N1037" s="114"/>
      <c r="O1037" s="114"/>
      <c r="P1037" s="125"/>
      <c r="Q1037" s="114"/>
      <c r="R1037" s="114"/>
      <c r="S1037" s="125"/>
      <c r="T1037" s="114"/>
      <c r="U1037" s="125"/>
      <c r="V1037" s="114"/>
      <c r="W1037" s="949"/>
      <c r="X1037" s="947"/>
      <c r="Y1037" s="951"/>
      <c r="Z1037" s="951"/>
      <c r="AA1037" s="846"/>
      <c r="AB1037" s="846"/>
      <c r="AC1037" s="797"/>
      <c r="AD1037" s="833"/>
      <c r="AE1037" s="833"/>
      <c r="AF1037" s="833"/>
      <c r="AG1037" s="141"/>
      <c r="AH1037" s="834"/>
    </row>
    <row r="1038" spans="1:34" s="366" customFormat="1" outlineLevel="1" x14ac:dyDescent="0.45">
      <c r="A1038" s="799"/>
      <c r="B1038" s="837"/>
      <c r="C1038" s="805"/>
      <c r="D1038" s="797"/>
      <c r="E1038" s="837"/>
      <c r="F1038" s="797"/>
      <c r="G1038" s="124" t="s">
        <v>828</v>
      </c>
      <c r="H1038" s="114">
        <v>1.47</v>
      </c>
      <c r="I1038" s="123">
        <f t="shared" si="231"/>
        <v>1.47</v>
      </c>
      <c r="J1038" s="114">
        <v>0.89</v>
      </c>
      <c r="K1038" s="114">
        <v>0.57999999999999996</v>
      </c>
      <c r="L1038" s="114"/>
      <c r="M1038" s="125"/>
      <c r="N1038" s="114"/>
      <c r="O1038" s="114"/>
      <c r="P1038" s="125"/>
      <c r="Q1038" s="114"/>
      <c r="R1038" s="114"/>
      <c r="S1038" s="125"/>
      <c r="T1038" s="114"/>
      <c r="U1038" s="125"/>
      <c r="V1038" s="114"/>
      <c r="W1038" s="949"/>
      <c r="X1038" s="947"/>
      <c r="Y1038" s="951"/>
      <c r="Z1038" s="951"/>
      <c r="AA1038" s="846"/>
      <c r="AB1038" s="846"/>
      <c r="AC1038" s="797"/>
      <c r="AD1038" s="833"/>
      <c r="AE1038" s="833"/>
      <c r="AF1038" s="833"/>
      <c r="AG1038" s="141"/>
      <c r="AH1038" s="834"/>
    </row>
    <row r="1039" spans="1:34" s="366" customFormat="1" outlineLevel="1" x14ac:dyDescent="0.45">
      <c r="A1039" s="799"/>
      <c r="B1039" s="837"/>
      <c r="C1039" s="805"/>
      <c r="D1039" s="797"/>
      <c r="E1039" s="837"/>
      <c r="F1039" s="797"/>
      <c r="G1039" s="124" t="s">
        <v>805</v>
      </c>
      <c r="H1039" s="114"/>
      <c r="I1039" s="123">
        <f t="shared" si="231"/>
        <v>0</v>
      </c>
      <c r="J1039" s="105"/>
      <c r="K1039" s="114"/>
      <c r="L1039" s="114"/>
      <c r="M1039" s="125"/>
      <c r="N1039" s="114"/>
      <c r="O1039" s="114"/>
      <c r="P1039" s="125"/>
      <c r="Q1039" s="114"/>
      <c r="R1039" s="114"/>
      <c r="S1039" s="125"/>
      <c r="T1039" s="114"/>
      <c r="U1039" s="125"/>
      <c r="V1039" s="114"/>
      <c r="W1039" s="949"/>
      <c r="X1039" s="947"/>
      <c r="Y1039" s="951"/>
      <c r="Z1039" s="951"/>
      <c r="AA1039" s="846"/>
      <c r="AB1039" s="846"/>
      <c r="AC1039" s="797"/>
      <c r="AD1039" s="833"/>
      <c r="AE1039" s="833"/>
      <c r="AF1039" s="833"/>
      <c r="AG1039" s="141"/>
      <c r="AH1039" s="834"/>
    </row>
    <row r="1040" spans="1:34" s="366" customFormat="1" outlineLevel="1" x14ac:dyDescent="0.45">
      <c r="A1040" s="800"/>
      <c r="B1040" s="837"/>
      <c r="C1040" s="806"/>
      <c r="D1040" s="797"/>
      <c r="E1040" s="837"/>
      <c r="F1040" s="797"/>
      <c r="G1040" s="126" t="s">
        <v>140</v>
      </c>
      <c r="H1040" s="114"/>
      <c r="I1040" s="128">
        <f t="shared" si="231"/>
        <v>0</v>
      </c>
      <c r="J1040" s="105"/>
      <c r="K1040" s="127"/>
      <c r="L1040" s="127"/>
      <c r="M1040" s="129"/>
      <c r="N1040" s="127"/>
      <c r="O1040" s="127"/>
      <c r="P1040" s="129"/>
      <c r="Q1040" s="127"/>
      <c r="R1040" s="127"/>
      <c r="S1040" s="129"/>
      <c r="T1040" s="127"/>
      <c r="U1040" s="129"/>
      <c r="V1040" s="127"/>
      <c r="W1040" s="949"/>
      <c r="X1040" s="948"/>
      <c r="Y1040" s="952"/>
      <c r="Z1040" s="952"/>
      <c r="AA1040" s="846"/>
      <c r="AB1040" s="846"/>
      <c r="AC1040" s="797"/>
      <c r="AD1040" s="833"/>
      <c r="AE1040" s="833"/>
      <c r="AF1040" s="833"/>
      <c r="AG1040" s="142"/>
      <c r="AH1040" s="834"/>
    </row>
    <row r="1041" spans="1:34" s="366" customFormat="1" ht="15" customHeight="1" outlineLevel="1" x14ac:dyDescent="0.45">
      <c r="A1041" s="879">
        <v>2</v>
      </c>
      <c r="B1041" s="801" t="s">
        <v>1157</v>
      </c>
      <c r="C1041" s="804" t="str">
        <f ca="1">IF(A1041&gt;OFFSET(A1041,-6,0),OFFSET(C1041,-6,0)&amp;"."&amp;1,LEFT(OFFSET(C1041,-6,0),SEARCH("^^",SUBSTITUTE("."&amp;OFFSET(C1041,-6,0),".","^^",A1041))-1)&amp;1--MID(OFFSET(C1041,-6,0),SEARCH("^^",SUBSTITUTE("."&amp;OFFSET(C1041,-6,0),".","^^",A1041)),SEARCH("^^",SUBSTITUTE(OFFSET(C1041,-6,0)&amp;".",".","^^",A1041))-SEARCH("^^",SUBSTITUTE("."&amp;OFFSET(C1041,-6,0),".","^^",A1041))))</f>
        <v>7.14</v>
      </c>
      <c r="D1041" s="797" t="s">
        <v>2148</v>
      </c>
      <c r="E1041" s="837" t="s">
        <v>214</v>
      </c>
      <c r="F1041" s="797" t="s">
        <v>879</v>
      </c>
      <c r="G1041" s="123" t="s">
        <v>137</v>
      </c>
      <c r="H1041" s="123">
        <f>424.8+49.4</f>
        <v>474.2</v>
      </c>
      <c r="I1041" s="123">
        <f t="shared" ref="I1041:I1046" si="234">SUM(J1041:V1041)</f>
        <v>45</v>
      </c>
      <c r="J1041" s="123">
        <f t="shared" ref="J1041:V1041" si="235">SUM(J1042:J1046)</f>
        <v>0</v>
      </c>
      <c r="K1041" s="123">
        <f t="shared" si="235"/>
        <v>0</v>
      </c>
      <c r="L1041" s="123">
        <f t="shared" si="235"/>
        <v>0</v>
      </c>
      <c r="M1041" s="123">
        <f t="shared" si="235"/>
        <v>0</v>
      </c>
      <c r="N1041" s="123">
        <f t="shared" si="235"/>
        <v>45</v>
      </c>
      <c r="O1041" s="123">
        <f t="shared" si="235"/>
        <v>0</v>
      </c>
      <c r="P1041" s="123">
        <f t="shared" si="235"/>
        <v>0</v>
      </c>
      <c r="Q1041" s="123">
        <f t="shared" si="235"/>
        <v>0</v>
      </c>
      <c r="R1041" s="123">
        <f t="shared" si="235"/>
        <v>0</v>
      </c>
      <c r="S1041" s="123">
        <f t="shared" si="235"/>
        <v>0</v>
      </c>
      <c r="T1041" s="123">
        <f t="shared" si="235"/>
        <v>0</v>
      </c>
      <c r="U1041" s="123">
        <f t="shared" si="235"/>
        <v>0</v>
      </c>
      <c r="V1041" s="123">
        <f t="shared" si="235"/>
        <v>0</v>
      </c>
      <c r="W1041" s="949"/>
      <c r="X1041" s="953" t="s">
        <v>1783</v>
      </c>
      <c r="Y1041" s="946" t="s">
        <v>2149</v>
      </c>
      <c r="Z1041" s="946" t="s">
        <v>2625</v>
      </c>
      <c r="AA1041" s="846" t="s">
        <v>520</v>
      </c>
      <c r="AB1041" s="846"/>
      <c r="AC1041" s="797"/>
      <c r="AD1041" s="833" t="s">
        <v>97</v>
      </c>
      <c r="AE1041" s="833" t="s">
        <v>483</v>
      </c>
      <c r="AF1041" s="833" t="s">
        <v>484</v>
      </c>
      <c r="AG1041" s="140" t="s">
        <v>1563</v>
      </c>
      <c r="AH1041" s="834" t="s">
        <v>1048</v>
      </c>
    </row>
    <row r="1042" spans="1:34" s="366" customFormat="1" ht="15" customHeight="1" outlineLevel="1" x14ac:dyDescent="0.45">
      <c r="A1042" s="880"/>
      <c r="B1042" s="802"/>
      <c r="C1042" s="805"/>
      <c r="D1042" s="797"/>
      <c r="E1042" s="837"/>
      <c r="F1042" s="797"/>
      <c r="G1042" s="124" t="s">
        <v>138</v>
      </c>
      <c r="H1042" s="114"/>
      <c r="I1042" s="123">
        <f t="shared" si="234"/>
        <v>0</v>
      </c>
      <c r="J1042" s="105"/>
      <c r="K1042" s="114"/>
      <c r="L1042" s="114"/>
      <c r="M1042" s="125"/>
      <c r="N1042" s="114"/>
      <c r="O1042" s="114"/>
      <c r="P1042" s="125"/>
      <c r="Q1042" s="114"/>
      <c r="R1042" s="114"/>
      <c r="S1042" s="125"/>
      <c r="T1042" s="114"/>
      <c r="U1042" s="125"/>
      <c r="V1042" s="114"/>
      <c r="W1042" s="949"/>
      <c r="X1042" s="954"/>
      <c r="Y1042" s="947"/>
      <c r="Z1042" s="947"/>
      <c r="AA1042" s="846"/>
      <c r="AB1042" s="846"/>
      <c r="AC1042" s="797"/>
      <c r="AD1042" s="833"/>
      <c r="AE1042" s="833"/>
      <c r="AF1042" s="833"/>
      <c r="AG1042" s="141"/>
      <c r="AH1042" s="834"/>
    </row>
    <row r="1043" spans="1:34" s="366" customFormat="1" ht="15" customHeight="1" outlineLevel="1" x14ac:dyDescent="0.45">
      <c r="A1043" s="880"/>
      <c r="B1043" s="802"/>
      <c r="C1043" s="805"/>
      <c r="D1043" s="797"/>
      <c r="E1043" s="837"/>
      <c r="F1043" s="797"/>
      <c r="G1043" s="124" t="s">
        <v>139</v>
      </c>
      <c r="H1043" s="114"/>
      <c r="I1043" s="123">
        <f t="shared" si="234"/>
        <v>0</v>
      </c>
      <c r="J1043" s="105"/>
      <c r="K1043" s="114"/>
      <c r="L1043" s="114"/>
      <c r="M1043" s="125"/>
      <c r="N1043" s="114"/>
      <c r="O1043" s="114"/>
      <c r="P1043" s="125"/>
      <c r="Q1043" s="114"/>
      <c r="R1043" s="114"/>
      <c r="S1043" s="125"/>
      <c r="T1043" s="114"/>
      <c r="U1043" s="125"/>
      <c r="V1043" s="114"/>
      <c r="W1043" s="949"/>
      <c r="X1043" s="954"/>
      <c r="Y1043" s="947"/>
      <c r="Z1043" s="947"/>
      <c r="AA1043" s="846"/>
      <c r="AB1043" s="846"/>
      <c r="AC1043" s="797"/>
      <c r="AD1043" s="833"/>
      <c r="AE1043" s="833"/>
      <c r="AF1043" s="833"/>
      <c r="AG1043" s="141"/>
      <c r="AH1043" s="834"/>
    </row>
    <row r="1044" spans="1:34" s="366" customFormat="1" ht="15" customHeight="1" outlineLevel="1" x14ac:dyDescent="0.45">
      <c r="A1044" s="880"/>
      <c r="B1044" s="802"/>
      <c r="C1044" s="805"/>
      <c r="D1044" s="797"/>
      <c r="E1044" s="837"/>
      <c r="F1044" s="797"/>
      <c r="G1044" s="124" t="s">
        <v>828</v>
      </c>
      <c r="H1044" s="114">
        <v>24.4</v>
      </c>
      <c r="I1044" s="123">
        <f t="shared" si="234"/>
        <v>45</v>
      </c>
      <c r="J1044" s="114"/>
      <c r="K1044" s="114">
        <v>0</v>
      </c>
      <c r="L1044" s="114"/>
      <c r="M1044" s="125"/>
      <c r="N1044" s="114">
        <v>45</v>
      </c>
      <c r="O1044" s="114"/>
      <c r="P1044" s="125"/>
      <c r="Q1044" s="114"/>
      <c r="R1044" s="114"/>
      <c r="S1044" s="125"/>
      <c r="T1044" s="114"/>
      <c r="U1044" s="125"/>
      <c r="V1044" s="114"/>
      <c r="W1044" s="949"/>
      <c r="X1044" s="954"/>
      <c r="Y1044" s="947"/>
      <c r="Z1044" s="947"/>
      <c r="AA1044" s="846"/>
      <c r="AB1044" s="846"/>
      <c r="AC1044" s="797"/>
      <c r="AD1044" s="833"/>
      <c r="AE1044" s="833"/>
      <c r="AF1044" s="833"/>
      <c r="AG1044" s="141"/>
      <c r="AH1044" s="834"/>
    </row>
    <row r="1045" spans="1:34" s="366" customFormat="1" ht="15" customHeight="1" outlineLevel="1" x14ac:dyDescent="0.45">
      <c r="A1045" s="880"/>
      <c r="B1045" s="802"/>
      <c r="C1045" s="805"/>
      <c r="D1045" s="797"/>
      <c r="E1045" s="837"/>
      <c r="F1045" s="797"/>
      <c r="G1045" s="124" t="s">
        <v>805</v>
      </c>
      <c r="H1045" s="114"/>
      <c r="I1045" s="123">
        <f t="shared" si="234"/>
        <v>0</v>
      </c>
      <c r="J1045" s="105"/>
      <c r="K1045" s="114"/>
      <c r="L1045" s="114"/>
      <c r="M1045" s="125"/>
      <c r="N1045" s="114"/>
      <c r="O1045" s="114"/>
      <c r="P1045" s="125"/>
      <c r="Q1045" s="114"/>
      <c r="R1045" s="114"/>
      <c r="S1045" s="125"/>
      <c r="T1045" s="114"/>
      <c r="U1045" s="125"/>
      <c r="V1045" s="114"/>
      <c r="W1045" s="949"/>
      <c r="X1045" s="954"/>
      <c r="Y1045" s="947"/>
      <c r="Z1045" s="947"/>
      <c r="AA1045" s="846"/>
      <c r="AB1045" s="846"/>
      <c r="AC1045" s="797"/>
      <c r="AD1045" s="833"/>
      <c r="AE1045" s="833"/>
      <c r="AF1045" s="833"/>
      <c r="AG1045" s="141"/>
      <c r="AH1045" s="834"/>
    </row>
    <row r="1046" spans="1:34" s="366" customFormat="1" ht="15" customHeight="1" outlineLevel="1" x14ac:dyDescent="0.45">
      <c r="A1046" s="881"/>
      <c r="B1046" s="803"/>
      <c r="C1046" s="806"/>
      <c r="D1046" s="797"/>
      <c r="E1046" s="837"/>
      <c r="F1046" s="797"/>
      <c r="G1046" s="126" t="s">
        <v>140</v>
      </c>
      <c r="H1046" s="114">
        <v>25</v>
      </c>
      <c r="I1046" s="128">
        <f t="shared" si="234"/>
        <v>0</v>
      </c>
      <c r="J1046" s="130"/>
      <c r="K1046" s="127"/>
      <c r="L1046" s="127"/>
      <c r="M1046" s="129"/>
      <c r="N1046" s="127"/>
      <c r="O1046" s="127"/>
      <c r="P1046" s="129"/>
      <c r="Q1046" s="127"/>
      <c r="R1046" s="127"/>
      <c r="S1046" s="129"/>
      <c r="T1046" s="127"/>
      <c r="U1046" s="129"/>
      <c r="V1046" s="127"/>
      <c r="W1046" s="949"/>
      <c r="X1046" s="954"/>
      <c r="Y1046" s="948"/>
      <c r="Z1046" s="948"/>
      <c r="AA1046" s="846"/>
      <c r="AB1046" s="846"/>
      <c r="AC1046" s="797"/>
      <c r="AD1046" s="833"/>
      <c r="AE1046" s="833"/>
      <c r="AF1046" s="833"/>
      <c r="AG1046" s="142"/>
      <c r="AH1046" s="834"/>
    </row>
    <row r="1047" spans="1:34" s="366" customFormat="1" ht="15" customHeight="1" outlineLevel="1" x14ac:dyDescent="0.45">
      <c r="A1047" s="879">
        <v>2</v>
      </c>
      <c r="B1047" s="801" t="s">
        <v>1157</v>
      </c>
      <c r="C1047" s="804" t="str">
        <f ca="1">IF(A1047&gt;OFFSET(A1047,-6,0),OFFSET(C1047,-6,0)&amp;"."&amp;1,LEFT(OFFSET(C1047,-6,0),SEARCH("^^",SUBSTITUTE("."&amp;OFFSET(C1047,-6,0),".","^^",A1047))-1)&amp;1--MID(OFFSET(C1047,-6,0),SEARCH("^^",SUBSTITUTE("."&amp;OFFSET(C1047,-6,0),".","^^",A1047)),SEARCH("^^",SUBSTITUTE(OFFSET(C1047,-6,0)&amp;".",".","^^",A1047))-SEARCH("^^",SUBSTITUTE("."&amp;OFFSET(C1047,-6,0),".","^^",A1047))))</f>
        <v>7.15</v>
      </c>
      <c r="D1047" s="797" t="s">
        <v>1679</v>
      </c>
      <c r="E1047" s="837" t="s">
        <v>1564</v>
      </c>
      <c r="F1047" s="797" t="s">
        <v>879</v>
      </c>
      <c r="G1047" s="123" t="s">
        <v>137</v>
      </c>
      <c r="H1047" s="123">
        <v>2.5</v>
      </c>
      <c r="I1047" s="123">
        <f t="shared" ref="I1047:I1052" si="236">SUM(J1047:V1047)</f>
        <v>0</v>
      </c>
      <c r="J1047" s="123">
        <f t="shared" ref="J1047:V1047" si="237">SUM(J1048:J1052)</f>
        <v>0</v>
      </c>
      <c r="K1047" s="123">
        <f t="shared" si="237"/>
        <v>0</v>
      </c>
      <c r="L1047" s="123">
        <f t="shared" si="237"/>
        <v>0</v>
      </c>
      <c r="M1047" s="123">
        <f t="shared" si="237"/>
        <v>0</v>
      </c>
      <c r="N1047" s="123">
        <f t="shared" si="237"/>
        <v>0</v>
      </c>
      <c r="O1047" s="123">
        <f t="shared" si="237"/>
        <v>0</v>
      </c>
      <c r="P1047" s="123">
        <f t="shared" si="237"/>
        <v>0</v>
      </c>
      <c r="Q1047" s="123">
        <f t="shared" si="237"/>
        <v>0</v>
      </c>
      <c r="R1047" s="123">
        <f t="shared" si="237"/>
        <v>0</v>
      </c>
      <c r="S1047" s="123">
        <f t="shared" si="237"/>
        <v>0</v>
      </c>
      <c r="T1047" s="123">
        <f t="shared" si="237"/>
        <v>0</v>
      </c>
      <c r="U1047" s="123">
        <f t="shared" si="237"/>
        <v>0</v>
      </c>
      <c r="V1047" s="123">
        <f t="shared" si="237"/>
        <v>0</v>
      </c>
      <c r="W1047" s="949"/>
      <c r="X1047" s="953" t="s">
        <v>1783</v>
      </c>
      <c r="Y1047" s="950"/>
      <c r="Z1047" s="946" t="s">
        <v>2626</v>
      </c>
      <c r="AA1047" s="846" t="s">
        <v>520</v>
      </c>
      <c r="AB1047" s="846"/>
      <c r="AC1047" s="797"/>
      <c r="AD1047" s="833" t="s">
        <v>97</v>
      </c>
      <c r="AE1047" s="833" t="s">
        <v>483</v>
      </c>
      <c r="AF1047" s="833" t="s">
        <v>484</v>
      </c>
      <c r="AG1047" s="140" t="s">
        <v>1563</v>
      </c>
      <c r="AH1047" s="834" t="s">
        <v>1815</v>
      </c>
    </row>
    <row r="1048" spans="1:34" s="366" customFormat="1" ht="15" customHeight="1" outlineLevel="1" x14ac:dyDescent="0.45">
      <c r="A1048" s="880"/>
      <c r="B1048" s="802"/>
      <c r="C1048" s="805"/>
      <c r="D1048" s="797"/>
      <c r="E1048" s="837"/>
      <c r="F1048" s="797"/>
      <c r="G1048" s="124" t="s">
        <v>138</v>
      </c>
      <c r="H1048" s="114"/>
      <c r="I1048" s="123">
        <f t="shared" si="236"/>
        <v>0</v>
      </c>
      <c r="J1048" s="105"/>
      <c r="K1048" s="114"/>
      <c r="L1048" s="114"/>
      <c r="M1048" s="125"/>
      <c r="N1048" s="114"/>
      <c r="O1048" s="114"/>
      <c r="P1048" s="125"/>
      <c r="Q1048" s="114"/>
      <c r="R1048" s="114"/>
      <c r="S1048" s="125"/>
      <c r="T1048" s="114"/>
      <c r="U1048" s="125"/>
      <c r="V1048" s="114"/>
      <c r="W1048" s="949"/>
      <c r="X1048" s="954"/>
      <c r="Y1048" s="951"/>
      <c r="Z1048" s="947"/>
      <c r="AA1048" s="846"/>
      <c r="AB1048" s="846"/>
      <c r="AC1048" s="797"/>
      <c r="AD1048" s="833"/>
      <c r="AE1048" s="833"/>
      <c r="AF1048" s="833"/>
      <c r="AG1048" s="141"/>
      <c r="AH1048" s="834"/>
    </row>
    <row r="1049" spans="1:34" s="366" customFormat="1" ht="15" customHeight="1" outlineLevel="1" x14ac:dyDescent="0.45">
      <c r="A1049" s="880"/>
      <c r="B1049" s="802"/>
      <c r="C1049" s="805"/>
      <c r="D1049" s="797"/>
      <c r="E1049" s="837"/>
      <c r="F1049" s="797"/>
      <c r="G1049" s="124" t="s">
        <v>139</v>
      </c>
      <c r="H1049" s="114"/>
      <c r="I1049" s="123">
        <f t="shared" si="236"/>
        <v>0</v>
      </c>
      <c r="J1049" s="105"/>
      <c r="K1049" s="114"/>
      <c r="L1049" s="114"/>
      <c r="M1049" s="125"/>
      <c r="N1049" s="114"/>
      <c r="O1049" s="114"/>
      <c r="P1049" s="125"/>
      <c r="Q1049" s="114"/>
      <c r="R1049" s="114"/>
      <c r="S1049" s="125"/>
      <c r="T1049" s="114"/>
      <c r="U1049" s="125"/>
      <c r="V1049" s="114"/>
      <c r="W1049" s="949"/>
      <c r="X1049" s="954"/>
      <c r="Y1049" s="951"/>
      <c r="Z1049" s="947"/>
      <c r="AA1049" s="846"/>
      <c r="AB1049" s="846"/>
      <c r="AC1049" s="797"/>
      <c r="AD1049" s="833"/>
      <c r="AE1049" s="833"/>
      <c r="AF1049" s="833"/>
      <c r="AG1049" s="141"/>
      <c r="AH1049" s="834"/>
    </row>
    <row r="1050" spans="1:34" s="366" customFormat="1" ht="15" customHeight="1" outlineLevel="1" x14ac:dyDescent="0.45">
      <c r="A1050" s="880"/>
      <c r="B1050" s="802"/>
      <c r="C1050" s="805"/>
      <c r="D1050" s="797"/>
      <c r="E1050" s="837"/>
      <c r="F1050" s="797"/>
      <c r="G1050" s="124" t="s">
        <v>828</v>
      </c>
      <c r="H1050" s="114">
        <v>0</v>
      </c>
      <c r="I1050" s="123">
        <f t="shared" si="236"/>
        <v>0</v>
      </c>
      <c r="J1050" s="114"/>
      <c r="K1050" s="114">
        <v>0</v>
      </c>
      <c r="L1050" s="114"/>
      <c r="M1050" s="125"/>
      <c r="N1050" s="114"/>
      <c r="O1050" s="114"/>
      <c r="P1050" s="125"/>
      <c r="Q1050" s="114"/>
      <c r="R1050" s="114"/>
      <c r="S1050" s="125"/>
      <c r="T1050" s="114"/>
      <c r="U1050" s="125"/>
      <c r="V1050" s="114"/>
      <c r="W1050" s="949"/>
      <c r="X1050" s="954"/>
      <c r="Y1050" s="951"/>
      <c r="Z1050" s="947"/>
      <c r="AA1050" s="846"/>
      <c r="AB1050" s="846"/>
      <c r="AC1050" s="797"/>
      <c r="AD1050" s="833"/>
      <c r="AE1050" s="833"/>
      <c r="AF1050" s="833"/>
      <c r="AG1050" s="141"/>
      <c r="AH1050" s="834"/>
    </row>
    <row r="1051" spans="1:34" s="366" customFormat="1" ht="15" customHeight="1" outlineLevel="1" x14ac:dyDescent="0.45">
      <c r="A1051" s="880"/>
      <c r="B1051" s="802"/>
      <c r="C1051" s="805"/>
      <c r="D1051" s="797"/>
      <c r="E1051" s="837"/>
      <c r="F1051" s="797"/>
      <c r="G1051" s="124" t="s">
        <v>805</v>
      </c>
      <c r="H1051" s="114"/>
      <c r="I1051" s="123">
        <f t="shared" si="236"/>
        <v>0</v>
      </c>
      <c r="J1051" s="105"/>
      <c r="K1051" s="114"/>
      <c r="L1051" s="114"/>
      <c r="M1051" s="125"/>
      <c r="N1051" s="114"/>
      <c r="O1051" s="114"/>
      <c r="P1051" s="125"/>
      <c r="Q1051" s="114"/>
      <c r="R1051" s="114"/>
      <c r="S1051" s="125"/>
      <c r="T1051" s="114"/>
      <c r="U1051" s="125"/>
      <c r="V1051" s="114"/>
      <c r="W1051" s="949"/>
      <c r="X1051" s="954"/>
      <c r="Y1051" s="951"/>
      <c r="Z1051" s="947"/>
      <c r="AA1051" s="846"/>
      <c r="AB1051" s="846"/>
      <c r="AC1051" s="797"/>
      <c r="AD1051" s="833"/>
      <c r="AE1051" s="833"/>
      <c r="AF1051" s="833"/>
      <c r="AG1051" s="141"/>
      <c r="AH1051" s="834"/>
    </row>
    <row r="1052" spans="1:34" s="366" customFormat="1" ht="15" customHeight="1" outlineLevel="1" x14ac:dyDescent="0.45">
      <c r="A1052" s="881"/>
      <c r="B1052" s="803"/>
      <c r="C1052" s="806"/>
      <c r="D1052" s="797"/>
      <c r="E1052" s="837"/>
      <c r="F1052" s="797"/>
      <c r="G1052" s="126" t="s">
        <v>140</v>
      </c>
      <c r="H1052" s="114">
        <v>0</v>
      </c>
      <c r="I1052" s="128">
        <f t="shared" si="236"/>
        <v>0</v>
      </c>
      <c r="J1052" s="130"/>
      <c r="K1052" s="127"/>
      <c r="L1052" s="127"/>
      <c r="M1052" s="129"/>
      <c r="N1052" s="127"/>
      <c r="O1052" s="127"/>
      <c r="P1052" s="129"/>
      <c r="Q1052" s="127"/>
      <c r="R1052" s="127"/>
      <c r="S1052" s="129"/>
      <c r="T1052" s="127"/>
      <c r="U1052" s="129"/>
      <c r="V1052" s="127"/>
      <c r="W1052" s="949"/>
      <c r="X1052" s="954"/>
      <c r="Y1052" s="952"/>
      <c r="Z1052" s="948"/>
      <c r="AA1052" s="846"/>
      <c r="AB1052" s="846"/>
      <c r="AC1052" s="797"/>
      <c r="AD1052" s="833"/>
      <c r="AE1052" s="833"/>
      <c r="AF1052" s="833"/>
      <c r="AG1052" s="142"/>
      <c r="AH1052" s="834"/>
    </row>
    <row r="1053" spans="1:34" s="384" customFormat="1" outlineLevel="1" x14ac:dyDescent="0.45">
      <c r="A1053" s="137"/>
      <c r="B1053" s="345"/>
      <c r="C1053" s="344"/>
      <c r="D1053" s="380" t="s">
        <v>554</v>
      </c>
      <c r="E1053" s="345"/>
      <c r="F1053" s="381"/>
      <c r="G1053" s="345"/>
      <c r="H1053" s="345"/>
      <c r="I1053" s="345"/>
      <c r="J1053" s="345"/>
      <c r="K1053" s="345"/>
      <c r="L1053" s="345"/>
      <c r="M1053" s="345"/>
      <c r="N1053" s="345"/>
      <c r="O1053" s="345"/>
      <c r="P1053" s="345"/>
      <c r="Q1053" s="345"/>
      <c r="R1053" s="345"/>
      <c r="S1053" s="345"/>
      <c r="T1053" s="345"/>
      <c r="U1053" s="345"/>
      <c r="V1053" s="345"/>
      <c r="W1053" s="382"/>
      <c r="X1053" s="382"/>
      <c r="Y1053" s="382"/>
      <c r="Z1053" s="382"/>
      <c r="AA1053" s="350"/>
      <c r="AB1053" s="350"/>
      <c r="AC1053" s="345"/>
      <c r="AD1053" s="383"/>
      <c r="AE1053" s="350"/>
      <c r="AF1053" s="383"/>
      <c r="AG1053" s="31"/>
      <c r="AH1053" s="133"/>
    </row>
    <row r="1054" spans="1:34" s="384" customFormat="1" outlineLevel="1" x14ac:dyDescent="0.45">
      <c r="A1054" s="798">
        <v>2</v>
      </c>
      <c r="B1054" s="807"/>
      <c r="C1054" s="804" t="str">
        <f ca="1">IF(A1054&gt;OFFSET(A1054,-7,0),OFFSET(C1054,-7,0)&amp;"."&amp;1,LEFT(OFFSET(C1054,-7,0),SEARCH("^^",SUBSTITUTE("."&amp;OFFSET(C1054,-7,0),".","^^",A1054))-1)&amp;1--MID(OFFSET(C1054,-7,0),SEARCH("^^",SUBSTITUTE("."&amp;OFFSET(C1054,-7,0),".","^^",A1054)),SEARCH("^^",SUBSTITUTE(OFFSET(C1054,-7,0)&amp;".",".","^^",A1054))-SEARCH("^^",SUBSTITUTE("."&amp;OFFSET(C1054,-7,0),".","^^",A1054))))</f>
        <v>7.16</v>
      </c>
      <c r="D1054" s="787" t="s">
        <v>557</v>
      </c>
      <c r="E1054" s="807" t="s">
        <v>1180</v>
      </c>
      <c r="F1054" s="797" t="s">
        <v>879</v>
      </c>
      <c r="G1054" s="123" t="s">
        <v>137</v>
      </c>
      <c r="H1054" s="123">
        <f>SUM(H1055:H1059)+158.3</f>
        <v>165.07000000000002</v>
      </c>
      <c r="I1054" s="123">
        <f t="shared" ref="I1054:I1059" si="238">SUM(J1054:V1054)</f>
        <v>1.18</v>
      </c>
      <c r="J1054" s="123">
        <f t="shared" ref="J1054:V1054" si="239">SUM(J1055:J1059)</f>
        <v>0</v>
      </c>
      <c r="K1054" s="123">
        <f t="shared" si="239"/>
        <v>0</v>
      </c>
      <c r="L1054" s="123">
        <f t="shared" si="239"/>
        <v>0</v>
      </c>
      <c r="M1054" s="123">
        <f t="shared" si="239"/>
        <v>0</v>
      </c>
      <c r="N1054" s="123">
        <f t="shared" si="239"/>
        <v>1.18</v>
      </c>
      <c r="O1054" s="123">
        <f t="shared" si="239"/>
        <v>0</v>
      </c>
      <c r="P1054" s="123">
        <f t="shared" si="239"/>
        <v>0</v>
      </c>
      <c r="Q1054" s="123">
        <f t="shared" si="239"/>
        <v>0</v>
      </c>
      <c r="R1054" s="123">
        <f t="shared" si="239"/>
        <v>0</v>
      </c>
      <c r="S1054" s="123">
        <f t="shared" si="239"/>
        <v>0</v>
      </c>
      <c r="T1054" s="123">
        <f t="shared" si="239"/>
        <v>0</v>
      </c>
      <c r="U1054" s="123">
        <f t="shared" si="239"/>
        <v>0</v>
      </c>
      <c r="V1054" s="123">
        <f t="shared" si="239"/>
        <v>0</v>
      </c>
      <c r="W1054" s="949"/>
      <c r="X1054" s="946" t="s">
        <v>1816</v>
      </c>
      <c r="Y1054" s="946" t="s">
        <v>2150</v>
      </c>
      <c r="Z1054" s="946" t="s">
        <v>2388</v>
      </c>
      <c r="AA1054" s="815" t="s">
        <v>521</v>
      </c>
      <c r="AB1054" s="815"/>
      <c r="AC1054" s="812"/>
      <c r="AD1054" s="833" t="s">
        <v>97</v>
      </c>
      <c r="AE1054" s="833" t="s">
        <v>483</v>
      </c>
      <c r="AF1054" s="833" t="s">
        <v>484</v>
      </c>
      <c r="AG1054" s="140" t="s">
        <v>1563</v>
      </c>
      <c r="AH1054" s="834" t="s">
        <v>1051</v>
      </c>
    </row>
    <row r="1055" spans="1:34" s="384" customFormat="1" outlineLevel="1" x14ac:dyDescent="0.45">
      <c r="A1055" s="799"/>
      <c r="B1055" s="808"/>
      <c r="C1055" s="805"/>
      <c r="D1055" s="788"/>
      <c r="E1055" s="808"/>
      <c r="F1055" s="797"/>
      <c r="G1055" s="124" t="s">
        <v>138</v>
      </c>
      <c r="H1055" s="105"/>
      <c r="I1055" s="123">
        <f t="shared" si="238"/>
        <v>0</v>
      </c>
      <c r="J1055" s="114"/>
      <c r="K1055" s="114"/>
      <c r="L1055" s="114"/>
      <c r="M1055" s="125"/>
      <c r="N1055" s="114"/>
      <c r="O1055" s="114"/>
      <c r="P1055" s="125"/>
      <c r="Q1055" s="114"/>
      <c r="R1055" s="114"/>
      <c r="S1055" s="125"/>
      <c r="T1055" s="114"/>
      <c r="U1055" s="125"/>
      <c r="V1055" s="114"/>
      <c r="W1055" s="949"/>
      <c r="X1055" s="947"/>
      <c r="Y1055" s="947"/>
      <c r="Z1055" s="947"/>
      <c r="AA1055" s="816"/>
      <c r="AB1055" s="816"/>
      <c r="AC1055" s="813"/>
      <c r="AD1055" s="833"/>
      <c r="AE1055" s="833"/>
      <c r="AF1055" s="833"/>
      <c r="AG1055" s="141"/>
      <c r="AH1055" s="834"/>
    </row>
    <row r="1056" spans="1:34" s="384" customFormat="1" outlineLevel="1" x14ac:dyDescent="0.45">
      <c r="A1056" s="799"/>
      <c r="B1056" s="808"/>
      <c r="C1056" s="805"/>
      <c r="D1056" s="788"/>
      <c r="E1056" s="808"/>
      <c r="F1056" s="797"/>
      <c r="G1056" s="124" t="s">
        <v>139</v>
      </c>
      <c r="H1056" s="105"/>
      <c r="I1056" s="123">
        <f t="shared" si="238"/>
        <v>0</v>
      </c>
      <c r="J1056" s="114"/>
      <c r="K1056" s="114"/>
      <c r="L1056" s="114"/>
      <c r="M1056" s="125"/>
      <c r="N1056" s="114"/>
      <c r="O1056" s="114"/>
      <c r="P1056" s="125"/>
      <c r="Q1056" s="114"/>
      <c r="R1056" s="114"/>
      <c r="S1056" s="125"/>
      <c r="T1056" s="114"/>
      <c r="U1056" s="125"/>
      <c r="V1056" s="114"/>
      <c r="W1056" s="949"/>
      <c r="X1056" s="947"/>
      <c r="Y1056" s="947"/>
      <c r="Z1056" s="947"/>
      <c r="AA1056" s="816"/>
      <c r="AB1056" s="816"/>
      <c r="AC1056" s="813"/>
      <c r="AD1056" s="833"/>
      <c r="AE1056" s="833"/>
      <c r="AF1056" s="833"/>
      <c r="AG1056" s="141"/>
      <c r="AH1056" s="834"/>
    </row>
    <row r="1057" spans="1:34" s="384" customFormat="1" outlineLevel="1" x14ac:dyDescent="0.45">
      <c r="A1057" s="799"/>
      <c r="B1057" s="808"/>
      <c r="C1057" s="805"/>
      <c r="D1057" s="788"/>
      <c r="E1057" s="808"/>
      <c r="F1057" s="797"/>
      <c r="G1057" s="124" t="s">
        <v>828</v>
      </c>
      <c r="H1057" s="105">
        <v>6.77</v>
      </c>
      <c r="I1057" s="123">
        <f t="shared" si="238"/>
        <v>0</v>
      </c>
      <c r="J1057" s="114"/>
      <c r="K1057" s="114"/>
      <c r="L1057" s="114"/>
      <c r="M1057" s="125"/>
      <c r="N1057" s="114">
        <v>0</v>
      </c>
      <c r="O1057" s="114"/>
      <c r="P1057" s="125"/>
      <c r="Q1057" s="114"/>
      <c r="R1057" s="114"/>
      <c r="S1057" s="125"/>
      <c r="T1057" s="114"/>
      <c r="U1057" s="125"/>
      <c r="V1057" s="114"/>
      <c r="W1057" s="949"/>
      <c r="X1057" s="947"/>
      <c r="Y1057" s="947"/>
      <c r="Z1057" s="947"/>
      <c r="AA1057" s="816"/>
      <c r="AB1057" s="816"/>
      <c r="AC1057" s="813"/>
      <c r="AD1057" s="833"/>
      <c r="AE1057" s="833"/>
      <c r="AF1057" s="833"/>
      <c r="AG1057" s="141"/>
      <c r="AH1057" s="834"/>
    </row>
    <row r="1058" spans="1:34" s="384" customFormat="1" outlineLevel="1" x14ac:dyDescent="0.45">
      <c r="A1058" s="799"/>
      <c r="B1058" s="808"/>
      <c r="C1058" s="805"/>
      <c r="D1058" s="788"/>
      <c r="E1058" s="808"/>
      <c r="F1058" s="797"/>
      <c r="G1058" s="124" t="s">
        <v>805</v>
      </c>
      <c r="H1058" s="131"/>
      <c r="I1058" s="123">
        <f t="shared" si="238"/>
        <v>0</v>
      </c>
      <c r="J1058" s="114"/>
      <c r="K1058" s="114"/>
      <c r="L1058" s="114"/>
      <c r="M1058" s="125"/>
      <c r="N1058" s="114"/>
      <c r="O1058" s="114"/>
      <c r="P1058" s="125"/>
      <c r="Q1058" s="114"/>
      <c r="R1058" s="114"/>
      <c r="S1058" s="125"/>
      <c r="T1058" s="114"/>
      <c r="U1058" s="125"/>
      <c r="V1058" s="114"/>
      <c r="W1058" s="949"/>
      <c r="X1058" s="947"/>
      <c r="Y1058" s="947"/>
      <c r="Z1058" s="947"/>
      <c r="AA1058" s="816"/>
      <c r="AB1058" s="816"/>
      <c r="AC1058" s="813"/>
      <c r="AD1058" s="833"/>
      <c r="AE1058" s="833"/>
      <c r="AF1058" s="833"/>
      <c r="AG1058" s="141"/>
      <c r="AH1058" s="834"/>
    </row>
    <row r="1059" spans="1:34" s="384" customFormat="1" outlineLevel="1" x14ac:dyDescent="0.45">
      <c r="A1059" s="800"/>
      <c r="B1059" s="809"/>
      <c r="C1059" s="806"/>
      <c r="D1059" s="789"/>
      <c r="E1059" s="809"/>
      <c r="F1059" s="797"/>
      <c r="G1059" s="126" t="s">
        <v>140</v>
      </c>
      <c r="H1059" s="105"/>
      <c r="I1059" s="128">
        <f t="shared" si="238"/>
        <v>1.18</v>
      </c>
      <c r="J1059" s="114"/>
      <c r="K1059" s="127"/>
      <c r="L1059" s="127"/>
      <c r="M1059" s="129"/>
      <c r="N1059" s="127">
        <v>1.18</v>
      </c>
      <c r="O1059" s="127"/>
      <c r="P1059" s="129"/>
      <c r="Q1059" s="127"/>
      <c r="R1059" s="127"/>
      <c r="S1059" s="129"/>
      <c r="T1059" s="127"/>
      <c r="U1059" s="129"/>
      <c r="V1059" s="127"/>
      <c r="W1059" s="949"/>
      <c r="X1059" s="948"/>
      <c r="Y1059" s="948"/>
      <c r="Z1059" s="948"/>
      <c r="AA1059" s="817"/>
      <c r="AB1059" s="817"/>
      <c r="AC1059" s="814"/>
      <c r="AD1059" s="833"/>
      <c r="AE1059" s="833"/>
      <c r="AF1059" s="833"/>
      <c r="AG1059" s="142"/>
      <c r="AH1059" s="834"/>
    </row>
    <row r="1060" spans="1:34" s="384" customFormat="1" outlineLevel="1" x14ac:dyDescent="0.45">
      <c r="A1060" s="137"/>
      <c r="B1060" s="345"/>
      <c r="C1060" s="344"/>
      <c r="D1060" s="380" t="s">
        <v>522</v>
      </c>
      <c r="E1060" s="345"/>
      <c r="F1060" s="381"/>
      <c r="G1060" s="345"/>
      <c r="H1060" s="345"/>
      <c r="I1060" s="345"/>
      <c r="J1060" s="345"/>
      <c r="K1060" s="345"/>
      <c r="L1060" s="345"/>
      <c r="M1060" s="345"/>
      <c r="N1060" s="345"/>
      <c r="O1060" s="345"/>
      <c r="P1060" s="345"/>
      <c r="Q1060" s="345"/>
      <c r="R1060" s="345"/>
      <c r="S1060" s="345"/>
      <c r="T1060" s="345"/>
      <c r="U1060" s="345"/>
      <c r="V1060" s="345"/>
      <c r="W1060" s="382"/>
      <c r="X1060" s="382"/>
      <c r="Y1060" s="382"/>
      <c r="Z1060" s="382"/>
      <c r="AA1060" s="350"/>
      <c r="AB1060" s="350"/>
      <c r="AC1060" s="345"/>
      <c r="AD1060" s="383"/>
      <c r="AE1060" s="350"/>
      <c r="AF1060" s="383"/>
      <c r="AG1060" s="31"/>
      <c r="AH1060" s="133"/>
    </row>
    <row r="1061" spans="1:34" s="384" customFormat="1" outlineLevel="1" x14ac:dyDescent="0.45">
      <c r="A1061" s="798">
        <v>2</v>
      </c>
      <c r="B1061" s="801" t="s">
        <v>1157</v>
      </c>
      <c r="C1061" s="804" t="str">
        <f ca="1">IF(A1061&gt;OFFSET(A1061,-7,0),OFFSET(C1061,-7,0)&amp;"."&amp;1,LEFT(OFFSET(C1061,-7,0),SEARCH("^^",SUBSTITUTE("."&amp;OFFSET(C1061,-7,0),".","^^",A1061))-1)&amp;1--MID(OFFSET(C1061,-7,0),SEARCH("^^",SUBSTITUTE("."&amp;OFFSET(C1061,-7,0),".","^^",A1061)),SEARCH("^^",SUBSTITUTE(OFFSET(C1061,-7,0)&amp;".",".","^^",A1061))-SEARCH("^^",SUBSTITUTE("."&amp;OFFSET(C1061,-7,0),".","^^",A1061))))</f>
        <v>7.17</v>
      </c>
      <c r="D1061" s="797" t="s">
        <v>288</v>
      </c>
      <c r="E1061" s="837" t="s">
        <v>1180</v>
      </c>
      <c r="F1061" s="797" t="s">
        <v>879</v>
      </c>
      <c r="G1061" s="123" t="s">
        <v>137</v>
      </c>
      <c r="H1061" s="123">
        <f>SUM(H1062:H1066)+115.2</f>
        <v>125.506</v>
      </c>
      <c r="I1061" s="123">
        <f t="shared" ref="I1061:I1066" si="240">SUM(J1061:V1061)</f>
        <v>0</v>
      </c>
      <c r="J1061" s="123">
        <f t="shared" ref="J1061:V1061" si="241">SUM(J1062:J1066)</f>
        <v>0</v>
      </c>
      <c r="K1061" s="123">
        <f t="shared" si="241"/>
        <v>0</v>
      </c>
      <c r="L1061" s="123">
        <f t="shared" si="241"/>
        <v>0</v>
      </c>
      <c r="M1061" s="123">
        <f t="shared" si="241"/>
        <v>0</v>
      </c>
      <c r="N1061" s="123">
        <f t="shared" si="241"/>
        <v>0</v>
      </c>
      <c r="O1061" s="123">
        <f t="shared" si="241"/>
        <v>0</v>
      </c>
      <c r="P1061" s="123">
        <f t="shared" si="241"/>
        <v>0</v>
      </c>
      <c r="Q1061" s="123">
        <f t="shared" si="241"/>
        <v>0</v>
      </c>
      <c r="R1061" s="123">
        <f t="shared" si="241"/>
        <v>0</v>
      </c>
      <c r="S1061" s="123">
        <f t="shared" si="241"/>
        <v>0</v>
      </c>
      <c r="T1061" s="123">
        <f t="shared" si="241"/>
        <v>0</v>
      </c>
      <c r="U1061" s="123">
        <f t="shared" si="241"/>
        <v>0</v>
      </c>
      <c r="V1061" s="123">
        <f t="shared" si="241"/>
        <v>0</v>
      </c>
      <c r="W1061" s="949"/>
      <c r="X1061" s="946"/>
      <c r="Y1061" s="964"/>
      <c r="Z1061" s="955" t="s">
        <v>2627</v>
      </c>
      <c r="AA1061" s="846" t="s">
        <v>522</v>
      </c>
      <c r="AB1061" s="846" t="s">
        <v>1466</v>
      </c>
      <c r="AC1061" s="797" t="s">
        <v>285</v>
      </c>
      <c r="AD1061" s="833" t="s">
        <v>97</v>
      </c>
      <c r="AE1061" s="833" t="s">
        <v>483</v>
      </c>
      <c r="AF1061" s="833" t="s">
        <v>484</v>
      </c>
      <c r="AG1061" s="140" t="s">
        <v>1563</v>
      </c>
      <c r="AH1061" s="834" t="s">
        <v>1048</v>
      </c>
    </row>
    <row r="1062" spans="1:34" s="384" customFormat="1" outlineLevel="1" x14ac:dyDescent="0.45">
      <c r="A1062" s="799"/>
      <c r="B1062" s="802"/>
      <c r="C1062" s="805"/>
      <c r="D1062" s="797"/>
      <c r="E1062" s="837"/>
      <c r="F1062" s="797"/>
      <c r="G1062" s="124" t="s">
        <v>138</v>
      </c>
      <c r="H1062" s="114"/>
      <c r="I1062" s="123">
        <f t="shared" si="240"/>
        <v>0</v>
      </c>
      <c r="J1062" s="105"/>
      <c r="K1062" s="114"/>
      <c r="L1062" s="114"/>
      <c r="M1062" s="125"/>
      <c r="N1062" s="114"/>
      <c r="O1062" s="114"/>
      <c r="P1062" s="125"/>
      <c r="Q1062" s="114"/>
      <c r="R1062" s="114"/>
      <c r="S1062" s="125"/>
      <c r="T1062" s="114"/>
      <c r="U1062" s="125"/>
      <c r="V1062" s="114"/>
      <c r="W1062" s="949"/>
      <c r="X1062" s="947"/>
      <c r="Y1062" s="969"/>
      <c r="Z1062" s="956"/>
      <c r="AA1062" s="846"/>
      <c r="AB1062" s="846"/>
      <c r="AC1062" s="797"/>
      <c r="AD1062" s="833"/>
      <c r="AE1062" s="833"/>
      <c r="AF1062" s="833"/>
      <c r="AG1062" s="141"/>
      <c r="AH1062" s="834"/>
    </row>
    <row r="1063" spans="1:34" s="384" customFormat="1" outlineLevel="1" x14ac:dyDescent="0.45">
      <c r="A1063" s="799"/>
      <c r="B1063" s="802"/>
      <c r="C1063" s="805"/>
      <c r="D1063" s="797"/>
      <c r="E1063" s="837"/>
      <c r="F1063" s="797"/>
      <c r="G1063" s="124" t="s">
        <v>139</v>
      </c>
      <c r="H1063" s="114"/>
      <c r="I1063" s="123">
        <f t="shared" si="240"/>
        <v>0</v>
      </c>
      <c r="J1063" s="105"/>
      <c r="K1063" s="114"/>
      <c r="L1063" s="114"/>
      <c r="M1063" s="125"/>
      <c r="N1063" s="114"/>
      <c r="O1063" s="114"/>
      <c r="P1063" s="125"/>
      <c r="Q1063" s="114"/>
      <c r="R1063" s="114"/>
      <c r="S1063" s="125"/>
      <c r="T1063" s="114"/>
      <c r="U1063" s="125"/>
      <c r="V1063" s="114"/>
      <c r="W1063" s="949"/>
      <c r="X1063" s="947"/>
      <c r="Y1063" s="969"/>
      <c r="Z1063" s="956"/>
      <c r="AA1063" s="846"/>
      <c r="AB1063" s="846"/>
      <c r="AC1063" s="797"/>
      <c r="AD1063" s="833"/>
      <c r="AE1063" s="833"/>
      <c r="AF1063" s="833"/>
      <c r="AG1063" s="141"/>
      <c r="AH1063" s="834"/>
    </row>
    <row r="1064" spans="1:34" s="384" customFormat="1" outlineLevel="1" x14ac:dyDescent="0.45">
      <c r="A1064" s="799"/>
      <c r="B1064" s="802"/>
      <c r="C1064" s="805"/>
      <c r="D1064" s="797"/>
      <c r="E1064" s="837"/>
      <c r="F1064" s="797"/>
      <c r="G1064" s="124" t="s">
        <v>828</v>
      </c>
      <c r="H1064" s="114">
        <v>10.305999999999999</v>
      </c>
      <c r="I1064" s="123">
        <f t="shared" si="240"/>
        <v>0</v>
      </c>
      <c r="J1064" s="114"/>
      <c r="K1064" s="114"/>
      <c r="L1064" s="114"/>
      <c r="M1064" s="125"/>
      <c r="N1064" s="114"/>
      <c r="O1064" s="114"/>
      <c r="P1064" s="125"/>
      <c r="Q1064" s="114"/>
      <c r="R1064" s="114"/>
      <c r="S1064" s="125"/>
      <c r="T1064" s="114"/>
      <c r="U1064" s="125"/>
      <c r="V1064" s="114"/>
      <c r="W1064" s="949"/>
      <c r="X1064" s="947"/>
      <c r="Y1064" s="969"/>
      <c r="Z1064" s="956"/>
      <c r="AA1064" s="846"/>
      <c r="AB1064" s="846"/>
      <c r="AC1064" s="797"/>
      <c r="AD1064" s="833"/>
      <c r="AE1064" s="833"/>
      <c r="AF1064" s="833"/>
      <c r="AG1064" s="141"/>
      <c r="AH1064" s="834"/>
    </row>
    <row r="1065" spans="1:34" s="384" customFormat="1" outlineLevel="1" x14ac:dyDescent="0.45">
      <c r="A1065" s="799"/>
      <c r="B1065" s="802"/>
      <c r="C1065" s="805"/>
      <c r="D1065" s="797"/>
      <c r="E1065" s="837"/>
      <c r="F1065" s="797"/>
      <c r="G1065" s="124" t="s">
        <v>805</v>
      </c>
      <c r="H1065" s="114"/>
      <c r="I1065" s="123">
        <f t="shared" si="240"/>
        <v>0</v>
      </c>
      <c r="J1065" s="105"/>
      <c r="K1065" s="114"/>
      <c r="L1065" s="114"/>
      <c r="M1065" s="125"/>
      <c r="N1065" s="114"/>
      <c r="O1065" s="114"/>
      <c r="P1065" s="125"/>
      <c r="Q1065" s="114"/>
      <c r="R1065" s="114"/>
      <c r="S1065" s="125"/>
      <c r="T1065" s="114"/>
      <c r="U1065" s="125"/>
      <c r="V1065" s="114"/>
      <c r="W1065" s="949"/>
      <c r="X1065" s="947"/>
      <c r="Y1065" s="969"/>
      <c r="Z1065" s="956"/>
      <c r="AA1065" s="846"/>
      <c r="AB1065" s="846"/>
      <c r="AC1065" s="797"/>
      <c r="AD1065" s="833"/>
      <c r="AE1065" s="833"/>
      <c r="AF1065" s="833"/>
      <c r="AG1065" s="141"/>
      <c r="AH1065" s="834"/>
    </row>
    <row r="1066" spans="1:34" s="384" customFormat="1" outlineLevel="1" x14ac:dyDescent="0.45">
      <c r="A1066" s="800"/>
      <c r="B1066" s="803"/>
      <c r="C1066" s="806"/>
      <c r="D1066" s="797"/>
      <c r="E1066" s="837"/>
      <c r="F1066" s="797"/>
      <c r="G1066" s="126" t="s">
        <v>140</v>
      </c>
      <c r="H1066" s="114"/>
      <c r="I1066" s="128">
        <f t="shared" si="240"/>
        <v>0</v>
      </c>
      <c r="J1066" s="105"/>
      <c r="K1066" s="127"/>
      <c r="L1066" s="127"/>
      <c r="M1066" s="129"/>
      <c r="N1066" s="127"/>
      <c r="O1066" s="127"/>
      <c r="P1066" s="129"/>
      <c r="Q1066" s="127"/>
      <c r="R1066" s="127"/>
      <c r="S1066" s="129"/>
      <c r="T1066" s="127"/>
      <c r="U1066" s="129"/>
      <c r="V1066" s="127"/>
      <c r="W1066" s="949"/>
      <c r="X1066" s="948"/>
      <c r="Y1066" s="970"/>
      <c r="Z1066" s="957"/>
      <c r="AA1066" s="846"/>
      <c r="AB1066" s="846"/>
      <c r="AC1066" s="797"/>
      <c r="AD1066" s="833"/>
      <c r="AE1066" s="833"/>
      <c r="AF1066" s="833"/>
      <c r="AG1066" s="142"/>
      <c r="AH1066" s="834"/>
    </row>
    <row r="1067" spans="1:34" s="384" customFormat="1" outlineLevel="1" x14ac:dyDescent="0.45">
      <c r="A1067" s="137"/>
      <c r="B1067" s="345"/>
      <c r="C1067" s="344"/>
      <c r="D1067" s="380" t="s">
        <v>523</v>
      </c>
      <c r="E1067" s="345"/>
      <c r="F1067" s="381"/>
      <c r="G1067" s="345"/>
      <c r="H1067" s="345"/>
      <c r="I1067" s="345"/>
      <c r="J1067" s="345"/>
      <c r="K1067" s="345"/>
      <c r="L1067" s="345"/>
      <c r="M1067" s="345"/>
      <c r="N1067" s="345"/>
      <c r="O1067" s="345"/>
      <c r="P1067" s="345"/>
      <c r="Q1067" s="345"/>
      <c r="R1067" s="345"/>
      <c r="S1067" s="345"/>
      <c r="T1067" s="345"/>
      <c r="U1067" s="345"/>
      <c r="V1067" s="345"/>
      <c r="W1067" s="382"/>
      <c r="X1067" s="382"/>
      <c r="Y1067" s="382"/>
      <c r="Z1067" s="382"/>
      <c r="AA1067" s="350"/>
      <c r="AB1067" s="350"/>
      <c r="AC1067" s="345"/>
      <c r="AD1067" s="383"/>
      <c r="AE1067" s="350"/>
      <c r="AF1067" s="383"/>
      <c r="AG1067" s="31"/>
      <c r="AH1067" s="133"/>
    </row>
    <row r="1068" spans="1:34" s="384" customFormat="1" ht="15" customHeight="1" outlineLevel="1" x14ac:dyDescent="0.45">
      <c r="A1068" s="798">
        <v>2</v>
      </c>
      <c r="B1068" s="801" t="s">
        <v>1157</v>
      </c>
      <c r="C1068" s="804" t="str">
        <f ca="1">IF(A1068&gt;OFFSET(A1068,-7,0),OFFSET(C1068,-7,0)&amp;"."&amp;1,LEFT(OFFSET(C1068,-7,0),SEARCH("^^",SUBSTITUTE("."&amp;OFFSET(C1068,-7,0),".","^^",A1068))-1)&amp;1--MID(OFFSET(C1068,-7,0),SEARCH("^^",SUBSTITUTE("."&amp;OFFSET(C1068,-7,0),".","^^",A1068)),SEARCH("^^",SUBSTITUTE(OFFSET(C1068,-7,0)&amp;".",".","^^",A1068))-SEARCH("^^",SUBSTITUTE("."&amp;OFFSET(C1068,-7,0),".","^^",A1068))))</f>
        <v>7.18</v>
      </c>
      <c r="D1068" s="797" t="s">
        <v>2151</v>
      </c>
      <c r="E1068" s="837" t="s">
        <v>1438</v>
      </c>
      <c r="F1068" s="797" t="s">
        <v>798</v>
      </c>
      <c r="G1068" s="123" t="s">
        <v>137</v>
      </c>
      <c r="H1068" s="123">
        <v>270</v>
      </c>
      <c r="I1068" s="123">
        <f t="shared" ref="I1068:I1073" si="242">SUM(J1068:V1068)</f>
        <v>0</v>
      </c>
      <c r="J1068" s="123">
        <f t="shared" ref="J1068:V1068" si="243">SUM(J1069:J1073)</f>
        <v>0</v>
      </c>
      <c r="K1068" s="123">
        <f t="shared" si="243"/>
        <v>0</v>
      </c>
      <c r="L1068" s="123">
        <f t="shared" si="243"/>
        <v>0</v>
      </c>
      <c r="M1068" s="123">
        <f t="shared" si="243"/>
        <v>0</v>
      </c>
      <c r="N1068" s="123">
        <f t="shared" si="243"/>
        <v>0</v>
      </c>
      <c r="O1068" s="123">
        <f t="shared" si="243"/>
        <v>0</v>
      </c>
      <c r="P1068" s="123">
        <f t="shared" si="243"/>
        <v>0</v>
      </c>
      <c r="Q1068" s="123">
        <f t="shared" si="243"/>
        <v>0</v>
      </c>
      <c r="R1068" s="123">
        <f t="shared" si="243"/>
        <v>0</v>
      </c>
      <c r="S1068" s="123">
        <f t="shared" si="243"/>
        <v>0</v>
      </c>
      <c r="T1068" s="123">
        <f t="shared" si="243"/>
        <v>0</v>
      </c>
      <c r="U1068" s="123">
        <f t="shared" si="243"/>
        <v>0</v>
      </c>
      <c r="V1068" s="123">
        <f t="shared" si="243"/>
        <v>0</v>
      </c>
      <c r="W1068" s="949" t="s">
        <v>1412</v>
      </c>
      <c r="X1068" s="953" t="s">
        <v>1783</v>
      </c>
      <c r="Y1068" s="946" t="s">
        <v>2152</v>
      </c>
      <c r="Z1068" s="946" t="s">
        <v>2628</v>
      </c>
      <c r="AA1068" s="846" t="s">
        <v>523</v>
      </c>
      <c r="AB1068" s="846"/>
      <c r="AC1068" s="797" t="s">
        <v>285</v>
      </c>
      <c r="AD1068" s="833" t="s">
        <v>97</v>
      </c>
      <c r="AE1068" s="833" t="s">
        <v>483</v>
      </c>
      <c r="AF1068" s="833" t="s">
        <v>484</v>
      </c>
      <c r="AG1068" s="140" t="s">
        <v>1563</v>
      </c>
      <c r="AH1068" s="834" t="s">
        <v>1048</v>
      </c>
    </row>
    <row r="1069" spans="1:34" s="384" customFormat="1" ht="15" customHeight="1" outlineLevel="1" x14ac:dyDescent="0.45">
      <c r="A1069" s="799"/>
      <c r="B1069" s="802"/>
      <c r="C1069" s="805"/>
      <c r="D1069" s="797"/>
      <c r="E1069" s="837"/>
      <c r="F1069" s="797"/>
      <c r="G1069" s="124" t="s">
        <v>138</v>
      </c>
      <c r="H1069" s="114"/>
      <c r="I1069" s="123">
        <f t="shared" si="242"/>
        <v>0</v>
      </c>
      <c r="J1069" s="105"/>
      <c r="K1069" s="114"/>
      <c r="L1069" s="114"/>
      <c r="M1069" s="125"/>
      <c r="N1069" s="114"/>
      <c r="O1069" s="114"/>
      <c r="P1069" s="125"/>
      <c r="Q1069" s="114"/>
      <c r="R1069" s="114"/>
      <c r="S1069" s="125"/>
      <c r="T1069" s="114"/>
      <c r="U1069" s="125"/>
      <c r="V1069" s="114"/>
      <c r="W1069" s="949"/>
      <c r="X1069" s="954"/>
      <c r="Y1069" s="947"/>
      <c r="Z1069" s="947"/>
      <c r="AA1069" s="846"/>
      <c r="AB1069" s="846"/>
      <c r="AC1069" s="797"/>
      <c r="AD1069" s="833"/>
      <c r="AE1069" s="833"/>
      <c r="AF1069" s="833"/>
      <c r="AG1069" s="141"/>
      <c r="AH1069" s="834"/>
    </row>
    <row r="1070" spans="1:34" s="384" customFormat="1" ht="15" customHeight="1" outlineLevel="1" x14ac:dyDescent="0.45">
      <c r="A1070" s="799"/>
      <c r="B1070" s="802"/>
      <c r="C1070" s="805"/>
      <c r="D1070" s="797"/>
      <c r="E1070" s="837"/>
      <c r="F1070" s="797"/>
      <c r="G1070" s="124" t="s">
        <v>139</v>
      </c>
      <c r="H1070" s="114"/>
      <c r="I1070" s="123">
        <f t="shared" si="242"/>
        <v>0</v>
      </c>
      <c r="J1070" s="105"/>
      <c r="K1070" s="114"/>
      <c r="L1070" s="114"/>
      <c r="M1070" s="125"/>
      <c r="N1070" s="114"/>
      <c r="O1070" s="114"/>
      <c r="P1070" s="125"/>
      <c r="Q1070" s="114"/>
      <c r="R1070" s="114"/>
      <c r="S1070" s="125"/>
      <c r="T1070" s="114"/>
      <c r="U1070" s="125"/>
      <c r="V1070" s="114"/>
      <c r="W1070" s="949"/>
      <c r="X1070" s="954"/>
      <c r="Y1070" s="947"/>
      <c r="Z1070" s="947"/>
      <c r="AA1070" s="846"/>
      <c r="AB1070" s="846"/>
      <c r="AC1070" s="797"/>
      <c r="AD1070" s="833"/>
      <c r="AE1070" s="833"/>
      <c r="AF1070" s="833"/>
      <c r="AG1070" s="141"/>
      <c r="AH1070" s="834"/>
    </row>
    <row r="1071" spans="1:34" s="384" customFormat="1" ht="15" customHeight="1" outlineLevel="1" x14ac:dyDescent="0.45">
      <c r="A1071" s="799"/>
      <c r="B1071" s="802"/>
      <c r="C1071" s="805"/>
      <c r="D1071" s="797"/>
      <c r="E1071" s="837"/>
      <c r="F1071" s="797"/>
      <c r="G1071" s="124" t="s">
        <v>828</v>
      </c>
      <c r="H1071" s="114">
        <v>0</v>
      </c>
      <c r="I1071" s="123">
        <f t="shared" si="242"/>
        <v>0</v>
      </c>
      <c r="J1071" s="114"/>
      <c r="K1071" s="114"/>
      <c r="L1071" s="114"/>
      <c r="M1071" s="125"/>
      <c r="N1071" s="114"/>
      <c r="O1071" s="114"/>
      <c r="P1071" s="125"/>
      <c r="Q1071" s="114"/>
      <c r="R1071" s="114"/>
      <c r="S1071" s="125"/>
      <c r="T1071" s="114"/>
      <c r="U1071" s="125"/>
      <c r="V1071" s="114"/>
      <c r="W1071" s="949"/>
      <c r="X1071" s="954"/>
      <c r="Y1071" s="947"/>
      <c r="Z1071" s="947"/>
      <c r="AA1071" s="846"/>
      <c r="AB1071" s="846"/>
      <c r="AC1071" s="797"/>
      <c r="AD1071" s="833"/>
      <c r="AE1071" s="833"/>
      <c r="AF1071" s="833"/>
      <c r="AG1071" s="141"/>
      <c r="AH1071" s="834"/>
    </row>
    <row r="1072" spans="1:34" s="384" customFormat="1" ht="15" customHeight="1" outlineLevel="1" x14ac:dyDescent="0.45">
      <c r="A1072" s="799"/>
      <c r="B1072" s="802"/>
      <c r="C1072" s="805"/>
      <c r="D1072" s="797"/>
      <c r="E1072" s="837"/>
      <c r="F1072" s="797"/>
      <c r="G1072" s="124" t="s">
        <v>805</v>
      </c>
      <c r="H1072" s="114"/>
      <c r="I1072" s="123">
        <f t="shared" si="242"/>
        <v>0</v>
      </c>
      <c r="J1072" s="105"/>
      <c r="K1072" s="114"/>
      <c r="L1072" s="114"/>
      <c r="M1072" s="125"/>
      <c r="N1072" s="114"/>
      <c r="O1072" s="114"/>
      <c r="P1072" s="125"/>
      <c r="Q1072" s="114"/>
      <c r="R1072" s="114"/>
      <c r="S1072" s="125"/>
      <c r="T1072" s="114"/>
      <c r="U1072" s="125"/>
      <c r="V1072" s="114"/>
      <c r="W1072" s="949"/>
      <c r="X1072" s="954"/>
      <c r="Y1072" s="947"/>
      <c r="Z1072" s="947"/>
      <c r="AA1072" s="846"/>
      <c r="AB1072" s="846"/>
      <c r="AC1072" s="797"/>
      <c r="AD1072" s="833"/>
      <c r="AE1072" s="833"/>
      <c r="AF1072" s="833"/>
      <c r="AG1072" s="141"/>
      <c r="AH1072" s="834"/>
    </row>
    <row r="1073" spans="1:34" s="384" customFormat="1" ht="15" customHeight="1" outlineLevel="1" x14ac:dyDescent="0.45">
      <c r="A1073" s="800"/>
      <c r="B1073" s="803"/>
      <c r="C1073" s="806"/>
      <c r="D1073" s="797"/>
      <c r="E1073" s="837"/>
      <c r="F1073" s="797"/>
      <c r="G1073" s="126" t="s">
        <v>140</v>
      </c>
      <c r="H1073" s="114"/>
      <c r="I1073" s="128">
        <f t="shared" si="242"/>
        <v>0</v>
      </c>
      <c r="J1073" s="105"/>
      <c r="K1073" s="127"/>
      <c r="L1073" s="127"/>
      <c r="M1073" s="129"/>
      <c r="N1073" s="127"/>
      <c r="O1073" s="127"/>
      <c r="P1073" s="129"/>
      <c r="Q1073" s="127"/>
      <c r="R1073" s="127"/>
      <c r="S1073" s="129"/>
      <c r="T1073" s="127"/>
      <c r="U1073" s="129"/>
      <c r="V1073" s="127"/>
      <c r="W1073" s="949"/>
      <c r="X1073" s="954"/>
      <c r="Y1073" s="948"/>
      <c r="Z1073" s="948"/>
      <c r="AA1073" s="846"/>
      <c r="AB1073" s="846"/>
      <c r="AC1073" s="797"/>
      <c r="AD1073" s="833"/>
      <c r="AE1073" s="833"/>
      <c r="AF1073" s="833"/>
      <c r="AG1073" s="142"/>
      <c r="AH1073" s="834"/>
    </row>
    <row r="1074" spans="1:34" s="384" customFormat="1" ht="15" customHeight="1" outlineLevel="1" x14ac:dyDescent="0.45">
      <c r="A1074" s="798">
        <v>2</v>
      </c>
      <c r="B1074" s="837"/>
      <c r="C1074" s="804" t="str">
        <f ca="1">IF(A1074&gt;OFFSET(A1074,-6,0),OFFSET(C1074,-6,0)&amp;"."&amp;1,LEFT(OFFSET(C1074,-6,0),SEARCH("^^",SUBSTITUTE("."&amp;OFFSET(C1074,-6,0),".","^^",A1074))-1)&amp;1--MID(OFFSET(C1074,-6,0),SEARCH("^^",SUBSTITUTE("."&amp;OFFSET(C1074,-6,0),".","^^",A1074)),SEARCH("^^",SUBSTITUTE(OFFSET(C1074,-6,0)&amp;".",".","^^",A1074))-SEARCH("^^",SUBSTITUTE("."&amp;OFFSET(C1074,-6,0),".","^^",A1074))))</f>
        <v>7.19</v>
      </c>
      <c r="D1074" s="797" t="s">
        <v>919</v>
      </c>
      <c r="E1074" s="837" t="s">
        <v>251</v>
      </c>
      <c r="F1074" s="797" t="s">
        <v>799</v>
      </c>
      <c r="G1074" s="123" t="s">
        <v>137</v>
      </c>
      <c r="H1074" s="123">
        <f>SUM(H1075:H1079)</f>
        <v>0.2</v>
      </c>
      <c r="I1074" s="123">
        <f t="shared" ref="I1074:I1079" si="244">SUM(J1074:V1074)</f>
        <v>0</v>
      </c>
      <c r="J1074" s="123">
        <f t="shared" ref="J1074:V1074" si="245">SUM(J1075:J1079)</f>
        <v>0</v>
      </c>
      <c r="K1074" s="123">
        <f t="shared" si="245"/>
        <v>0</v>
      </c>
      <c r="L1074" s="123">
        <f t="shared" si="245"/>
        <v>0</v>
      </c>
      <c r="M1074" s="123">
        <f t="shared" si="245"/>
        <v>0</v>
      </c>
      <c r="N1074" s="123">
        <f t="shared" si="245"/>
        <v>0</v>
      </c>
      <c r="O1074" s="123">
        <f t="shared" si="245"/>
        <v>0</v>
      </c>
      <c r="P1074" s="123">
        <f t="shared" si="245"/>
        <v>0</v>
      </c>
      <c r="Q1074" s="123">
        <f t="shared" si="245"/>
        <v>0</v>
      </c>
      <c r="R1074" s="123">
        <f t="shared" si="245"/>
        <v>0</v>
      </c>
      <c r="S1074" s="123">
        <f t="shared" si="245"/>
        <v>0</v>
      </c>
      <c r="T1074" s="123">
        <f t="shared" si="245"/>
        <v>0</v>
      </c>
      <c r="U1074" s="123">
        <f t="shared" si="245"/>
        <v>0</v>
      </c>
      <c r="V1074" s="123">
        <f t="shared" si="245"/>
        <v>0</v>
      </c>
      <c r="W1074" s="949" t="s">
        <v>1412</v>
      </c>
      <c r="X1074" s="946"/>
      <c r="Y1074" s="950"/>
      <c r="Z1074" s="950"/>
      <c r="AA1074" s="846" t="s">
        <v>523</v>
      </c>
      <c r="AB1074" s="846" t="s">
        <v>1466</v>
      </c>
      <c r="AC1074" s="797" t="s">
        <v>285</v>
      </c>
      <c r="AD1074" s="833" t="s">
        <v>97</v>
      </c>
      <c r="AE1074" s="833" t="s">
        <v>483</v>
      </c>
      <c r="AF1074" s="833" t="s">
        <v>484</v>
      </c>
      <c r="AG1074" s="140" t="s">
        <v>1563</v>
      </c>
      <c r="AH1074" s="834" t="s">
        <v>1051</v>
      </c>
    </row>
    <row r="1075" spans="1:34" s="384" customFormat="1" outlineLevel="1" x14ac:dyDescent="0.45">
      <c r="A1075" s="799"/>
      <c r="B1075" s="837"/>
      <c r="C1075" s="805"/>
      <c r="D1075" s="797"/>
      <c r="E1075" s="837"/>
      <c r="F1075" s="797"/>
      <c r="G1075" s="124" t="s">
        <v>138</v>
      </c>
      <c r="H1075" s="114"/>
      <c r="I1075" s="123">
        <f t="shared" si="244"/>
        <v>0</v>
      </c>
      <c r="J1075" s="105"/>
      <c r="K1075" s="114"/>
      <c r="L1075" s="114"/>
      <c r="M1075" s="125"/>
      <c r="N1075" s="114"/>
      <c r="O1075" s="114"/>
      <c r="P1075" s="125"/>
      <c r="Q1075" s="114"/>
      <c r="R1075" s="114"/>
      <c r="S1075" s="125"/>
      <c r="T1075" s="114"/>
      <c r="U1075" s="125"/>
      <c r="V1075" s="114"/>
      <c r="W1075" s="949"/>
      <c r="X1075" s="947"/>
      <c r="Y1075" s="951"/>
      <c r="Z1075" s="951"/>
      <c r="AA1075" s="846"/>
      <c r="AB1075" s="846"/>
      <c r="AC1075" s="797"/>
      <c r="AD1075" s="833"/>
      <c r="AE1075" s="833"/>
      <c r="AF1075" s="833"/>
      <c r="AG1075" s="141"/>
      <c r="AH1075" s="834"/>
    </row>
    <row r="1076" spans="1:34" s="384" customFormat="1" outlineLevel="1" x14ac:dyDescent="0.45">
      <c r="A1076" s="799"/>
      <c r="B1076" s="837"/>
      <c r="C1076" s="805"/>
      <c r="D1076" s="797"/>
      <c r="E1076" s="837"/>
      <c r="F1076" s="797"/>
      <c r="G1076" s="124" t="s">
        <v>139</v>
      </c>
      <c r="H1076" s="114"/>
      <c r="I1076" s="123">
        <f t="shared" si="244"/>
        <v>0</v>
      </c>
      <c r="J1076" s="105"/>
      <c r="K1076" s="114"/>
      <c r="L1076" s="114"/>
      <c r="M1076" s="125"/>
      <c r="N1076" s="114"/>
      <c r="O1076" s="114"/>
      <c r="P1076" s="125"/>
      <c r="Q1076" s="114"/>
      <c r="R1076" s="114"/>
      <c r="S1076" s="125"/>
      <c r="T1076" s="114"/>
      <c r="U1076" s="125"/>
      <c r="V1076" s="114"/>
      <c r="W1076" s="949"/>
      <c r="X1076" s="947"/>
      <c r="Y1076" s="951"/>
      <c r="Z1076" s="951"/>
      <c r="AA1076" s="846"/>
      <c r="AB1076" s="846"/>
      <c r="AC1076" s="797"/>
      <c r="AD1076" s="833"/>
      <c r="AE1076" s="833"/>
      <c r="AF1076" s="833"/>
      <c r="AG1076" s="141"/>
      <c r="AH1076" s="834"/>
    </row>
    <row r="1077" spans="1:34" s="384" customFormat="1" outlineLevel="1" x14ac:dyDescent="0.45">
      <c r="A1077" s="799"/>
      <c r="B1077" s="837"/>
      <c r="C1077" s="805"/>
      <c r="D1077" s="797"/>
      <c r="E1077" s="837"/>
      <c r="F1077" s="797"/>
      <c r="G1077" s="124" t="s">
        <v>828</v>
      </c>
      <c r="H1077" s="114">
        <v>0.2</v>
      </c>
      <c r="I1077" s="123">
        <f t="shared" si="244"/>
        <v>0</v>
      </c>
      <c r="J1077" s="114"/>
      <c r="K1077" s="114"/>
      <c r="L1077" s="114"/>
      <c r="M1077" s="125"/>
      <c r="N1077" s="114"/>
      <c r="O1077" s="114"/>
      <c r="P1077" s="125"/>
      <c r="Q1077" s="114"/>
      <c r="R1077" s="114"/>
      <c r="S1077" s="125"/>
      <c r="T1077" s="114"/>
      <c r="U1077" s="125"/>
      <c r="V1077" s="114"/>
      <c r="W1077" s="949"/>
      <c r="X1077" s="947"/>
      <c r="Y1077" s="951"/>
      <c r="Z1077" s="951"/>
      <c r="AA1077" s="846"/>
      <c r="AB1077" s="846"/>
      <c r="AC1077" s="797"/>
      <c r="AD1077" s="833"/>
      <c r="AE1077" s="833"/>
      <c r="AF1077" s="833"/>
      <c r="AG1077" s="141"/>
      <c r="AH1077" s="834"/>
    </row>
    <row r="1078" spans="1:34" s="384" customFormat="1" outlineLevel="1" x14ac:dyDescent="0.45">
      <c r="A1078" s="799"/>
      <c r="B1078" s="837"/>
      <c r="C1078" s="805"/>
      <c r="D1078" s="797"/>
      <c r="E1078" s="837"/>
      <c r="F1078" s="797"/>
      <c r="G1078" s="124" t="s">
        <v>805</v>
      </c>
      <c r="H1078" s="114"/>
      <c r="I1078" s="123">
        <f t="shared" si="244"/>
        <v>0</v>
      </c>
      <c r="J1078" s="105"/>
      <c r="K1078" s="114"/>
      <c r="L1078" s="114"/>
      <c r="M1078" s="125"/>
      <c r="N1078" s="114"/>
      <c r="O1078" s="114"/>
      <c r="P1078" s="125"/>
      <c r="Q1078" s="114"/>
      <c r="R1078" s="114"/>
      <c r="S1078" s="125"/>
      <c r="T1078" s="114"/>
      <c r="U1078" s="125"/>
      <c r="V1078" s="114"/>
      <c r="W1078" s="949"/>
      <c r="X1078" s="947"/>
      <c r="Y1078" s="951"/>
      <c r="Z1078" s="951"/>
      <c r="AA1078" s="846"/>
      <c r="AB1078" s="846"/>
      <c r="AC1078" s="797"/>
      <c r="AD1078" s="833"/>
      <c r="AE1078" s="833"/>
      <c r="AF1078" s="833"/>
      <c r="AG1078" s="141"/>
      <c r="AH1078" s="834"/>
    </row>
    <row r="1079" spans="1:34" s="384" customFormat="1" outlineLevel="1" x14ac:dyDescent="0.45">
      <c r="A1079" s="800"/>
      <c r="B1079" s="837"/>
      <c r="C1079" s="806"/>
      <c r="D1079" s="797"/>
      <c r="E1079" s="837"/>
      <c r="F1079" s="797"/>
      <c r="G1079" s="126" t="s">
        <v>140</v>
      </c>
      <c r="H1079" s="114"/>
      <c r="I1079" s="128">
        <f t="shared" si="244"/>
        <v>0</v>
      </c>
      <c r="J1079" s="105"/>
      <c r="K1079" s="127"/>
      <c r="L1079" s="127"/>
      <c r="M1079" s="129"/>
      <c r="N1079" s="127"/>
      <c r="O1079" s="127"/>
      <c r="P1079" s="129"/>
      <c r="Q1079" s="127"/>
      <c r="R1079" s="127"/>
      <c r="S1079" s="129"/>
      <c r="T1079" s="127"/>
      <c r="U1079" s="129"/>
      <c r="V1079" s="127"/>
      <c r="W1079" s="949"/>
      <c r="X1079" s="948"/>
      <c r="Y1079" s="952"/>
      <c r="Z1079" s="952"/>
      <c r="AA1079" s="846"/>
      <c r="AB1079" s="846"/>
      <c r="AC1079" s="797"/>
      <c r="AD1079" s="833"/>
      <c r="AE1079" s="833"/>
      <c r="AF1079" s="833"/>
      <c r="AG1079" s="142"/>
      <c r="AH1079" s="834"/>
    </row>
    <row r="1080" spans="1:34" s="384" customFormat="1" outlineLevel="1" x14ac:dyDescent="0.45">
      <c r="A1080" s="137"/>
      <c r="B1080" s="345"/>
      <c r="C1080" s="344"/>
      <c r="D1080" s="380" t="s">
        <v>524</v>
      </c>
      <c r="E1080" s="345"/>
      <c r="F1080" s="381"/>
      <c r="G1080" s="345"/>
      <c r="H1080" s="345"/>
      <c r="I1080" s="345"/>
      <c r="J1080" s="345"/>
      <c r="K1080" s="345"/>
      <c r="L1080" s="345"/>
      <c r="M1080" s="345"/>
      <c r="N1080" s="345"/>
      <c r="O1080" s="345"/>
      <c r="P1080" s="345"/>
      <c r="Q1080" s="345"/>
      <c r="R1080" s="345"/>
      <c r="S1080" s="345"/>
      <c r="T1080" s="345"/>
      <c r="U1080" s="345"/>
      <c r="V1080" s="345"/>
      <c r="W1080" s="382"/>
      <c r="X1080" s="382"/>
      <c r="Y1080" s="382"/>
      <c r="Z1080" s="382"/>
      <c r="AA1080" s="350"/>
      <c r="AB1080" s="350"/>
      <c r="AC1080" s="345"/>
      <c r="AD1080" s="383"/>
      <c r="AE1080" s="350"/>
      <c r="AF1080" s="383"/>
      <c r="AG1080" s="31"/>
      <c r="AH1080" s="133"/>
    </row>
    <row r="1081" spans="1:34" s="384" customFormat="1" ht="41.25" customHeight="1" outlineLevel="1" x14ac:dyDescent="0.45">
      <c r="A1081" s="798">
        <v>2</v>
      </c>
      <c r="B1081" s="801" t="s">
        <v>1157</v>
      </c>
      <c r="C1081" s="804" t="str">
        <f ca="1">IF(A1081&gt;OFFSET(A1081,-7,0),OFFSET(C1081,-7,0)&amp;"."&amp;1,LEFT(OFFSET(C1081,-7,0),SEARCH("^^",SUBSTITUTE("."&amp;OFFSET(C1081,-7,0),".","^^",A1081))-1)&amp;1--MID(OFFSET(C1081,-7,0),SEARCH("^^",SUBSTITUTE("."&amp;OFFSET(C1081,-7,0),".","^^",A1081)),SEARCH("^^",SUBSTITUTE(OFFSET(C1081,-7,0)&amp;".",".","^^",A1081))-SEARCH("^^",SUBSTITUTE("."&amp;OFFSET(C1081,-7,0),".","^^",A1081))))</f>
        <v>7.20</v>
      </c>
      <c r="D1081" s="797" t="s">
        <v>924</v>
      </c>
      <c r="E1081" s="837" t="s">
        <v>1591</v>
      </c>
      <c r="F1081" s="797" t="s">
        <v>800</v>
      </c>
      <c r="G1081" s="123" t="s">
        <v>137</v>
      </c>
      <c r="H1081" s="123">
        <v>169.2</v>
      </c>
      <c r="I1081" s="123">
        <f t="shared" ref="I1081:I1086" si="246">SUM(J1081:V1081)</f>
        <v>0</v>
      </c>
      <c r="J1081" s="123">
        <f t="shared" ref="J1081:V1081" si="247">SUM(J1082:J1086)</f>
        <v>0</v>
      </c>
      <c r="K1081" s="123">
        <f t="shared" si="247"/>
        <v>0</v>
      </c>
      <c r="L1081" s="123">
        <f t="shared" si="247"/>
        <v>0</v>
      </c>
      <c r="M1081" s="123">
        <f t="shared" si="247"/>
        <v>0</v>
      </c>
      <c r="N1081" s="123">
        <f t="shared" si="247"/>
        <v>0</v>
      </c>
      <c r="O1081" s="123">
        <f t="shared" si="247"/>
        <v>0</v>
      </c>
      <c r="P1081" s="123">
        <f t="shared" si="247"/>
        <v>0</v>
      </c>
      <c r="Q1081" s="123">
        <f t="shared" si="247"/>
        <v>0</v>
      </c>
      <c r="R1081" s="123">
        <f t="shared" si="247"/>
        <v>0</v>
      </c>
      <c r="S1081" s="123">
        <f t="shared" si="247"/>
        <v>0</v>
      </c>
      <c r="T1081" s="123">
        <f t="shared" si="247"/>
        <v>0</v>
      </c>
      <c r="U1081" s="123">
        <f t="shared" si="247"/>
        <v>0</v>
      </c>
      <c r="V1081" s="123">
        <f t="shared" si="247"/>
        <v>0</v>
      </c>
      <c r="W1081" s="949" t="s">
        <v>1369</v>
      </c>
      <c r="X1081" s="946" t="s">
        <v>1817</v>
      </c>
      <c r="Y1081" s="946" t="s">
        <v>2153</v>
      </c>
      <c r="Z1081" s="946" t="s">
        <v>2629</v>
      </c>
      <c r="AA1081" s="846" t="s">
        <v>524</v>
      </c>
      <c r="AB1081" s="846" t="s">
        <v>1466</v>
      </c>
      <c r="AC1081" s="797" t="s">
        <v>285</v>
      </c>
      <c r="AD1081" s="833" t="s">
        <v>97</v>
      </c>
      <c r="AE1081" s="833" t="s">
        <v>483</v>
      </c>
      <c r="AF1081" s="833" t="s">
        <v>484</v>
      </c>
      <c r="AG1081" s="140" t="s">
        <v>1563</v>
      </c>
      <c r="AH1081" s="834" t="s">
        <v>1048</v>
      </c>
    </row>
    <row r="1082" spans="1:34" s="384" customFormat="1" outlineLevel="1" x14ac:dyDescent="0.45">
      <c r="A1082" s="799"/>
      <c r="B1082" s="802"/>
      <c r="C1082" s="805"/>
      <c r="D1082" s="797"/>
      <c r="E1082" s="837"/>
      <c r="F1082" s="797"/>
      <c r="G1082" s="124" t="s">
        <v>138</v>
      </c>
      <c r="H1082" s="114"/>
      <c r="I1082" s="123">
        <f t="shared" si="246"/>
        <v>0</v>
      </c>
      <c r="J1082" s="105"/>
      <c r="K1082" s="114"/>
      <c r="L1082" s="114"/>
      <c r="M1082" s="125"/>
      <c r="N1082" s="114"/>
      <c r="O1082" s="114"/>
      <c r="P1082" s="125"/>
      <c r="Q1082" s="114"/>
      <c r="R1082" s="114"/>
      <c r="S1082" s="125"/>
      <c r="T1082" s="114"/>
      <c r="U1082" s="125"/>
      <c r="V1082" s="114"/>
      <c r="W1082" s="949"/>
      <c r="X1082" s="947"/>
      <c r="Y1082" s="947"/>
      <c r="Z1082" s="947"/>
      <c r="AA1082" s="846"/>
      <c r="AB1082" s="846"/>
      <c r="AC1082" s="797"/>
      <c r="AD1082" s="833"/>
      <c r="AE1082" s="833"/>
      <c r="AF1082" s="833"/>
      <c r="AG1082" s="141"/>
      <c r="AH1082" s="834"/>
    </row>
    <row r="1083" spans="1:34" s="384" customFormat="1" outlineLevel="1" x14ac:dyDescent="0.45">
      <c r="A1083" s="799"/>
      <c r="B1083" s="802"/>
      <c r="C1083" s="805"/>
      <c r="D1083" s="797"/>
      <c r="E1083" s="837"/>
      <c r="F1083" s="797"/>
      <c r="G1083" s="124" t="s">
        <v>139</v>
      </c>
      <c r="H1083" s="114"/>
      <c r="I1083" s="123">
        <f t="shared" si="246"/>
        <v>0</v>
      </c>
      <c r="J1083" s="105"/>
      <c r="K1083" s="114"/>
      <c r="L1083" s="114"/>
      <c r="M1083" s="125"/>
      <c r="N1083" s="114"/>
      <c r="O1083" s="114"/>
      <c r="P1083" s="125"/>
      <c r="Q1083" s="114"/>
      <c r="R1083" s="114"/>
      <c r="S1083" s="125"/>
      <c r="T1083" s="114"/>
      <c r="U1083" s="125"/>
      <c r="V1083" s="114"/>
      <c r="W1083" s="949"/>
      <c r="X1083" s="947"/>
      <c r="Y1083" s="947"/>
      <c r="Z1083" s="947"/>
      <c r="AA1083" s="846"/>
      <c r="AB1083" s="846"/>
      <c r="AC1083" s="797"/>
      <c r="AD1083" s="833"/>
      <c r="AE1083" s="833"/>
      <c r="AF1083" s="833"/>
      <c r="AG1083" s="141"/>
      <c r="AH1083" s="834"/>
    </row>
    <row r="1084" spans="1:34" s="384" customFormat="1" outlineLevel="1" x14ac:dyDescent="0.45">
      <c r="A1084" s="799"/>
      <c r="B1084" s="802"/>
      <c r="C1084" s="805"/>
      <c r="D1084" s="797"/>
      <c r="E1084" s="837"/>
      <c r="F1084" s="797"/>
      <c r="G1084" s="124" t="s">
        <v>828</v>
      </c>
      <c r="H1084" s="125"/>
      <c r="I1084" s="123">
        <f t="shared" si="246"/>
        <v>0</v>
      </c>
      <c r="J1084" s="114"/>
      <c r="K1084" s="114"/>
      <c r="L1084" s="114"/>
      <c r="M1084" s="125"/>
      <c r="N1084" s="114"/>
      <c r="O1084" s="114"/>
      <c r="P1084" s="125"/>
      <c r="Q1084" s="114"/>
      <c r="R1084" s="114"/>
      <c r="S1084" s="125"/>
      <c r="T1084" s="114"/>
      <c r="U1084" s="125"/>
      <c r="V1084" s="114"/>
      <c r="W1084" s="949"/>
      <c r="X1084" s="947"/>
      <c r="Y1084" s="947"/>
      <c r="Z1084" s="947"/>
      <c r="AA1084" s="846"/>
      <c r="AB1084" s="846"/>
      <c r="AC1084" s="797"/>
      <c r="AD1084" s="833"/>
      <c r="AE1084" s="833"/>
      <c r="AF1084" s="833"/>
      <c r="AG1084" s="141"/>
      <c r="AH1084" s="834"/>
    </row>
    <row r="1085" spans="1:34" s="384" customFormat="1" outlineLevel="1" x14ac:dyDescent="0.45">
      <c r="A1085" s="799"/>
      <c r="B1085" s="802"/>
      <c r="C1085" s="805"/>
      <c r="D1085" s="797"/>
      <c r="E1085" s="837"/>
      <c r="F1085" s="797"/>
      <c r="G1085" s="124" t="s">
        <v>805</v>
      </c>
      <c r="H1085" s="114"/>
      <c r="I1085" s="123">
        <f t="shared" si="246"/>
        <v>0</v>
      </c>
      <c r="J1085" s="105"/>
      <c r="K1085" s="114"/>
      <c r="L1085" s="114"/>
      <c r="M1085" s="125"/>
      <c r="N1085" s="114"/>
      <c r="O1085" s="114"/>
      <c r="P1085" s="125"/>
      <c r="Q1085" s="114"/>
      <c r="R1085" s="114"/>
      <c r="S1085" s="125"/>
      <c r="T1085" s="114"/>
      <c r="U1085" s="125"/>
      <c r="V1085" s="114"/>
      <c r="W1085" s="949"/>
      <c r="X1085" s="947"/>
      <c r="Y1085" s="947"/>
      <c r="Z1085" s="947"/>
      <c r="AA1085" s="846"/>
      <c r="AB1085" s="846"/>
      <c r="AC1085" s="797"/>
      <c r="AD1085" s="833"/>
      <c r="AE1085" s="833"/>
      <c r="AF1085" s="833"/>
      <c r="AG1085" s="141"/>
      <c r="AH1085" s="834"/>
    </row>
    <row r="1086" spans="1:34" s="384" customFormat="1" outlineLevel="1" x14ac:dyDescent="0.45">
      <c r="A1086" s="800"/>
      <c r="B1086" s="803"/>
      <c r="C1086" s="806"/>
      <c r="D1086" s="797"/>
      <c r="E1086" s="837"/>
      <c r="F1086" s="797"/>
      <c r="G1086" s="126" t="s">
        <v>140</v>
      </c>
      <c r="H1086" s="114"/>
      <c r="I1086" s="128">
        <f t="shared" si="246"/>
        <v>0</v>
      </c>
      <c r="J1086" s="105"/>
      <c r="K1086" s="127"/>
      <c r="L1086" s="127"/>
      <c r="M1086" s="129"/>
      <c r="N1086" s="127"/>
      <c r="O1086" s="127"/>
      <c r="P1086" s="129"/>
      <c r="Q1086" s="127"/>
      <c r="R1086" s="127"/>
      <c r="S1086" s="129"/>
      <c r="T1086" s="127"/>
      <c r="U1086" s="129"/>
      <c r="V1086" s="127"/>
      <c r="W1086" s="949"/>
      <c r="X1086" s="948"/>
      <c r="Y1086" s="948"/>
      <c r="Z1086" s="948"/>
      <c r="AA1086" s="846"/>
      <c r="AB1086" s="846"/>
      <c r="AC1086" s="797"/>
      <c r="AD1086" s="833"/>
      <c r="AE1086" s="833"/>
      <c r="AF1086" s="833"/>
      <c r="AG1086" s="142"/>
      <c r="AH1086" s="834"/>
    </row>
    <row r="1087" spans="1:34" s="366" customFormat="1" ht="15" customHeight="1" outlineLevel="1" x14ac:dyDescent="0.45">
      <c r="A1087" s="348"/>
      <c r="B1087" s="871" t="s">
        <v>332</v>
      </c>
      <c r="C1087" s="872"/>
      <c r="D1087" s="872"/>
      <c r="E1087" s="873"/>
      <c r="F1087" s="249"/>
      <c r="G1087" s="126"/>
      <c r="H1087" s="124"/>
      <c r="I1087" s="128"/>
      <c r="J1087" s="124"/>
      <c r="K1087" s="126"/>
      <c r="L1087" s="126"/>
      <c r="M1087" s="394"/>
      <c r="N1087" s="126"/>
      <c r="O1087" s="126"/>
      <c r="P1087" s="394"/>
      <c r="Q1087" s="126"/>
      <c r="R1087" s="126"/>
      <c r="S1087" s="394"/>
      <c r="T1087" s="126"/>
      <c r="U1087" s="394"/>
      <c r="V1087" s="126"/>
      <c r="W1087" s="271"/>
      <c r="X1087" s="412"/>
      <c r="Y1087" s="412"/>
      <c r="Z1087" s="412"/>
      <c r="AA1087" s="251"/>
      <c r="AB1087" s="251"/>
      <c r="AC1087" s="249"/>
      <c r="AD1087" s="395"/>
      <c r="AE1087" s="395"/>
      <c r="AF1087" s="395"/>
      <c r="AG1087" s="255"/>
      <c r="AH1087" s="258"/>
    </row>
    <row r="1088" spans="1:34" s="366" customFormat="1" ht="15" customHeight="1" outlineLevel="1" x14ac:dyDescent="0.45">
      <c r="A1088" s="798">
        <v>2</v>
      </c>
      <c r="B1088" s="801" t="s">
        <v>1157</v>
      </c>
      <c r="C1088" s="804" t="str">
        <f ca="1">IF(A1088&gt;OFFSET(A1088,-7,0),OFFSET(C1088,-7,0)&amp;"."&amp;1,LEFT(OFFSET(C1088,-7,0),SEARCH("^^",SUBSTITUTE("."&amp;OFFSET(C1088,-7,0),".","^^",A1088))-1)&amp;1--MID(OFFSET(C1088,-7,0),SEARCH("^^",SUBSTITUTE("."&amp;OFFSET(C1088,-7,0),".","^^",A1088)),SEARCH("^^",SUBSTITUTE(OFFSET(C1088,-7,0)&amp;".",".","^^",A1088))-SEARCH("^^",SUBSTITUTE("."&amp;OFFSET(C1088,-7,0),".","^^",A1088))))</f>
        <v>7.21</v>
      </c>
      <c r="D1088" s="797" t="s">
        <v>2071</v>
      </c>
      <c r="E1088" s="837" t="s">
        <v>1841</v>
      </c>
      <c r="F1088" s="797" t="s">
        <v>855</v>
      </c>
      <c r="G1088" s="123" t="s">
        <v>137</v>
      </c>
      <c r="H1088" s="123">
        <v>183.6</v>
      </c>
      <c r="I1088" s="123">
        <f t="shared" ref="I1088:I1093" si="248">SUM(J1088:V1088)</f>
        <v>0</v>
      </c>
      <c r="J1088" s="123">
        <f t="shared" ref="J1088:V1088" si="249">SUM(J1089:J1093)</f>
        <v>0</v>
      </c>
      <c r="K1088" s="123">
        <f t="shared" si="249"/>
        <v>0</v>
      </c>
      <c r="L1088" s="123">
        <f t="shared" si="249"/>
        <v>0</v>
      </c>
      <c r="M1088" s="123">
        <f t="shared" si="249"/>
        <v>0</v>
      </c>
      <c r="N1088" s="123">
        <f t="shared" si="249"/>
        <v>0</v>
      </c>
      <c r="O1088" s="123">
        <f t="shared" si="249"/>
        <v>0</v>
      </c>
      <c r="P1088" s="123">
        <f t="shared" si="249"/>
        <v>0</v>
      </c>
      <c r="Q1088" s="123">
        <f t="shared" si="249"/>
        <v>0</v>
      </c>
      <c r="R1088" s="123">
        <f t="shared" si="249"/>
        <v>0</v>
      </c>
      <c r="S1088" s="123">
        <f t="shared" si="249"/>
        <v>0</v>
      </c>
      <c r="T1088" s="123">
        <f t="shared" si="249"/>
        <v>0</v>
      </c>
      <c r="U1088" s="123">
        <f t="shared" si="249"/>
        <v>0</v>
      </c>
      <c r="V1088" s="123">
        <f t="shared" si="249"/>
        <v>0</v>
      </c>
      <c r="W1088" s="949"/>
      <c r="X1088" s="953" t="s">
        <v>1783</v>
      </c>
      <c r="Y1088" s="1019"/>
      <c r="Z1088" s="1019"/>
      <c r="AA1088" s="846" t="s">
        <v>1818</v>
      </c>
      <c r="AB1088" s="846" t="s">
        <v>1466</v>
      </c>
      <c r="AC1088" s="797" t="s">
        <v>285</v>
      </c>
      <c r="AD1088" s="833" t="s">
        <v>97</v>
      </c>
      <c r="AE1088" s="833" t="s">
        <v>483</v>
      </c>
      <c r="AF1088" s="833" t="s">
        <v>484</v>
      </c>
      <c r="AG1088" s="140" t="s">
        <v>1563</v>
      </c>
      <c r="AH1088" s="834" t="s">
        <v>1048</v>
      </c>
    </row>
    <row r="1089" spans="1:34" s="366" customFormat="1" ht="15" customHeight="1" outlineLevel="1" x14ac:dyDescent="0.45">
      <c r="A1089" s="799"/>
      <c r="B1089" s="802"/>
      <c r="C1089" s="805"/>
      <c r="D1089" s="797"/>
      <c r="E1089" s="837"/>
      <c r="F1089" s="797"/>
      <c r="G1089" s="124" t="s">
        <v>138</v>
      </c>
      <c r="H1089" s="114"/>
      <c r="I1089" s="123">
        <f t="shared" si="248"/>
        <v>0</v>
      </c>
      <c r="J1089" s="105"/>
      <c r="K1089" s="114"/>
      <c r="L1089" s="114"/>
      <c r="M1089" s="125"/>
      <c r="N1089" s="114"/>
      <c r="O1089" s="114"/>
      <c r="P1089" s="125"/>
      <c r="Q1089" s="114"/>
      <c r="R1089" s="114"/>
      <c r="S1089" s="125"/>
      <c r="T1089" s="114"/>
      <c r="U1089" s="125"/>
      <c r="V1089" s="114"/>
      <c r="W1089" s="949"/>
      <c r="X1089" s="954"/>
      <c r="Y1089" s="947"/>
      <c r="Z1089" s="947"/>
      <c r="AA1089" s="846"/>
      <c r="AB1089" s="846"/>
      <c r="AC1089" s="797"/>
      <c r="AD1089" s="833"/>
      <c r="AE1089" s="833"/>
      <c r="AF1089" s="833"/>
      <c r="AG1089" s="141"/>
      <c r="AH1089" s="834"/>
    </row>
    <row r="1090" spans="1:34" s="366" customFormat="1" ht="15" customHeight="1" outlineLevel="1" x14ac:dyDescent="0.45">
      <c r="A1090" s="799"/>
      <c r="B1090" s="802"/>
      <c r="C1090" s="805"/>
      <c r="D1090" s="797"/>
      <c r="E1090" s="837"/>
      <c r="F1090" s="797"/>
      <c r="G1090" s="124" t="s">
        <v>139</v>
      </c>
      <c r="H1090" s="114"/>
      <c r="I1090" s="123">
        <f t="shared" si="248"/>
        <v>0</v>
      </c>
      <c r="J1090" s="105"/>
      <c r="K1090" s="114"/>
      <c r="L1090" s="114"/>
      <c r="M1090" s="125"/>
      <c r="N1090" s="114"/>
      <c r="O1090" s="114"/>
      <c r="P1090" s="125"/>
      <c r="Q1090" s="114"/>
      <c r="R1090" s="114"/>
      <c r="S1090" s="125"/>
      <c r="T1090" s="114"/>
      <c r="U1090" s="125"/>
      <c r="V1090" s="114"/>
      <c r="W1090" s="949"/>
      <c r="X1090" s="954"/>
      <c r="Y1090" s="947"/>
      <c r="Z1090" s="947"/>
      <c r="AA1090" s="846"/>
      <c r="AB1090" s="846"/>
      <c r="AC1090" s="797"/>
      <c r="AD1090" s="833"/>
      <c r="AE1090" s="833"/>
      <c r="AF1090" s="833"/>
      <c r="AG1090" s="141"/>
      <c r="AH1090" s="834"/>
    </row>
    <row r="1091" spans="1:34" s="366" customFormat="1" ht="15" customHeight="1" outlineLevel="1" x14ac:dyDescent="0.45">
      <c r="A1091" s="799"/>
      <c r="B1091" s="802"/>
      <c r="C1091" s="805"/>
      <c r="D1091" s="797"/>
      <c r="E1091" s="837"/>
      <c r="F1091" s="797"/>
      <c r="G1091" s="124" t="s">
        <v>828</v>
      </c>
      <c r="H1091" s="125"/>
      <c r="I1091" s="123">
        <f t="shared" si="248"/>
        <v>0</v>
      </c>
      <c r="J1091" s="114"/>
      <c r="K1091" s="114"/>
      <c r="L1091" s="114"/>
      <c r="M1091" s="125"/>
      <c r="N1091" s="114"/>
      <c r="O1091" s="114"/>
      <c r="P1091" s="125"/>
      <c r="Q1091" s="114"/>
      <c r="R1091" s="114"/>
      <c r="S1091" s="125"/>
      <c r="T1091" s="114"/>
      <c r="U1091" s="125"/>
      <c r="V1091" s="114"/>
      <c r="W1091" s="949"/>
      <c r="X1091" s="954"/>
      <c r="Y1091" s="947"/>
      <c r="Z1091" s="947"/>
      <c r="AA1091" s="846"/>
      <c r="AB1091" s="846"/>
      <c r="AC1091" s="797"/>
      <c r="AD1091" s="833"/>
      <c r="AE1091" s="833"/>
      <c r="AF1091" s="833"/>
      <c r="AG1091" s="141"/>
      <c r="AH1091" s="834"/>
    </row>
    <row r="1092" spans="1:34" s="366" customFormat="1" ht="15" customHeight="1" outlineLevel="1" x14ac:dyDescent="0.45">
      <c r="A1092" s="799"/>
      <c r="B1092" s="802"/>
      <c r="C1092" s="805"/>
      <c r="D1092" s="797"/>
      <c r="E1092" s="837"/>
      <c r="F1092" s="797"/>
      <c r="G1092" s="124" t="s">
        <v>805</v>
      </c>
      <c r="H1092" s="114"/>
      <c r="I1092" s="123">
        <f t="shared" si="248"/>
        <v>0</v>
      </c>
      <c r="J1092" s="105"/>
      <c r="K1092" s="114"/>
      <c r="L1092" s="114"/>
      <c r="M1092" s="125"/>
      <c r="N1092" s="114"/>
      <c r="O1092" s="114"/>
      <c r="P1092" s="125"/>
      <c r="Q1092" s="114"/>
      <c r="R1092" s="114"/>
      <c r="S1092" s="125"/>
      <c r="T1092" s="114"/>
      <c r="U1092" s="125"/>
      <c r="V1092" s="114"/>
      <c r="W1092" s="949"/>
      <c r="X1092" s="954"/>
      <c r="Y1092" s="947"/>
      <c r="Z1092" s="947"/>
      <c r="AA1092" s="846"/>
      <c r="AB1092" s="846"/>
      <c r="AC1092" s="797"/>
      <c r="AD1092" s="833"/>
      <c r="AE1092" s="833"/>
      <c r="AF1092" s="833"/>
      <c r="AG1092" s="141"/>
      <c r="AH1092" s="834"/>
    </row>
    <row r="1093" spans="1:34" s="366" customFormat="1" ht="15" customHeight="1" outlineLevel="1" x14ac:dyDescent="0.45">
      <c r="A1093" s="800"/>
      <c r="B1093" s="803"/>
      <c r="C1093" s="806"/>
      <c r="D1093" s="797"/>
      <c r="E1093" s="837"/>
      <c r="F1093" s="797"/>
      <c r="G1093" s="126" t="s">
        <v>140</v>
      </c>
      <c r="H1093" s="114"/>
      <c r="I1093" s="128">
        <f t="shared" si="248"/>
        <v>0</v>
      </c>
      <c r="J1093" s="105"/>
      <c r="K1093" s="127"/>
      <c r="L1093" s="127"/>
      <c r="M1093" s="129"/>
      <c r="N1093" s="127"/>
      <c r="O1093" s="127"/>
      <c r="P1093" s="129"/>
      <c r="Q1093" s="127"/>
      <c r="R1093" s="127"/>
      <c r="S1093" s="129"/>
      <c r="T1093" s="127"/>
      <c r="U1093" s="129"/>
      <c r="V1093" s="127"/>
      <c r="W1093" s="949"/>
      <c r="X1093" s="954"/>
      <c r="Y1093" s="948"/>
      <c r="Z1093" s="948"/>
      <c r="AA1093" s="846"/>
      <c r="AB1093" s="846"/>
      <c r="AC1093" s="797"/>
      <c r="AD1093" s="833"/>
      <c r="AE1093" s="833"/>
      <c r="AF1093" s="833"/>
      <c r="AG1093" s="142"/>
      <c r="AH1093" s="834"/>
    </row>
    <row r="1094" spans="1:34" s="384" customFormat="1" ht="13.5" customHeight="1" outlineLevel="1" x14ac:dyDescent="0.45">
      <c r="A1094" s="137"/>
      <c r="B1094" s="345"/>
      <c r="C1094" s="344"/>
      <c r="D1094" s="380" t="s">
        <v>534</v>
      </c>
      <c r="E1094" s="345"/>
      <c r="F1094" s="381"/>
      <c r="G1094" s="345"/>
      <c r="H1094" s="345"/>
      <c r="I1094" s="345"/>
      <c r="J1094" s="345"/>
      <c r="K1094" s="345"/>
      <c r="L1094" s="345"/>
      <c r="M1094" s="345"/>
      <c r="N1094" s="345"/>
      <c r="O1094" s="345"/>
      <c r="P1094" s="345"/>
      <c r="Q1094" s="345"/>
      <c r="R1094" s="345"/>
      <c r="S1094" s="345"/>
      <c r="T1094" s="345"/>
      <c r="U1094" s="345"/>
      <c r="V1094" s="345"/>
      <c r="W1094" s="382"/>
      <c r="X1094" s="382"/>
      <c r="Y1094" s="382"/>
      <c r="Z1094" s="382"/>
      <c r="AA1094" s="350"/>
      <c r="AB1094" s="350"/>
      <c r="AC1094" s="345"/>
      <c r="AD1094" s="383"/>
      <c r="AE1094" s="350"/>
      <c r="AF1094" s="383"/>
      <c r="AG1094" s="31"/>
      <c r="AH1094" s="133"/>
    </row>
    <row r="1095" spans="1:34" s="366" customFormat="1" ht="30" customHeight="1" outlineLevel="1" x14ac:dyDescent="0.45">
      <c r="A1095" s="818">
        <v>2</v>
      </c>
      <c r="B1095" s="801" t="s">
        <v>1157</v>
      </c>
      <c r="C1095" s="804" t="str">
        <f ca="1">IF(A1095&gt;OFFSET(A1095,-7,0),OFFSET(C1095,-7,0)&amp;"."&amp;1,LEFT(OFFSET(C1095,-7,0),SEARCH("^^",SUBSTITUTE("."&amp;OFFSET(C1095,-7,0),".","^^",A1095))-1)&amp;1--MID(OFFSET(C1095,-7,0),SEARCH("^^",SUBSTITUTE("."&amp;OFFSET(C1095,-7,0),".","^^",A1095)),SEARCH("^^",SUBSTITUTE(OFFSET(C1095,-7,0)&amp;".",".","^^",A1095))-SEARCH("^^",SUBSTITUTE("."&amp;OFFSET(C1095,-7,0),".","^^",A1095))))</f>
        <v>7.22</v>
      </c>
      <c r="D1095" s="787" t="s">
        <v>2069</v>
      </c>
      <c r="E1095" s="807" t="s">
        <v>324</v>
      </c>
      <c r="F1095" s="797" t="s">
        <v>801</v>
      </c>
      <c r="G1095" s="123" t="s">
        <v>137</v>
      </c>
      <c r="H1095" s="123">
        <f>SUM(H1096:H1100)</f>
        <v>75000</v>
      </c>
      <c r="I1095" s="123">
        <f t="shared" ref="I1095:I1137" si="250">SUM(J1095:V1095)</f>
        <v>11000</v>
      </c>
      <c r="J1095" s="123">
        <f t="shared" ref="J1095:V1095" si="251">SUM(J1096:J1100)</f>
        <v>11000</v>
      </c>
      <c r="K1095" s="123">
        <f t="shared" si="251"/>
        <v>0</v>
      </c>
      <c r="L1095" s="123">
        <f t="shared" si="251"/>
        <v>0</v>
      </c>
      <c r="M1095" s="123">
        <f t="shared" si="251"/>
        <v>0</v>
      </c>
      <c r="N1095" s="123">
        <f t="shared" si="251"/>
        <v>0</v>
      </c>
      <c r="O1095" s="123">
        <f t="shared" si="251"/>
        <v>0</v>
      </c>
      <c r="P1095" s="123">
        <f t="shared" si="251"/>
        <v>0</v>
      </c>
      <c r="Q1095" s="123">
        <f t="shared" si="251"/>
        <v>0</v>
      </c>
      <c r="R1095" s="123">
        <f t="shared" si="251"/>
        <v>0</v>
      </c>
      <c r="S1095" s="123">
        <f t="shared" si="251"/>
        <v>0</v>
      </c>
      <c r="T1095" s="123">
        <f t="shared" si="251"/>
        <v>0</v>
      </c>
      <c r="U1095" s="123">
        <f t="shared" si="251"/>
        <v>0</v>
      </c>
      <c r="V1095" s="123">
        <f t="shared" si="251"/>
        <v>0</v>
      </c>
      <c r="W1095" s="949" t="s">
        <v>1409</v>
      </c>
      <c r="X1095" s="946" t="s">
        <v>1577</v>
      </c>
      <c r="Y1095" s="946" t="s">
        <v>2060</v>
      </c>
      <c r="Z1095" s="946"/>
      <c r="AA1095" s="784" t="s">
        <v>289</v>
      </c>
      <c r="AB1095" s="784" t="s">
        <v>1463</v>
      </c>
      <c r="AC1095" s="797" t="s">
        <v>285</v>
      </c>
      <c r="AD1095" s="790" t="s">
        <v>97</v>
      </c>
      <c r="AE1095" s="790" t="s">
        <v>483</v>
      </c>
      <c r="AF1095" s="790" t="s">
        <v>484</v>
      </c>
      <c r="AG1095" s="140" t="s">
        <v>1563</v>
      </c>
      <c r="AH1095" s="793" t="s">
        <v>1050</v>
      </c>
    </row>
    <row r="1096" spans="1:34" s="366" customFormat="1" ht="15" customHeight="1" outlineLevel="1" x14ac:dyDescent="0.45">
      <c r="A1096" s="892"/>
      <c r="B1096" s="802"/>
      <c r="C1096" s="805"/>
      <c r="D1096" s="788"/>
      <c r="E1096" s="808"/>
      <c r="F1096" s="797"/>
      <c r="G1096" s="124" t="s">
        <v>138</v>
      </c>
      <c r="H1096" s="114"/>
      <c r="I1096" s="123">
        <f t="shared" si="250"/>
        <v>0</v>
      </c>
      <c r="J1096" s="105"/>
      <c r="K1096" s="114"/>
      <c r="L1096" s="114"/>
      <c r="M1096" s="125"/>
      <c r="N1096" s="114"/>
      <c r="O1096" s="114"/>
      <c r="P1096" s="125"/>
      <c r="Q1096" s="114"/>
      <c r="R1096" s="114"/>
      <c r="S1096" s="125"/>
      <c r="T1096" s="114"/>
      <c r="U1096" s="125"/>
      <c r="V1096" s="114"/>
      <c r="W1096" s="949"/>
      <c r="X1096" s="947"/>
      <c r="Y1096" s="947"/>
      <c r="Z1096" s="947"/>
      <c r="AA1096" s="785"/>
      <c r="AB1096" s="785"/>
      <c r="AC1096" s="797"/>
      <c r="AD1096" s="791"/>
      <c r="AE1096" s="791"/>
      <c r="AF1096" s="791"/>
      <c r="AG1096" s="141"/>
      <c r="AH1096" s="794"/>
    </row>
    <row r="1097" spans="1:34" s="366" customFormat="1" ht="15" customHeight="1" outlineLevel="1" x14ac:dyDescent="0.45">
      <c r="A1097" s="892"/>
      <c r="B1097" s="802"/>
      <c r="C1097" s="805"/>
      <c r="D1097" s="788"/>
      <c r="E1097" s="808"/>
      <c r="F1097" s="797"/>
      <c r="G1097" s="124" t="s">
        <v>139</v>
      </c>
      <c r="H1097" s="114"/>
      <c r="I1097" s="123">
        <f t="shared" si="250"/>
        <v>0</v>
      </c>
      <c r="J1097" s="105"/>
      <c r="K1097" s="114"/>
      <c r="L1097" s="114"/>
      <c r="M1097" s="125"/>
      <c r="N1097" s="114"/>
      <c r="O1097" s="114"/>
      <c r="P1097" s="125"/>
      <c r="Q1097" s="114"/>
      <c r="R1097" s="114"/>
      <c r="S1097" s="125"/>
      <c r="T1097" s="114"/>
      <c r="U1097" s="125"/>
      <c r="V1097" s="114"/>
      <c r="W1097" s="949"/>
      <c r="X1097" s="947"/>
      <c r="Y1097" s="947"/>
      <c r="Z1097" s="947"/>
      <c r="AA1097" s="785"/>
      <c r="AB1097" s="785"/>
      <c r="AC1097" s="797"/>
      <c r="AD1097" s="791"/>
      <c r="AE1097" s="791"/>
      <c r="AF1097" s="791"/>
      <c r="AG1097" s="141"/>
      <c r="AH1097" s="794"/>
    </row>
    <row r="1098" spans="1:34" s="366" customFormat="1" ht="15" customHeight="1" outlineLevel="1" x14ac:dyDescent="0.45">
      <c r="A1098" s="892"/>
      <c r="B1098" s="802"/>
      <c r="C1098" s="805"/>
      <c r="D1098" s="788"/>
      <c r="E1098" s="808"/>
      <c r="F1098" s="797"/>
      <c r="G1098" s="124" t="s">
        <v>828</v>
      </c>
      <c r="H1098" s="114"/>
      <c r="I1098" s="123">
        <f t="shared" si="250"/>
        <v>0</v>
      </c>
      <c r="J1098" s="114"/>
      <c r="K1098" s="114"/>
      <c r="L1098" s="114"/>
      <c r="M1098" s="125"/>
      <c r="N1098" s="114"/>
      <c r="O1098" s="114"/>
      <c r="P1098" s="125"/>
      <c r="Q1098" s="114"/>
      <c r="R1098" s="114"/>
      <c r="S1098" s="125"/>
      <c r="T1098" s="114"/>
      <c r="U1098" s="125"/>
      <c r="V1098" s="114"/>
      <c r="W1098" s="949"/>
      <c r="X1098" s="947"/>
      <c r="Y1098" s="947"/>
      <c r="Z1098" s="947"/>
      <c r="AA1098" s="785"/>
      <c r="AB1098" s="785"/>
      <c r="AC1098" s="797"/>
      <c r="AD1098" s="791"/>
      <c r="AE1098" s="791"/>
      <c r="AF1098" s="791"/>
      <c r="AG1098" s="141"/>
      <c r="AH1098" s="794"/>
    </row>
    <row r="1099" spans="1:34" s="366" customFormat="1" ht="15" customHeight="1" outlineLevel="1" x14ac:dyDescent="0.45">
      <c r="A1099" s="892"/>
      <c r="B1099" s="802"/>
      <c r="C1099" s="805"/>
      <c r="D1099" s="788"/>
      <c r="E1099" s="808"/>
      <c r="F1099" s="797"/>
      <c r="G1099" s="124" t="s">
        <v>805</v>
      </c>
      <c r="H1099" s="114"/>
      <c r="I1099" s="123">
        <f t="shared" si="250"/>
        <v>0</v>
      </c>
      <c r="J1099" s="105"/>
      <c r="K1099" s="114"/>
      <c r="L1099" s="114"/>
      <c r="M1099" s="125"/>
      <c r="N1099" s="114"/>
      <c r="O1099" s="114"/>
      <c r="P1099" s="125"/>
      <c r="Q1099" s="114"/>
      <c r="R1099" s="114"/>
      <c r="S1099" s="125"/>
      <c r="T1099" s="114"/>
      <c r="U1099" s="125"/>
      <c r="V1099" s="114"/>
      <c r="W1099" s="949"/>
      <c r="X1099" s="947"/>
      <c r="Y1099" s="947"/>
      <c r="Z1099" s="947"/>
      <c r="AA1099" s="785"/>
      <c r="AB1099" s="785"/>
      <c r="AC1099" s="797"/>
      <c r="AD1099" s="791"/>
      <c r="AE1099" s="791"/>
      <c r="AF1099" s="791"/>
      <c r="AG1099" s="141"/>
      <c r="AH1099" s="794"/>
    </row>
    <row r="1100" spans="1:34" s="366" customFormat="1" ht="108" customHeight="1" outlineLevel="1" x14ac:dyDescent="0.45">
      <c r="A1100" s="893"/>
      <c r="B1100" s="803"/>
      <c r="C1100" s="806"/>
      <c r="D1100" s="789"/>
      <c r="E1100" s="809"/>
      <c r="F1100" s="797"/>
      <c r="G1100" s="126" t="s">
        <v>140</v>
      </c>
      <c r="H1100" s="127">
        <v>75000</v>
      </c>
      <c r="I1100" s="128">
        <f t="shared" si="250"/>
        <v>11000</v>
      </c>
      <c r="J1100" s="127">
        <v>11000</v>
      </c>
      <c r="K1100" s="127"/>
      <c r="L1100" s="127"/>
      <c r="M1100" s="129"/>
      <c r="N1100" s="127"/>
      <c r="O1100" s="127"/>
      <c r="P1100" s="129"/>
      <c r="Q1100" s="127"/>
      <c r="R1100" s="127"/>
      <c r="S1100" s="129"/>
      <c r="T1100" s="127"/>
      <c r="U1100" s="129"/>
      <c r="V1100" s="127"/>
      <c r="W1100" s="949"/>
      <c r="X1100" s="948"/>
      <c r="Y1100" s="948"/>
      <c r="Z1100" s="948"/>
      <c r="AA1100" s="786"/>
      <c r="AB1100" s="786"/>
      <c r="AC1100" s="797"/>
      <c r="AD1100" s="792"/>
      <c r="AE1100" s="792"/>
      <c r="AF1100" s="792"/>
      <c r="AG1100" s="142"/>
      <c r="AH1100" s="795"/>
    </row>
    <row r="1101" spans="1:34" s="366" customFormat="1" ht="30" customHeight="1" outlineLevel="1" x14ac:dyDescent="0.45">
      <c r="A1101" s="798">
        <v>2</v>
      </c>
      <c r="B1101" s="801" t="s">
        <v>1157</v>
      </c>
      <c r="C1101" s="804" t="str">
        <f ca="1">IF(A1101&gt;OFFSET(A1101,-6,0),OFFSET(C1101,-6,0)&amp;"."&amp;1,LEFT(OFFSET(C1101,-6,0),SEARCH("^^",SUBSTITUTE("."&amp;OFFSET(C1101,-6,0),".","^^",A1101))-1)&amp;1--MID(OFFSET(C1101,-6,0),SEARCH("^^",SUBSTITUTE("."&amp;OFFSET(C1101,-6,0),".","^^",A1101)),SEARCH("^^",SUBSTITUTE(OFFSET(C1101,-6,0)&amp;".",".","^^",A1101))-SEARCH("^^",SUBSTITUTE("."&amp;OFFSET(C1101,-6,0),".","^^",A1101))))</f>
        <v>7.23</v>
      </c>
      <c r="D1101" s="787" t="s">
        <v>644</v>
      </c>
      <c r="E1101" s="807" t="s">
        <v>1172</v>
      </c>
      <c r="F1101" s="797" t="s">
        <v>855</v>
      </c>
      <c r="G1101" s="123" t="s">
        <v>137</v>
      </c>
      <c r="H1101" s="123">
        <f>SUM(H1102:H1106)</f>
        <v>10000</v>
      </c>
      <c r="I1101" s="123">
        <f t="shared" si="250"/>
        <v>0</v>
      </c>
      <c r="J1101" s="123">
        <f t="shared" ref="J1101:V1101" si="252">SUM(J1102:J1106)</f>
        <v>0</v>
      </c>
      <c r="K1101" s="123">
        <f t="shared" si="252"/>
        <v>0</v>
      </c>
      <c r="L1101" s="123">
        <f t="shared" si="252"/>
        <v>0</v>
      </c>
      <c r="M1101" s="123">
        <f t="shared" si="252"/>
        <v>0</v>
      </c>
      <c r="N1101" s="123">
        <f t="shared" si="252"/>
        <v>0</v>
      </c>
      <c r="O1101" s="123">
        <f t="shared" si="252"/>
        <v>0</v>
      </c>
      <c r="P1101" s="123">
        <f t="shared" si="252"/>
        <v>0</v>
      </c>
      <c r="Q1101" s="123">
        <f t="shared" si="252"/>
        <v>0</v>
      </c>
      <c r="R1101" s="123">
        <f t="shared" si="252"/>
        <v>0</v>
      </c>
      <c r="S1101" s="123">
        <f t="shared" si="252"/>
        <v>0</v>
      </c>
      <c r="T1101" s="123">
        <f t="shared" si="252"/>
        <v>0</v>
      </c>
      <c r="U1101" s="123">
        <f t="shared" si="252"/>
        <v>0</v>
      </c>
      <c r="V1101" s="123">
        <f t="shared" si="252"/>
        <v>0</v>
      </c>
      <c r="W1101" s="946"/>
      <c r="X1101" s="946" t="s">
        <v>1618</v>
      </c>
      <c r="Y1101" s="946" t="s">
        <v>2154</v>
      </c>
      <c r="Z1101" s="946"/>
      <c r="AA1101" s="784" t="s">
        <v>731</v>
      </c>
      <c r="AB1101" s="784" t="s">
        <v>1463</v>
      </c>
      <c r="AC1101" s="787" t="s">
        <v>255</v>
      </c>
      <c r="AD1101" s="790" t="s">
        <v>63</v>
      </c>
      <c r="AE1101" s="790" t="s">
        <v>468</v>
      </c>
      <c r="AF1101" s="790" t="s">
        <v>469</v>
      </c>
      <c r="AG1101" s="140" t="s">
        <v>1563</v>
      </c>
      <c r="AH1101" s="793" t="s">
        <v>1014</v>
      </c>
    </row>
    <row r="1102" spans="1:34" s="366" customFormat="1" ht="15" customHeight="1" outlineLevel="1" x14ac:dyDescent="0.45">
      <c r="A1102" s="799"/>
      <c r="B1102" s="802"/>
      <c r="C1102" s="805"/>
      <c r="D1102" s="788"/>
      <c r="E1102" s="808"/>
      <c r="F1102" s="797"/>
      <c r="G1102" s="124" t="s">
        <v>138</v>
      </c>
      <c r="H1102" s="114"/>
      <c r="I1102" s="123">
        <f t="shared" si="250"/>
        <v>0</v>
      </c>
      <c r="J1102" s="105"/>
      <c r="K1102" s="114"/>
      <c r="L1102" s="114"/>
      <c r="M1102" s="125"/>
      <c r="N1102" s="114"/>
      <c r="O1102" s="114"/>
      <c r="P1102" s="125"/>
      <c r="Q1102" s="114"/>
      <c r="R1102" s="114"/>
      <c r="S1102" s="125"/>
      <c r="T1102" s="114"/>
      <c r="U1102" s="125"/>
      <c r="V1102" s="114"/>
      <c r="W1102" s="947"/>
      <c r="X1102" s="947"/>
      <c r="Y1102" s="947"/>
      <c r="Z1102" s="947"/>
      <c r="AA1102" s="785"/>
      <c r="AB1102" s="785"/>
      <c r="AC1102" s="788"/>
      <c r="AD1102" s="791"/>
      <c r="AE1102" s="791"/>
      <c r="AF1102" s="791"/>
      <c r="AG1102" s="141"/>
      <c r="AH1102" s="794"/>
    </row>
    <row r="1103" spans="1:34" s="366" customFormat="1" ht="15" customHeight="1" outlineLevel="1" x14ac:dyDescent="0.45">
      <c r="A1103" s="799"/>
      <c r="B1103" s="802"/>
      <c r="C1103" s="805"/>
      <c r="D1103" s="788"/>
      <c r="E1103" s="808"/>
      <c r="F1103" s="797"/>
      <c r="G1103" s="124" t="s">
        <v>139</v>
      </c>
      <c r="H1103" s="114"/>
      <c r="I1103" s="123">
        <f t="shared" si="250"/>
        <v>0</v>
      </c>
      <c r="J1103" s="105"/>
      <c r="K1103" s="114"/>
      <c r="L1103" s="114"/>
      <c r="M1103" s="125"/>
      <c r="N1103" s="114"/>
      <c r="O1103" s="114"/>
      <c r="P1103" s="125"/>
      <c r="Q1103" s="114"/>
      <c r="R1103" s="114"/>
      <c r="S1103" s="125"/>
      <c r="T1103" s="114"/>
      <c r="U1103" s="125"/>
      <c r="V1103" s="114"/>
      <c r="W1103" s="947"/>
      <c r="X1103" s="947"/>
      <c r="Y1103" s="947"/>
      <c r="Z1103" s="947"/>
      <c r="AA1103" s="785"/>
      <c r="AB1103" s="785"/>
      <c r="AC1103" s="788"/>
      <c r="AD1103" s="791"/>
      <c r="AE1103" s="791"/>
      <c r="AF1103" s="791"/>
      <c r="AG1103" s="141"/>
      <c r="AH1103" s="794"/>
    </row>
    <row r="1104" spans="1:34" s="366" customFormat="1" ht="15" customHeight="1" outlineLevel="1" x14ac:dyDescent="0.45">
      <c r="A1104" s="799"/>
      <c r="B1104" s="802"/>
      <c r="C1104" s="805"/>
      <c r="D1104" s="788"/>
      <c r="E1104" s="808"/>
      <c r="F1104" s="797"/>
      <c r="G1104" s="124" t="s">
        <v>828</v>
      </c>
      <c r="H1104" s="114"/>
      <c r="I1104" s="123">
        <f t="shared" si="250"/>
        <v>0</v>
      </c>
      <c r="J1104" s="114"/>
      <c r="K1104" s="114"/>
      <c r="L1104" s="114"/>
      <c r="M1104" s="125"/>
      <c r="N1104" s="114"/>
      <c r="O1104" s="114"/>
      <c r="P1104" s="125"/>
      <c r="Q1104" s="114"/>
      <c r="R1104" s="114"/>
      <c r="S1104" s="125"/>
      <c r="T1104" s="114"/>
      <c r="U1104" s="125"/>
      <c r="V1104" s="114"/>
      <c r="W1104" s="947"/>
      <c r="X1104" s="947"/>
      <c r="Y1104" s="947"/>
      <c r="Z1104" s="947"/>
      <c r="AA1104" s="785"/>
      <c r="AB1104" s="785"/>
      <c r="AC1104" s="788"/>
      <c r="AD1104" s="791"/>
      <c r="AE1104" s="791"/>
      <c r="AF1104" s="791"/>
      <c r="AG1104" s="141"/>
      <c r="AH1104" s="794"/>
    </row>
    <row r="1105" spans="1:34" s="366" customFormat="1" ht="15" customHeight="1" outlineLevel="1" x14ac:dyDescent="0.45">
      <c r="A1105" s="799"/>
      <c r="B1105" s="802"/>
      <c r="C1105" s="805"/>
      <c r="D1105" s="788"/>
      <c r="E1105" s="808"/>
      <c r="F1105" s="797"/>
      <c r="G1105" s="124" t="s">
        <v>805</v>
      </c>
      <c r="H1105" s="114"/>
      <c r="I1105" s="123">
        <f t="shared" si="250"/>
        <v>0</v>
      </c>
      <c r="J1105" s="105"/>
      <c r="K1105" s="114"/>
      <c r="L1105" s="114"/>
      <c r="M1105" s="125"/>
      <c r="N1105" s="114"/>
      <c r="O1105" s="114"/>
      <c r="P1105" s="125"/>
      <c r="Q1105" s="114"/>
      <c r="R1105" s="114"/>
      <c r="S1105" s="125"/>
      <c r="T1105" s="114"/>
      <c r="U1105" s="125"/>
      <c r="V1105" s="114"/>
      <c r="W1105" s="947"/>
      <c r="X1105" s="947"/>
      <c r="Y1105" s="947"/>
      <c r="Z1105" s="947"/>
      <c r="AA1105" s="785"/>
      <c r="AB1105" s="785"/>
      <c r="AC1105" s="788"/>
      <c r="AD1105" s="791"/>
      <c r="AE1105" s="791"/>
      <c r="AF1105" s="791"/>
      <c r="AG1105" s="141"/>
      <c r="AH1105" s="794"/>
    </row>
    <row r="1106" spans="1:34" s="366" customFormat="1" ht="67.5" customHeight="1" outlineLevel="1" x14ac:dyDescent="0.45">
      <c r="A1106" s="800"/>
      <c r="B1106" s="803"/>
      <c r="C1106" s="806"/>
      <c r="D1106" s="789"/>
      <c r="E1106" s="809"/>
      <c r="F1106" s="797"/>
      <c r="G1106" s="126" t="s">
        <v>140</v>
      </c>
      <c r="H1106" s="127">
        <v>10000</v>
      </c>
      <c r="I1106" s="128">
        <f t="shared" si="250"/>
        <v>0</v>
      </c>
      <c r="J1106" s="130"/>
      <c r="K1106" s="127"/>
      <c r="L1106" s="127"/>
      <c r="M1106" s="129"/>
      <c r="N1106" s="127"/>
      <c r="O1106" s="127"/>
      <c r="P1106" s="129"/>
      <c r="Q1106" s="127"/>
      <c r="R1106" s="127"/>
      <c r="S1106" s="129"/>
      <c r="T1106" s="127"/>
      <c r="U1106" s="129"/>
      <c r="V1106" s="127"/>
      <c r="W1106" s="948"/>
      <c r="X1106" s="948"/>
      <c r="Y1106" s="948"/>
      <c r="Z1106" s="948"/>
      <c r="AA1106" s="786"/>
      <c r="AB1106" s="786"/>
      <c r="AC1106" s="789"/>
      <c r="AD1106" s="792"/>
      <c r="AE1106" s="792"/>
      <c r="AF1106" s="792"/>
      <c r="AG1106" s="142"/>
      <c r="AH1106" s="795"/>
    </row>
    <row r="1107" spans="1:34" s="366" customFormat="1" ht="30" customHeight="1" outlineLevel="1" x14ac:dyDescent="0.45">
      <c r="A1107" s="879">
        <v>2</v>
      </c>
      <c r="B1107" s="801" t="s">
        <v>1157</v>
      </c>
      <c r="C1107" s="804" t="str">
        <f ca="1">IF(A1107&gt;OFFSET(A1107,-6,0),OFFSET(C1107,-6,0)&amp;"."&amp;1,LEFT(OFFSET(C1107,-6,0),SEARCH("^^",SUBSTITUTE("."&amp;OFFSET(C1107,-6,0),".","^^",A1107))-1)&amp;1--MID(OFFSET(C1107,-6,0),SEARCH("^^",SUBSTITUTE("."&amp;OFFSET(C1107,-6,0),".","^^",A1107)),SEARCH("^^",SUBSTITUTE(OFFSET(C1107,-6,0)&amp;".",".","^^",A1107))-SEARCH("^^",SUBSTITUTE("."&amp;OFFSET(C1107,-6,0),".","^^",A1107))))</f>
        <v>7.24</v>
      </c>
      <c r="D1107" s="787" t="s">
        <v>2296</v>
      </c>
      <c r="E1107" s="807" t="s">
        <v>164</v>
      </c>
      <c r="F1107" s="797" t="s">
        <v>799</v>
      </c>
      <c r="G1107" s="123" t="s">
        <v>137</v>
      </c>
      <c r="H1107" s="123">
        <f>SUM(H1108:H1112)</f>
        <v>600</v>
      </c>
      <c r="I1107" s="123">
        <f t="shared" si="250"/>
        <v>716.9</v>
      </c>
      <c r="J1107" s="123">
        <f t="shared" ref="J1107:V1107" si="253">SUM(J1108:J1112)</f>
        <v>5</v>
      </c>
      <c r="K1107" s="123">
        <f t="shared" si="253"/>
        <v>711.9</v>
      </c>
      <c r="L1107" s="123">
        <f t="shared" si="253"/>
        <v>0</v>
      </c>
      <c r="M1107" s="123">
        <f t="shared" si="253"/>
        <v>0</v>
      </c>
      <c r="N1107" s="123">
        <f t="shared" si="253"/>
        <v>0</v>
      </c>
      <c r="O1107" s="123">
        <f t="shared" si="253"/>
        <v>0</v>
      </c>
      <c r="P1107" s="123">
        <f t="shared" si="253"/>
        <v>0</v>
      </c>
      <c r="Q1107" s="123">
        <f t="shared" si="253"/>
        <v>0</v>
      </c>
      <c r="R1107" s="123">
        <f t="shared" si="253"/>
        <v>0</v>
      </c>
      <c r="S1107" s="123">
        <f t="shared" si="253"/>
        <v>0</v>
      </c>
      <c r="T1107" s="123">
        <f t="shared" si="253"/>
        <v>0</v>
      </c>
      <c r="U1107" s="123">
        <f t="shared" si="253"/>
        <v>0</v>
      </c>
      <c r="V1107" s="123">
        <f t="shared" si="253"/>
        <v>0</v>
      </c>
      <c r="W1107" s="949" t="s">
        <v>1410</v>
      </c>
      <c r="X1107" s="946" t="s">
        <v>1576</v>
      </c>
      <c r="Y1107" s="950"/>
      <c r="Z1107" s="950"/>
      <c r="AA1107" s="784" t="s">
        <v>748</v>
      </c>
      <c r="AB1107" s="784" t="s">
        <v>1463</v>
      </c>
      <c r="AC1107" s="787" t="s">
        <v>284</v>
      </c>
      <c r="AD1107" s="790" t="s">
        <v>97</v>
      </c>
      <c r="AE1107" s="790" t="s">
        <v>483</v>
      </c>
      <c r="AF1107" s="790" t="s">
        <v>484</v>
      </c>
      <c r="AG1107" s="140" t="s">
        <v>1563</v>
      </c>
      <c r="AH1107" s="793" t="s">
        <v>1043</v>
      </c>
    </row>
    <row r="1108" spans="1:34" s="366" customFormat="1" ht="15" customHeight="1" outlineLevel="1" x14ac:dyDescent="0.45">
      <c r="A1108" s="880"/>
      <c r="B1108" s="802"/>
      <c r="C1108" s="805"/>
      <c r="D1108" s="788"/>
      <c r="E1108" s="808"/>
      <c r="F1108" s="797"/>
      <c r="G1108" s="124" t="s">
        <v>138</v>
      </c>
      <c r="H1108" s="114">
        <v>400</v>
      </c>
      <c r="I1108" s="123">
        <f t="shared" si="250"/>
        <v>716.9</v>
      </c>
      <c r="J1108" s="105">
        <v>5</v>
      </c>
      <c r="K1108" s="114">
        <v>711.9</v>
      </c>
      <c r="L1108" s="114"/>
      <c r="M1108" s="125"/>
      <c r="N1108" s="114"/>
      <c r="O1108" s="114"/>
      <c r="P1108" s="125"/>
      <c r="Q1108" s="114"/>
      <c r="R1108" s="114"/>
      <c r="S1108" s="125"/>
      <c r="T1108" s="114"/>
      <c r="U1108" s="125"/>
      <c r="V1108" s="114"/>
      <c r="W1108" s="949"/>
      <c r="X1108" s="947"/>
      <c r="Y1108" s="951"/>
      <c r="Z1108" s="951"/>
      <c r="AA1108" s="785"/>
      <c r="AB1108" s="785"/>
      <c r="AC1108" s="788"/>
      <c r="AD1108" s="791"/>
      <c r="AE1108" s="791"/>
      <c r="AF1108" s="791"/>
      <c r="AG1108" s="141"/>
      <c r="AH1108" s="794"/>
    </row>
    <row r="1109" spans="1:34" s="366" customFormat="1" ht="15" customHeight="1" outlineLevel="1" x14ac:dyDescent="0.45">
      <c r="A1109" s="880"/>
      <c r="B1109" s="802"/>
      <c r="C1109" s="805"/>
      <c r="D1109" s="788"/>
      <c r="E1109" s="808"/>
      <c r="F1109" s="797"/>
      <c r="G1109" s="124" t="s">
        <v>139</v>
      </c>
      <c r="H1109" s="114"/>
      <c r="I1109" s="123">
        <f t="shared" si="250"/>
        <v>0</v>
      </c>
      <c r="J1109" s="105"/>
      <c r="K1109" s="114"/>
      <c r="L1109" s="114"/>
      <c r="M1109" s="125"/>
      <c r="N1109" s="114"/>
      <c r="O1109" s="114"/>
      <c r="P1109" s="125"/>
      <c r="Q1109" s="114"/>
      <c r="R1109" s="114"/>
      <c r="S1109" s="125"/>
      <c r="T1109" s="114"/>
      <c r="U1109" s="125"/>
      <c r="V1109" s="114"/>
      <c r="W1109" s="949"/>
      <c r="X1109" s="947"/>
      <c r="Y1109" s="951"/>
      <c r="Z1109" s="951"/>
      <c r="AA1109" s="785"/>
      <c r="AB1109" s="785"/>
      <c r="AC1109" s="788"/>
      <c r="AD1109" s="791"/>
      <c r="AE1109" s="791"/>
      <c r="AF1109" s="791"/>
      <c r="AG1109" s="141"/>
      <c r="AH1109" s="794"/>
    </row>
    <row r="1110" spans="1:34" s="366" customFormat="1" ht="15" customHeight="1" outlineLevel="1" x14ac:dyDescent="0.45">
      <c r="A1110" s="880"/>
      <c r="B1110" s="802"/>
      <c r="C1110" s="805"/>
      <c r="D1110" s="788"/>
      <c r="E1110" s="808"/>
      <c r="F1110" s="797"/>
      <c r="G1110" s="124" t="s">
        <v>828</v>
      </c>
      <c r="H1110" s="114"/>
      <c r="I1110" s="123">
        <f t="shared" si="250"/>
        <v>0</v>
      </c>
      <c r="J1110" s="114"/>
      <c r="K1110" s="114"/>
      <c r="L1110" s="114"/>
      <c r="M1110" s="125"/>
      <c r="N1110" s="114"/>
      <c r="O1110" s="114"/>
      <c r="P1110" s="125"/>
      <c r="Q1110" s="114"/>
      <c r="R1110" s="114"/>
      <c r="S1110" s="125"/>
      <c r="T1110" s="114"/>
      <c r="U1110" s="125"/>
      <c r="V1110" s="114"/>
      <c r="W1110" s="949"/>
      <c r="X1110" s="947"/>
      <c r="Y1110" s="951"/>
      <c r="Z1110" s="951"/>
      <c r="AA1110" s="785"/>
      <c r="AB1110" s="785"/>
      <c r="AC1110" s="788"/>
      <c r="AD1110" s="791"/>
      <c r="AE1110" s="791"/>
      <c r="AF1110" s="791"/>
      <c r="AG1110" s="141"/>
      <c r="AH1110" s="794"/>
    </row>
    <row r="1111" spans="1:34" s="366" customFormat="1" ht="15" customHeight="1" outlineLevel="1" x14ac:dyDescent="0.45">
      <c r="A1111" s="880"/>
      <c r="B1111" s="802"/>
      <c r="C1111" s="805"/>
      <c r="D1111" s="788"/>
      <c r="E1111" s="808"/>
      <c r="F1111" s="797"/>
      <c r="G1111" s="124" t="s">
        <v>805</v>
      </c>
      <c r="H1111" s="114"/>
      <c r="I1111" s="123">
        <f t="shared" si="250"/>
        <v>0</v>
      </c>
      <c r="J1111" s="105"/>
      <c r="K1111" s="114"/>
      <c r="L1111" s="114"/>
      <c r="M1111" s="125"/>
      <c r="N1111" s="114"/>
      <c r="O1111" s="114"/>
      <c r="P1111" s="125"/>
      <c r="Q1111" s="114"/>
      <c r="R1111" s="114"/>
      <c r="S1111" s="125"/>
      <c r="T1111" s="114"/>
      <c r="U1111" s="125"/>
      <c r="V1111" s="114"/>
      <c r="W1111" s="949"/>
      <c r="X1111" s="947"/>
      <c r="Y1111" s="951"/>
      <c r="Z1111" s="951"/>
      <c r="AA1111" s="785"/>
      <c r="AB1111" s="785"/>
      <c r="AC1111" s="788"/>
      <c r="AD1111" s="791"/>
      <c r="AE1111" s="791"/>
      <c r="AF1111" s="791"/>
      <c r="AG1111" s="141"/>
      <c r="AH1111" s="794"/>
    </row>
    <row r="1112" spans="1:34" s="366" customFormat="1" ht="78.75" customHeight="1" outlineLevel="1" x14ac:dyDescent="0.45">
      <c r="A1112" s="881"/>
      <c r="B1112" s="803"/>
      <c r="C1112" s="806"/>
      <c r="D1112" s="789"/>
      <c r="E1112" s="809"/>
      <c r="F1112" s="797"/>
      <c r="G1112" s="126" t="s">
        <v>140</v>
      </c>
      <c r="H1112" s="127">
        <v>200</v>
      </c>
      <c r="I1112" s="128">
        <f t="shared" si="250"/>
        <v>0</v>
      </c>
      <c r="J1112" s="130"/>
      <c r="K1112" s="127"/>
      <c r="L1112" s="127"/>
      <c r="M1112" s="129"/>
      <c r="N1112" s="127"/>
      <c r="O1112" s="127"/>
      <c r="P1112" s="129"/>
      <c r="Q1112" s="127"/>
      <c r="R1112" s="127"/>
      <c r="S1112" s="129"/>
      <c r="T1112" s="127"/>
      <c r="U1112" s="129"/>
      <c r="V1112" s="127"/>
      <c r="W1112" s="949"/>
      <c r="X1112" s="948"/>
      <c r="Y1112" s="952"/>
      <c r="Z1112" s="952"/>
      <c r="AA1112" s="786"/>
      <c r="AB1112" s="786"/>
      <c r="AC1112" s="789"/>
      <c r="AD1112" s="792"/>
      <c r="AE1112" s="792"/>
      <c r="AF1112" s="792"/>
      <c r="AG1112" s="142"/>
      <c r="AH1112" s="795"/>
    </row>
    <row r="1113" spans="1:34" s="366" customFormat="1" ht="30" customHeight="1" outlineLevel="1" x14ac:dyDescent="0.45">
      <c r="A1113" s="798">
        <v>2</v>
      </c>
      <c r="B1113" s="801" t="s">
        <v>1157</v>
      </c>
      <c r="C1113" s="804" t="str">
        <f ca="1">IF(A1113&gt;OFFSET(A1113,-6,0),OFFSET(C1113,-6,0)&amp;"."&amp;1,LEFT(OFFSET(C1113,-6,0),SEARCH("^^",SUBSTITUTE("."&amp;OFFSET(C1113,-6,0),".","^^",A1113))-1)&amp;1--MID(OFFSET(C1113,-6,0),SEARCH("^^",SUBSTITUTE("."&amp;OFFSET(C1113,-6,0),".","^^",A1113)),SEARCH("^^",SUBSTITUTE(OFFSET(C1113,-6,0)&amp;".",".","^^",A1113))-SEARCH("^^",SUBSTITUTE("."&amp;OFFSET(C1113,-6,0),".","^^",A1113))))</f>
        <v>7.25</v>
      </c>
      <c r="D1113" s="787" t="s">
        <v>747</v>
      </c>
      <c r="E1113" s="807">
        <v>2030</v>
      </c>
      <c r="F1113" s="797" t="s">
        <v>855</v>
      </c>
      <c r="G1113" s="123" t="s">
        <v>137</v>
      </c>
      <c r="H1113" s="123">
        <f>SUM(H1114:H1118)</f>
        <v>599.6628760000001</v>
      </c>
      <c r="I1113" s="123">
        <f t="shared" si="250"/>
        <v>0</v>
      </c>
      <c r="J1113" s="123">
        <f t="shared" ref="J1113:V1113" si="254">SUM(J1114:J1118)</f>
        <v>0</v>
      </c>
      <c r="K1113" s="123">
        <f t="shared" si="254"/>
        <v>0</v>
      </c>
      <c r="L1113" s="123">
        <f t="shared" si="254"/>
        <v>0</v>
      </c>
      <c r="M1113" s="123">
        <f t="shared" si="254"/>
        <v>0</v>
      </c>
      <c r="N1113" s="123">
        <f t="shared" si="254"/>
        <v>0</v>
      </c>
      <c r="O1113" s="123">
        <f t="shared" si="254"/>
        <v>0</v>
      </c>
      <c r="P1113" s="123">
        <f t="shared" si="254"/>
        <v>0</v>
      </c>
      <c r="Q1113" s="123">
        <f t="shared" si="254"/>
        <v>0</v>
      </c>
      <c r="R1113" s="123">
        <f t="shared" si="254"/>
        <v>0</v>
      </c>
      <c r="S1113" s="123">
        <f t="shared" si="254"/>
        <v>0</v>
      </c>
      <c r="T1113" s="123">
        <f t="shared" si="254"/>
        <v>0</v>
      </c>
      <c r="U1113" s="123">
        <f t="shared" si="254"/>
        <v>0</v>
      </c>
      <c r="V1113" s="123">
        <f t="shared" si="254"/>
        <v>0</v>
      </c>
      <c r="W1113" s="946" t="s">
        <v>1370</v>
      </c>
      <c r="X1113" s="946" t="s">
        <v>1575</v>
      </c>
      <c r="Y1113" s="946" t="s">
        <v>1949</v>
      </c>
      <c r="Z1113" s="946"/>
      <c r="AA1113" s="784" t="s">
        <v>749</v>
      </c>
      <c r="AB1113" s="784" t="s">
        <v>1465</v>
      </c>
      <c r="AC1113" s="787" t="s">
        <v>285</v>
      </c>
      <c r="AD1113" s="790" t="s">
        <v>97</v>
      </c>
      <c r="AE1113" s="790" t="s">
        <v>483</v>
      </c>
      <c r="AF1113" s="790" t="s">
        <v>484</v>
      </c>
      <c r="AG1113" s="140" t="s">
        <v>1563</v>
      </c>
      <c r="AH1113" s="793" t="s">
        <v>1048</v>
      </c>
    </row>
    <row r="1114" spans="1:34" s="366" customFormat="1" ht="15" customHeight="1" outlineLevel="1" x14ac:dyDescent="0.45">
      <c r="A1114" s="799"/>
      <c r="B1114" s="802"/>
      <c r="C1114" s="805"/>
      <c r="D1114" s="788"/>
      <c r="E1114" s="808"/>
      <c r="F1114" s="797"/>
      <c r="G1114" s="124" t="s">
        <v>138</v>
      </c>
      <c r="H1114" s="114">
        <v>255.477036</v>
      </c>
      <c r="I1114" s="123">
        <f t="shared" si="250"/>
        <v>0</v>
      </c>
      <c r="J1114" s="105"/>
      <c r="K1114" s="114"/>
      <c r="L1114" s="114"/>
      <c r="M1114" s="125"/>
      <c r="N1114" s="114"/>
      <c r="O1114" s="114"/>
      <c r="P1114" s="125"/>
      <c r="Q1114" s="114"/>
      <c r="R1114" s="114"/>
      <c r="S1114" s="125"/>
      <c r="T1114" s="114"/>
      <c r="U1114" s="125"/>
      <c r="V1114" s="114"/>
      <c r="W1114" s="947"/>
      <c r="X1114" s="947"/>
      <c r="Y1114" s="947"/>
      <c r="Z1114" s="947"/>
      <c r="AA1114" s="785"/>
      <c r="AB1114" s="785"/>
      <c r="AC1114" s="788"/>
      <c r="AD1114" s="791"/>
      <c r="AE1114" s="791"/>
      <c r="AF1114" s="791"/>
      <c r="AG1114" s="141"/>
      <c r="AH1114" s="794"/>
    </row>
    <row r="1115" spans="1:34" s="366" customFormat="1" outlineLevel="1" x14ac:dyDescent="0.45">
      <c r="A1115" s="799"/>
      <c r="B1115" s="802"/>
      <c r="C1115" s="805"/>
      <c r="D1115" s="788"/>
      <c r="E1115" s="808"/>
      <c r="F1115" s="797"/>
      <c r="G1115" s="124" t="s">
        <v>139</v>
      </c>
      <c r="H1115" s="114">
        <v>266.69720000000001</v>
      </c>
      <c r="I1115" s="123">
        <f t="shared" si="250"/>
        <v>0</v>
      </c>
      <c r="J1115" s="105"/>
      <c r="K1115" s="114"/>
      <c r="L1115" s="114"/>
      <c r="M1115" s="125"/>
      <c r="N1115" s="114"/>
      <c r="O1115" s="114"/>
      <c r="P1115" s="125"/>
      <c r="Q1115" s="114"/>
      <c r="R1115" s="114"/>
      <c r="S1115" s="125"/>
      <c r="T1115" s="114"/>
      <c r="U1115" s="125"/>
      <c r="V1115" s="114"/>
      <c r="W1115" s="947"/>
      <c r="X1115" s="947"/>
      <c r="Y1115" s="947"/>
      <c r="Z1115" s="947"/>
      <c r="AA1115" s="785"/>
      <c r="AB1115" s="785"/>
      <c r="AC1115" s="788"/>
      <c r="AD1115" s="791"/>
      <c r="AE1115" s="791"/>
      <c r="AF1115" s="791"/>
      <c r="AG1115" s="141"/>
      <c r="AH1115" s="794"/>
    </row>
    <row r="1116" spans="1:34" s="366" customFormat="1" outlineLevel="1" x14ac:dyDescent="0.45">
      <c r="A1116" s="799"/>
      <c r="B1116" s="802"/>
      <c r="C1116" s="805"/>
      <c r="D1116" s="788"/>
      <c r="E1116" s="808"/>
      <c r="F1116" s="797"/>
      <c r="G1116" s="124" t="s">
        <v>828</v>
      </c>
      <c r="H1116" s="114">
        <v>77.488640000000004</v>
      </c>
      <c r="I1116" s="123">
        <f t="shared" si="250"/>
        <v>0</v>
      </c>
      <c r="J1116" s="114"/>
      <c r="K1116" s="114"/>
      <c r="L1116" s="114"/>
      <c r="M1116" s="125"/>
      <c r="N1116" s="114"/>
      <c r="O1116" s="114"/>
      <c r="P1116" s="125"/>
      <c r="Q1116" s="114"/>
      <c r="R1116" s="114"/>
      <c r="S1116" s="125"/>
      <c r="T1116" s="114"/>
      <c r="U1116" s="125"/>
      <c r="V1116" s="114"/>
      <c r="W1116" s="947"/>
      <c r="X1116" s="947"/>
      <c r="Y1116" s="947"/>
      <c r="Z1116" s="947"/>
      <c r="AA1116" s="785"/>
      <c r="AB1116" s="785"/>
      <c r="AC1116" s="788"/>
      <c r="AD1116" s="791"/>
      <c r="AE1116" s="791"/>
      <c r="AF1116" s="791"/>
      <c r="AG1116" s="141"/>
      <c r="AH1116" s="794"/>
    </row>
    <row r="1117" spans="1:34" s="366" customFormat="1" outlineLevel="1" x14ac:dyDescent="0.45">
      <c r="A1117" s="799"/>
      <c r="B1117" s="802"/>
      <c r="C1117" s="805"/>
      <c r="D1117" s="788"/>
      <c r="E1117" s="808"/>
      <c r="F1117" s="797"/>
      <c r="G1117" s="124" t="s">
        <v>805</v>
      </c>
      <c r="H1117" s="114"/>
      <c r="I1117" s="123">
        <f t="shared" si="250"/>
        <v>0</v>
      </c>
      <c r="J1117" s="105"/>
      <c r="K1117" s="114"/>
      <c r="L1117" s="114"/>
      <c r="M1117" s="125"/>
      <c r="N1117" s="114"/>
      <c r="O1117" s="114"/>
      <c r="P1117" s="125"/>
      <c r="Q1117" s="114"/>
      <c r="R1117" s="114"/>
      <c r="S1117" s="125"/>
      <c r="T1117" s="114"/>
      <c r="U1117" s="125"/>
      <c r="V1117" s="114"/>
      <c r="W1117" s="947"/>
      <c r="X1117" s="947"/>
      <c r="Y1117" s="947"/>
      <c r="Z1117" s="947"/>
      <c r="AA1117" s="785"/>
      <c r="AB1117" s="785"/>
      <c r="AC1117" s="788"/>
      <c r="AD1117" s="791"/>
      <c r="AE1117" s="791"/>
      <c r="AF1117" s="791"/>
      <c r="AG1117" s="141"/>
      <c r="AH1117" s="794"/>
    </row>
    <row r="1118" spans="1:34" s="366" customFormat="1" ht="49.5" customHeight="1" outlineLevel="1" x14ac:dyDescent="0.45">
      <c r="A1118" s="800"/>
      <c r="B1118" s="803"/>
      <c r="C1118" s="806"/>
      <c r="D1118" s="789"/>
      <c r="E1118" s="809"/>
      <c r="F1118" s="797"/>
      <c r="G1118" s="126" t="s">
        <v>140</v>
      </c>
      <c r="H1118" s="114"/>
      <c r="I1118" s="128">
        <f t="shared" si="250"/>
        <v>0</v>
      </c>
      <c r="J1118" s="130"/>
      <c r="K1118" s="127"/>
      <c r="L1118" s="127"/>
      <c r="M1118" s="129"/>
      <c r="N1118" s="127"/>
      <c r="O1118" s="127"/>
      <c r="P1118" s="129"/>
      <c r="Q1118" s="127"/>
      <c r="R1118" s="127"/>
      <c r="S1118" s="129"/>
      <c r="T1118" s="127"/>
      <c r="U1118" s="129"/>
      <c r="V1118" s="127"/>
      <c r="W1118" s="948"/>
      <c r="X1118" s="948"/>
      <c r="Y1118" s="948"/>
      <c r="Z1118" s="948"/>
      <c r="AA1118" s="786"/>
      <c r="AB1118" s="786"/>
      <c r="AC1118" s="789"/>
      <c r="AD1118" s="792"/>
      <c r="AE1118" s="792"/>
      <c r="AF1118" s="792"/>
      <c r="AG1118" s="142"/>
      <c r="AH1118" s="795"/>
    </row>
    <row r="1119" spans="1:34" s="366" customFormat="1" ht="30" customHeight="1" outlineLevel="1" x14ac:dyDescent="0.45">
      <c r="A1119" s="798">
        <v>2</v>
      </c>
      <c r="B1119" s="807"/>
      <c r="C1119" s="804" t="str">
        <f ca="1">IF(A1119&gt;OFFSET(A1119,-6,0),OFFSET(C1119,-6,0)&amp;"."&amp;1,LEFT(OFFSET(C1119,-6,0),SEARCH("^^",SUBSTITUTE("."&amp;OFFSET(C1119,-6,0),".","^^",A1119))-1)&amp;1--MID(OFFSET(C1119,-6,0),SEARCH("^^",SUBSTITUTE("."&amp;OFFSET(C1119,-6,0),".","^^",A1119)),SEARCH("^^",SUBSTITUTE(OFFSET(C1119,-6,0)&amp;".",".","^^",A1119))-SEARCH("^^",SUBSTITUTE("."&amp;OFFSET(C1119,-6,0),".","^^",A1119))))</f>
        <v>7.26</v>
      </c>
      <c r="D1119" s="787" t="s">
        <v>286</v>
      </c>
      <c r="E1119" s="807" t="s">
        <v>142</v>
      </c>
      <c r="F1119" s="797" t="s">
        <v>879</v>
      </c>
      <c r="G1119" s="123" t="s">
        <v>137</v>
      </c>
      <c r="H1119" s="123">
        <f>SUM(H1120:H1124)</f>
        <v>80</v>
      </c>
      <c r="I1119" s="123">
        <f t="shared" si="250"/>
        <v>9.5109999999999992</v>
      </c>
      <c r="J1119" s="123">
        <f t="shared" ref="J1119:V1119" si="255">SUM(J1120:J1124)</f>
        <v>3.7</v>
      </c>
      <c r="K1119" s="123">
        <f t="shared" si="255"/>
        <v>3.1110000000000002</v>
      </c>
      <c r="L1119" s="123">
        <f t="shared" si="255"/>
        <v>0</v>
      </c>
      <c r="M1119" s="123">
        <f t="shared" si="255"/>
        <v>2.7</v>
      </c>
      <c r="N1119" s="123">
        <f t="shared" si="255"/>
        <v>0</v>
      </c>
      <c r="O1119" s="123">
        <f t="shared" si="255"/>
        <v>0</v>
      </c>
      <c r="P1119" s="123">
        <f t="shared" si="255"/>
        <v>0</v>
      </c>
      <c r="Q1119" s="123">
        <f t="shared" si="255"/>
        <v>0</v>
      </c>
      <c r="R1119" s="123">
        <f t="shared" si="255"/>
        <v>0</v>
      </c>
      <c r="S1119" s="123">
        <f t="shared" si="255"/>
        <v>0</v>
      </c>
      <c r="T1119" s="123">
        <f t="shared" si="255"/>
        <v>0</v>
      </c>
      <c r="U1119" s="123">
        <f t="shared" si="255"/>
        <v>0</v>
      </c>
      <c r="V1119" s="123">
        <f t="shared" si="255"/>
        <v>0</v>
      </c>
      <c r="W1119" s="949" t="s">
        <v>1371</v>
      </c>
      <c r="X1119" s="946" t="s">
        <v>1574</v>
      </c>
      <c r="Y1119" s="946" t="s">
        <v>1950</v>
      </c>
      <c r="Z1119" s="946" t="s">
        <v>2540</v>
      </c>
      <c r="AA1119" s="784" t="s">
        <v>283</v>
      </c>
      <c r="AB1119" s="784" t="s">
        <v>1467</v>
      </c>
      <c r="AC1119" s="787" t="s">
        <v>285</v>
      </c>
      <c r="AD1119" s="790" t="s">
        <v>97</v>
      </c>
      <c r="AE1119" s="790" t="s">
        <v>483</v>
      </c>
      <c r="AF1119" s="790" t="s">
        <v>484</v>
      </c>
      <c r="AG1119" s="140" t="s">
        <v>1563</v>
      </c>
      <c r="AH1119" s="793" t="s">
        <v>1045</v>
      </c>
    </row>
    <row r="1120" spans="1:34" s="366" customFormat="1" ht="15" customHeight="1" outlineLevel="1" x14ac:dyDescent="0.45">
      <c r="A1120" s="799"/>
      <c r="B1120" s="808"/>
      <c r="C1120" s="805"/>
      <c r="D1120" s="788"/>
      <c r="E1120" s="808"/>
      <c r="F1120" s="797"/>
      <c r="G1120" s="124" t="s">
        <v>138</v>
      </c>
      <c r="H1120" s="114"/>
      <c r="I1120" s="123">
        <f t="shared" si="250"/>
        <v>0</v>
      </c>
      <c r="J1120" s="105"/>
      <c r="K1120" s="114"/>
      <c r="L1120" s="114"/>
      <c r="M1120" s="125"/>
      <c r="N1120" s="114"/>
      <c r="O1120" s="114"/>
      <c r="P1120" s="125"/>
      <c r="Q1120" s="114"/>
      <c r="R1120" s="114"/>
      <c r="S1120" s="125"/>
      <c r="T1120" s="114"/>
      <c r="U1120" s="125"/>
      <c r="V1120" s="114"/>
      <c r="W1120" s="949"/>
      <c r="X1120" s="947"/>
      <c r="Y1120" s="947"/>
      <c r="Z1120" s="947"/>
      <c r="AA1120" s="785"/>
      <c r="AB1120" s="785"/>
      <c r="AC1120" s="788"/>
      <c r="AD1120" s="791"/>
      <c r="AE1120" s="791"/>
      <c r="AF1120" s="791"/>
      <c r="AG1120" s="141"/>
      <c r="AH1120" s="794"/>
    </row>
    <row r="1121" spans="1:34" s="366" customFormat="1" outlineLevel="1" x14ac:dyDescent="0.45">
      <c r="A1121" s="799"/>
      <c r="B1121" s="808"/>
      <c r="C1121" s="805"/>
      <c r="D1121" s="788"/>
      <c r="E1121" s="808"/>
      <c r="F1121" s="797"/>
      <c r="G1121" s="124" t="s">
        <v>139</v>
      </c>
      <c r="H1121" s="114"/>
      <c r="I1121" s="123">
        <f t="shared" si="250"/>
        <v>0</v>
      </c>
      <c r="J1121" s="105"/>
      <c r="K1121" s="114"/>
      <c r="L1121" s="114"/>
      <c r="M1121" s="125"/>
      <c r="N1121" s="114"/>
      <c r="O1121" s="114"/>
      <c r="P1121" s="125"/>
      <c r="Q1121" s="114"/>
      <c r="R1121" s="114"/>
      <c r="S1121" s="125"/>
      <c r="T1121" s="114"/>
      <c r="U1121" s="125"/>
      <c r="V1121" s="114"/>
      <c r="W1121" s="949"/>
      <c r="X1121" s="947"/>
      <c r="Y1121" s="947"/>
      <c r="Z1121" s="947"/>
      <c r="AA1121" s="785"/>
      <c r="AB1121" s="785"/>
      <c r="AC1121" s="788"/>
      <c r="AD1121" s="791"/>
      <c r="AE1121" s="791"/>
      <c r="AF1121" s="791"/>
      <c r="AG1121" s="141"/>
      <c r="AH1121" s="794"/>
    </row>
    <row r="1122" spans="1:34" s="366" customFormat="1" outlineLevel="1" x14ac:dyDescent="0.45">
      <c r="A1122" s="799"/>
      <c r="B1122" s="808"/>
      <c r="C1122" s="805"/>
      <c r="D1122" s="788"/>
      <c r="E1122" s="808"/>
      <c r="F1122" s="797"/>
      <c r="G1122" s="124" t="s">
        <v>828</v>
      </c>
      <c r="H1122" s="114">
        <v>80</v>
      </c>
      <c r="I1122" s="123">
        <f t="shared" si="250"/>
        <v>9.5109999999999992</v>
      </c>
      <c r="J1122" s="114">
        <v>3.7</v>
      </c>
      <c r="K1122" s="114">
        <v>3.1110000000000002</v>
      </c>
      <c r="L1122" s="114"/>
      <c r="M1122" s="114">
        <v>2.7</v>
      </c>
      <c r="N1122" s="114"/>
      <c r="O1122" s="114"/>
      <c r="P1122" s="125"/>
      <c r="Q1122" s="114"/>
      <c r="R1122" s="114"/>
      <c r="S1122" s="125"/>
      <c r="T1122" s="114"/>
      <c r="U1122" s="125"/>
      <c r="V1122" s="114"/>
      <c r="W1122" s="949"/>
      <c r="X1122" s="947"/>
      <c r="Y1122" s="947"/>
      <c r="Z1122" s="947"/>
      <c r="AA1122" s="785"/>
      <c r="AB1122" s="785"/>
      <c r="AC1122" s="788"/>
      <c r="AD1122" s="791"/>
      <c r="AE1122" s="791"/>
      <c r="AF1122" s="791"/>
      <c r="AG1122" s="141"/>
      <c r="AH1122" s="794"/>
    </row>
    <row r="1123" spans="1:34" s="366" customFormat="1" outlineLevel="1" x14ac:dyDescent="0.45">
      <c r="A1123" s="799"/>
      <c r="B1123" s="808"/>
      <c r="C1123" s="805"/>
      <c r="D1123" s="788"/>
      <c r="E1123" s="808"/>
      <c r="F1123" s="797"/>
      <c r="G1123" s="124" t="s">
        <v>805</v>
      </c>
      <c r="H1123" s="125"/>
      <c r="I1123" s="123">
        <f t="shared" si="250"/>
        <v>0</v>
      </c>
      <c r="J1123" s="105"/>
      <c r="K1123" s="114"/>
      <c r="L1123" s="114"/>
      <c r="M1123" s="125"/>
      <c r="N1123" s="114"/>
      <c r="O1123" s="114"/>
      <c r="P1123" s="125"/>
      <c r="Q1123" s="114"/>
      <c r="R1123" s="114"/>
      <c r="S1123" s="125"/>
      <c r="T1123" s="114"/>
      <c r="U1123" s="125"/>
      <c r="V1123" s="114"/>
      <c r="W1123" s="949"/>
      <c r="X1123" s="947"/>
      <c r="Y1123" s="947"/>
      <c r="Z1123" s="947"/>
      <c r="AA1123" s="785"/>
      <c r="AB1123" s="785"/>
      <c r="AC1123" s="788"/>
      <c r="AD1123" s="791"/>
      <c r="AE1123" s="791"/>
      <c r="AF1123" s="791"/>
      <c r="AG1123" s="141"/>
      <c r="AH1123" s="794"/>
    </row>
    <row r="1124" spans="1:34" s="366" customFormat="1" ht="182.25" customHeight="1" outlineLevel="1" x14ac:dyDescent="0.45">
      <c r="A1124" s="800"/>
      <c r="B1124" s="809"/>
      <c r="C1124" s="806"/>
      <c r="D1124" s="789"/>
      <c r="E1124" s="809"/>
      <c r="F1124" s="797"/>
      <c r="G1124" s="126" t="s">
        <v>140</v>
      </c>
      <c r="H1124" s="129"/>
      <c r="I1124" s="128">
        <f t="shared" si="250"/>
        <v>0</v>
      </c>
      <c r="J1124" s="130"/>
      <c r="K1124" s="127"/>
      <c r="L1124" s="127"/>
      <c r="M1124" s="129"/>
      <c r="N1124" s="127"/>
      <c r="O1124" s="127"/>
      <c r="P1124" s="129"/>
      <c r="Q1124" s="127"/>
      <c r="R1124" s="127"/>
      <c r="S1124" s="129"/>
      <c r="T1124" s="127"/>
      <c r="U1124" s="129"/>
      <c r="V1124" s="127"/>
      <c r="W1124" s="949"/>
      <c r="X1124" s="948"/>
      <c r="Y1124" s="948"/>
      <c r="Z1124" s="948"/>
      <c r="AA1124" s="786"/>
      <c r="AB1124" s="786"/>
      <c r="AC1124" s="789"/>
      <c r="AD1124" s="792"/>
      <c r="AE1124" s="792"/>
      <c r="AF1124" s="792"/>
      <c r="AG1124" s="142"/>
      <c r="AH1124" s="795"/>
    </row>
    <row r="1125" spans="1:34" s="366" customFormat="1" ht="30" customHeight="1" outlineLevel="1" x14ac:dyDescent="0.45">
      <c r="A1125" s="798">
        <v>2</v>
      </c>
      <c r="B1125" s="807"/>
      <c r="C1125" s="804" t="str">
        <f ca="1">IF(A1125&gt;OFFSET(A1125,-6,0),OFFSET(C1125,-6,0)&amp;"."&amp;1,LEFT(OFFSET(C1125,-6,0),SEARCH("^^",SUBSTITUTE("."&amp;OFFSET(C1125,-6,0),".","^^",A1125))-1)&amp;1--MID(OFFSET(C1125,-6,0),SEARCH("^^",SUBSTITUTE("."&amp;OFFSET(C1125,-6,0),".","^^",A1125)),SEARCH("^^",SUBSTITUTE(OFFSET(C1125,-6,0)&amp;".",".","^^",A1125))-SEARCH("^^",SUBSTITUTE("."&amp;OFFSET(C1125,-6,0),".","^^",A1125))))</f>
        <v>7.27</v>
      </c>
      <c r="D1125" s="787" t="s">
        <v>2155</v>
      </c>
      <c r="E1125" s="807" t="s">
        <v>1180</v>
      </c>
      <c r="F1125" s="797" t="s">
        <v>855</v>
      </c>
      <c r="G1125" s="123" t="s">
        <v>137</v>
      </c>
      <c r="H1125" s="123">
        <f>SUM(H1126:H1130)</f>
        <v>0</v>
      </c>
      <c r="I1125" s="123">
        <f t="shared" si="250"/>
        <v>0</v>
      </c>
      <c r="J1125" s="123">
        <f t="shared" ref="J1125:V1125" si="256">SUM(J1126:J1130)</f>
        <v>0</v>
      </c>
      <c r="K1125" s="123">
        <f t="shared" si="256"/>
        <v>0</v>
      </c>
      <c r="L1125" s="123">
        <f t="shared" si="256"/>
        <v>0</v>
      </c>
      <c r="M1125" s="123">
        <f t="shared" si="256"/>
        <v>0</v>
      </c>
      <c r="N1125" s="123">
        <f t="shared" si="256"/>
        <v>0</v>
      </c>
      <c r="O1125" s="123">
        <f t="shared" si="256"/>
        <v>0</v>
      </c>
      <c r="P1125" s="123">
        <f t="shared" si="256"/>
        <v>0</v>
      </c>
      <c r="Q1125" s="123">
        <f t="shared" si="256"/>
        <v>0</v>
      </c>
      <c r="R1125" s="123">
        <f t="shared" si="256"/>
        <v>0</v>
      </c>
      <c r="S1125" s="123">
        <f t="shared" si="256"/>
        <v>0</v>
      </c>
      <c r="T1125" s="123">
        <f t="shared" si="256"/>
        <v>0</v>
      </c>
      <c r="U1125" s="123">
        <f t="shared" si="256"/>
        <v>0</v>
      </c>
      <c r="V1125" s="123">
        <f t="shared" si="256"/>
        <v>0</v>
      </c>
      <c r="W1125" s="949" t="s">
        <v>1422</v>
      </c>
      <c r="X1125" s="946" t="s">
        <v>1619</v>
      </c>
      <c r="Y1125" s="946" t="s">
        <v>1951</v>
      </c>
      <c r="Z1125" s="946" t="s">
        <v>2541</v>
      </c>
      <c r="AA1125" s="784" t="s">
        <v>732</v>
      </c>
      <c r="AB1125" s="784" t="s">
        <v>1468</v>
      </c>
      <c r="AC1125" s="787" t="s">
        <v>285</v>
      </c>
      <c r="AD1125" s="790" t="s">
        <v>97</v>
      </c>
      <c r="AE1125" s="790" t="s">
        <v>483</v>
      </c>
      <c r="AF1125" s="790" t="s">
        <v>484</v>
      </c>
      <c r="AG1125" s="140" t="s">
        <v>1563</v>
      </c>
      <c r="AH1125" s="793" t="s">
        <v>1046</v>
      </c>
    </row>
    <row r="1126" spans="1:34" s="366" customFormat="1" ht="15" customHeight="1" outlineLevel="1" x14ac:dyDescent="0.45">
      <c r="A1126" s="799"/>
      <c r="B1126" s="808"/>
      <c r="C1126" s="805"/>
      <c r="D1126" s="788"/>
      <c r="E1126" s="808"/>
      <c r="F1126" s="797"/>
      <c r="G1126" s="124" t="s">
        <v>138</v>
      </c>
      <c r="H1126" s="114"/>
      <c r="I1126" s="123">
        <f t="shared" si="250"/>
        <v>0</v>
      </c>
      <c r="J1126" s="105"/>
      <c r="K1126" s="114"/>
      <c r="L1126" s="114"/>
      <c r="M1126" s="125"/>
      <c r="N1126" s="114"/>
      <c r="O1126" s="114"/>
      <c r="P1126" s="125"/>
      <c r="Q1126" s="114"/>
      <c r="R1126" s="114"/>
      <c r="S1126" s="125"/>
      <c r="T1126" s="114"/>
      <c r="U1126" s="125"/>
      <c r="V1126" s="114"/>
      <c r="W1126" s="949"/>
      <c r="X1126" s="947"/>
      <c r="Y1126" s="947"/>
      <c r="Z1126" s="947"/>
      <c r="AA1126" s="785"/>
      <c r="AB1126" s="785"/>
      <c r="AC1126" s="788"/>
      <c r="AD1126" s="791"/>
      <c r="AE1126" s="791"/>
      <c r="AF1126" s="791"/>
      <c r="AG1126" s="141"/>
      <c r="AH1126" s="794"/>
    </row>
    <row r="1127" spans="1:34" s="366" customFormat="1" outlineLevel="1" x14ac:dyDescent="0.45">
      <c r="A1127" s="799"/>
      <c r="B1127" s="808"/>
      <c r="C1127" s="805"/>
      <c r="D1127" s="788"/>
      <c r="E1127" s="808"/>
      <c r="F1127" s="797"/>
      <c r="G1127" s="124" t="s">
        <v>139</v>
      </c>
      <c r="H1127" s="114"/>
      <c r="I1127" s="123">
        <f t="shared" si="250"/>
        <v>0</v>
      </c>
      <c r="J1127" s="105"/>
      <c r="K1127" s="114"/>
      <c r="L1127" s="114"/>
      <c r="M1127" s="125"/>
      <c r="N1127" s="114"/>
      <c r="O1127" s="114"/>
      <c r="P1127" s="125"/>
      <c r="Q1127" s="114"/>
      <c r="R1127" s="114"/>
      <c r="S1127" s="125"/>
      <c r="T1127" s="114"/>
      <c r="U1127" s="125"/>
      <c r="V1127" s="114"/>
      <c r="W1127" s="949"/>
      <c r="X1127" s="947"/>
      <c r="Y1127" s="947"/>
      <c r="Z1127" s="947"/>
      <c r="AA1127" s="785"/>
      <c r="AB1127" s="785"/>
      <c r="AC1127" s="788"/>
      <c r="AD1127" s="791"/>
      <c r="AE1127" s="791"/>
      <c r="AF1127" s="791"/>
      <c r="AG1127" s="141"/>
      <c r="AH1127" s="794"/>
    </row>
    <row r="1128" spans="1:34" s="366" customFormat="1" outlineLevel="1" x14ac:dyDescent="0.45">
      <c r="A1128" s="799"/>
      <c r="B1128" s="808"/>
      <c r="C1128" s="805"/>
      <c r="D1128" s="788"/>
      <c r="E1128" s="808"/>
      <c r="F1128" s="797"/>
      <c r="G1128" s="124" t="s">
        <v>828</v>
      </c>
      <c r="H1128" s="114"/>
      <c r="I1128" s="123">
        <f t="shared" si="250"/>
        <v>0</v>
      </c>
      <c r="J1128" s="114"/>
      <c r="K1128" s="114"/>
      <c r="L1128" s="114"/>
      <c r="M1128" s="125"/>
      <c r="N1128" s="114"/>
      <c r="O1128" s="114"/>
      <c r="P1128" s="125"/>
      <c r="Q1128" s="114"/>
      <c r="R1128" s="114"/>
      <c r="S1128" s="125"/>
      <c r="T1128" s="114"/>
      <c r="U1128" s="125"/>
      <c r="V1128" s="114"/>
      <c r="W1128" s="949"/>
      <c r="X1128" s="947"/>
      <c r="Y1128" s="947"/>
      <c r="Z1128" s="947"/>
      <c r="AA1128" s="785"/>
      <c r="AB1128" s="785"/>
      <c r="AC1128" s="788"/>
      <c r="AD1128" s="791"/>
      <c r="AE1128" s="791"/>
      <c r="AF1128" s="791"/>
      <c r="AG1128" s="141"/>
      <c r="AH1128" s="794"/>
    </row>
    <row r="1129" spans="1:34" s="366" customFormat="1" outlineLevel="1" x14ac:dyDescent="0.45">
      <c r="A1129" s="799"/>
      <c r="B1129" s="808"/>
      <c r="C1129" s="805"/>
      <c r="D1129" s="788"/>
      <c r="E1129" s="808"/>
      <c r="F1129" s="797"/>
      <c r="G1129" s="124" t="s">
        <v>805</v>
      </c>
      <c r="H1129" s="114"/>
      <c r="I1129" s="123">
        <f t="shared" si="250"/>
        <v>0</v>
      </c>
      <c r="J1129" s="105"/>
      <c r="K1129" s="114"/>
      <c r="L1129" s="114"/>
      <c r="M1129" s="125"/>
      <c r="N1129" s="114"/>
      <c r="O1129" s="114"/>
      <c r="P1129" s="125"/>
      <c r="Q1129" s="114"/>
      <c r="R1129" s="114"/>
      <c r="S1129" s="125"/>
      <c r="T1129" s="114"/>
      <c r="U1129" s="125"/>
      <c r="V1129" s="114"/>
      <c r="W1129" s="949"/>
      <c r="X1129" s="947"/>
      <c r="Y1129" s="947"/>
      <c r="Z1129" s="947"/>
      <c r="AA1129" s="785"/>
      <c r="AB1129" s="785"/>
      <c r="AC1129" s="788"/>
      <c r="AD1129" s="791"/>
      <c r="AE1129" s="791"/>
      <c r="AF1129" s="791"/>
      <c r="AG1129" s="141"/>
      <c r="AH1129" s="794"/>
    </row>
    <row r="1130" spans="1:34" s="366" customFormat="1" ht="98.25" customHeight="1" outlineLevel="1" x14ac:dyDescent="0.45">
      <c r="A1130" s="800"/>
      <c r="B1130" s="809"/>
      <c r="C1130" s="806"/>
      <c r="D1130" s="789"/>
      <c r="E1130" s="809"/>
      <c r="F1130" s="797"/>
      <c r="G1130" s="126" t="s">
        <v>140</v>
      </c>
      <c r="H1130" s="114"/>
      <c r="I1130" s="128">
        <f t="shared" si="250"/>
        <v>0</v>
      </c>
      <c r="J1130" s="130"/>
      <c r="K1130" s="127"/>
      <c r="L1130" s="127"/>
      <c r="M1130" s="129"/>
      <c r="N1130" s="127"/>
      <c r="O1130" s="127"/>
      <c r="P1130" s="129"/>
      <c r="Q1130" s="127"/>
      <c r="R1130" s="127"/>
      <c r="S1130" s="129"/>
      <c r="T1130" s="127"/>
      <c r="U1130" s="129"/>
      <c r="V1130" s="127"/>
      <c r="W1130" s="949"/>
      <c r="X1130" s="948"/>
      <c r="Y1130" s="948"/>
      <c r="Z1130" s="948"/>
      <c r="AA1130" s="786"/>
      <c r="AB1130" s="786"/>
      <c r="AC1130" s="789"/>
      <c r="AD1130" s="792"/>
      <c r="AE1130" s="792"/>
      <c r="AF1130" s="792"/>
      <c r="AG1130" s="142"/>
      <c r="AH1130" s="795"/>
    </row>
    <row r="1131" spans="1:34" s="366" customFormat="1" ht="30" customHeight="1" outlineLevel="1" x14ac:dyDescent="0.45">
      <c r="A1131" s="798">
        <v>2</v>
      </c>
      <c r="B1131" s="807"/>
      <c r="C1131" s="804" t="str">
        <f ca="1">IF(A1131&gt;OFFSET(A1131,-6,0),OFFSET(C1131,-6,0)&amp;"."&amp;1,LEFT(OFFSET(C1131,-6,0),SEARCH("^^",SUBSTITUTE("."&amp;OFFSET(C1131,-6,0),".","^^",A1131))-1)&amp;1--MID(OFFSET(C1131,-6,0),SEARCH("^^",SUBSTITUTE("."&amp;OFFSET(C1131,-6,0),".","^^",A1131)),SEARCH("^^",SUBSTITUTE(OFFSET(C1131,-6,0)&amp;".",".","^^",A1131))-SEARCH("^^",SUBSTITUTE("."&amp;OFFSET(C1131,-6,0),".","^^",A1131))))</f>
        <v>7.28</v>
      </c>
      <c r="D1131" s="787" t="s">
        <v>287</v>
      </c>
      <c r="E1131" s="807" t="s">
        <v>251</v>
      </c>
      <c r="F1131" s="797" t="s">
        <v>799</v>
      </c>
      <c r="G1131" s="123" t="s">
        <v>137</v>
      </c>
      <c r="H1131" s="123">
        <f>SUM(H1132:H1136)</f>
        <v>0</v>
      </c>
      <c r="I1131" s="123">
        <f t="shared" si="250"/>
        <v>0</v>
      </c>
      <c r="J1131" s="123">
        <f t="shared" ref="J1131:V1131" si="257">SUM(J1132:J1136)</f>
        <v>0</v>
      </c>
      <c r="K1131" s="123">
        <f t="shared" si="257"/>
        <v>0</v>
      </c>
      <c r="L1131" s="123">
        <f t="shared" si="257"/>
        <v>0</v>
      </c>
      <c r="M1131" s="123">
        <f t="shared" si="257"/>
        <v>0</v>
      </c>
      <c r="N1131" s="123">
        <f t="shared" si="257"/>
        <v>0</v>
      </c>
      <c r="O1131" s="123">
        <f t="shared" si="257"/>
        <v>0</v>
      </c>
      <c r="P1131" s="123">
        <f t="shared" si="257"/>
        <v>0</v>
      </c>
      <c r="Q1131" s="123">
        <f t="shared" si="257"/>
        <v>0</v>
      </c>
      <c r="R1131" s="123">
        <f t="shared" si="257"/>
        <v>0</v>
      </c>
      <c r="S1131" s="123">
        <f t="shared" si="257"/>
        <v>0</v>
      </c>
      <c r="T1131" s="123">
        <f t="shared" si="257"/>
        <v>0</v>
      </c>
      <c r="U1131" s="123">
        <f t="shared" si="257"/>
        <v>0</v>
      </c>
      <c r="V1131" s="123">
        <f t="shared" si="257"/>
        <v>0</v>
      </c>
      <c r="W1131" s="949" t="s">
        <v>1416</v>
      </c>
      <c r="X1131" s="946"/>
      <c r="Y1131" s="950"/>
      <c r="Z1131" s="950"/>
      <c r="AA1131" s="784" t="s">
        <v>732</v>
      </c>
      <c r="AB1131" s="784" t="s">
        <v>733</v>
      </c>
      <c r="AC1131" s="787" t="s">
        <v>285</v>
      </c>
      <c r="AD1131" s="790" t="s">
        <v>97</v>
      </c>
      <c r="AE1131" s="790" t="s">
        <v>483</v>
      </c>
      <c r="AF1131" s="790" t="s">
        <v>484</v>
      </c>
      <c r="AG1131" s="140" t="s">
        <v>1563</v>
      </c>
      <c r="AH1131" s="793" t="s">
        <v>1047</v>
      </c>
    </row>
    <row r="1132" spans="1:34" s="366" customFormat="1" ht="15" customHeight="1" outlineLevel="1" x14ac:dyDescent="0.45">
      <c r="A1132" s="799"/>
      <c r="B1132" s="808"/>
      <c r="C1132" s="805"/>
      <c r="D1132" s="788"/>
      <c r="E1132" s="808"/>
      <c r="F1132" s="797"/>
      <c r="G1132" s="124" t="s">
        <v>138</v>
      </c>
      <c r="H1132" s="114"/>
      <c r="I1132" s="123">
        <f t="shared" si="250"/>
        <v>0</v>
      </c>
      <c r="J1132" s="105"/>
      <c r="K1132" s="114"/>
      <c r="L1132" s="114"/>
      <c r="M1132" s="125"/>
      <c r="N1132" s="114"/>
      <c r="O1132" s="114"/>
      <c r="P1132" s="125"/>
      <c r="Q1132" s="114"/>
      <c r="R1132" s="114"/>
      <c r="S1132" s="125"/>
      <c r="T1132" s="114"/>
      <c r="U1132" s="125"/>
      <c r="V1132" s="114"/>
      <c r="W1132" s="949"/>
      <c r="X1132" s="947"/>
      <c r="Y1132" s="951"/>
      <c r="Z1132" s="951"/>
      <c r="AA1132" s="785"/>
      <c r="AB1132" s="785"/>
      <c r="AC1132" s="788"/>
      <c r="AD1132" s="791"/>
      <c r="AE1132" s="791"/>
      <c r="AF1132" s="791"/>
      <c r="AG1132" s="141"/>
      <c r="AH1132" s="794"/>
    </row>
    <row r="1133" spans="1:34" s="366" customFormat="1" outlineLevel="1" x14ac:dyDescent="0.45">
      <c r="A1133" s="799"/>
      <c r="B1133" s="808"/>
      <c r="C1133" s="805"/>
      <c r="D1133" s="788"/>
      <c r="E1133" s="808"/>
      <c r="F1133" s="797"/>
      <c r="G1133" s="124" t="s">
        <v>139</v>
      </c>
      <c r="H1133" s="114"/>
      <c r="I1133" s="123">
        <f t="shared" si="250"/>
        <v>0</v>
      </c>
      <c r="J1133" s="105"/>
      <c r="K1133" s="114"/>
      <c r="L1133" s="114"/>
      <c r="M1133" s="125"/>
      <c r="N1133" s="114"/>
      <c r="O1133" s="114"/>
      <c r="P1133" s="125"/>
      <c r="Q1133" s="114"/>
      <c r="R1133" s="114"/>
      <c r="S1133" s="125"/>
      <c r="T1133" s="114"/>
      <c r="U1133" s="125"/>
      <c r="V1133" s="114"/>
      <c r="W1133" s="949"/>
      <c r="X1133" s="947"/>
      <c r="Y1133" s="951"/>
      <c r="Z1133" s="951"/>
      <c r="AA1133" s="785"/>
      <c r="AB1133" s="785"/>
      <c r="AC1133" s="788"/>
      <c r="AD1133" s="791"/>
      <c r="AE1133" s="791"/>
      <c r="AF1133" s="791"/>
      <c r="AG1133" s="141"/>
      <c r="AH1133" s="794"/>
    </row>
    <row r="1134" spans="1:34" s="366" customFormat="1" outlineLevel="1" x14ac:dyDescent="0.45">
      <c r="A1134" s="799"/>
      <c r="B1134" s="808"/>
      <c r="C1134" s="805"/>
      <c r="D1134" s="788"/>
      <c r="E1134" s="808"/>
      <c r="F1134" s="797"/>
      <c r="G1134" s="124" t="s">
        <v>828</v>
      </c>
      <c r="H1134" s="114"/>
      <c r="I1134" s="123">
        <f t="shared" si="250"/>
        <v>0</v>
      </c>
      <c r="J1134" s="114"/>
      <c r="K1134" s="114"/>
      <c r="L1134" s="114"/>
      <c r="M1134" s="125"/>
      <c r="N1134" s="114"/>
      <c r="O1134" s="114"/>
      <c r="P1134" s="125"/>
      <c r="Q1134" s="114"/>
      <c r="R1134" s="114"/>
      <c r="S1134" s="125"/>
      <c r="T1134" s="114"/>
      <c r="U1134" s="125"/>
      <c r="V1134" s="114"/>
      <c r="W1134" s="949"/>
      <c r="X1134" s="947"/>
      <c r="Y1134" s="951"/>
      <c r="Z1134" s="951"/>
      <c r="AA1134" s="785"/>
      <c r="AB1134" s="785"/>
      <c r="AC1134" s="788"/>
      <c r="AD1134" s="791"/>
      <c r="AE1134" s="791"/>
      <c r="AF1134" s="791"/>
      <c r="AG1134" s="141"/>
      <c r="AH1134" s="794"/>
    </row>
    <row r="1135" spans="1:34" s="366" customFormat="1" outlineLevel="1" x14ac:dyDescent="0.45">
      <c r="A1135" s="799"/>
      <c r="B1135" s="808"/>
      <c r="C1135" s="805"/>
      <c r="D1135" s="788"/>
      <c r="E1135" s="808"/>
      <c r="F1135" s="797"/>
      <c r="G1135" s="124" t="s">
        <v>805</v>
      </c>
      <c r="H1135" s="114"/>
      <c r="I1135" s="123">
        <f t="shared" si="250"/>
        <v>0</v>
      </c>
      <c r="J1135" s="105"/>
      <c r="K1135" s="114"/>
      <c r="L1135" s="114"/>
      <c r="M1135" s="125"/>
      <c r="N1135" s="114"/>
      <c r="O1135" s="114"/>
      <c r="P1135" s="125"/>
      <c r="Q1135" s="114"/>
      <c r="R1135" s="114"/>
      <c r="S1135" s="125"/>
      <c r="T1135" s="114"/>
      <c r="U1135" s="125"/>
      <c r="V1135" s="114"/>
      <c r="W1135" s="949"/>
      <c r="X1135" s="947"/>
      <c r="Y1135" s="951"/>
      <c r="Z1135" s="951"/>
      <c r="AA1135" s="785"/>
      <c r="AB1135" s="785"/>
      <c r="AC1135" s="788"/>
      <c r="AD1135" s="791"/>
      <c r="AE1135" s="791"/>
      <c r="AF1135" s="791"/>
      <c r="AG1135" s="141"/>
      <c r="AH1135" s="794"/>
    </row>
    <row r="1136" spans="1:34" s="366" customFormat="1" outlineLevel="1" x14ac:dyDescent="0.45">
      <c r="A1136" s="800"/>
      <c r="B1136" s="809"/>
      <c r="C1136" s="806"/>
      <c r="D1136" s="789"/>
      <c r="E1136" s="809"/>
      <c r="F1136" s="797"/>
      <c r="G1136" s="126" t="s">
        <v>140</v>
      </c>
      <c r="H1136" s="114"/>
      <c r="I1136" s="128">
        <f t="shared" si="250"/>
        <v>0</v>
      </c>
      <c r="J1136" s="130"/>
      <c r="K1136" s="127"/>
      <c r="L1136" s="127"/>
      <c r="M1136" s="129"/>
      <c r="N1136" s="127"/>
      <c r="O1136" s="127"/>
      <c r="P1136" s="129"/>
      <c r="Q1136" s="127"/>
      <c r="R1136" s="127"/>
      <c r="S1136" s="129"/>
      <c r="T1136" s="127"/>
      <c r="U1136" s="129"/>
      <c r="V1136" s="127"/>
      <c r="W1136" s="949"/>
      <c r="X1136" s="948"/>
      <c r="Y1136" s="952"/>
      <c r="Z1136" s="952"/>
      <c r="AA1136" s="786"/>
      <c r="AB1136" s="786"/>
      <c r="AC1136" s="789"/>
      <c r="AD1136" s="792"/>
      <c r="AE1136" s="792"/>
      <c r="AF1136" s="792"/>
      <c r="AG1136" s="142"/>
      <c r="AH1136" s="795"/>
    </row>
    <row r="1137" spans="1:34" s="366" customFormat="1" ht="15" customHeight="1" outlineLevel="1" x14ac:dyDescent="0.45">
      <c r="A1137" s="798">
        <v>2</v>
      </c>
      <c r="B1137" s="801"/>
      <c r="C1137" s="804" t="str">
        <f ca="1">IF(A1137&gt;OFFSET(A1137,-6,0),OFFSET(C1137,-6,0)&amp;"."&amp;1,LEFT(OFFSET(C1137,-6,0),SEARCH("^^",SUBSTITUTE("."&amp;OFFSET(C1137,-6,0),".","^^",A1137))-1)&amp;1--MID(OFFSET(C1137,-6,0),SEARCH("^^",SUBSTITUTE("."&amp;OFFSET(C1137,-6,0),".","^^",A1137)),SEARCH("^^",SUBSTITUTE(OFFSET(C1137,-6,0)&amp;".",".","^^",A1137))-SEARCH("^^",SUBSTITUTE("."&amp;OFFSET(C1137,-6,0),".","^^",A1137))))</f>
        <v>7.29</v>
      </c>
      <c r="D1137" s="885" t="s">
        <v>2712</v>
      </c>
      <c r="E1137" s="807" t="s">
        <v>1583</v>
      </c>
      <c r="F1137" s="807" t="s">
        <v>879</v>
      </c>
      <c r="G1137" s="123" t="s">
        <v>137</v>
      </c>
      <c r="H1137" s="123">
        <f>SUM(H1138:H1142)</f>
        <v>408</v>
      </c>
      <c r="I1137" s="123">
        <f t="shared" si="250"/>
        <v>0</v>
      </c>
      <c r="J1137" s="123">
        <f>SUM(J1138:J1142)</f>
        <v>0</v>
      </c>
      <c r="K1137" s="123">
        <f>SUM(K1138:K1142)</f>
        <v>0</v>
      </c>
      <c r="L1137" s="123">
        <f>SUM(L1138:L1142)</f>
        <v>0</v>
      </c>
      <c r="M1137" s="123">
        <f>SUM(M1138:M1142)</f>
        <v>0</v>
      </c>
      <c r="N1137" s="123">
        <f>SUM(N1138:N1142)</f>
        <v>0</v>
      </c>
      <c r="O1137" s="127"/>
      <c r="P1137" s="129"/>
      <c r="Q1137" s="127"/>
      <c r="R1137" s="127"/>
      <c r="S1137" s="129"/>
      <c r="T1137" s="127"/>
      <c r="U1137" s="129"/>
      <c r="V1137" s="127"/>
      <c r="W1137" s="950"/>
      <c r="X1137" s="953" t="s">
        <v>1783</v>
      </c>
      <c r="Y1137" s="946" t="s">
        <v>2156</v>
      </c>
      <c r="Z1137" s="946" t="s">
        <v>2542</v>
      </c>
      <c r="AA1137" s="827"/>
      <c r="AB1137" s="828"/>
      <c r="AC1137" s="807"/>
      <c r="AD1137" s="790" t="s">
        <v>97</v>
      </c>
      <c r="AE1137" s="790" t="s">
        <v>483</v>
      </c>
      <c r="AF1137" s="790" t="s">
        <v>484</v>
      </c>
      <c r="AG1137" s="883" t="s">
        <v>1563</v>
      </c>
      <c r="AH1137" s="895"/>
    </row>
    <row r="1138" spans="1:34" s="366" customFormat="1" ht="15" customHeight="1" outlineLevel="1" x14ac:dyDescent="0.45">
      <c r="A1138" s="799"/>
      <c r="B1138" s="802"/>
      <c r="C1138" s="805"/>
      <c r="D1138" s="886"/>
      <c r="E1138" s="808"/>
      <c r="F1138" s="808"/>
      <c r="G1138" s="124" t="s">
        <v>138</v>
      </c>
      <c r="H1138" s="114"/>
      <c r="I1138" s="124" t="s">
        <v>138</v>
      </c>
      <c r="J1138" s="127"/>
      <c r="K1138" s="127"/>
      <c r="L1138" s="127"/>
      <c r="M1138" s="129"/>
      <c r="N1138" s="127"/>
      <c r="O1138" s="127"/>
      <c r="P1138" s="129"/>
      <c r="Q1138" s="127"/>
      <c r="R1138" s="127"/>
      <c r="S1138" s="129"/>
      <c r="T1138" s="127"/>
      <c r="U1138" s="129"/>
      <c r="V1138" s="127"/>
      <c r="W1138" s="951"/>
      <c r="X1138" s="954"/>
      <c r="Y1138" s="947"/>
      <c r="Z1138" s="947"/>
      <c r="AA1138" s="828"/>
      <c r="AB1138" s="828"/>
      <c r="AC1138" s="808"/>
      <c r="AD1138" s="791"/>
      <c r="AE1138" s="791"/>
      <c r="AF1138" s="791"/>
      <c r="AG1138" s="796"/>
      <c r="AH1138" s="895"/>
    </row>
    <row r="1139" spans="1:34" s="366" customFormat="1" outlineLevel="1" x14ac:dyDescent="0.45">
      <c r="A1139" s="799"/>
      <c r="B1139" s="802"/>
      <c r="C1139" s="805"/>
      <c r="D1139" s="886"/>
      <c r="E1139" s="808"/>
      <c r="F1139" s="808"/>
      <c r="G1139" s="124" t="s">
        <v>139</v>
      </c>
      <c r="H1139" s="114">
        <v>408</v>
      </c>
      <c r="I1139" s="124" t="s">
        <v>139</v>
      </c>
      <c r="J1139" s="127"/>
      <c r="K1139" s="127"/>
      <c r="L1139" s="127"/>
      <c r="M1139" s="129"/>
      <c r="N1139" s="127"/>
      <c r="O1139" s="127"/>
      <c r="P1139" s="129"/>
      <c r="Q1139" s="127"/>
      <c r="R1139" s="127"/>
      <c r="S1139" s="129"/>
      <c r="T1139" s="127"/>
      <c r="U1139" s="129"/>
      <c r="V1139" s="127"/>
      <c r="W1139" s="951"/>
      <c r="X1139" s="954"/>
      <c r="Y1139" s="947"/>
      <c r="Z1139" s="947"/>
      <c r="AA1139" s="828"/>
      <c r="AB1139" s="828"/>
      <c r="AC1139" s="808"/>
      <c r="AD1139" s="791"/>
      <c r="AE1139" s="791"/>
      <c r="AF1139" s="791"/>
      <c r="AG1139" s="796"/>
      <c r="AH1139" s="895"/>
    </row>
    <row r="1140" spans="1:34" s="366" customFormat="1" outlineLevel="1" x14ac:dyDescent="0.45">
      <c r="A1140" s="799"/>
      <c r="B1140" s="802"/>
      <c r="C1140" s="805"/>
      <c r="D1140" s="886"/>
      <c r="E1140" s="808"/>
      <c r="F1140" s="808"/>
      <c r="G1140" s="124" t="s">
        <v>828</v>
      </c>
      <c r="H1140" s="114"/>
      <c r="I1140" s="124" t="s">
        <v>828</v>
      </c>
      <c r="J1140" s="127"/>
      <c r="K1140" s="127"/>
      <c r="L1140" s="127"/>
      <c r="M1140" s="129"/>
      <c r="N1140" s="127"/>
      <c r="O1140" s="127"/>
      <c r="P1140" s="129"/>
      <c r="Q1140" s="127"/>
      <c r="R1140" s="127"/>
      <c r="S1140" s="129"/>
      <c r="T1140" s="127"/>
      <c r="U1140" s="129"/>
      <c r="V1140" s="127"/>
      <c r="W1140" s="951"/>
      <c r="X1140" s="954"/>
      <c r="Y1140" s="947"/>
      <c r="Z1140" s="947"/>
      <c r="AA1140" s="828"/>
      <c r="AB1140" s="828"/>
      <c r="AC1140" s="808"/>
      <c r="AD1140" s="791"/>
      <c r="AE1140" s="791"/>
      <c r="AF1140" s="791"/>
      <c r="AG1140" s="796"/>
      <c r="AH1140" s="895"/>
    </row>
    <row r="1141" spans="1:34" s="366" customFormat="1" outlineLevel="1" x14ac:dyDescent="0.45">
      <c r="A1141" s="799"/>
      <c r="B1141" s="802"/>
      <c r="C1141" s="805"/>
      <c r="D1141" s="886"/>
      <c r="E1141" s="808"/>
      <c r="F1141" s="808"/>
      <c r="G1141" s="124" t="s">
        <v>805</v>
      </c>
      <c r="H1141" s="114"/>
      <c r="I1141" s="124" t="s">
        <v>805</v>
      </c>
      <c r="J1141" s="127"/>
      <c r="K1141" s="127"/>
      <c r="L1141" s="127"/>
      <c r="M1141" s="129"/>
      <c r="N1141" s="127"/>
      <c r="O1141" s="127"/>
      <c r="P1141" s="129"/>
      <c r="Q1141" s="127"/>
      <c r="R1141" s="127"/>
      <c r="S1141" s="129"/>
      <c r="T1141" s="127"/>
      <c r="U1141" s="129"/>
      <c r="V1141" s="127"/>
      <c r="W1141" s="951"/>
      <c r="X1141" s="954"/>
      <c r="Y1141" s="947"/>
      <c r="Z1141" s="947"/>
      <c r="AA1141" s="828"/>
      <c r="AB1141" s="828"/>
      <c r="AC1141" s="808"/>
      <c r="AD1141" s="791"/>
      <c r="AE1141" s="791"/>
      <c r="AF1141" s="791"/>
      <c r="AG1141" s="796"/>
      <c r="AH1141" s="895"/>
    </row>
    <row r="1142" spans="1:34" s="366" customFormat="1" ht="13.5" customHeight="1" outlineLevel="1" x14ac:dyDescent="0.45">
      <c r="A1142" s="800"/>
      <c r="B1142" s="803"/>
      <c r="C1142" s="806"/>
      <c r="D1142" s="887"/>
      <c r="E1142" s="809"/>
      <c r="F1142" s="809"/>
      <c r="G1142" s="126" t="s">
        <v>140</v>
      </c>
      <c r="H1142" s="114"/>
      <c r="I1142" s="126" t="s">
        <v>140</v>
      </c>
      <c r="J1142" s="127"/>
      <c r="K1142" s="127"/>
      <c r="L1142" s="127"/>
      <c r="M1142" s="129"/>
      <c r="N1142" s="127"/>
      <c r="O1142" s="127"/>
      <c r="P1142" s="129"/>
      <c r="Q1142" s="127"/>
      <c r="R1142" s="127"/>
      <c r="S1142" s="129"/>
      <c r="T1142" s="127"/>
      <c r="U1142" s="129"/>
      <c r="V1142" s="127"/>
      <c r="W1142" s="952"/>
      <c r="X1142" s="954"/>
      <c r="Y1142" s="948"/>
      <c r="Z1142" s="948"/>
      <c r="AA1142" s="829"/>
      <c r="AB1142" s="829"/>
      <c r="AC1142" s="808"/>
      <c r="AD1142" s="792"/>
      <c r="AE1142" s="792"/>
      <c r="AF1142" s="792"/>
      <c r="AG1142" s="884"/>
      <c r="AH1142" s="895"/>
    </row>
    <row r="1143" spans="1:34" s="366" customFormat="1" ht="12.75" customHeight="1" outlineLevel="1" x14ac:dyDescent="0.45">
      <c r="A1143" s="798">
        <v>2</v>
      </c>
      <c r="B1143" s="801"/>
      <c r="C1143" s="804" t="str">
        <f ca="1">IF(A1143&gt;OFFSET(A1143,-6,0),OFFSET(C1143,-6,0)&amp;"."&amp;1,LEFT(OFFSET(C1143,-6,0),SEARCH("^^",SUBSTITUTE("."&amp;OFFSET(C1143,-6,0),".","^^",A1143))-1)&amp;1--MID(OFFSET(C1143,-6,0),SEARCH("^^",SUBSTITUTE("."&amp;OFFSET(C1143,-6,0),".","^^",A1143)),SEARCH("^^",SUBSTITUTE(OFFSET(C1143,-6,0)&amp;".",".","^^",A1143))-SEARCH("^^",SUBSTITUTE("."&amp;OFFSET(C1143,-6,0),".","^^",A1143))))</f>
        <v>7.30</v>
      </c>
      <c r="D1143" s="885" t="s">
        <v>1566</v>
      </c>
      <c r="E1143" s="807" t="s">
        <v>1583</v>
      </c>
      <c r="F1143" s="807" t="s">
        <v>879</v>
      </c>
      <c r="G1143" s="123" t="s">
        <v>137</v>
      </c>
      <c r="H1143" s="123">
        <f>SUM(H1144:H1148)</f>
        <v>121.80000000000001</v>
      </c>
      <c r="I1143" s="123">
        <f t="shared" ref="I1143:I1154" si="258">SUM(J1143:V1143)</f>
        <v>121.80100000000002</v>
      </c>
      <c r="J1143" s="123">
        <f>SUM(J1144:J1148)</f>
        <v>0</v>
      </c>
      <c r="K1143" s="123">
        <f>SUM(K1144:K1148)</f>
        <v>0</v>
      </c>
      <c r="L1143" s="123">
        <f>SUM(L1144:L1148)</f>
        <v>0</v>
      </c>
      <c r="M1143" s="123">
        <f>SUM(M1144:M1148)</f>
        <v>13.500999999999999</v>
      </c>
      <c r="N1143" s="123">
        <f>SUM(N1144:N1148)</f>
        <v>108.30000000000001</v>
      </c>
      <c r="O1143" s="127"/>
      <c r="P1143" s="129"/>
      <c r="Q1143" s="127"/>
      <c r="R1143" s="127"/>
      <c r="S1143" s="129"/>
      <c r="T1143" s="127"/>
      <c r="U1143" s="129"/>
      <c r="V1143" s="127"/>
      <c r="W1143" s="950"/>
      <c r="X1143" s="953" t="s">
        <v>1783</v>
      </c>
      <c r="Y1143" s="946" t="s">
        <v>2157</v>
      </c>
      <c r="Z1143" s="946" t="s">
        <v>2630</v>
      </c>
      <c r="AA1143" s="827" t="s">
        <v>2058</v>
      </c>
      <c r="AB1143" s="828" t="s">
        <v>1466</v>
      </c>
      <c r="AC1143" s="807" t="s">
        <v>285</v>
      </c>
      <c r="AD1143" s="790" t="s">
        <v>97</v>
      </c>
      <c r="AE1143" s="790" t="s">
        <v>483</v>
      </c>
      <c r="AF1143" s="790" t="s">
        <v>484</v>
      </c>
      <c r="AG1143" s="940" t="s">
        <v>1563</v>
      </c>
      <c r="AH1143" s="894" t="s">
        <v>1819</v>
      </c>
    </row>
    <row r="1144" spans="1:34" s="366" customFormat="1" ht="12.75" customHeight="1" outlineLevel="1" x14ac:dyDescent="0.45">
      <c r="A1144" s="799"/>
      <c r="B1144" s="802"/>
      <c r="C1144" s="805"/>
      <c r="D1144" s="886"/>
      <c r="E1144" s="808"/>
      <c r="F1144" s="808"/>
      <c r="G1144" s="124" t="s">
        <v>138</v>
      </c>
      <c r="H1144" s="114"/>
      <c r="I1144" s="123">
        <f t="shared" si="258"/>
        <v>0</v>
      </c>
      <c r="J1144" s="130"/>
      <c r="K1144" s="127"/>
      <c r="L1144" s="127"/>
      <c r="M1144" s="129"/>
      <c r="N1144" s="127"/>
      <c r="O1144" s="127"/>
      <c r="P1144" s="129"/>
      <c r="Q1144" s="127"/>
      <c r="R1144" s="127"/>
      <c r="S1144" s="129"/>
      <c r="T1144" s="127"/>
      <c r="U1144" s="129"/>
      <c r="V1144" s="127"/>
      <c r="W1144" s="951"/>
      <c r="X1144" s="954"/>
      <c r="Y1144" s="947"/>
      <c r="Z1144" s="947"/>
      <c r="AA1144" s="828"/>
      <c r="AB1144" s="828"/>
      <c r="AC1144" s="808"/>
      <c r="AD1144" s="791"/>
      <c r="AE1144" s="791"/>
      <c r="AF1144" s="791"/>
      <c r="AG1144" s="940"/>
      <c r="AH1144" s="894"/>
    </row>
    <row r="1145" spans="1:34" s="366" customFormat="1" ht="12.75" customHeight="1" outlineLevel="1" x14ac:dyDescent="0.45">
      <c r="A1145" s="799"/>
      <c r="B1145" s="802"/>
      <c r="C1145" s="805"/>
      <c r="D1145" s="886"/>
      <c r="E1145" s="808"/>
      <c r="F1145" s="808"/>
      <c r="G1145" s="124" t="s">
        <v>139</v>
      </c>
      <c r="H1145" s="114">
        <v>73.7</v>
      </c>
      <c r="I1145" s="123">
        <f t="shared" si="258"/>
        <v>73.725999999999999</v>
      </c>
      <c r="J1145" s="130"/>
      <c r="K1145" s="127"/>
      <c r="L1145" s="127"/>
      <c r="M1145" s="127">
        <v>10.125999999999999</v>
      </c>
      <c r="N1145" s="127">
        <v>63.6</v>
      </c>
      <c r="O1145" s="127"/>
      <c r="P1145" s="129"/>
      <c r="Q1145" s="127"/>
      <c r="R1145" s="127"/>
      <c r="S1145" s="129"/>
      <c r="T1145" s="127"/>
      <c r="U1145" s="129"/>
      <c r="V1145" s="127"/>
      <c r="W1145" s="951"/>
      <c r="X1145" s="954"/>
      <c r="Y1145" s="947"/>
      <c r="Z1145" s="947"/>
      <c r="AA1145" s="828"/>
      <c r="AB1145" s="828"/>
      <c r="AC1145" s="808"/>
      <c r="AD1145" s="791"/>
      <c r="AE1145" s="791"/>
      <c r="AF1145" s="791"/>
      <c r="AG1145" s="940"/>
      <c r="AH1145" s="894"/>
    </row>
    <row r="1146" spans="1:34" s="366" customFormat="1" ht="12.75" customHeight="1" outlineLevel="1" x14ac:dyDescent="0.45">
      <c r="A1146" s="799"/>
      <c r="B1146" s="802"/>
      <c r="C1146" s="805"/>
      <c r="D1146" s="886"/>
      <c r="E1146" s="808"/>
      <c r="F1146" s="808"/>
      <c r="G1146" s="124" t="s">
        <v>828</v>
      </c>
      <c r="H1146" s="114">
        <v>48.1</v>
      </c>
      <c r="I1146" s="123">
        <f t="shared" si="258"/>
        <v>48.075000000000003</v>
      </c>
      <c r="J1146" s="130"/>
      <c r="K1146" s="127"/>
      <c r="L1146" s="127"/>
      <c r="M1146" s="127">
        <v>3.375</v>
      </c>
      <c r="N1146" s="127">
        <v>44.7</v>
      </c>
      <c r="O1146" s="127"/>
      <c r="P1146" s="129"/>
      <c r="Q1146" s="127"/>
      <c r="R1146" s="127"/>
      <c r="S1146" s="129"/>
      <c r="T1146" s="127"/>
      <c r="U1146" s="129"/>
      <c r="V1146" s="127"/>
      <c r="W1146" s="951"/>
      <c r="X1146" s="954"/>
      <c r="Y1146" s="947"/>
      <c r="Z1146" s="947"/>
      <c r="AA1146" s="828"/>
      <c r="AB1146" s="828"/>
      <c r="AC1146" s="808"/>
      <c r="AD1146" s="791"/>
      <c r="AE1146" s="791"/>
      <c r="AF1146" s="791"/>
      <c r="AG1146" s="940"/>
      <c r="AH1146" s="894"/>
    </row>
    <row r="1147" spans="1:34" s="366" customFormat="1" ht="12.75" customHeight="1" outlineLevel="1" x14ac:dyDescent="0.45">
      <c r="A1147" s="799"/>
      <c r="B1147" s="802"/>
      <c r="C1147" s="805"/>
      <c r="D1147" s="886"/>
      <c r="E1147" s="808"/>
      <c r="F1147" s="808"/>
      <c r="G1147" s="124" t="s">
        <v>805</v>
      </c>
      <c r="H1147" s="114"/>
      <c r="I1147" s="123">
        <f t="shared" si="258"/>
        <v>0</v>
      </c>
      <c r="J1147" s="130"/>
      <c r="K1147" s="127"/>
      <c r="L1147" s="127"/>
      <c r="M1147" s="129"/>
      <c r="N1147" s="127"/>
      <c r="O1147" s="127"/>
      <c r="P1147" s="129"/>
      <c r="Q1147" s="127"/>
      <c r="R1147" s="127"/>
      <c r="S1147" s="129"/>
      <c r="T1147" s="127"/>
      <c r="U1147" s="129"/>
      <c r="V1147" s="127"/>
      <c r="W1147" s="951"/>
      <c r="X1147" s="954"/>
      <c r="Y1147" s="947"/>
      <c r="Z1147" s="947"/>
      <c r="AA1147" s="828"/>
      <c r="AB1147" s="828"/>
      <c r="AC1147" s="808"/>
      <c r="AD1147" s="791"/>
      <c r="AE1147" s="791"/>
      <c r="AF1147" s="791"/>
      <c r="AG1147" s="940"/>
      <c r="AH1147" s="894"/>
    </row>
    <row r="1148" spans="1:34" s="366" customFormat="1" ht="12.75" customHeight="1" outlineLevel="1" x14ac:dyDescent="0.45">
      <c r="A1148" s="800"/>
      <c r="B1148" s="803"/>
      <c r="C1148" s="806"/>
      <c r="D1148" s="887"/>
      <c r="E1148" s="809"/>
      <c r="F1148" s="809"/>
      <c r="G1148" s="126" t="s">
        <v>140</v>
      </c>
      <c r="H1148" s="114"/>
      <c r="I1148" s="123">
        <f t="shared" si="258"/>
        <v>0</v>
      </c>
      <c r="J1148" s="130"/>
      <c r="K1148" s="127"/>
      <c r="L1148" s="127"/>
      <c r="M1148" s="129"/>
      <c r="N1148" s="127"/>
      <c r="O1148" s="127"/>
      <c r="P1148" s="129"/>
      <c r="Q1148" s="127"/>
      <c r="R1148" s="127"/>
      <c r="S1148" s="129"/>
      <c r="T1148" s="127"/>
      <c r="U1148" s="129"/>
      <c r="V1148" s="127"/>
      <c r="W1148" s="952"/>
      <c r="X1148" s="954"/>
      <c r="Y1148" s="948"/>
      <c r="Z1148" s="948"/>
      <c r="AA1148" s="829"/>
      <c r="AB1148" s="829"/>
      <c r="AC1148" s="808"/>
      <c r="AD1148" s="792"/>
      <c r="AE1148" s="792"/>
      <c r="AF1148" s="792"/>
      <c r="AG1148" s="940"/>
      <c r="AH1148" s="894"/>
    </row>
    <row r="1149" spans="1:34" s="366" customFormat="1" ht="15" customHeight="1" outlineLevel="1" x14ac:dyDescent="0.45">
      <c r="A1149" s="798">
        <v>2</v>
      </c>
      <c r="B1149" s="801"/>
      <c r="C1149" s="804" t="str">
        <f ca="1">IF(A1149&gt;OFFSET(A1149,-6,0),OFFSET(C1149,-6,0)&amp;"."&amp;1,LEFT(OFFSET(C1149,-6,0),SEARCH("^^",SUBSTITUTE("."&amp;OFFSET(C1149,-6,0),".","^^",A1149))-1)&amp;1--MID(OFFSET(C1149,-6,0),SEARCH("^^",SUBSTITUTE("."&amp;OFFSET(C1149,-6,0),".","^^",A1149)),SEARCH("^^",SUBSTITUTE(OFFSET(C1149,-6,0)&amp;".",".","^^",A1149))-SEARCH("^^",SUBSTITUTE("."&amp;OFFSET(C1149,-6,0),".","^^",A1149))))</f>
        <v>7.31</v>
      </c>
      <c r="D1149" s="885" t="s">
        <v>1565</v>
      </c>
      <c r="E1149" s="807" t="s">
        <v>1564</v>
      </c>
      <c r="F1149" s="807" t="s">
        <v>879</v>
      </c>
      <c r="G1149" s="123" t="s">
        <v>137</v>
      </c>
      <c r="H1149" s="123">
        <f>SUM(H1150:H1154)</f>
        <v>41.1</v>
      </c>
      <c r="I1149" s="123">
        <f>SUM(J1149:V1149)</f>
        <v>41.031999999999996</v>
      </c>
      <c r="J1149" s="123">
        <f>SUM(J1150:J1154)</f>
        <v>0</v>
      </c>
      <c r="K1149" s="123">
        <f>SUM(K1150:K1154)</f>
        <v>0</v>
      </c>
      <c r="L1149" s="123">
        <f>SUM(L1150:L1154)</f>
        <v>0</v>
      </c>
      <c r="M1149" s="123">
        <f>SUM(M1150:M1154)</f>
        <v>25.832000000000001</v>
      </c>
      <c r="N1149" s="123">
        <f>SUM(N1150:N1154)</f>
        <v>15.2</v>
      </c>
      <c r="O1149" s="127"/>
      <c r="P1149" s="129"/>
      <c r="Q1149" s="127"/>
      <c r="R1149" s="127"/>
      <c r="S1149" s="129"/>
      <c r="T1149" s="127"/>
      <c r="U1149" s="129"/>
      <c r="V1149" s="127"/>
      <c r="W1149" s="950"/>
      <c r="X1149" s="953" t="s">
        <v>1783</v>
      </c>
      <c r="Y1149" s="946" t="s">
        <v>2158</v>
      </c>
      <c r="Z1149" s="946" t="s">
        <v>2389</v>
      </c>
      <c r="AA1149" s="827" t="s">
        <v>2058</v>
      </c>
      <c r="AB1149" s="828" t="s">
        <v>1466</v>
      </c>
      <c r="AC1149" s="807" t="s">
        <v>285</v>
      </c>
      <c r="AD1149" s="790" t="s">
        <v>97</v>
      </c>
      <c r="AE1149" s="790" t="s">
        <v>483</v>
      </c>
      <c r="AF1149" s="790" t="s">
        <v>484</v>
      </c>
      <c r="AG1149" s="940" t="s">
        <v>1563</v>
      </c>
      <c r="AH1149" s="898" t="s">
        <v>1048</v>
      </c>
    </row>
    <row r="1150" spans="1:34" s="366" customFormat="1" ht="15" customHeight="1" outlineLevel="1" x14ac:dyDescent="0.45">
      <c r="A1150" s="799"/>
      <c r="B1150" s="802"/>
      <c r="C1150" s="805"/>
      <c r="D1150" s="886"/>
      <c r="E1150" s="808"/>
      <c r="F1150" s="808"/>
      <c r="G1150" s="124" t="s">
        <v>138</v>
      </c>
      <c r="H1150" s="114"/>
      <c r="I1150" s="123">
        <f t="shared" si="258"/>
        <v>0</v>
      </c>
      <c r="J1150" s="130"/>
      <c r="K1150" s="127"/>
      <c r="L1150" s="127"/>
      <c r="M1150" s="129"/>
      <c r="N1150" s="127"/>
      <c r="O1150" s="127"/>
      <c r="P1150" s="129"/>
      <c r="Q1150" s="127"/>
      <c r="R1150" s="127"/>
      <c r="S1150" s="129"/>
      <c r="T1150" s="127"/>
      <c r="U1150" s="129"/>
      <c r="V1150" s="127"/>
      <c r="W1150" s="951"/>
      <c r="X1150" s="954"/>
      <c r="Y1150" s="947"/>
      <c r="Z1150" s="947"/>
      <c r="AA1150" s="828"/>
      <c r="AB1150" s="828"/>
      <c r="AC1150" s="808"/>
      <c r="AD1150" s="791"/>
      <c r="AE1150" s="791"/>
      <c r="AF1150" s="791"/>
      <c r="AG1150" s="940"/>
      <c r="AH1150" s="899"/>
    </row>
    <row r="1151" spans="1:34" s="366" customFormat="1" ht="15" customHeight="1" outlineLevel="1" x14ac:dyDescent="0.45">
      <c r="A1151" s="799"/>
      <c r="B1151" s="802"/>
      <c r="C1151" s="805"/>
      <c r="D1151" s="886"/>
      <c r="E1151" s="808"/>
      <c r="F1151" s="808"/>
      <c r="G1151" s="124" t="s">
        <v>139</v>
      </c>
      <c r="H1151" s="114">
        <v>30.8</v>
      </c>
      <c r="I1151" s="123">
        <f>SUM(J1151:V1151)</f>
        <v>30.774000000000001</v>
      </c>
      <c r="J1151" s="130"/>
      <c r="K1151" s="127"/>
      <c r="L1151" s="127">
        <v>0</v>
      </c>
      <c r="M1151" s="127">
        <v>19.373999999999999</v>
      </c>
      <c r="N1151" s="127">
        <v>11.4</v>
      </c>
      <c r="O1151" s="127"/>
      <c r="P1151" s="129"/>
      <c r="Q1151" s="127"/>
      <c r="R1151" s="127"/>
      <c r="S1151" s="129"/>
      <c r="T1151" s="127"/>
      <c r="U1151" s="129"/>
      <c r="V1151" s="127"/>
      <c r="W1151" s="951"/>
      <c r="X1151" s="954"/>
      <c r="Y1151" s="947"/>
      <c r="Z1151" s="947"/>
      <c r="AA1151" s="828"/>
      <c r="AB1151" s="828"/>
      <c r="AC1151" s="808"/>
      <c r="AD1151" s="791"/>
      <c r="AE1151" s="791"/>
      <c r="AF1151" s="791"/>
      <c r="AG1151" s="940"/>
      <c r="AH1151" s="899"/>
    </row>
    <row r="1152" spans="1:34" s="366" customFormat="1" ht="15" customHeight="1" outlineLevel="1" x14ac:dyDescent="0.45">
      <c r="A1152" s="799"/>
      <c r="B1152" s="802"/>
      <c r="C1152" s="805"/>
      <c r="D1152" s="886"/>
      <c r="E1152" s="808"/>
      <c r="F1152" s="808"/>
      <c r="G1152" s="124" t="s">
        <v>828</v>
      </c>
      <c r="H1152" s="114">
        <v>10.3</v>
      </c>
      <c r="I1152" s="123">
        <f t="shared" si="258"/>
        <v>10.257999999999999</v>
      </c>
      <c r="J1152" s="130"/>
      <c r="K1152" s="127"/>
      <c r="L1152" s="127"/>
      <c r="M1152" s="127">
        <v>6.4580000000000002</v>
      </c>
      <c r="N1152" s="127">
        <v>3.8</v>
      </c>
      <c r="O1152" s="127"/>
      <c r="P1152" s="129"/>
      <c r="Q1152" s="127"/>
      <c r="R1152" s="127"/>
      <c r="S1152" s="129"/>
      <c r="T1152" s="127"/>
      <c r="U1152" s="129"/>
      <c r="V1152" s="127"/>
      <c r="W1152" s="951"/>
      <c r="X1152" s="954"/>
      <c r="Y1152" s="947"/>
      <c r="Z1152" s="947"/>
      <c r="AA1152" s="828"/>
      <c r="AB1152" s="828"/>
      <c r="AC1152" s="808"/>
      <c r="AD1152" s="791"/>
      <c r="AE1152" s="791"/>
      <c r="AF1152" s="791"/>
      <c r="AG1152" s="940"/>
      <c r="AH1152" s="899"/>
    </row>
    <row r="1153" spans="1:34" s="366" customFormat="1" ht="15" customHeight="1" outlineLevel="1" x14ac:dyDescent="0.45">
      <c r="A1153" s="799"/>
      <c r="B1153" s="802"/>
      <c r="C1153" s="805"/>
      <c r="D1153" s="886"/>
      <c r="E1153" s="808"/>
      <c r="F1153" s="808"/>
      <c r="G1153" s="124" t="s">
        <v>805</v>
      </c>
      <c r="H1153" s="114"/>
      <c r="I1153" s="123">
        <f t="shared" si="258"/>
        <v>0</v>
      </c>
      <c r="J1153" s="130"/>
      <c r="K1153" s="127"/>
      <c r="L1153" s="127"/>
      <c r="M1153" s="129"/>
      <c r="N1153" s="127"/>
      <c r="O1153" s="127"/>
      <c r="P1153" s="129"/>
      <c r="Q1153" s="127"/>
      <c r="R1153" s="127"/>
      <c r="S1153" s="129"/>
      <c r="T1153" s="127"/>
      <c r="U1153" s="129"/>
      <c r="V1153" s="127"/>
      <c r="W1153" s="951"/>
      <c r="X1153" s="954"/>
      <c r="Y1153" s="947"/>
      <c r="Z1153" s="947"/>
      <c r="AA1153" s="828"/>
      <c r="AB1153" s="828"/>
      <c r="AC1153" s="808"/>
      <c r="AD1153" s="791"/>
      <c r="AE1153" s="791"/>
      <c r="AF1153" s="791"/>
      <c r="AG1153" s="940"/>
      <c r="AH1153" s="794"/>
    </row>
    <row r="1154" spans="1:34" s="366" customFormat="1" ht="15" customHeight="1" outlineLevel="1" x14ac:dyDescent="0.45">
      <c r="A1154" s="800"/>
      <c r="B1154" s="803"/>
      <c r="C1154" s="806"/>
      <c r="D1154" s="887"/>
      <c r="E1154" s="809"/>
      <c r="F1154" s="809"/>
      <c r="G1154" s="126" t="s">
        <v>140</v>
      </c>
      <c r="H1154" s="114"/>
      <c r="I1154" s="123">
        <f t="shared" si="258"/>
        <v>0</v>
      </c>
      <c r="J1154" s="130"/>
      <c r="K1154" s="127"/>
      <c r="L1154" s="127"/>
      <c r="M1154" s="129"/>
      <c r="N1154" s="127"/>
      <c r="O1154" s="127"/>
      <c r="P1154" s="129"/>
      <c r="Q1154" s="127"/>
      <c r="R1154" s="127"/>
      <c r="S1154" s="129"/>
      <c r="T1154" s="127"/>
      <c r="U1154" s="129"/>
      <c r="V1154" s="127"/>
      <c r="W1154" s="952"/>
      <c r="X1154" s="954"/>
      <c r="Y1154" s="948"/>
      <c r="Z1154" s="948"/>
      <c r="AA1154" s="829"/>
      <c r="AB1154" s="829"/>
      <c r="AC1154" s="808"/>
      <c r="AD1154" s="792"/>
      <c r="AE1154" s="792"/>
      <c r="AF1154" s="792"/>
      <c r="AG1154" s="940"/>
      <c r="AH1154" s="795"/>
    </row>
    <row r="1155" spans="1:34" s="366" customFormat="1" ht="15" customHeight="1" outlineLevel="1" x14ac:dyDescent="0.45">
      <c r="A1155" s="798">
        <v>2</v>
      </c>
      <c r="B1155" s="801"/>
      <c r="C1155" s="804" t="str">
        <f ca="1">IF(A1155&gt;OFFSET(A1155,-6,0),OFFSET(C1155,-6,0)&amp;"."&amp;1,LEFT(OFFSET(C1155,-6,0),SEARCH("^^",SUBSTITUTE("."&amp;OFFSET(C1155,-6,0),".","^^",A1155))-1)&amp;1--MID(OFFSET(C1155,-6,0),SEARCH("^^",SUBSTITUTE("."&amp;OFFSET(C1155,-6,0),".","^^",A1155)),SEARCH("^^",SUBSTITUTE(OFFSET(C1155,-6,0)&amp;".",".","^^",A1155))-SEARCH("^^",SUBSTITUTE("."&amp;OFFSET(C1155,-6,0),".","^^",A1155))))</f>
        <v>7.32</v>
      </c>
      <c r="D1155" s="885" t="s">
        <v>1644</v>
      </c>
      <c r="E1155" s="807" t="s">
        <v>2390</v>
      </c>
      <c r="F1155" s="807" t="s">
        <v>879</v>
      </c>
      <c r="G1155" s="123" t="s">
        <v>137</v>
      </c>
      <c r="H1155" s="123">
        <f>SUM(H1156:H1160)</f>
        <v>22.1</v>
      </c>
      <c r="I1155" s="123">
        <f>SUM(J1155:V1155)</f>
        <v>22.1</v>
      </c>
      <c r="J1155" s="123">
        <f>SUM(J1156:J1160)</f>
        <v>0</v>
      </c>
      <c r="K1155" s="123">
        <f>SUM(K1156:K1160)</f>
        <v>0</v>
      </c>
      <c r="L1155" s="123">
        <f>SUM(L1156:L1160)</f>
        <v>0</v>
      </c>
      <c r="M1155" s="123">
        <f>SUM(M1156:M1160)</f>
        <v>17.8</v>
      </c>
      <c r="N1155" s="123">
        <f>SUM(N1156:N1160)</f>
        <v>4.3</v>
      </c>
      <c r="O1155" s="127"/>
      <c r="P1155" s="129"/>
      <c r="Q1155" s="127"/>
      <c r="R1155" s="127"/>
      <c r="S1155" s="129"/>
      <c r="T1155" s="127"/>
      <c r="U1155" s="129"/>
      <c r="V1155" s="127"/>
      <c r="W1155" s="950"/>
      <c r="X1155" s="953" t="s">
        <v>1783</v>
      </c>
      <c r="Y1155" s="946" t="s">
        <v>2159</v>
      </c>
      <c r="Z1155" s="946"/>
      <c r="AA1155" s="827" t="s">
        <v>2058</v>
      </c>
      <c r="AB1155" s="828" t="s">
        <v>1466</v>
      </c>
      <c r="AC1155" s="807" t="s">
        <v>285</v>
      </c>
      <c r="AD1155" s="790" t="s">
        <v>97</v>
      </c>
      <c r="AE1155" s="790" t="s">
        <v>483</v>
      </c>
      <c r="AF1155" s="790" t="s">
        <v>484</v>
      </c>
      <c r="AG1155" s="896" t="s">
        <v>1570</v>
      </c>
      <c r="AH1155" s="898" t="s">
        <v>1048</v>
      </c>
    </row>
    <row r="1156" spans="1:34" s="366" customFormat="1" outlineLevel="1" x14ac:dyDescent="0.45">
      <c r="A1156" s="799"/>
      <c r="B1156" s="802"/>
      <c r="C1156" s="805"/>
      <c r="D1156" s="886"/>
      <c r="E1156" s="808"/>
      <c r="F1156" s="808"/>
      <c r="G1156" s="124" t="s">
        <v>138</v>
      </c>
      <c r="H1156" s="114"/>
      <c r="I1156" s="128">
        <f t="shared" ref="I1156:I1157" si="259">SUM(J1156:N1156)</f>
        <v>0</v>
      </c>
      <c r="J1156" s="130"/>
      <c r="K1156" s="127"/>
      <c r="L1156" s="127"/>
      <c r="M1156" s="129"/>
      <c r="N1156" s="127"/>
      <c r="O1156" s="127"/>
      <c r="P1156" s="129"/>
      <c r="Q1156" s="127"/>
      <c r="R1156" s="127"/>
      <c r="S1156" s="129"/>
      <c r="T1156" s="127"/>
      <c r="U1156" s="129"/>
      <c r="V1156" s="127"/>
      <c r="W1156" s="951"/>
      <c r="X1156" s="954"/>
      <c r="Y1156" s="947"/>
      <c r="Z1156" s="947"/>
      <c r="AA1156" s="828"/>
      <c r="AB1156" s="828"/>
      <c r="AC1156" s="808"/>
      <c r="AD1156" s="791"/>
      <c r="AE1156" s="791"/>
      <c r="AF1156" s="791"/>
      <c r="AG1156" s="897"/>
      <c r="AH1156" s="899"/>
    </row>
    <row r="1157" spans="1:34" s="366" customFormat="1" outlineLevel="1" x14ac:dyDescent="0.45">
      <c r="A1157" s="799"/>
      <c r="B1157" s="802"/>
      <c r="C1157" s="805"/>
      <c r="D1157" s="886"/>
      <c r="E1157" s="808"/>
      <c r="F1157" s="808"/>
      <c r="G1157" s="124" t="s">
        <v>139</v>
      </c>
      <c r="H1157" s="114"/>
      <c r="I1157" s="128">
        <f t="shared" si="259"/>
        <v>0</v>
      </c>
      <c r="J1157" s="130"/>
      <c r="K1157" s="127"/>
      <c r="L1157" s="127"/>
      <c r="M1157" s="129"/>
      <c r="N1157" s="127"/>
      <c r="O1157" s="127"/>
      <c r="P1157" s="129"/>
      <c r="Q1157" s="127"/>
      <c r="R1157" s="127"/>
      <c r="S1157" s="129"/>
      <c r="T1157" s="127"/>
      <c r="U1157" s="129"/>
      <c r="V1157" s="127"/>
      <c r="W1157" s="951"/>
      <c r="X1157" s="954"/>
      <c r="Y1157" s="947"/>
      <c r="Z1157" s="947"/>
      <c r="AA1157" s="828"/>
      <c r="AB1157" s="828"/>
      <c r="AC1157" s="808"/>
      <c r="AD1157" s="791"/>
      <c r="AE1157" s="791"/>
      <c r="AF1157" s="791"/>
      <c r="AG1157" s="897"/>
      <c r="AH1157" s="899"/>
    </row>
    <row r="1158" spans="1:34" s="366" customFormat="1" outlineLevel="1" x14ac:dyDescent="0.45">
      <c r="A1158" s="799"/>
      <c r="B1158" s="802"/>
      <c r="C1158" s="805"/>
      <c r="D1158" s="886"/>
      <c r="E1158" s="808"/>
      <c r="F1158" s="808"/>
      <c r="G1158" s="124" t="s">
        <v>828</v>
      </c>
      <c r="H1158" s="114">
        <v>22.1</v>
      </c>
      <c r="I1158" s="128">
        <f>SUM(J1158:N1158)</f>
        <v>22.1</v>
      </c>
      <c r="J1158" s="130"/>
      <c r="K1158" s="127"/>
      <c r="L1158" s="127"/>
      <c r="M1158" s="127">
        <v>17.8</v>
      </c>
      <c r="N1158" s="127">
        <v>4.3</v>
      </c>
      <c r="O1158" s="127"/>
      <c r="P1158" s="129"/>
      <c r="Q1158" s="127"/>
      <c r="R1158" s="127"/>
      <c r="S1158" s="129"/>
      <c r="T1158" s="127"/>
      <c r="U1158" s="129"/>
      <c r="V1158" s="127"/>
      <c r="W1158" s="951"/>
      <c r="X1158" s="954"/>
      <c r="Y1158" s="947"/>
      <c r="Z1158" s="947"/>
      <c r="AA1158" s="828"/>
      <c r="AB1158" s="828"/>
      <c r="AC1158" s="808"/>
      <c r="AD1158" s="791"/>
      <c r="AE1158" s="791"/>
      <c r="AF1158" s="791"/>
      <c r="AG1158" s="897"/>
      <c r="AH1158" s="899"/>
    </row>
    <row r="1159" spans="1:34" s="366" customFormat="1" outlineLevel="1" x14ac:dyDescent="0.45">
      <c r="A1159" s="799"/>
      <c r="B1159" s="802"/>
      <c r="C1159" s="805"/>
      <c r="D1159" s="886"/>
      <c r="E1159" s="808"/>
      <c r="F1159" s="808"/>
      <c r="G1159" s="124" t="s">
        <v>805</v>
      </c>
      <c r="H1159" s="114"/>
      <c r="I1159" s="128">
        <f t="shared" ref="I1159:I1160" si="260">SUM(J1159:N1159)</f>
        <v>0</v>
      </c>
      <c r="J1159" s="130"/>
      <c r="K1159" s="127"/>
      <c r="L1159" s="127"/>
      <c r="M1159" s="129"/>
      <c r="N1159" s="127"/>
      <c r="O1159" s="127"/>
      <c r="P1159" s="129"/>
      <c r="Q1159" s="127"/>
      <c r="R1159" s="127"/>
      <c r="S1159" s="129"/>
      <c r="T1159" s="127"/>
      <c r="U1159" s="129"/>
      <c r="V1159" s="127"/>
      <c r="W1159" s="951"/>
      <c r="X1159" s="954"/>
      <c r="Y1159" s="947"/>
      <c r="Z1159" s="947"/>
      <c r="AA1159" s="828"/>
      <c r="AB1159" s="828"/>
      <c r="AC1159" s="808"/>
      <c r="AD1159" s="791"/>
      <c r="AE1159" s="791"/>
      <c r="AF1159" s="791"/>
      <c r="AG1159" s="897"/>
      <c r="AH1159" s="794"/>
    </row>
    <row r="1160" spans="1:34" s="366" customFormat="1" outlineLevel="1" x14ac:dyDescent="0.45">
      <c r="A1160" s="800"/>
      <c r="B1160" s="803"/>
      <c r="C1160" s="806"/>
      <c r="D1160" s="887"/>
      <c r="E1160" s="809"/>
      <c r="F1160" s="809"/>
      <c r="G1160" s="126" t="s">
        <v>140</v>
      </c>
      <c r="H1160" s="114"/>
      <c r="I1160" s="128">
        <f t="shared" si="260"/>
        <v>0</v>
      </c>
      <c r="J1160" s="130"/>
      <c r="K1160" s="127"/>
      <c r="L1160" s="127"/>
      <c r="M1160" s="129"/>
      <c r="N1160" s="127"/>
      <c r="O1160" s="127"/>
      <c r="P1160" s="129"/>
      <c r="Q1160" s="127"/>
      <c r="R1160" s="127"/>
      <c r="S1160" s="129"/>
      <c r="T1160" s="127"/>
      <c r="U1160" s="129"/>
      <c r="V1160" s="127"/>
      <c r="W1160" s="952"/>
      <c r="X1160" s="954"/>
      <c r="Y1160" s="948"/>
      <c r="Z1160" s="948"/>
      <c r="AA1160" s="829"/>
      <c r="AB1160" s="829"/>
      <c r="AC1160" s="808"/>
      <c r="AD1160" s="792"/>
      <c r="AE1160" s="792"/>
      <c r="AF1160" s="792"/>
      <c r="AG1160" s="897"/>
      <c r="AH1160" s="795"/>
    </row>
    <row r="1161" spans="1:34" s="366" customFormat="1" ht="15" customHeight="1" outlineLevel="1" x14ac:dyDescent="0.45">
      <c r="A1161" s="798">
        <v>2</v>
      </c>
      <c r="B1161" s="801" t="s">
        <v>1157</v>
      </c>
      <c r="C1161" s="804" t="str">
        <f ca="1">IF(A1161&gt;OFFSET(A1161,-6,0),OFFSET(C1161,-6,0)&amp;"."&amp;1,LEFT(OFFSET(C1161,-6,0),SEARCH("^^",SUBSTITUTE("."&amp;OFFSET(C1161,-6,0),".","^^",A1161))-1)&amp;1--MID(OFFSET(C1161,-6,0),SEARCH("^^",SUBSTITUTE("."&amp;OFFSET(C1161,-6,0),".","^^",A1161)),SEARCH("^^",SUBSTITUTE(OFFSET(C1161,-6,0)&amp;".",".","^^",A1161))-SEARCH("^^",SUBSTITUTE("."&amp;OFFSET(C1161,-6,0),".","^^",A1161))))</f>
        <v>7.33</v>
      </c>
      <c r="D1161" s="885" t="s">
        <v>1645</v>
      </c>
      <c r="E1161" s="807" t="s">
        <v>1438</v>
      </c>
      <c r="F1161" s="807" t="s">
        <v>855</v>
      </c>
      <c r="G1161" s="123" t="s">
        <v>137</v>
      </c>
      <c r="H1161" s="123">
        <f>SUM(H1162:H1166)</f>
        <v>283.25</v>
      </c>
      <c r="I1161" s="123">
        <f>SUM(J1161:V1161)</f>
        <v>0</v>
      </c>
      <c r="J1161" s="123">
        <f>SUM(J1162:J1166)</f>
        <v>0</v>
      </c>
      <c r="K1161" s="123">
        <f>SUM(K1162:K1166)</f>
        <v>0</v>
      </c>
      <c r="L1161" s="123">
        <f>SUM(L1162:L1166)</f>
        <v>0</v>
      </c>
      <c r="M1161" s="123">
        <f>SUM(M1162:M1166)</f>
        <v>0</v>
      </c>
      <c r="N1161" s="123">
        <f>SUM(N1162:N1166)</f>
        <v>0</v>
      </c>
      <c r="O1161" s="127"/>
      <c r="P1161" s="129"/>
      <c r="Q1161" s="127"/>
      <c r="R1161" s="127"/>
      <c r="S1161" s="129"/>
      <c r="T1161" s="127"/>
      <c r="U1161" s="129"/>
      <c r="V1161" s="127"/>
      <c r="W1161" s="950"/>
      <c r="X1161" s="953" t="s">
        <v>1783</v>
      </c>
      <c r="Y1161" s="946" t="s">
        <v>2160</v>
      </c>
      <c r="Z1161" s="946" t="s">
        <v>2631</v>
      </c>
      <c r="AA1161" s="827" t="s">
        <v>2058</v>
      </c>
      <c r="AB1161" s="828" t="s">
        <v>1466</v>
      </c>
      <c r="AC1161" s="807" t="s">
        <v>285</v>
      </c>
      <c r="AD1161" s="790" t="s">
        <v>97</v>
      </c>
      <c r="AE1161" s="790" t="s">
        <v>483</v>
      </c>
      <c r="AF1161" s="790" t="s">
        <v>484</v>
      </c>
      <c r="AG1161" s="896" t="s">
        <v>1570</v>
      </c>
      <c r="AH1161" s="898" t="s">
        <v>1048</v>
      </c>
    </row>
    <row r="1162" spans="1:34" s="366" customFormat="1" ht="15" customHeight="1" outlineLevel="1" x14ac:dyDescent="0.45">
      <c r="A1162" s="799"/>
      <c r="B1162" s="802"/>
      <c r="C1162" s="805"/>
      <c r="D1162" s="886"/>
      <c r="E1162" s="808"/>
      <c r="F1162" s="808"/>
      <c r="G1162" s="124" t="s">
        <v>138</v>
      </c>
      <c r="H1162" s="114"/>
      <c r="I1162" s="123">
        <f t="shared" ref="I1162:I1166" si="261">SUM(J1162:V1162)</f>
        <v>0</v>
      </c>
      <c r="J1162" s="127"/>
      <c r="K1162" s="127"/>
      <c r="L1162" s="127"/>
      <c r="M1162" s="129"/>
      <c r="N1162" s="127"/>
      <c r="O1162" s="127"/>
      <c r="P1162" s="129"/>
      <c r="Q1162" s="127"/>
      <c r="R1162" s="127"/>
      <c r="S1162" s="129"/>
      <c r="T1162" s="127"/>
      <c r="U1162" s="129"/>
      <c r="V1162" s="127"/>
      <c r="W1162" s="951"/>
      <c r="X1162" s="954"/>
      <c r="Y1162" s="947"/>
      <c r="Z1162" s="947"/>
      <c r="AA1162" s="828"/>
      <c r="AB1162" s="828"/>
      <c r="AC1162" s="808"/>
      <c r="AD1162" s="791"/>
      <c r="AE1162" s="791"/>
      <c r="AF1162" s="791"/>
      <c r="AG1162" s="897"/>
      <c r="AH1162" s="899"/>
    </row>
    <row r="1163" spans="1:34" s="366" customFormat="1" ht="15" customHeight="1" outlineLevel="1" x14ac:dyDescent="0.45">
      <c r="A1163" s="799"/>
      <c r="B1163" s="802"/>
      <c r="C1163" s="805"/>
      <c r="D1163" s="886"/>
      <c r="E1163" s="808"/>
      <c r="F1163" s="808"/>
      <c r="G1163" s="124" t="s">
        <v>139</v>
      </c>
      <c r="H1163" s="114">
        <v>135</v>
      </c>
      <c r="I1163" s="123">
        <f t="shared" si="261"/>
        <v>0</v>
      </c>
      <c r="J1163" s="127"/>
      <c r="K1163" s="127"/>
      <c r="L1163" s="127"/>
      <c r="M1163" s="129"/>
      <c r="N1163" s="127"/>
      <c r="O1163" s="127"/>
      <c r="P1163" s="129"/>
      <c r="Q1163" s="127"/>
      <c r="R1163" s="127"/>
      <c r="S1163" s="129"/>
      <c r="T1163" s="127"/>
      <c r="U1163" s="129"/>
      <c r="V1163" s="127"/>
      <c r="W1163" s="951"/>
      <c r="X1163" s="954"/>
      <c r="Y1163" s="947"/>
      <c r="Z1163" s="947"/>
      <c r="AA1163" s="828"/>
      <c r="AB1163" s="828"/>
      <c r="AC1163" s="808"/>
      <c r="AD1163" s="791"/>
      <c r="AE1163" s="791"/>
      <c r="AF1163" s="791"/>
      <c r="AG1163" s="897"/>
      <c r="AH1163" s="899"/>
    </row>
    <row r="1164" spans="1:34" s="366" customFormat="1" ht="15" customHeight="1" outlineLevel="1" x14ac:dyDescent="0.45">
      <c r="A1164" s="799"/>
      <c r="B1164" s="802"/>
      <c r="C1164" s="805"/>
      <c r="D1164" s="886"/>
      <c r="E1164" s="808"/>
      <c r="F1164" s="808"/>
      <c r="G1164" s="124" t="s">
        <v>828</v>
      </c>
      <c r="H1164" s="114">
        <f>13.25+135</f>
        <v>148.25</v>
      </c>
      <c r="I1164" s="123">
        <f t="shared" si="261"/>
        <v>0</v>
      </c>
      <c r="J1164" s="127"/>
      <c r="K1164" s="127"/>
      <c r="L1164" s="127"/>
      <c r="M1164" s="129"/>
      <c r="N1164" s="127"/>
      <c r="O1164" s="127"/>
      <c r="P1164" s="129"/>
      <c r="Q1164" s="127"/>
      <c r="R1164" s="127"/>
      <c r="S1164" s="129"/>
      <c r="T1164" s="127"/>
      <c r="U1164" s="129"/>
      <c r="V1164" s="127"/>
      <c r="W1164" s="951"/>
      <c r="X1164" s="954"/>
      <c r="Y1164" s="947"/>
      <c r="Z1164" s="947"/>
      <c r="AA1164" s="828"/>
      <c r="AB1164" s="828"/>
      <c r="AC1164" s="808"/>
      <c r="AD1164" s="791"/>
      <c r="AE1164" s="791"/>
      <c r="AF1164" s="791"/>
      <c r="AG1164" s="897"/>
      <c r="AH1164" s="899"/>
    </row>
    <row r="1165" spans="1:34" s="366" customFormat="1" ht="15" customHeight="1" outlineLevel="1" x14ac:dyDescent="0.45">
      <c r="A1165" s="799"/>
      <c r="B1165" s="802"/>
      <c r="C1165" s="805"/>
      <c r="D1165" s="886"/>
      <c r="E1165" s="808"/>
      <c r="F1165" s="808"/>
      <c r="G1165" s="124" t="s">
        <v>805</v>
      </c>
      <c r="H1165" s="114"/>
      <c r="I1165" s="123">
        <f t="shared" si="261"/>
        <v>0</v>
      </c>
      <c r="J1165" s="127"/>
      <c r="K1165" s="127"/>
      <c r="L1165" s="127"/>
      <c r="M1165" s="129"/>
      <c r="N1165" s="127"/>
      <c r="O1165" s="127"/>
      <c r="P1165" s="129"/>
      <c r="Q1165" s="127"/>
      <c r="R1165" s="127"/>
      <c r="S1165" s="129"/>
      <c r="T1165" s="127"/>
      <c r="U1165" s="129"/>
      <c r="V1165" s="127"/>
      <c r="W1165" s="951"/>
      <c r="X1165" s="954"/>
      <c r="Y1165" s="947"/>
      <c r="Z1165" s="947"/>
      <c r="AA1165" s="828"/>
      <c r="AB1165" s="828"/>
      <c r="AC1165" s="808"/>
      <c r="AD1165" s="791"/>
      <c r="AE1165" s="791"/>
      <c r="AF1165" s="791"/>
      <c r="AG1165" s="897"/>
      <c r="AH1165" s="794"/>
    </row>
    <row r="1166" spans="1:34" s="366" customFormat="1" ht="15" customHeight="1" outlineLevel="1" x14ac:dyDescent="0.45">
      <c r="A1166" s="800"/>
      <c r="B1166" s="803"/>
      <c r="C1166" s="806"/>
      <c r="D1166" s="887"/>
      <c r="E1166" s="809"/>
      <c r="F1166" s="809"/>
      <c r="G1166" s="126" t="s">
        <v>140</v>
      </c>
      <c r="H1166" s="114"/>
      <c r="I1166" s="123">
        <f t="shared" si="261"/>
        <v>0</v>
      </c>
      <c r="J1166" s="127"/>
      <c r="K1166" s="127"/>
      <c r="L1166" s="127"/>
      <c r="M1166" s="129"/>
      <c r="N1166" s="127"/>
      <c r="O1166" s="127"/>
      <c r="P1166" s="129"/>
      <c r="Q1166" s="127"/>
      <c r="R1166" s="127"/>
      <c r="S1166" s="129"/>
      <c r="T1166" s="127"/>
      <c r="U1166" s="129"/>
      <c r="V1166" s="127"/>
      <c r="W1166" s="952"/>
      <c r="X1166" s="954"/>
      <c r="Y1166" s="948"/>
      <c r="Z1166" s="948"/>
      <c r="AA1166" s="829"/>
      <c r="AB1166" s="829"/>
      <c r="AC1166" s="808"/>
      <c r="AD1166" s="792"/>
      <c r="AE1166" s="792"/>
      <c r="AF1166" s="792"/>
      <c r="AG1166" s="897"/>
      <c r="AH1166" s="795"/>
    </row>
    <row r="1167" spans="1:34" s="366" customFormat="1" ht="15" customHeight="1" outlineLevel="1" x14ac:dyDescent="0.45">
      <c r="A1167" s="798">
        <v>2</v>
      </c>
      <c r="B1167" s="807"/>
      <c r="C1167" s="804" t="str">
        <f ca="1">IF(A1167&gt;OFFSET(A1167,-6,0),OFFSET(C1167,-6,0)&amp;"."&amp;1,LEFT(OFFSET(C1167,-6,0),SEARCH("^^",SUBSTITUTE("."&amp;OFFSET(C1167,-6,0),".","^^",A1167))-1)&amp;1--MID(OFFSET(C1167,-6,0),SEARCH("^^",SUBSTITUTE("."&amp;OFFSET(C1167,-6,0),".","^^",A1167)),SEARCH("^^",SUBSTITUTE(OFFSET(C1167,-6,0)&amp;".",".","^^",A1167))-SEARCH("^^",SUBSTITUTE("."&amp;OFFSET(C1167,-6,0),".","^^",A1167))))</f>
        <v>7.34</v>
      </c>
      <c r="D1167" s="885" t="s">
        <v>1572</v>
      </c>
      <c r="E1167" s="807" t="s">
        <v>1172</v>
      </c>
      <c r="F1167" s="807" t="s">
        <v>855</v>
      </c>
      <c r="G1167" s="123" t="s">
        <v>137</v>
      </c>
      <c r="H1167" s="123">
        <f>SUM(H1168:H1172)</f>
        <v>0</v>
      </c>
      <c r="I1167" s="123">
        <f>SUM(J1167:V1167)</f>
        <v>0</v>
      </c>
      <c r="J1167" s="123">
        <f>SUM(J1168:J1172)</f>
        <v>0</v>
      </c>
      <c r="K1167" s="123">
        <f>SUM(K1168:K1172)</f>
        <v>0</v>
      </c>
      <c r="L1167" s="123">
        <f>SUM(L1168:L1172)</f>
        <v>0</v>
      </c>
      <c r="M1167" s="123">
        <f>SUM(M1168:M1172)</f>
        <v>0</v>
      </c>
      <c r="N1167" s="123">
        <f>SUM(N1168:N1172)</f>
        <v>0</v>
      </c>
      <c r="O1167" s="127"/>
      <c r="P1167" s="129"/>
      <c r="Q1167" s="127"/>
      <c r="R1167" s="127"/>
      <c r="S1167" s="129"/>
      <c r="T1167" s="127"/>
      <c r="U1167" s="129"/>
      <c r="V1167" s="127"/>
      <c r="W1167" s="950"/>
      <c r="X1167" s="953" t="s">
        <v>1783</v>
      </c>
      <c r="Y1167" s="946" t="s">
        <v>2161</v>
      </c>
      <c r="Z1167" s="946"/>
      <c r="AA1167" s="827" t="s">
        <v>221</v>
      </c>
      <c r="AB1167" s="828"/>
      <c r="AC1167" s="807" t="s">
        <v>2059</v>
      </c>
      <c r="AD1167" s="790" t="s">
        <v>97</v>
      </c>
      <c r="AE1167" s="790" t="s">
        <v>483</v>
      </c>
      <c r="AF1167" s="790" t="s">
        <v>484</v>
      </c>
      <c r="AG1167" s="896" t="s">
        <v>1570</v>
      </c>
      <c r="AH1167" s="898" t="s">
        <v>1048</v>
      </c>
    </row>
    <row r="1168" spans="1:34" s="366" customFormat="1" ht="15" customHeight="1" outlineLevel="1" x14ac:dyDescent="0.45">
      <c r="A1168" s="799"/>
      <c r="B1168" s="808"/>
      <c r="C1168" s="805"/>
      <c r="D1168" s="886"/>
      <c r="E1168" s="808"/>
      <c r="F1168" s="808"/>
      <c r="G1168" s="124" t="s">
        <v>138</v>
      </c>
      <c r="H1168" s="114"/>
      <c r="I1168" s="123">
        <f t="shared" ref="I1168:I1172" si="262">SUM(J1168:V1168)</f>
        <v>0</v>
      </c>
      <c r="J1168" s="130"/>
      <c r="K1168" s="127"/>
      <c r="L1168" s="127"/>
      <c r="M1168" s="129"/>
      <c r="N1168" s="127"/>
      <c r="O1168" s="127"/>
      <c r="P1168" s="129"/>
      <c r="Q1168" s="127"/>
      <c r="R1168" s="127"/>
      <c r="S1168" s="129"/>
      <c r="T1168" s="127"/>
      <c r="U1168" s="129"/>
      <c r="V1168" s="127"/>
      <c r="W1168" s="951"/>
      <c r="X1168" s="954"/>
      <c r="Y1168" s="947"/>
      <c r="Z1168" s="947"/>
      <c r="AA1168" s="828"/>
      <c r="AB1168" s="828"/>
      <c r="AC1168" s="808"/>
      <c r="AD1168" s="791"/>
      <c r="AE1168" s="791"/>
      <c r="AF1168" s="791"/>
      <c r="AG1168" s="897"/>
      <c r="AH1168" s="899"/>
    </row>
    <row r="1169" spans="1:34" s="366" customFormat="1" outlineLevel="1" x14ac:dyDescent="0.45">
      <c r="A1169" s="799"/>
      <c r="B1169" s="808"/>
      <c r="C1169" s="805"/>
      <c r="D1169" s="886"/>
      <c r="E1169" s="808"/>
      <c r="F1169" s="808"/>
      <c r="G1169" s="124" t="s">
        <v>139</v>
      </c>
      <c r="H1169" s="114"/>
      <c r="I1169" s="123">
        <f t="shared" si="262"/>
        <v>0</v>
      </c>
      <c r="J1169" s="130"/>
      <c r="K1169" s="127"/>
      <c r="L1169" s="127"/>
      <c r="M1169" s="129"/>
      <c r="N1169" s="127"/>
      <c r="O1169" s="127"/>
      <c r="P1169" s="129"/>
      <c r="Q1169" s="127"/>
      <c r="R1169" s="127"/>
      <c r="S1169" s="129"/>
      <c r="T1169" s="127"/>
      <c r="U1169" s="129"/>
      <c r="V1169" s="127"/>
      <c r="W1169" s="951"/>
      <c r="X1169" s="954"/>
      <c r="Y1169" s="947"/>
      <c r="Z1169" s="947"/>
      <c r="AA1169" s="828"/>
      <c r="AB1169" s="828"/>
      <c r="AC1169" s="808"/>
      <c r="AD1169" s="791"/>
      <c r="AE1169" s="791"/>
      <c r="AF1169" s="791"/>
      <c r="AG1169" s="897"/>
      <c r="AH1169" s="899"/>
    </row>
    <row r="1170" spans="1:34" s="366" customFormat="1" outlineLevel="1" x14ac:dyDescent="0.45">
      <c r="A1170" s="799"/>
      <c r="B1170" s="808"/>
      <c r="C1170" s="805"/>
      <c r="D1170" s="886"/>
      <c r="E1170" s="808"/>
      <c r="F1170" s="808"/>
      <c r="G1170" s="124" t="s">
        <v>828</v>
      </c>
      <c r="H1170" s="114"/>
      <c r="I1170" s="123">
        <f t="shared" si="262"/>
        <v>0</v>
      </c>
      <c r="J1170" s="130"/>
      <c r="K1170" s="127"/>
      <c r="L1170" s="127"/>
      <c r="M1170" s="129"/>
      <c r="N1170" s="127"/>
      <c r="O1170" s="127"/>
      <c r="P1170" s="129"/>
      <c r="Q1170" s="127"/>
      <c r="R1170" s="127"/>
      <c r="S1170" s="129"/>
      <c r="T1170" s="127"/>
      <c r="U1170" s="129"/>
      <c r="V1170" s="127"/>
      <c r="W1170" s="951"/>
      <c r="X1170" s="954"/>
      <c r="Y1170" s="947"/>
      <c r="Z1170" s="947"/>
      <c r="AA1170" s="828"/>
      <c r="AB1170" s="828"/>
      <c r="AC1170" s="808"/>
      <c r="AD1170" s="791"/>
      <c r="AE1170" s="791"/>
      <c r="AF1170" s="791"/>
      <c r="AG1170" s="897"/>
      <c r="AH1170" s="899"/>
    </row>
    <row r="1171" spans="1:34" s="366" customFormat="1" outlineLevel="1" x14ac:dyDescent="0.45">
      <c r="A1171" s="799"/>
      <c r="B1171" s="808"/>
      <c r="C1171" s="805"/>
      <c r="D1171" s="886"/>
      <c r="E1171" s="808"/>
      <c r="F1171" s="808"/>
      <c r="G1171" s="124" t="s">
        <v>805</v>
      </c>
      <c r="H1171" s="114"/>
      <c r="I1171" s="123">
        <f t="shared" si="262"/>
        <v>0</v>
      </c>
      <c r="J1171" s="130"/>
      <c r="K1171" s="127"/>
      <c r="L1171" s="127"/>
      <c r="M1171" s="129"/>
      <c r="N1171" s="127"/>
      <c r="O1171" s="127"/>
      <c r="P1171" s="129"/>
      <c r="Q1171" s="127"/>
      <c r="R1171" s="127"/>
      <c r="S1171" s="129"/>
      <c r="T1171" s="127"/>
      <c r="U1171" s="129"/>
      <c r="V1171" s="127"/>
      <c r="W1171" s="951"/>
      <c r="X1171" s="954"/>
      <c r="Y1171" s="947"/>
      <c r="Z1171" s="947"/>
      <c r="AA1171" s="828"/>
      <c r="AB1171" s="828"/>
      <c r="AC1171" s="808"/>
      <c r="AD1171" s="791"/>
      <c r="AE1171" s="791"/>
      <c r="AF1171" s="791"/>
      <c r="AG1171" s="897"/>
      <c r="AH1171" s="794"/>
    </row>
    <row r="1172" spans="1:34" s="366" customFormat="1" outlineLevel="1" x14ac:dyDescent="0.45">
      <c r="A1172" s="800"/>
      <c r="B1172" s="809"/>
      <c r="C1172" s="806"/>
      <c r="D1172" s="887"/>
      <c r="E1172" s="809"/>
      <c r="F1172" s="809"/>
      <c r="G1172" s="126" t="s">
        <v>140</v>
      </c>
      <c r="H1172" s="114"/>
      <c r="I1172" s="123">
        <f t="shared" si="262"/>
        <v>0</v>
      </c>
      <c r="J1172" s="130"/>
      <c r="K1172" s="127"/>
      <c r="L1172" s="127"/>
      <c r="M1172" s="129"/>
      <c r="N1172" s="127"/>
      <c r="O1172" s="127"/>
      <c r="P1172" s="129"/>
      <c r="Q1172" s="127"/>
      <c r="R1172" s="127"/>
      <c r="S1172" s="129"/>
      <c r="T1172" s="127"/>
      <c r="U1172" s="129"/>
      <c r="V1172" s="127"/>
      <c r="W1172" s="952"/>
      <c r="X1172" s="954"/>
      <c r="Y1172" s="948"/>
      <c r="Z1172" s="948"/>
      <c r="AA1172" s="829"/>
      <c r="AB1172" s="829"/>
      <c r="AC1172" s="808"/>
      <c r="AD1172" s="792"/>
      <c r="AE1172" s="792"/>
      <c r="AF1172" s="792"/>
      <c r="AG1172" s="897"/>
      <c r="AH1172" s="795"/>
    </row>
    <row r="1173" spans="1:34" s="366" customFormat="1" ht="15" customHeight="1" outlineLevel="1" x14ac:dyDescent="0.45">
      <c r="A1173" s="798">
        <v>2</v>
      </c>
      <c r="B1173" s="801" t="s">
        <v>1157</v>
      </c>
      <c r="C1173" s="804" t="str">
        <f ca="1">IF(A1173&gt;OFFSET(A1173,-6,0),OFFSET(C1173,-6,0)&amp;"."&amp;1,LEFT(OFFSET(C1173,-6,0),SEARCH("^^",SUBSTITUTE("."&amp;OFFSET(C1173,-6,0),".","^^",A1173))-1)&amp;1--MID(OFFSET(C1173,-6,0),SEARCH("^^",SUBSTITUTE("."&amp;OFFSET(C1173,-6,0),".","^^",A1173)),SEARCH("^^",SUBSTITUTE(OFFSET(C1173,-6,0)&amp;".",".","^^",A1173))-SEARCH("^^",SUBSTITUTE("."&amp;OFFSET(C1173,-6,0),".","^^",A1173))))</f>
        <v>7.35</v>
      </c>
      <c r="D1173" s="885" t="s">
        <v>2462</v>
      </c>
      <c r="E1173" s="807" t="s">
        <v>2463</v>
      </c>
      <c r="F1173" s="807" t="s">
        <v>879</v>
      </c>
      <c r="G1173" s="123" t="s">
        <v>137</v>
      </c>
      <c r="H1173" s="123">
        <f>SUM(H1174:H1178)</f>
        <v>0</v>
      </c>
      <c r="I1173" s="123">
        <f>SUM(J1173:V1173)</f>
        <v>0</v>
      </c>
      <c r="J1173" s="123">
        <f>SUM(J1174:J1178)</f>
        <v>0</v>
      </c>
      <c r="K1173" s="123">
        <f>SUM(K1174:K1178)</f>
        <v>0</v>
      </c>
      <c r="L1173" s="123">
        <f>SUM(L1174:L1178)</f>
        <v>0</v>
      </c>
      <c r="M1173" s="123">
        <f>SUM(M1174:M1178)</f>
        <v>0</v>
      </c>
      <c r="N1173" s="123">
        <f>SUM(N1174:N1178)</f>
        <v>0</v>
      </c>
      <c r="O1173" s="127"/>
      <c r="P1173" s="129"/>
      <c r="Q1173" s="127"/>
      <c r="R1173" s="127"/>
      <c r="S1173" s="129"/>
      <c r="T1173" s="127"/>
      <c r="U1173" s="129"/>
      <c r="V1173" s="127"/>
      <c r="W1173" s="950"/>
      <c r="X1173" s="953" t="s">
        <v>1783</v>
      </c>
      <c r="Y1173" s="946" t="s">
        <v>2161</v>
      </c>
      <c r="Z1173" s="1062"/>
      <c r="AA1173" s="827" t="s">
        <v>2464</v>
      </c>
      <c r="AB1173" s="828"/>
      <c r="AC1173" s="807" t="s">
        <v>285</v>
      </c>
      <c r="AD1173" s="790" t="s">
        <v>97</v>
      </c>
      <c r="AE1173" s="790" t="s">
        <v>483</v>
      </c>
      <c r="AF1173" s="790" t="s">
        <v>484</v>
      </c>
      <c r="AG1173" s="896" t="s">
        <v>1570</v>
      </c>
      <c r="AH1173" s="898" t="s">
        <v>2539</v>
      </c>
    </row>
    <row r="1174" spans="1:34" s="366" customFormat="1" ht="15" customHeight="1" outlineLevel="1" x14ac:dyDescent="0.45">
      <c r="A1174" s="799"/>
      <c r="B1174" s="802"/>
      <c r="C1174" s="805"/>
      <c r="D1174" s="886"/>
      <c r="E1174" s="808"/>
      <c r="F1174" s="808"/>
      <c r="G1174" s="124" t="s">
        <v>138</v>
      </c>
      <c r="H1174" s="114"/>
      <c r="I1174" s="123">
        <f t="shared" ref="I1174:I1178" si="263">SUM(J1174:V1174)</f>
        <v>0</v>
      </c>
      <c r="J1174" s="130"/>
      <c r="K1174" s="127"/>
      <c r="L1174" s="127"/>
      <c r="M1174" s="129"/>
      <c r="N1174" s="127"/>
      <c r="O1174" s="127"/>
      <c r="P1174" s="129"/>
      <c r="Q1174" s="127"/>
      <c r="R1174" s="127"/>
      <c r="S1174" s="129"/>
      <c r="T1174" s="127"/>
      <c r="U1174" s="129"/>
      <c r="V1174" s="127"/>
      <c r="W1174" s="951"/>
      <c r="X1174" s="954"/>
      <c r="Y1174" s="947"/>
      <c r="Z1174" s="947"/>
      <c r="AA1174" s="828"/>
      <c r="AB1174" s="828"/>
      <c r="AC1174" s="808"/>
      <c r="AD1174" s="791"/>
      <c r="AE1174" s="791"/>
      <c r="AF1174" s="791"/>
      <c r="AG1174" s="897"/>
      <c r="AH1174" s="899"/>
    </row>
    <row r="1175" spans="1:34" s="366" customFormat="1" outlineLevel="1" x14ac:dyDescent="0.45">
      <c r="A1175" s="799"/>
      <c r="B1175" s="802"/>
      <c r="C1175" s="805"/>
      <c r="D1175" s="886"/>
      <c r="E1175" s="808"/>
      <c r="F1175" s="808"/>
      <c r="G1175" s="124" t="s">
        <v>139</v>
      </c>
      <c r="H1175" s="114"/>
      <c r="I1175" s="123">
        <f t="shared" si="263"/>
        <v>0</v>
      </c>
      <c r="J1175" s="130"/>
      <c r="K1175" s="127"/>
      <c r="L1175" s="127"/>
      <c r="M1175" s="129"/>
      <c r="N1175" s="127"/>
      <c r="O1175" s="127"/>
      <c r="P1175" s="129"/>
      <c r="Q1175" s="127"/>
      <c r="R1175" s="127"/>
      <c r="S1175" s="129"/>
      <c r="T1175" s="127"/>
      <c r="U1175" s="129"/>
      <c r="V1175" s="127"/>
      <c r="W1175" s="951"/>
      <c r="X1175" s="954"/>
      <c r="Y1175" s="947"/>
      <c r="Z1175" s="947"/>
      <c r="AA1175" s="828"/>
      <c r="AB1175" s="828"/>
      <c r="AC1175" s="808"/>
      <c r="AD1175" s="791"/>
      <c r="AE1175" s="791"/>
      <c r="AF1175" s="791"/>
      <c r="AG1175" s="897"/>
      <c r="AH1175" s="899"/>
    </row>
    <row r="1176" spans="1:34" s="366" customFormat="1" outlineLevel="1" x14ac:dyDescent="0.45">
      <c r="A1176" s="799"/>
      <c r="B1176" s="802"/>
      <c r="C1176" s="805"/>
      <c r="D1176" s="886"/>
      <c r="E1176" s="808"/>
      <c r="F1176" s="808"/>
      <c r="G1176" s="124" t="s">
        <v>828</v>
      </c>
      <c r="H1176" s="114"/>
      <c r="I1176" s="123">
        <f t="shared" si="263"/>
        <v>0</v>
      </c>
      <c r="J1176" s="130"/>
      <c r="K1176" s="127"/>
      <c r="L1176" s="127"/>
      <c r="M1176" s="129"/>
      <c r="N1176" s="127"/>
      <c r="O1176" s="127"/>
      <c r="P1176" s="129"/>
      <c r="Q1176" s="127"/>
      <c r="R1176" s="127"/>
      <c r="S1176" s="129"/>
      <c r="T1176" s="127"/>
      <c r="U1176" s="129"/>
      <c r="V1176" s="127"/>
      <c r="W1176" s="951"/>
      <c r="X1176" s="954"/>
      <c r="Y1176" s="947"/>
      <c r="Z1176" s="947"/>
      <c r="AA1176" s="828"/>
      <c r="AB1176" s="828"/>
      <c r="AC1176" s="808"/>
      <c r="AD1176" s="791"/>
      <c r="AE1176" s="791"/>
      <c r="AF1176" s="791"/>
      <c r="AG1176" s="897"/>
      <c r="AH1176" s="899"/>
    </row>
    <row r="1177" spans="1:34" s="366" customFormat="1" outlineLevel="1" x14ac:dyDescent="0.45">
      <c r="A1177" s="799"/>
      <c r="B1177" s="802"/>
      <c r="C1177" s="805"/>
      <c r="D1177" s="886"/>
      <c r="E1177" s="808"/>
      <c r="F1177" s="808"/>
      <c r="G1177" s="124" t="s">
        <v>805</v>
      </c>
      <c r="H1177" s="114"/>
      <c r="I1177" s="123">
        <f t="shared" si="263"/>
        <v>0</v>
      </c>
      <c r="J1177" s="130"/>
      <c r="K1177" s="127"/>
      <c r="L1177" s="127"/>
      <c r="M1177" s="129"/>
      <c r="N1177" s="127"/>
      <c r="O1177" s="127"/>
      <c r="P1177" s="129"/>
      <c r="Q1177" s="127"/>
      <c r="R1177" s="127"/>
      <c r="S1177" s="129"/>
      <c r="T1177" s="127"/>
      <c r="U1177" s="129"/>
      <c r="V1177" s="127"/>
      <c r="W1177" s="951"/>
      <c r="X1177" s="954"/>
      <c r="Y1177" s="947"/>
      <c r="Z1177" s="947"/>
      <c r="AA1177" s="828"/>
      <c r="AB1177" s="828"/>
      <c r="AC1177" s="808"/>
      <c r="AD1177" s="791"/>
      <c r="AE1177" s="791"/>
      <c r="AF1177" s="791"/>
      <c r="AG1177" s="897"/>
      <c r="AH1177" s="794"/>
    </row>
    <row r="1178" spans="1:34" s="366" customFormat="1" outlineLevel="1" x14ac:dyDescent="0.45">
      <c r="A1178" s="800"/>
      <c r="B1178" s="803"/>
      <c r="C1178" s="806"/>
      <c r="D1178" s="887"/>
      <c r="E1178" s="809"/>
      <c r="F1178" s="809"/>
      <c r="G1178" s="126" t="s">
        <v>140</v>
      </c>
      <c r="H1178" s="114"/>
      <c r="I1178" s="123">
        <f t="shared" si="263"/>
        <v>0</v>
      </c>
      <c r="J1178" s="130"/>
      <c r="K1178" s="127"/>
      <c r="L1178" s="127"/>
      <c r="M1178" s="129"/>
      <c r="N1178" s="127"/>
      <c r="O1178" s="127"/>
      <c r="P1178" s="129"/>
      <c r="Q1178" s="127"/>
      <c r="R1178" s="127"/>
      <c r="S1178" s="129"/>
      <c r="T1178" s="127"/>
      <c r="U1178" s="129"/>
      <c r="V1178" s="127"/>
      <c r="W1178" s="952"/>
      <c r="X1178" s="954"/>
      <c r="Y1178" s="948"/>
      <c r="Z1178" s="948"/>
      <c r="AA1178" s="829"/>
      <c r="AB1178" s="829"/>
      <c r="AC1178" s="808"/>
      <c r="AD1178" s="792"/>
      <c r="AE1178" s="792"/>
      <c r="AF1178" s="792"/>
      <c r="AG1178" s="897"/>
      <c r="AH1178" s="795"/>
    </row>
    <row r="1179" spans="1:34" s="378" customFormat="1" x14ac:dyDescent="0.45">
      <c r="A1179" s="138"/>
      <c r="B1179" s="387"/>
      <c r="C1179" s="388">
        <v>8</v>
      </c>
      <c r="D1179" s="389" t="s">
        <v>516</v>
      </c>
      <c r="E1179" s="387"/>
      <c r="F1179" s="390"/>
      <c r="G1179" s="387"/>
      <c r="H1179" s="387"/>
      <c r="I1179" s="387"/>
      <c r="J1179" s="387"/>
      <c r="K1179" s="387"/>
      <c r="L1179" s="387"/>
      <c r="M1179" s="387"/>
      <c r="N1179" s="387"/>
      <c r="O1179" s="387"/>
      <c r="P1179" s="387"/>
      <c r="Q1179" s="387"/>
      <c r="R1179" s="387"/>
      <c r="S1179" s="387"/>
      <c r="T1179" s="387"/>
      <c r="U1179" s="387"/>
      <c r="V1179" s="387"/>
      <c r="W1179" s="391"/>
      <c r="X1179" s="391"/>
      <c r="Y1179" s="391"/>
      <c r="Z1179" s="391"/>
      <c r="AA1179" s="351"/>
      <c r="AB1179" s="351"/>
      <c r="AC1179" s="387"/>
      <c r="AD1179" s="349"/>
      <c r="AE1179" s="351"/>
      <c r="AF1179" s="349"/>
      <c r="AG1179" s="30"/>
      <c r="AH1179" s="133"/>
    </row>
    <row r="1180" spans="1:34" s="366" customFormat="1" ht="30" customHeight="1" outlineLevel="1" x14ac:dyDescent="0.45">
      <c r="A1180" s="798">
        <v>2</v>
      </c>
      <c r="B1180" s="801" t="s">
        <v>1157</v>
      </c>
      <c r="C1180" s="804" t="str">
        <f ca="1">IF(A1180&gt;OFFSET(A1180,-1,0),OFFSET(C1180,-1,0)&amp;"."&amp;1,LEFT(OFFSET(C1180,-1,0),SEARCH("^^",SUBSTITUTE("."&amp;OFFSET(C1180,-1,0),".","^^",A1180))-1)&amp;1--MID(OFFSET(C1180,-1,0),SEARCH("^^",SUBSTITUTE("."&amp;OFFSET(C1180,-1,0),".","^^",A1180)),SEARCH("^^",SUBSTITUTE(OFFSET(C1180,-1,0)&amp;".",".","^^",A1180))-SEARCH("^^",SUBSTITUTE("."&amp;OFFSET(C1180,-1,0),".","^^",A1180))))</f>
        <v>8.1</v>
      </c>
      <c r="D1180" s="797" t="s">
        <v>884</v>
      </c>
      <c r="E1180" s="837">
        <v>2018</v>
      </c>
      <c r="F1180" s="797" t="s">
        <v>1264</v>
      </c>
      <c r="G1180" s="123" t="s">
        <v>137</v>
      </c>
      <c r="H1180" s="123">
        <f>SUM(H1181:H1185)</f>
        <v>100</v>
      </c>
      <c r="I1180" s="123">
        <f t="shared" ref="I1180:I1191" si="264">SUM(J1180:V1180)</f>
        <v>0</v>
      </c>
      <c r="J1180" s="123">
        <f t="shared" ref="J1180:V1180" si="265">SUM(J1181:J1185)</f>
        <v>0</v>
      </c>
      <c r="K1180" s="123">
        <f t="shared" si="265"/>
        <v>0</v>
      </c>
      <c r="L1180" s="123">
        <f t="shared" si="265"/>
        <v>0</v>
      </c>
      <c r="M1180" s="123">
        <f t="shared" si="265"/>
        <v>0</v>
      </c>
      <c r="N1180" s="123">
        <f t="shared" si="265"/>
        <v>0</v>
      </c>
      <c r="O1180" s="123">
        <f t="shared" si="265"/>
        <v>0</v>
      </c>
      <c r="P1180" s="123">
        <f t="shared" si="265"/>
        <v>0</v>
      </c>
      <c r="Q1180" s="123">
        <f t="shared" si="265"/>
        <v>0</v>
      </c>
      <c r="R1180" s="123">
        <f t="shared" si="265"/>
        <v>0</v>
      </c>
      <c r="S1180" s="123">
        <f t="shared" si="265"/>
        <v>0</v>
      </c>
      <c r="T1180" s="123">
        <f t="shared" si="265"/>
        <v>0</v>
      </c>
      <c r="U1180" s="123">
        <f t="shared" si="265"/>
        <v>0</v>
      </c>
      <c r="V1180" s="123">
        <f t="shared" si="265"/>
        <v>0</v>
      </c>
      <c r="W1180" s="949" t="s">
        <v>858</v>
      </c>
      <c r="X1180" s="946"/>
      <c r="Y1180" s="950"/>
      <c r="Z1180" s="950"/>
      <c r="AA1180" s="846" t="s">
        <v>221</v>
      </c>
      <c r="AB1180" s="846" t="s">
        <v>730</v>
      </c>
      <c r="AC1180" s="797" t="s">
        <v>323</v>
      </c>
      <c r="AD1180" s="833" t="s">
        <v>97</v>
      </c>
      <c r="AE1180" s="833" t="s">
        <v>483</v>
      </c>
      <c r="AF1180" s="833" t="s">
        <v>486</v>
      </c>
      <c r="AG1180" s="140" t="s">
        <v>1563</v>
      </c>
      <c r="AH1180" s="834" t="s">
        <v>1090</v>
      </c>
    </row>
    <row r="1181" spans="1:34" s="366" customFormat="1" ht="15" customHeight="1" outlineLevel="1" x14ac:dyDescent="0.45">
      <c r="A1181" s="799"/>
      <c r="B1181" s="802"/>
      <c r="C1181" s="805"/>
      <c r="D1181" s="797"/>
      <c r="E1181" s="837"/>
      <c r="F1181" s="797"/>
      <c r="G1181" s="124" t="s">
        <v>138</v>
      </c>
      <c r="H1181" s="114"/>
      <c r="I1181" s="123">
        <f t="shared" si="264"/>
        <v>0</v>
      </c>
      <c r="J1181" s="105"/>
      <c r="K1181" s="114"/>
      <c r="L1181" s="114"/>
      <c r="M1181" s="125"/>
      <c r="N1181" s="114"/>
      <c r="O1181" s="114"/>
      <c r="P1181" s="125"/>
      <c r="Q1181" s="114"/>
      <c r="R1181" s="114"/>
      <c r="S1181" s="125"/>
      <c r="T1181" s="114"/>
      <c r="U1181" s="125"/>
      <c r="V1181" s="114"/>
      <c r="W1181" s="949"/>
      <c r="X1181" s="947"/>
      <c r="Y1181" s="951"/>
      <c r="Z1181" s="951"/>
      <c r="AA1181" s="846"/>
      <c r="AB1181" s="846"/>
      <c r="AC1181" s="797"/>
      <c r="AD1181" s="833"/>
      <c r="AE1181" s="833"/>
      <c r="AF1181" s="833"/>
      <c r="AG1181" s="141"/>
      <c r="AH1181" s="834"/>
    </row>
    <row r="1182" spans="1:34" s="366" customFormat="1" ht="15" customHeight="1" outlineLevel="1" x14ac:dyDescent="0.45">
      <c r="A1182" s="799"/>
      <c r="B1182" s="802"/>
      <c r="C1182" s="805"/>
      <c r="D1182" s="797"/>
      <c r="E1182" s="837"/>
      <c r="F1182" s="797"/>
      <c r="G1182" s="124" t="s">
        <v>139</v>
      </c>
      <c r="H1182" s="114">
        <v>100</v>
      </c>
      <c r="I1182" s="123">
        <f t="shared" si="264"/>
        <v>0</v>
      </c>
      <c r="J1182" s="105"/>
      <c r="K1182" s="114"/>
      <c r="L1182" s="114"/>
      <c r="M1182" s="125"/>
      <c r="N1182" s="114"/>
      <c r="O1182" s="114"/>
      <c r="P1182" s="125"/>
      <c r="Q1182" s="114"/>
      <c r="R1182" s="114"/>
      <c r="S1182" s="125"/>
      <c r="T1182" s="114"/>
      <c r="U1182" s="125"/>
      <c r="V1182" s="114"/>
      <c r="W1182" s="949"/>
      <c r="X1182" s="947"/>
      <c r="Y1182" s="951"/>
      <c r="Z1182" s="951"/>
      <c r="AA1182" s="846"/>
      <c r="AB1182" s="846"/>
      <c r="AC1182" s="797"/>
      <c r="AD1182" s="833"/>
      <c r="AE1182" s="833"/>
      <c r="AF1182" s="833"/>
      <c r="AG1182" s="141"/>
      <c r="AH1182" s="834"/>
    </row>
    <row r="1183" spans="1:34" s="366" customFormat="1" ht="15" customHeight="1" outlineLevel="1" x14ac:dyDescent="0.45">
      <c r="A1183" s="799"/>
      <c r="B1183" s="802"/>
      <c r="C1183" s="805"/>
      <c r="D1183" s="797"/>
      <c r="E1183" s="837"/>
      <c r="F1183" s="797"/>
      <c r="G1183" s="124" t="s">
        <v>828</v>
      </c>
      <c r="H1183" s="114"/>
      <c r="I1183" s="123">
        <f t="shared" si="264"/>
        <v>0</v>
      </c>
      <c r="J1183" s="114"/>
      <c r="K1183" s="114"/>
      <c r="L1183" s="114"/>
      <c r="M1183" s="125"/>
      <c r="N1183" s="114"/>
      <c r="O1183" s="114"/>
      <c r="P1183" s="125"/>
      <c r="Q1183" s="114"/>
      <c r="R1183" s="114"/>
      <c r="S1183" s="125"/>
      <c r="T1183" s="114"/>
      <c r="U1183" s="125"/>
      <c r="V1183" s="114"/>
      <c r="W1183" s="949"/>
      <c r="X1183" s="947"/>
      <c r="Y1183" s="951"/>
      <c r="Z1183" s="951"/>
      <c r="AA1183" s="846"/>
      <c r="AB1183" s="846"/>
      <c r="AC1183" s="797"/>
      <c r="AD1183" s="833"/>
      <c r="AE1183" s="833"/>
      <c r="AF1183" s="833"/>
      <c r="AG1183" s="141"/>
      <c r="AH1183" s="834"/>
    </row>
    <row r="1184" spans="1:34" s="366" customFormat="1" ht="15" customHeight="1" outlineLevel="1" x14ac:dyDescent="0.45">
      <c r="A1184" s="799"/>
      <c r="B1184" s="802"/>
      <c r="C1184" s="805"/>
      <c r="D1184" s="797"/>
      <c r="E1184" s="837"/>
      <c r="F1184" s="797"/>
      <c r="G1184" s="124" t="s">
        <v>805</v>
      </c>
      <c r="H1184" s="114"/>
      <c r="I1184" s="123">
        <f t="shared" si="264"/>
        <v>0</v>
      </c>
      <c r="J1184" s="105"/>
      <c r="K1184" s="114"/>
      <c r="L1184" s="114"/>
      <c r="M1184" s="125"/>
      <c r="N1184" s="114"/>
      <c r="O1184" s="114"/>
      <c r="P1184" s="125"/>
      <c r="Q1184" s="114"/>
      <c r="R1184" s="114"/>
      <c r="S1184" s="125"/>
      <c r="T1184" s="114"/>
      <c r="U1184" s="125"/>
      <c r="V1184" s="114"/>
      <c r="W1184" s="949"/>
      <c r="X1184" s="947"/>
      <c r="Y1184" s="951"/>
      <c r="Z1184" s="951"/>
      <c r="AA1184" s="846"/>
      <c r="AB1184" s="846"/>
      <c r="AC1184" s="797"/>
      <c r="AD1184" s="833"/>
      <c r="AE1184" s="833"/>
      <c r="AF1184" s="833"/>
      <c r="AG1184" s="141"/>
      <c r="AH1184" s="834"/>
    </row>
    <row r="1185" spans="1:34" s="366" customFormat="1" ht="93.75" customHeight="1" outlineLevel="1" x14ac:dyDescent="0.45">
      <c r="A1185" s="800"/>
      <c r="B1185" s="803"/>
      <c r="C1185" s="806"/>
      <c r="D1185" s="797"/>
      <c r="E1185" s="837"/>
      <c r="F1185" s="797"/>
      <c r="G1185" s="126" t="s">
        <v>140</v>
      </c>
      <c r="H1185" s="114"/>
      <c r="I1185" s="128">
        <f t="shared" si="264"/>
        <v>0</v>
      </c>
      <c r="J1185" s="130"/>
      <c r="K1185" s="127"/>
      <c r="L1185" s="127"/>
      <c r="M1185" s="129"/>
      <c r="N1185" s="127"/>
      <c r="O1185" s="127"/>
      <c r="P1185" s="129"/>
      <c r="Q1185" s="127"/>
      <c r="R1185" s="127"/>
      <c r="S1185" s="129"/>
      <c r="T1185" s="127"/>
      <c r="U1185" s="129"/>
      <c r="V1185" s="127"/>
      <c r="W1185" s="949"/>
      <c r="X1185" s="948"/>
      <c r="Y1185" s="952"/>
      <c r="Z1185" s="952"/>
      <c r="AA1185" s="846"/>
      <c r="AB1185" s="846"/>
      <c r="AC1185" s="797"/>
      <c r="AD1185" s="833"/>
      <c r="AE1185" s="833"/>
      <c r="AF1185" s="833"/>
      <c r="AG1185" s="142"/>
      <c r="AH1185" s="834"/>
    </row>
    <row r="1186" spans="1:34" s="366" customFormat="1" ht="30" customHeight="1" outlineLevel="1" x14ac:dyDescent="0.45">
      <c r="A1186" s="879">
        <v>2</v>
      </c>
      <c r="B1186" s="801" t="s">
        <v>1157</v>
      </c>
      <c r="C1186" s="804" t="str">
        <f ca="1">IF(A1186&gt;OFFSET(A1186,-6,0),OFFSET(C1186,-6,0)&amp;"."&amp;1,LEFT(OFFSET(C1186,-6,0),SEARCH("^^",SUBSTITUTE("."&amp;OFFSET(C1186,-6,0),".","^^",A1186))-1)&amp;1--MID(OFFSET(C1186,-6,0),SEARCH("^^",SUBSTITUTE("."&amp;OFFSET(C1186,-6,0),".","^^",A1186)),SEARCH("^^",SUBSTITUTE(OFFSET(C1186,-6,0)&amp;".",".","^^",A1186))-SEARCH("^^",SUBSTITUTE("."&amp;OFFSET(C1186,-6,0),".","^^",A1186))))</f>
        <v>8.2</v>
      </c>
      <c r="D1186" s="797" t="s">
        <v>856</v>
      </c>
      <c r="E1186" s="837" t="s">
        <v>179</v>
      </c>
      <c r="F1186" s="797" t="s">
        <v>799</v>
      </c>
      <c r="G1186" s="123" t="s">
        <v>137</v>
      </c>
      <c r="H1186" s="123">
        <f>SUM(H1187:H1191)</f>
        <v>107.19999999999999</v>
      </c>
      <c r="I1186" s="123">
        <f t="shared" si="264"/>
        <v>0</v>
      </c>
      <c r="J1186" s="123">
        <f t="shared" ref="J1186:V1186" si="266">SUM(J1187:J1191)</f>
        <v>0</v>
      </c>
      <c r="K1186" s="123">
        <f t="shared" si="266"/>
        <v>0</v>
      </c>
      <c r="L1186" s="123">
        <f t="shared" si="266"/>
        <v>0</v>
      </c>
      <c r="M1186" s="123">
        <f t="shared" si="266"/>
        <v>0</v>
      </c>
      <c r="N1186" s="123">
        <f t="shared" si="266"/>
        <v>0</v>
      </c>
      <c r="O1186" s="123">
        <f t="shared" si="266"/>
        <v>0</v>
      </c>
      <c r="P1186" s="123">
        <f t="shared" si="266"/>
        <v>0</v>
      </c>
      <c r="Q1186" s="123">
        <f t="shared" si="266"/>
        <v>0</v>
      </c>
      <c r="R1186" s="123">
        <f t="shared" si="266"/>
        <v>0</v>
      </c>
      <c r="S1186" s="123">
        <f t="shared" si="266"/>
        <v>0</v>
      </c>
      <c r="T1186" s="123">
        <f t="shared" si="266"/>
        <v>0</v>
      </c>
      <c r="U1186" s="123">
        <f t="shared" si="266"/>
        <v>0</v>
      </c>
      <c r="V1186" s="123">
        <f t="shared" si="266"/>
        <v>0</v>
      </c>
      <c r="W1186" s="949" t="s">
        <v>1372</v>
      </c>
      <c r="X1186" s="946" t="s">
        <v>1587</v>
      </c>
      <c r="Y1186" s="950"/>
      <c r="Z1186" s="950"/>
      <c r="AA1186" s="846" t="s">
        <v>221</v>
      </c>
      <c r="AB1186" s="846" t="s">
        <v>1469</v>
      </c>
      <c r="AC1186" s="797" t="s">
        <v>1226</v>
      </c>
      <c r="AD1186" s="833" t="s">
        <v>97</v>
      </c>
      <c r="AE1186" s="833" t="s">
        <v>483</v>
      </c>
      <c r="AF1186" s="833" t="s">
        <v>486</v>
      </c>
      <c r="AG1186" s="140" t="s">
        <v>1563</v>
      </c>
      <c r="AH1186" s="834" t="s">
        <v>1091</v>
      </c>
    </row>
    <row r="1187" spans="1:34" s="366" customFormat="1" ht="15" customHeight="1" outlineLevel="1" x14ac:dyDescent="0.45">
      <c r="A1187" s="880"/>
      <c r="B1187" s="802"/>
      <c r="C1187" s="805"/>
      <c r="D1187" s="797"/>
      <c r="E1187" s="837"/>
      <c r="F1187" s="797"/>
      <c r="G1187" s="124" t="s">
        <v>138</v>
      </c>
      <c r="H1187" s="114"/>
      <c r="I1187" s="123">
        <f t="shared" si="264"/>
        <v>0</v>
      </c>
      <c r="J1187" s="105"/>
      <c r="K1187" s="114"/>
      <c r="L1187" s="114"/>
      <c r="M1187" s="125"/>
      <c r="N1187" s="114"/>
      <c r="O1187" s="114"/>
      <c r="P1187" s="125"/>
      <c r="Q1187" s="114"/>
      <c r="R1187" s="114"/>
      <c r="S1187" s="125"/>
      <c r="T1187" s="114"/>
      <c r="U1187" s="125"/>
      <c r="V1187" s="114"/>
      <c r="W1187" s="949"/>
      <c r="X1187" s="947"/>
      <c r="Y1187" s="951"/>
      <c r="Z1187" s="951"/>
      <c r="AA1187" s="846"/>
      <c r="AB1187" s="846"/>
      <c r="AC1187" s="797"/>
      <c r="AD1187" s="833"/>
      <c r="AE1187" s="833"/>
      <c r="AF1187" s="833"/>
      <c r="AG1187" s="141"/>
      <c r="AH1187" s="834"/>
    </row>
    <row r="1188" spans="1:34" s="366" customFormat="1" ht="15" customHeight="1" outlineLevel="1" x14ac:dyDescent="0.45">
      <c r="A1188" s="880"/>
      <c r="B1188" s="802"/>
      <c r="C1188" s="805"/>
      <c r="D1188" s="797"/>
      <c r="E1188" s="837"/>
      <c r="F1188" s="797"/>
      <c r="G1188" s="124" t="s">
        <v>139</v>
      </c>
      <c r="H1188" s="114"/>
      <c r="I1188" s="123">
        <f t="shared" si="264"/>
        <v>0</v>
      </c>
      <c r="J1188" s="105"/>
      <c r="K1188" s="114"/>
      <c r="L1188" s="114"/>
      <c r="M1188" s="125"/>
      <c r="N1188" s="114"/>
      <c r="O1188" s="114"/>
      <c r="P1188" s="125"/>
      <c r="Q1188" s="114"/>
      <c r="R1188" s="114"/>
      <c r="S1188" s="125"/>
      <c r="T1188" s="114"/>
      <c r="U1188" s="125"/>
      <c r="V1188" s="114"/>
      <c r="W1188" s="949"/>
      <c r="X1188" s="947"/>
      <c r="Y1188" s="951"/>
      <c r="Z1188" s="951"/>
      <c r="AA1188" s="846"/>
      <c r="AB1188" s="846"/>
      <c r="AC1188" s="797"/>
      <c r="AD1188" s="833"/>
      <c r="AE1188" s="833"/>
      <c r="AF1188" s="833"/>
      <c r="AG1188" s="141"/>
      <c r="AH1188" s="834"/>
    </row>
    <row r="1189" spans="1:34" s="366" customFormat="1" ht="15" customHeight="1" outlineLevel="1" x14ac:dyDescent="0.45">
      <c r="A1189" s="880"/>
      <c r="B1189" s="802"/>
      <c r="C1189" s="805"/>
      <c r="D1189" s="797"/>
      <c r="E1189" s="837"/>
      <c r="F1189" s="797"/>
      <c r="G1189" s="124" t="s">
        <v>828</v>
      </c>
      <c r="H1189" s="114">
        <v>32.4</v>
      </c>
      <c r="I1189" s="123">
        <f t="shared" si="264"/>
        <v>0</v>
      </c>
      <c r="J1189" s="114"/>
      <c r="K1189" s="114"/>
      <c r="L1189" s="114"/>
      <c r="M1189" s="125"/>
      <c r="N1189" s="114"/>
      <c r="O1189" s="114"/>
      <c r="P1189" s="125"/>
      <c r="Q1189" s="114"/>
      <c r="R1189" s="114"/>
      <c r="S1189" s="125"/>
      <c r="T1189" s="114"/>
      <c r="U1189" s="125"/>
      <c r="V1189" s="114"/>
      <c r="W1189" s="949"/>
      <c r="X1189" s="947"/>
      <c r="Y1189" s="951"/>
      <c r="Z1189" s="951"/>
      <c r="AA1189" s="846"/>
      <c r="AB1189" s="846"/>
      <c r="AC1189" s="797"/>
      <c r="AD1189" s="833"/>
      <c r="AE1189" s="833"/>
      <c r="AF1189" s="833"/>
      <c r="AG1189" s="141"/>
      <c r="AH1189" s="834"/>
    </row>
    <row r="1190" spans="1:34" s="366" customFormat="1" ht="15" customHeight="1" outlineLevel="1" x14ac:dyDescent="0.45">
      <c r="A1190" s="880"/>
      <c r="B1190" s="802"/>
      <c r="C1190" s="805"/>
      <c r="D1190" s="797"/>
      <c r="E1190" s="837"/>
      <c r="F1190" s="797"/>
      <c r="G1190" s="124" t="s">
        <v>805</v>
      </c>
      <c r="H1190" s="114"/>
      <c r="I1190" s="123">
        <f t="shared" si="264"/>
        <v>0</v>
      </c>
      <c r="J1190" s="105"/>
      <c r="K1190" s="114"/>
      <c r="L1190" s="114"/>
      <c r="M1190" s="125"/>
      <c r="N1190" s="114"/>
      <c r="O1190" s="114"/>
      <c r="P1190" s="125"/>
      <c r="Q1190" s="114"/>
      <c r="R1190" s="114"/>
      <c r="S1190" s="125"/>
      <c r="T1190" s="114"/>
      <c r="U1190" s="125"/>
      <c r="V1190" s="114"/>
      <c r="W1190" s="949"/>
      <c r="X1190" s="947"/>
      <c r="Y1190" s="951"/>
      <c r="Z1190" s="951"/>
      <c r="AA1190" s="846"/>
      <c r="AB1190" s="846"/>
      <c r="AC1190" s="797"/>
      <c r="AD1190" s="833"/>
      <c r="AE1190" s="833"/>
      <c r="AF1190" s="833"/>
      <c r="AG1190" s="141"/>
      <c r="AH1190" s="834"/>
    </row>
    <row r="1191" spans="1:34" s="366" customFormat="1" ht="22.5" customHeight="1" outlineLevel="1" x14ac:dyDescent="0.45">
      <c r="A1191" s="881"/>
      <c r="B1191" s="803"/>
      <c r="C1191" s="806"/>
      <c r="D1191" s="797"/>
      <c r="E1191" s="837"/>
      <c r="F1191" s="797"/>
      <c r="G1191" s="126" t="s">
        <v>140</v>
      </c>
      <c r="H1191" s="114">
        <v>74.8</v>
      </c>
      <c r="I1191" s="128">
        <f t="shared" si="264"/>
        <v>0</v>
      </c>
      <c r="J1191" s="130"/>
      <c r="K1191" s="127"/>
      <c r="L1191" s="127"/>
      <c r="M1191" s="129"/>
      <c r="N1191" s="127"/>
      <c r="O1191" s="127"/>
      <c r="P1191" s="129"/>
      <c r="Q1191" s="127"/>
      <c r="R1191" s="127"/>
      <c r="S1191" s="129"/>
      <c r="T1191" s="127"/>
      <c r="U1191" s="129"/>
      <c r="V1191" s="127"/>
      <c r="W1191" s="949"/>
      <c r="X1191" s="948"/>
      <c r="Y1191" s="952"/>
      <c r="Z1191" s="952"/>
      <c r="AA1191" s="846"/>
      <c r="AB1191" s="846"/>
      <c r="AC1191" s="797"/>
      <c r="AD1191" s="833"/>
      <c r="AE1191" s="833"/>
      <c r="AF1191" s="833"/>
      <c r="AG1191" s="142"/>
      <c r="AH1191" s="834"/>
    </row>
    <row r="1192" spans="1:34" s="366" customFormat="1" ht="22.5" customHeight="1" outlineLevel="1" x14ac:dyDescent="0.45">
      <c r="A1192" s="879">
        <v>2</v>
      </c>
      <c r="B1192" s="801" t="s">
        <v>1157</v>
      </c>
      <c r="C1192" s="804" t="str">
        <f ca="1">IF(A1192&gt;OFFSET(A1192,-6,0),OFFSET(C1192,-6,0)&amp;"."&amp;1,LEFT(OFFSET(C1192,-6,0),SEARCH("^^",SUBSTITUTE("."&amp;OFFSET(C1192,-6,0),".","^^",A1192))-1)&amp;1--MID(OFFSET(C1192,-6,0),SEARCH("^^",SUBSTITUTE("."&amp;OFFSET(C1192,-6,0),".","^^",A1192)),SEARCH("^^",SUBSTITUTE(OFFSET(C1192,-6,0)&amp;".",".","^^",A1192))-SEARCH("^^",SUBSTITUTE("."&amp;OFFSET(C1192,-6,0),".","^^",A1192))))</f>
        <v>8.3</v>
      </c>
      <c r="D1192" s="797" t="s">
        <v>923</v>
      </c>
      <c r="E1192" s="837" t="s">
        <v>198</v>
      </c>
      <c r="F1192" s="797" t="s">
        <v>799</v>
      </c>
      <c r="G1192" s="123" t="s">
        <v>137</v>
      </c>
      <c r="H1192" s="123">
        <f>SUM(H1193:H1197)</f>
        <v>38</v>
      </c>
      <c r="I1192" s="123">
        <f t="shared" ref="I1192:I1203" si="267">SUM(J1192:V1192)</f>
        <v>0</v>
      </c>
      <c r="J1192" s="123">
        <f t="shared" ref="J1192:V1192" si="268">SUM(J1193:J1197)</f>
        <v>0</v>
      </c>
      <c r="K1192" s="123">
        <f t="shared" si="268"/>
        <v>0</v>
      </c>
      <c r="L1192" s="123">
        <f t="shared" si="268"/>
        <v>0</v>
      </c>
      <c r="M1192" s="123">
        <f t="shared" si="268"/>
        <v>0</v>
      </c>
      <c r="N1192" s="123">
        <f t="shared" si="268"/>
        <v>0</v>
      </c>
      <c r="O1192" s="123">
        <f t="shared" si="268"/>
        <v>0</v>
      </c>
      <c r="P1192" s="123">
        <f t="shared" si="268"/>
        <v>0</v>
      </c>
      <c r="Q1192" s="123">
        <f t="shared" si="268"/>
        <v>0</v>
      </c>
      <c r="R1192" s="123">
        <f t="shared" si="268"/>
        <v>0</v>
      </c>
      <c r="S1192" s="123">
        <f t="shared" si="268"/>
        <v>0</v>
      </c>
      <c r="T1192" s="123">
        <f t="shared" si="268"/>
        <v>0</v>
      </c>
      <c r="U1192" s="123">
        <f t="shared" si="268"/>
        <v>0</v>
      </c>
      <c r="V1192" s="123">
        <f t="shared" si="268"/>
        <v>0</v>
      </c>
      <c r="W1192" s="949" t="s">
        <v>1373</v>
      </c>
      <c r="X1192" s="946" t="s">
        <v>1587</v>
      </c>
      <c r="Y1192" s="950"/>
      <c r="Z1192" s="950"/>
      <c r="AA1192" s="846" t="s">
        <v>221</v>
      </c>
      <c r="AB1192" s="846" t="s">
        <v>1469</v>
      </c>
      <c r="AC1192" s="797" t="s">
        <v>1226</v>
      </c>
      <c r="AD1192" s="833" t="s">
        <v>97</v>
      </c>
      <c r="AE1192" s="833" t="s">
        <v>483</v>
      </c>
      <c r="AF1192" s="833" t="s">
        <v>486</v>
      </c>
      <c r="AG1192" s="140" t="s">
        <v>1563</v>
      </c>
      <c r="AH1192" s="834" t="s">
        <v>1092</v>
      </c>
    </row>
    <row r="1193" spans="1:34" s="366" customFormat="1" ht="22.5" customHeight="1" outlineLevel="1" x14ac:dyDescent="0.45">
      <c r="A1193" s="880"/>
      <c r="B1193" s="802"/>
      <c r="C1193" s="805"/>
      <c r="D1193" s="797"/>
      <c r="E1193" s="837"/>
      <c r="F1193" s="797"/>
      <c r="G1193" s="124" t="s">
        <v>138</v>
      </c>
      <c r="H1193" s="114">
        <v>38</v>
      </c>
      <c r="I1193" s="123">
        <f t="shared" si="267"/>
        <v>0</v>
      </c>
      <c r="J1193" s="105"/>
      <c r="K1193" s="114"/>
      <c r="L1193" s="114"/>
      <c r="M1193" s="125"/>
      <c r="N1193" s="114"/>
      <c r="O1193" s="114"/>
      <c r="P1193" s="125"/>
      <c r="Q1193" s="114"/>
      <c r="R1193" s="114"/>
      <c r="S1193" s="125"/>
      <c r="T1193" s="114"/>
      <c r="U1193" s="125"/>
      <c r="V1193" s="114"/>
      <c r="W1193" s="949"/>
      <c r="X1193" s="947"/>
      <c r="Y1193" s="951"/>
      <c r="Z1193" s="951"/>
      <c r="AA1193" s="846"/>
      <c r="AB1193" s="846"/>
      <c r="AC1193" s="797"/>
      <c r="AD1193" s="833"/>
      <c r="AE1193" s="833"/>
      <c r="AF1193" s="833"/>
      <c r="AG1193" s="141"/>
      <c r="AH1193" s="834"/>
    </row>
    <row r="1194" spans="1:34" s="366" customFormat="1" ht="22.5" customHeight="1" outlineLevel="1" x14ac:dyDescent="0.45">
      <c r="A1194" s="880"/>
      <c r="B1194" s="802"/>
      <c r="C1194" s="805"/>
      <c r="D1194" s="797"/>
      <c r="E1194" s="837"/>
      <c r="F1194" s="797"/>
      <c r="G1194" s="124" t="s">
        <v>139</v>
      </c>
      <c r="H1194" s="114"/>
      <c r="I1194" s="123">
        <f t="shared" si="267"/>
        <v>0</v>
      </c>
      <c r="J1194" s="105"/>
      <c r="K1194" s="114"/>
      <c r="L1194" s="114"/>
      <c r="M1194" s="125"/>
      <c r="N1194" s="114"/>
      <c r="O1194" s="114"/>
      <c r="P1194" s="125"/>
      <c r="Q1194" s="114"/>
      <c r="R1194" s="114"/>
      <c r="S1194" s="125"/>
      <c r="T1194" s="114"/>
      <c r="U1194" s="125"/>
      <c r="V1194" s="114"/>
      <c r="W1194" s="949"/>
      <c r="X1194" s="947"/>
      <c r="Y1194" s="951"/>
      <c r="Z1194" s="951"/>
      <c r="AA1194" s="846"/>
      <c r="AB1194" s="846"/>
      <c r="AC1194" s="797"/>
      <c r="AD1194" s="833"/>
      <c r="AE1194" s="833"/>
      <c r="AF1194" s="833"/>
      <c r="AG1194" s="141"/>
      <c r="AH1194" s="834"/>
    </row>
    <row r="1195" spans="1:34" s="366" customFormat="1" ht="22.5" customHeight="1" outlineLevel="1" x14ac:dyDescent="0.45">
      <c r="A1195" s="880"/>
      <c r="B1195" s="802"/>
      <c r="C1195" s="805"/>
      <c r="D1195" s="797"/>
      <c r="E1195" s="837"/>
      <c r="F1195" s="797"/>
      <c r="G1195" s="124" t="s">
        <v>828</v>
      </c>
      <c r="H1195" s="114"/>
      <c r="I1195" s="123">
        <f t="shared" si="267"/>
        <v>0</v>
      </c>
      <c r="J1195" s="114"/>
      <c r="K1195" s="114"/>
      <c r="L1195" s="114"/>
      <c r="M1195" s="125"/>
      <c r="N1195" s="114"/>
      <c r="O1195" s="114"/>
      <c r="P1195" s="125"/>
      <c r="Q1195" s="114"/>
      <c r="R1195" s="114"/>
      <c r="S1195" s="125"/>
      <c r="T1195" s="114"/>
      <c r="U1195" s="125"/>
      <c r="V1195" s="114"/>
      <c r="W1195" s="949"/>
      <c r="X1195" s="947"/>
      <c r="Y1195" s="951"/>
      <c r="Z1195" s="951"/>
      <c r="AA1195" s="846"/>
      <c r="AB1195" s="846"/>
      <c r="AC1195" s="797"/>
      <c r="AD1195" s="833"/>
      <c r="AE1195" s="833"/>
      <c r="AF1195" s="833"/>
      <c r="AG1195" s="141"/>
      <c r="AH1195" s="834"/>
    </row>
    <row r="1196" spans="1:34" s="366" customFormat="1" ht="22.5" customHeight="1" outlineLevel="1" x14ac:dyDescent="0.45">
      <c r="A1196" s="880"/>
      <c r="B1196" s="802"/>
      <c r="C1196" s="805"/>
      <c r="D1196" s="797"/>
      <c r="E1196" s="837"/>
      <c r="F1196" s="797"/>
      <c r="G1196" s="124" t="s">
        <v>805</v>
      </c>
      <c r="H1196" s="114"/>
      <c r="I1196" s="123">
        <f t="shared" si="267"/>
        <v>0</v>
      </c>
      <c r="J1196" s="105"/>
      <c r="K1196" s="114"/>
      <c r="L1196" s="114"/>
      <c r="M1196" s="125"/>
      <c r="N1196" s="114"/>
      <c r="O1196" s="114"/>
      <c r="P1196" s="125"/>
      <c r="Q1196" s="114"/>
      <c r="R1196" s="114"/>
      <c r="S1196" s="125"/>
      <c r="T1196" s="114"/>
      <c r="U1196" s="125"/>
      <c r="V1196" s="114"/>
      <c r="W1196" s="949"/>
      <c r="X1196" s="947"/>
      <c r="Y1196" s="951"/>
      <c r="Z1196" s="951"/>
      <c r="AA1196" s="846"/>
      <c r="AB1196" s="846"/>
      <c r="AC1196" s="797"/>
      <c r="AD1196" s="833"/>
      <c r="AE1196" s="833"/>
      <c r="AF1196" s="833"/>
      <c r="AG1196" s="141"/>
      <c r="AH1196" s="834"/>
    </row>
    <row r="1197" spans="1:34" s="366" customFormat="1" ht="22.5" customHeight="1" outlineLevel="1" x14ac:dyDescent="0.45">
      <c r="A1197" s="881"/>
      <c r="B1197" s="803"/>
      <c r="C1197" s="806"/>
      <c r="D1197" s="797"/>
      <c r="E1197" s="837"/>
      <c r="F1197" s="797"/>
      <c r="G1197" s="126" t="s">
        <v>140</v>
      </c>
      <c r="H1197" s="114"/>
      <c r="I1197" s="128">
        <f t="shared" si="267"/>
        <v>0</v>
      </c>
      <c r="J1197" s="130"/>
      <c r="K1197" s="127"/>
      <c r="L1197" s="127"/>
      <c r="M1197" s="129"/>
      <c r="N1197" s="127"/>
      <c r="O1197" s="127"/>
      <c r="P1197" s="129"/>
      <c r="Q1197" s="127"/>
      <c r="R1197" s="127"/>
      <c r="S1197" s="129"/>
      <c r="T1197" s="127"/>
      <c r="U1197" s="129"/>
      <c r="V1197" s="127"/>
      <c r="W1197" s="949"/>
      <c r="X1197" s="948"/>
      <c r="Y1197" s="952"/>
      <c r="Z1197" s="952"/>
      <c r="AA1197" s="846"/>
      <c r="AB1197" s="846"/>
      <c r="AC1197" s="797"/>
      <c r="AD1197" s="833"/>
      <c r="AE1197" s="833"/>
      <c r="AF1197" s="833"/>
      <c r="AG1197" s="142"/>
      <c r="AH1197" s="834"/>
    </row>
    <row r="1198" spans="1:34" s="366" customFormat="1" ht="22.5" customHeight="1" outlineLevel="1" x14ac:dyDescent="0.45">
      <c r="A1198" s="818">
        <v>2</v>
      </c>
      <c r="B1198" s="801" t="s">
        <v>1157</v>
      </c>
      <c r="C1198" s="804" t="str">
        <f ca="1">IF(A1198&gt;OFFSET(A1198,-6,0),OFFSET(C1198,-6,0)&amp;"."&amp;1,LEFT(OFFSET(C1198,-6,0),SEARCH("^^",SUBSTITUTE("."&amp;OFFSET(C1198,-6,0),".","^^",A1198))-1)&amp;1--MID(OFFSET(C1198,-6,0),SEARCH("^^",SUBSTITUTE("."&amp;OFFSET(C1198,-6,0),".","^^",A1198)),SEARCH("^^",SUBSTITUTE(OFFSET(C1198,-6,0)&amp;".",".","^^",A1198))-SEARCH("^^",SUBSTITUTE("."&amp;OFFSET(C1198,-6,0),".","^^",A1198))))</f>
        <v>8.4</v>
      </c>
      <c r="D1198" s="787" t="s">
        <v>2162</v>
      </c>
      <c r="E1198" s="807" t="s">
        <v>1429</v>
      </c>
      <c r="F1198" s="797" t="s">
        <v>855</v>
      </c>
      <c r="G1198" s="123" t="s">
        <v>137</v>
      </c>
      <c r="H1198" s="123">
        <f>SUM(H1199:H1203)</f>
        <v>0</v>
      </c>
      <c r="I1198" s="123">
        <f t="shared" si="267"/>
        <v>0</v>
      </c>
      <c r="J1198" s="123">
        <f t="shared" ref="J1198:V1198" si="269">SUM(J1199:J1203)</f>
        <v>0</v>
      </c>
      <c r="K1198" s="123">
        <f t="shared" si="269"/>
        <v>0</v>
      </c>
      <c r="L1198" s="123">
        <f t="shared" si="269"/>
        <v>0</v>
      </c>
      <c r="M1198" s="123">
        <f t="shared" si="269"/>
        <v>0</v>
      </c>
      <c r="N1198" s="123">
        <f t="shared" si="269"/>
        <v>0</v>
      </c>
      <c r="O1198" s="123">
        <f t="shared" si="269"/>
        <v>0</v>
      </c>
      <c r="P1198" s="123">
        <f t="shared" si="269"/>
        <v>0</v>
      </c>
      <c r="Q1198" s="123">
        <f t="shared" si="269"/>
        <v>0</v>
      </c>
      <c r="R1198" s="123">
        <f t="shared" si="269"/>
        <v>0</v>
      </c>
      <c r="S1198" s="123">
        <f t="shared" si="269"/>
        <v>0</v>
      </c>
      <c r="T1198" s="123">
        <f t="shared" si="269"/>
        <v>0</v>
      </c>
      <c r="U1198" s="123">
        <f t="shared" si="269"/>
        <v>0</v>
      </c>
      <c r="V1198" s="123">
        <f t="shared" si="269"/>
        <v>0</v>
      </c>
      <c r="W1198" s="946"/>
      <c r="X1198" s="953" t="s">
        <v>1783</v>
      </c>
      <c r="Y1198" s="946" t="s">
        <v>2163</v>
      </c>
      <c r="Z1198" s="946" t="s">
        <v>2622</v>
      </c>
      <c r="AA1198" s="846" t="s">
        <v>221</v>
      </c>
      <c r="AB1198" s="784"/>
      <c r="AC1198" s="797" t="s">
        <v>1226</v>
      </c>
      <c r="AD1198" s="833" t="s">
        <v>97</v>
      </c>
      <c r="AE1198" s="833" t="s">
        <v>483</v>
      </c>
      <c r="AF1198" s="833" t="s">
        <v>486</v>
      </c>
      <c r="AG1198" s="140" t="s">
        <v>1563</v>
      </c>
      <c r="AH1198" s="834" t="s">
        <v>1820</v>
      </c>
    </row>
    <row r="1199" spans="1:34" s="366" customFormat="1" ht="22.5" customHeight="1" outlineLevel="1" x14ac:dyDescent="0.45">
      <c r="A1199" s="819"/>
      <c r="B1199" s="802"/>
      <c r="C1199" s="805"/>
      <c r="D1199" s="788"/>
      <c r="E1199" s="808"/>
      <c r="F1199" s="797"/>
      <c r="G1199" s="124" t="s">
        <v>138</v>
      </c>
      <c r="H1199" s="114"/>
      <c r="I1199" s="123">
        <f t="shared" si="267"/>
        <v>0</v>
      </c>
      <c r="J1199" s="114"/>
      <c r="K1199" s="114"/>
      <c r="L1199" s="114"/>
      <c r="M1199" s="125"/>
      <c r="N1199" s="114"/>
      <c r="O1199" s="114"/>
      <c r="P1199" s="125"/>
      <c r="Q1199" s="114"/>
      <c r="R1199" s="114"/>
      <c r="S1199" s="125"/>
      <c r="T1199" s="114"/>
      <c r="U1199" s="125"/>
      <c r="V1199" s="114"/>
      <c r="W1199" s="947"/>
      <c r="X1199" s="954"/>
      <c r="Y1199" s="947"/>
      <c r="Z1199" s="947"/>
      <c r="AA1199" s="846"/>
      <c r="AB1199" s="785"/>
      <c r="AC1199" s="797"/>
      <c r="AD1199" s="833"/>
      <c r="AE1199" s="833"/>
      <c r="AF1199" s="833"/>
      <c r="AG1199" s="141"/>
      <c r="AH1199" s="834"/>
    </row>
    <row r="1200" spans="1:34" s="366" customFormat="1" ht="22.5" customHeight="1" outlineLevel="1" x14ac:dyDescent="0.45">
      <c r="A1200" s="819"/>
      <c r="B1200" s="802"/>
      <c r="C1200" s="805"/>
      <c r="D1200" s="788"/>
      <c r="E1200" s="808"/>
      <c r="F1200" s="797"/>
      <c r="G1200" s="124" t="s">
        <v>139</v>
      </c>
      <c r="H1200" s="114"/>
      <c r="I1200" s="123">
        <f t="shared" si="267"/>
        <v>0</v>
      </c>
      <c r="J1200" s="114"/>
      <c r="K1200" s="114"/>
      <c r="L1200" s="114"/>
      <c r="M1200" s="125"/>
      <c r="N1200" s="114"/>
      <c r="O1200" s="114"/>
      <c r="P1200" s="125"/>
      <c r="Q1200" s="114"/>
      <c r="R1200" s="114"/>
      <c r="S1200" s="125"/>
      <c r="T1200" s="114"/>
      <c r="U1200" s="125"/>
      <c r="V1200" s="114"/>
      <c r="W1200" s="947"/>
      <c r="X1200" s="954"/>
      <c r="Y1200" s="947"/>
      <c r="Z1200" s="947"/>
      <c r="AA1200" s="846"/>
      <c r="AB1200" s="785"/>
      <c r="AC1200" s="797"/>
      <c r="AD1200" s="833"/>
      <c r="AE1200" s="833"/>
      <c r="AF1200" s="833"/>
      <c r="AG1200" s="141"/>
      <c r="AH1200" s="834"/>
    </row>
    <row r="1201" spans="1:34" s="366" customFormat="1" ht="22.5" customHeight="1" outlineLevel="1" x14ac:dyDescent="0.45">
      <c r="A1201" s="819"/>
      <c r="B1201" s="802"/>
      <c r="C1201" s="805"/>
      <c r="D1201" s="788"/>
      <c r="E1201" s="808"/>
      <c r="F1201" s="797"/>
      <c r="G1201" s="124" t="s">
        <v>828</v>
      </c>
      <c r="H1201" s="114"/>
      <c r="I1201" s="123">
        <f t="shared" si="267"/>
        <v>0</v>
      </c>
      <c r="J1201" s="114"/>
      <c r="K1201" s="114"/>
      <c r="L1201" s="114"/>
      <c r="M1201" s="125"/>
      <c r="N1201" s="114"/>
      <c r="O1201" s="114"/>
      <c r="P1201" s="125"/>
      <c r="Q1201" s="114"/>
      <c r="R1201" s="114"/>
      <c r="S1201" s="125"/>
      <c r="T1201" s="114"/>
      <c r="U1201" s="125"/>
      <c r="V1201" s="114"/>
      <c r="W1201" s="947"/>
      <c r="X1201" s="954"/>
      <c r="Y1201" s="947"/>
      <c r="Z1201" s="947"/>
      <c r="AA1201" s="846"/>
      <c r="AB1201" s="785"/>
      <c r="AC1201" s="797"/>
      <c r="AD1201" s="833"/>
      <c r="AE1201" s="833"/>
      <c r="AF1201" s="833"/>
      <c r="AG1201" s="141"/>
      <c r="AH1201" s="834"/>
    </row>
    <row r="1202" spans="1:34" s="366" customFormat="1" ht="22.5" customHeight="1" outlineLevel="1" x14ac:dyDescent="0.45">
      <c r="A1202" s="819"/>
      <c r="B1202" s="802"/>
      <c r="C1202" s="805"/>
      <c r="D1202" s="788"/>
      <c r="E1202" s="808"/>
      <c r="F1202" s="797"/>
      <c r="G1202" s="124" t="s">
        <v>805</v>
      </c>
      <c r="H1202" s="114"/>
      <c r="I1202" s="123">
        <f t="shared" si="267"/>
        <v>0</v>
      </c>
      <c r="J1202" s="114"/>
      <c r="K1202" s="114"/>
      <c r="L1202" s="114"/>
      <c r="M1202" s="125"/>
      <c r="N1202" s="114"/>
      <c r="O1202" s="114"/>
      <c r="P1202" s="125"/>
      <c r="Q1202" s="114"/>
      <c r="R1202" s="114"/>
      <c r="S1202" s="125"/>
      <c r="T1202" s="114"/>
      <c r="U1202" s="125"/>
      <c r="V1202" s="114"/>
      <c r="W1202" s="947"/>
      <c r="X1202" s="954"/>
      <c r="Y1202" s="947"/>
      <c r="Z1202" s="947"/>
      <c r="AA1202" s="846"/>
      <c r="AB1202" s="785"/>
      <c r="AC1202" s="797"/>
      <c r="AD1202" s="833"/>
      <c r="AE1202" s="833"/>
      <c r="AF1202" s="833"/>
      <c r="AG1202" s="141"/>
      <c r="AH1202" s="834"/>
    </row>
    <row r="1203" spans="1:34" s="366" customFormat="1" ht="22.5" customHeight="1" outlineLevel="1" x14ac:dyDescent="0.45">
      <c r="A1203" s="820"/>
      <c r="B1203" s="803"/>
      <c r="C1203" s="806"/>
      <c r="D1203" s="789"/>
      <c r="E1203" s="809"/>
      <c r="F1203" s="797"/>
      <c r="G1203" s="126" t="s">
        <v>140</v>
      </c>
      <c r="H1203" s="127"/>
      <c r="I1203" s="128">
        <f t="shared" si="267"/>
        <v>0</v>
      </c>
      <c r="J1203" s="127"/>
      <c r="K1203" s="127"/>
      <c r="L1203" s="127"/>
      <c r="M1203" s="129"/>
      <c r="N1203" s="127"/>
      <c r="O1203" s="127"/>
      <c r="P1203" s="129"/>
      <c r="Q1203" s="127"/>
      <c r="R1203" s="127"/>
      <c r="S1203" s="129"/>
      <c r="T1203" s="127"/>
      <c r="U1203" s="129"/>
      <c r="V1203" s="127"/>
      <c r="W1203" s="948"/>
      <c r="X1203" s="954"/>
      <c r="Y1203" s="948"/>
      <c r="Z1203" s="948"/>
      <c r="AA1203" s="846"/>
      <c r="AB1203" s="786"/>
      <c r="AC1203" s="797"/>
      <c r="AD1203" s="833"/>
      <c r="AE1203" s="833"/>
      <c r="AF1203" s="833"/>
      <c r="AG1203" s="142"/>
      <c r="AH1203" s="834"/>
    </row>
    <row r="1204" spans="1:34" s="378" customFormat="1" x14ac:dyDescent="0.45">
      <c r="A1204" s="138"/>
      <c r="B1204" s="387"/>
      <c r="C1204" s="388">
        <v>9</v>
      </c>
      <c r="D1204" s="389" t="s">
        <v>378</v>
      </c>
      <c r="E1204" s="387"/>
      <c r="F1204" s="390"/>
      <c r="G1204" s="387"/>
      <c r="H1204" s="387"/>
      <c r="I1204" s="387"/>
      <c r="J1204" s="387"/>
      <c r="K1204" s="387"/>
      <c r="L1204" s="387"/>
      <c r="M1204" s="387"/>
      <c r="N1204" s="387"/>
      <c r="O1204" s="387"/>
      <c r="P1204" s="387"/>
      <c r="Q1204" s="387"/>
      <c r="R1204" s="387"/>
      <c r="S1204" s="387"/>
      <c r="T1204" s="387"/>
      <c r="U1204" s="387"/>
      <c r="V1204" s="387"/>
      <c r="W1204" s="391"/>
      <c r="X1204" s="391"/>
      <c r="Y1204" s="391"/>
      <c r="Z1204" s="391"/>
      <c r="AA1204" s="351"/>
      <c r="AB1204" s="351"/>
      <c r="AC1204" s="387"/>
      <c r="AD1204" s="349"/>
      <c r="AE1204" s="351"/>
      <c r="AF1204" s="349"/>
      <c r="AG1204" s="30"/>
      <c r="AH1204" s="133"/>
    </row>
    <row r="1205" spans="1:34" s="384" customFormat="1" outlineLevel="1" x14ac:dyDescent="0.45">
      <c r="A1205" s="137"/>
      <c r="B1205" s="345"/>
      <c r="C1205" s="344"/>
      <c r="D1205" s="380" t="s">
        <v>161</v>
      </c>
      <c r="E1205" s="345"/>
      <c r="F1205" s="381"/>
      <c r="G1205" s="345"/>
      <c r="H1205" s="345"/>
      <c r="I1205" s="345"/>
      <c r="J1205" s="345"/>
      <c r="K1205" s="345"/>
      <c r="L1205" s="345"/>
      <c r="M1205" s="345"/>
      <c r="N1205" s="345"/>
      <c r="O1205" s="345"/>
      <c r="P1205" s="345"/>
      <c r="Q1205" s="345"/>
      <c r="R1205" s="345"/>
      <c r="S1205" s="345"/>
      <c r="T1205" s="345"/>
      <c r="U1205" s="345"/>
      <c r="V1205" s="345"/>
      <c r="W1205" s="382"/>
      <c r="X1205" s="382"/>
      <c r="Y1205" s="382"/>
      <c r="Z1205" s="382"/>
      <c r="AA1205" s="350"/>
      <c r="AB1205" s="350"/>
      <c r="AC1205" s="345"/>
      <c r="AD1205" s="383"/>
      <c r="AE1205" s="350"/>
      <c r="AF1205" s="383"/>
      <c r="AG1205" s="31"/>
      <c r="AH1205" s="133"/>
    </row>
    <row r="1206" spans="1:34" s="366" customFormat="1" ht="60" customHeight="1" outlineLevel="1" x14ac:dyDescent="0.45">
      <c r="A1206" s="798">
        <v>2</v>
      </c>
      <c r="B1206" s="801" t="s">
        <v>1157</v>
      </c>
      <c r="C1206" s="804" t="str">
        <f ca="1">IF(A1206&gt;OFFSET(A1206,-2,0),OFFSET(C1206,-2,0)&amp;"."&amp;1,LEFT(OFFSET(C1206,-2,0),SEARCH("^^",SUBSTITUTE("."&amp;OFFSET(C1206,-2,0),".","^^",A1206))-1)&amp;1--MID(OFFSET(C1206,-2,0),SEARCH("^^",SUBSTITUTE("."&amp;OFFSET(C1206,-2,0),".","^^",A1206)),SEARCH("^^",SUBSTITUTE(OFFSET(C1206,-2,0)&amp;".",".","^^",A1206))-SEARCH("^^",SUBSTITUTE("."&amp;OFFSET(C1206,-2,0),".","^^",A1206))))</f>
        <v>9.1</v>
      </c>
      <c r="D1206" s="787" t="s">
        <v>2632</v>
      </c>
      <c r="E1206" s="807" t="s">
        <v>312</v>
      </c>
      <c r="F1206" s="797" t="s">
        <v>855</v>
      </c>
      <c r="G1206" s="123" t="s">
        <v>137</v>
      </c>
      <c r="H1206" s="123">
        <f>SUM(H1207:H1211)</f>
        <v>83900</v>
      </c>
      <c r="I1206" s="123">
        <f t="shared" ref="I1206:I1241" si="270">SUM(J1206:V1206)</f>
        <v>165.2</v>
      </c>
      <c r="J1206" s="123">
        <f t="shared" ref="J1206:V1206" si="271">SUM(J1207:J1211)</f>
        <v>4.7</v>
      </c>
      <c r="K1206" s="123">
        <f t="shared" si="271"/>
        <v>0</v>
      </c>
      <c r="L1206" s="123">
        <f t="shared" si="271"/>
        <v>0</v>
      </c>
      <c r="M1206" s="123">
        <f t="shared" si="271"/>
        <v>9</v>
      </c>
      <c r="N1206" s="123">
        <f t="shared" si="271"/>
        <v>151.5</v>
      </c>
      <c r="O1206" s="123">
        <f t="shared" si="271"/>
        <v>0</v>
      </c>
      <c r="P1206" s="123">
        <f t="shared" si="271"/>
        <v>0</v>
      </c>
      <c r="Q1206" s="123">
        <f t="shared" si="271"/>
        <v>0</v>
      </c>
      <c r="R1206" s="123">
        <f t="shared" si="271"/>
        <v>0</v>
      </c>
      <c r="S1206" s="123">
        <f t="shared" si="271"/>
        <v>0</v>
      </c>
      <c r="T1206" s="123">
        <f t="shared" si="271"/>
        <v>0</v>
      </c>
      <c r="U1206" s="123">
        <f t="shared" si="271"/>
        <v>0</v>
      </c>
      <c r="V1206" s="123">
        <f t="shared" si="271"/>
        <v>0</v>
      </c>
      <c r="W1206" s="946" t="s">
        <v>1262</v>
      </c>
      <c r="X1206" s="946" t="s">
        <v>1526</v>
      </c>
      <c r="Y1206" s="955" t="s">
        <v>1952</v>
      </c>
      <c r="Z1206" s="955" t="s">
        <v>2633</v>
      </c>
      <c r="AA1206" s="784" t="s">
        <v>148</v>
      </c>
      <c r="AB1206" s="784"/>
      <c r="AC1206" s="787" t="s">
        <v>398</v>
      </c>
      <c r="AD1206" s="790" t="s">
        <v>63</v>
      </c>
      <c r="AE1206" s="790" t="s">
        <v>465</v>
      </c>
      <c r="AF1206" s="790" t="s">
        <v>466</v>
      </c>
      <c r="AG1206" s="140" t="s">
        <v>421</v>
      </c>
      <c r="AH1206" s="793" t="s">
        <v>1006</v>
      </c>
    </row>
    <row r="1207" spans="1:34" s="366" customFormat="1" ht="15" customHeight="1" outlineLevel="1" x14ac:dyDescent="0.45">
      <c r="A1207" s="799"/>
      <c r="B1207" s="802"/>
      <c r="C1207" s="805"/>
      <c r="D1207" s="900"/>
      <c r="E1207" s="808"/>
      <c r="F1207" s="797"/>
      <c r="G1207" s="124" t="s">
        <v>138</v>
      </c>
      <c r="H1207" s="114"/>
      <c r="I1207" s="123">
        <f t="shared" si="270"/>
        <v>0</v>
      </c>
      <c r="J1207" s="114"/>
      <c r="K1207" s="114"/>
      <c r="L1207" s="114"/>
      <c r="M1207" s="125"/>
      <c r="N1207" s="114"/>
      <c r="O1207" s="114"/>
      <c r="P1207" s="125"/>
      <c r="Q1207" s="114"/>
      <c r="R1207" s="114"/>
      <c r="S1207" s="125"/>
      <c r="T1207" s="114"/>
      <c r="U1207" s="125"/>
      <c r="V1207" s="114"/>
      <c r="W1207" s="947"/>
      <c r="X1207" s="947"/>
      <c r="Y1207" s="956"/>
      <c r="Z1207" s="956"/>
      <c r="AA1207" s="785"/>
      <c r="AB1207" s="785"/>
      <c r="AC1207" s="788"/>
      <c r="AD1207" s="791"/>
      <c r="AE1207" s="791"/>
      <c r="AF1207" s="791"/>
      <c r="AG1207" s="141"/>
      <c r="AH1207" s="794"/>
    </row>
    <row r="1208" spans="1:34" s="366" customFormat="1" ht="15" customHeight="1" outlineLevel="1" x14ac:dyDescent="0.45">
      <c r="A1208" s="799"/>
      <c r="B1208" s="802"/>
      <c r="C1208" s="805"/>
      <c r="D1208" s="900"/>
      <c r="E1208" s="808"/>
      <c r="F1208" s="797"/>
      <c r="G1208" s="124" t="s">
        <v>139</v>
      </c>
      <c r="H1208" s="114"/>
      <c r="I1208" s="123">
        <f t="shared" si="270"/>
        <v>0</v>
      </c>
      <c r="J1208" s="114"/>
      <c r="K1208" s="114"/>
      <c r="L1208" s="114"/>
      <c r="M1208" s="125"/>
      <c r="N1208" s="114"/>
      <c r="O1208" s="114"/>
      <c r="P1208" s="125"/>
      <c r="Q1208" s="114"/>
      <c r="R1208" s="114"/>
      <c r="S1208" s="125"/>
      <c r="T1208" s="114"/>
      <c r="U1208" s="125"/>
      <c r="V1208" s="114"/>
      <c r="W1208" s="947"/>
      <c r="X1208" s="947"/>
      <c r="Y1208" s="956"/>
      <c r="Z1208" s="956"/>
      <c r="AA1208" s="785"/>
      <c r="AB1208" s="785"/>
      <c r="AC1208" s="788"/>
      <c r="AD1208" s="791"/>
      <c r="AE1208" s="791"/>
      <c r="AF1208" s="791"/>
      <c r="AG1208" s="141"/>
      <c r="AH1208" s="794"/>
    </row>
    <row r="1209" spans="1:34" s="366" customFormat="1" ht="15" customHeight="1" outlineLevel="1" x14ac:dyDescent="0.45">
      <c r="A1209" s="799"/>
      <c r="B1209" s="802"/>
      <c r="C1209" s="805"/>
      <c r="D1209" s="900"/>
      <c r="E1209" s="808"/>
      <c r="F1209" s="797"/>
      <c r="G1209" s="124" t="s">
        <v>828</v>
      </c>
      <c r="H1209" s="114"/>
      <c r="I1209" s="123">
        <f t="shared" si="270"/>
        <v>0</v>
      </c>
      <c r="J1209" s="114"/>
      <c r="K1209" s="114"/>
      <c r="L1209" s="114"/>
      <c r="M1209" s="125"/>
      <c r="N1209" s="114"/>
      <c r="O1209" s="114"/>
      <c r="P1209" s="125"/>
      <c r="Q1209" s="114"/>
      <c r="R1209" s="114"/>
      <c r="S1209" s="125"/>
      <c r="T1209" s="114"/>
      <c r="U1209" s="125"/>
      <c r="V1209" s="114"/>
      <c r="W1209" s="947"/>
      <c r="X1209" s="947"/>
      <c r="Y1209" s="956"/>
      <c r="Z1209" s="956"/>
      <c r="AA1209" s="785"/>
      <c r="AB1209" s="785"/>
      <c r="AC1209" s="788"/>
      <c r="AD1209" s="791"/>
      <c r="AE1209" s="791"/>
      <c r="AF1209" s="791"/>
      <c r="AG1209" s="141"/>
      <c r="AH1209" s="794"/>
    </row>
    <row r="1210" spans="1:34" s="366" customFormat="1" ht="15" customHeight="1" outlineLevel="1" x14ac:dyDescent="0.45">
      <c r="A1210" s="799"/>
      <c r="B1210" s="802"/>
      <c r="C1210" s="805"/>
      <c r="D1210" s="900"/>
      <c r="E1210" s="808"/>
      <c r="F1210" s="797"/>
      <c r="G1210" s="124" t="s">
        <v>805</v>
      </c>
      <c r="H1210" s="114"/>
      <c r="I1210" s="123">
        <f t="shared" si="270"/>
        <v>0</v>
      </c>
      <c r="J1210" s="114"/>
      <c r="K1210" s="114"/>
      <c r="L1210" s="114"/>
      <c r="M1210" s="125"/>
      <c r="N1210" s="114"/>
      <c r="O1210" s="114"/>
      <c r="P1210" s="125"/>
      <c r="Q1210" s="114"/>
      <c r="R1210" s="114"/>
      <c r="S1210" s="125"/>
      <c r="T1210" s="114"/>
      <c r="U1210" s="125"/>
      <c r="V1210" s="114"/>
      <c r="W1210" s="947"/>
      <c r="X1210" s="947"/>
      <c r="Y1210" s="956"/>
      <c r="Z1210" s="956"/>
      <c r="AA1210" s="785"/>
      <c r="AB1210" s="785"/>
      <c r="AC1210" s="788"/>
      <c r="AD1210" s="791"/>
      <c r="AE1210" s="791"/>
      <c r="AF1210" s="791"/>
      <c r="AG1210" s="141"/>
      <c r="AH1210" s="794"/>
    </row>
    <row r="1211" spans="1:34" s="366" customFormat="1" outlineLevel="1" x14ac:dyDescent="0.45">
      <c r="A1211" s="800"/>
      <c r="B1211" s="803"/>
      <c r="C1211" s="806"/>
      <c r="D1211" s="901"/>
      <c r="E1211" s="809"/>
      <c r="F1211" s="797"/>
      <c r="G1211" s="126" t="s">
        <v>140</v>
      </c>
      <c r="H1211" s="114">
        <v>83900</v>
      </c>
      <c r="I1211" s="128">
        <f t="shared" si="270"/>
        <v>165.2</v>
      </c>
      <c r="J1211" s="114">
        <v>4.7</v>
      </c>
      <c r="K1211" s="127"/>
      <c r="L1211" s="127"/>
      <c r="M1211" s="127">
        <v>9</v>
      </c>
      <c r="N1211" s="127">
        <v>151.5</v>
      </c>
      <c r="O1211" s="127"/>
      <c r="P1211" s="129"/>
      <c r="Q1211" s="127"/>
      <c r="R1211" s="127"/>
      <c r="S1211" s="129"/>
      <c r="T1211" s="127"/>
      <c r="U1211" s="129"/>
      <c r="V1211" s="127"/>
      <c r="W1211" s="948"/>
      <c r="X1211" s="948"/>
      <c r="Y1211" s="957"/>
      <c r="Z1211" s="957"/>
      <c r="AA1211" s="786"/>
      <c r="AB1211" s="786"/>
      <c r="AC1211" s="789"/>
      <c r="AD1211" s="792"/>
      <c r="AE1211" s="792"/>
      <c r="AF1211" s="792"/>
      <c r="AG1211" s="142"/>
      <c r="AH1211" s="795"/>
    </row>
    <row r="1212" spans="1:34" ht="30" customHeight="1" outlineLevel="1" x14ac:dyDescent="0.45">
      <c r="A1212" s="798">
        <v>2</v>
      </c>
      <c r="B1212" s="847"/>
      <c r="C1212" s="804" t="str">
        <f ca="1">IF(A1212&gt;OFFSET(A1212,-6,0),OFFSET(C1212,-6,0)&amp;"."&amp;1,LEFT(OFFSET(C1212,-6,0),SEARCH("^^",SUBSTITUTE("."&amp;OFFSET(C1212,-6,0),".","^^",A1212))-1)&amp;1--MID(OFFSET(C1212,-6,0),SEARCH("^^",SUBSTITUTE("."&amp;OFFSET(C1212,-6,0),".","^^",A1212)),SEARCH("^^",SUBSTITUTE(OFFSET(C1212,-6,0)&amp;".",".","^^",A1212))-SEARCH("^^",SUBSTITUTE("."&amp;OFFSET(C1212,-6,0),".","^^",A1212))))</f>
        <v>9.2</v>
      </c>
      <c r="D1212" s="787" t="s">
        <v>244</v>
      </c>
      <c r="E1212" s="847" t="s">
        <v>1181</v>
      </c>
      <c r="F1212" s="797" t="s">
        <v>1264</v>
      </c>
      <c r="G1212" s="123" t="s">
        <v>137</v>
      </c>
      <c r="H1212" s="123">
        <f>SUM(H1213:H1217)</f>
        <v>4879.2</v>
      </c>
      <c r="I1212" s="123">
        <f t="shared" si="270"/>
        <v>3794.6</v>
      </c>
      <c r="J1212" s="123">
        <f t="shared" ref="J1212:V1212" si="272">SUM(J1213:J1217)</f>
        <v>2002.7</v>
      </c>
      <c r="K1212" s="123">
        <f t="shared" si="272"/>
        <v>1791.7</v>
      </c>
      <c r="L1212" s="123">
        <f t="shared" si="272"/>
        <v>0.2</v>
      </c>
      <c r="M1212" s="123">
        <f t="shared" si="272"/>
        <v>0</v>
      </c>
      <c r="N1212" s="123">
        <f t="shared" si="272"/>
        <v>0</v>
      </c>
      <c r="O1212" s="123">
        <f t="shared" si="272"/>
        <v>0</v>
      </c>
      <c r="P1212" s="123">
        <f t="shared" si="272"/>
        <v>0</v>
      </c>
      <c r="Q1212" s="123">
        <f t="shared" si="272"/>
        <v>0</v>
      </c>
      <c r="R1212" s="123">
        <f t="shared" si="272"/>
        <v>0</v>
      </c>
      <c r="S1212" s="123">
        <f t="shared" si="272"/>
        <v>0</v>
      </c>
      <c r="T1212" s="123">
        <f t="shared" si="272"/>
        <v>0</v>
      </c>
      <c r="U1212" s="123">
        <f t="shared" si="272"/>
        <v>0</v>
      </c>
      <c r="V1212" s="123">
        <f t="shared" si="272"/>
        <v>0</v>
      </c>
      <c r="W1212" s="946" t="s">
        <v>1263</v>
      </c>
      <c r="X1212" s="946" t="s">
        <v>1715</v>
      </c>
      <c r="Y1212" s="1047" t="s">
        <v>1953</v>
      </c>
      <c r="Z1212" s="1047"/>
      <c r="AA1212" s="815" t="s">
        <v>148</v>
      </c>
      <c r="AB1212" s="815"/>
      <c r="AC1212" s="812" t="s">
        <v>245</v>
      </c>
      <c r="AD1212" s="790" t="s">
        <v>63</v>
      </c>
      <c r="AE1212" s="790" t="s">
        <v>465</v>
      </c>
      <c r="AF1212" s="790" t="s">
        <v>466</v>
      </c>
      <c r="AG1212" s="140" t="s">
        <v>421</v>
      </c>
      <c r="AH1212" s="793" t="s">
        <v>1007</v>
      </c>
    </row>
    <row r="1213" spans="1:34" s="366" customFormat="1" ht="15" customHeight="1" outlineLevel="1" x14ac:dyDescent="0.45">
      <c r="A1213" s="799"/>
      <c r="B1213" s="848"/>
      <c r="C1213" s="805"/>
      <c r="D1213" s="788"/>
      <c r="E1213" s="848"/>
      <c r="F1213" s="797"/>
      <c r="G1213" s="124" t="s">
        <v>138</v>
      </c>
      <c r="H1213" s="105"/>
      <c r="I1213" s="123">
        <f t="shared" si="270"/>
        <v>0</v>
      </c>
      <c r="J1213" s="105"/>
      <c r="K1213" s="114"/>
      <c r="L1213" s="114"/>
      <c r="M1213" s="125"/>
      <c r="N1213" s="114"/>
      <c r="O1213" s="114"/>
      <c r="P1213" s="125"/>
      <c r="Q1213" s="114"/>
      <c r="R1213" s="114"/>
      <c r="S1213" s="125"/>
      <c r="T1213" s="114"/>
      <c r="U1213" s="125"/>
      <c r="V1213" s="114"/>
      <c r="W1213" s="947"/>
      <c r="X1213" s="947"/>
      <c r="Y1213" s="1048"/>
      <c r="Z1213" s="1048"/>
      <c r="AA1213" s="816"/>
      <c r="AB1213" s="816"/>
      <c r="AC1213" s="813"/>
      <c r="AD1213" s="791"/>
      <c r="AE1213" s="791"/>
      <c r="AF1213" s="791"/>
      <c r="AG1213" s="141"/>
      <c r="AH1213" s="794"/>
    </row>
    <row r="1214" spans="1:34" s="366" customFormat="1" outlineLevel="1" x14ac:dyDescent="0.45">
      <c r="A1214" s="799"/>
      <c r="B1214" s="848"/>
      <c r="C1214" s="805"/>
      <c r="D1214" s="788"/>
      <c r="E1214" s="848"/>
      <c r="F1214" s="797"/>
      <c r="G1214" s="124" t="s">
        <v>139</v>
      </c>
      <c r="H1214" s="105"/>
      <c r="I1214" s="123">
        <f t="shared" si="270"/>
        <v>0</v>
      </c>
      <c r="J1214" s="105"/>
      <c r="K1214" s="114"/>
      <c r="L1214" s="114"/>
      <c r="M1214" s="125"/>
      <c r="N1214" s="114"/>
      <c r="O1214" s="114"/>
      <c r="P1214" s="125"/>
      <c r="Q1214" s="114"/>
      <c r="R1214" s="114"/>
      <c r="S1214" s="125"/>
      <c r="T1214" s="114"/>
      <c r="U1214" s="125"/>
      <c r="V1214" s="114"/>
      <c r="W1214" s="947"/>
      <c r="X1214" s="947"/>
      <c r="Y1214" s="1048"/>
      <c r="Z1214" s="1048"/>
      <c r="AA1214" s="816"/>
      <c r="AB1214" s="816"/>
      <c r="AC1214" s="813"/>
      <c r="AD1214" s="791"/>
      <c r="AE1214" s="791"/>
      <c r="AF1214" s="791"/>
      <c r="AG1214" s="141"/>
      <c r="AH1214" s="794"/>
    </row>
    <row r="1215" spans="1:34" s="366" customFormat="1" outlineLevel="1" x14ac:dyDescent="0.45">
      <c r="A1215" s="799"/>
      <c r="B1215" s="848"/>
      <c r="C1215" s="805"/>
      <c r="D1215" s="788"/>
      <c r="E1215" s="848"/>
      <c r="F1215" s="797"/>
      <c r="G1215" s="124" t="s">
        <v>828</v>
      </c>
      <c r="H1215" s="105"/>
      <c r="I1215" s="123">
        <f t="shared" si="270"/>
        <v>0</v>
      </c>
      <c r="J1215" s="105"/>
      <c r="K1215" s="114"/>
      <c r="L1215" s="114"/>
      <c r="M1215" s="125"/>
      <c r="N1215" s="114"/>
      <c r="O1215" s="114"/>
      <c r="P1215" s="125"/>
      <c r="Q1215" s="114"/>
      <c r="R1215" s="114"/>
      <c r="S1215" s="125"/>
      <c r="T1215" s="114"/>
      <c r="U1215" s="125"/>
      <c r="V1215" s="114"/>
      <c r="W1215" s="947"/>
      <c r="X1215" s="947"/>
      <c r="Y1215" s="1048"/>
      <c r="Z1215" s="1048"/>
      <c r="AA1215" s="816"/>
      <c r="AB1215" s="816"/>
      <c r="AC1215" s="813"/>
      <c r="AD1215" s="791"/>
      <c r="AE1215" s="791"/>
      <c r="AF1215" s="791"/>
      <c r="AG1215" s="141"/>
      <c r="AH1215" s="794"/>
    </row>
    <row r="1216" spans="1:34" s="366" customFormat="1" outlineLevel="1" x14ac:dyDescent="0.45">
      <c r="A1216" s="799"/>
      <c r="B1216" s="848"/>
      <c r="C1216" s="805"/>
      <c r="D1216" s="788"/>
      <c r="E1216" s="848"/>
      <c r="F1216" s="797"/>
      <c r="G1216" s="124" t="s">
        <v>805</v>
      </c>
      <c r="H1216" s="105"/>
      <c r="I1216" s="123">
        <f t="shared" si="270"/>
        <v>0</v>
      </c>
      <c r="J1216" s="105"/>
      <c r="K1216" s="114"/>
      <c r="L1216" s="114"/>
      <c r="M1216" s="125"/>
      <c r="N1216" s="114"/>
      <c r="O1216" s="114"/>
      <c r="P1216" s="125"/>
      <c r="Q1216" s="114"/>
      <c r="R1216" s="114"/>
      <c r="S1216" s="125"/>
      <c r="T1216" s="114"/>
      <c r="U1216" s="125"/>
      <c r="V1216" s="114"/>
      <c r="W1216" s="947"/>
      <c r="X1216" s="947"/>
      <c r="Y1216" s="1048"/>
      <c r="Z1216" s="1048"/>
      <c r="AA1216" s="816"/>
      <c r="AB1216" s="816"/>
      <c r="AC1216" s="813"/>
      <c r="AD1216" s="791"/>
      <c r="AE1216" s="791"/>
      <c r="AF1216" s="791"/>
      <c r="AG1216" s="141"/>
      <c r="AH1216" s="794"/>
    </row>
    <row r="1217" spans="1:34" s="366" customFormat="1" outlineLevel="1" x14ac:dyDescent="0.45">
      <c r="A1217" s="800"/>
      <c r="B1217" s="849"/>
      <c r="C1217" s="806"/>
      <c r="D1217" s="789"/>
      <c r="E1217" s="849"/>
      <c r="F1217" s="797"/>
      <c r="G1217" s="126" t="s">
        <v>140</v>
      </c>
      <c r="H1217" s="105">
        <v>4879.2</v>
      </c>
      <c r="I1217" s="128">
        <f t="shared" si="270"/>
        <v>3794.6</v>
      </c>
      <c r="J1217" s="105">
        <v>2002.7</v>
      </c>
      <c r="K1217" s="127">
        <v>1791.7</v>
      </c>
      <c r="L1217" s="127">
        <v>0.2</v>
      </c>
      <c r="M1217" s="129"/>
      <c r="N1217" s="127"/>
      <c r="O1217" s="127"/>
      <c r="P1217" s="129"/>
      <c r="Q1217" s="127"/>
      <c r="R1217" s="127"/>
      <c r="S1217" s="129"/>
      <c r="T1217" s="127"/>
      <c r="U1217" s="129"/>
      <c r="V1217" s="127"/>
      <c r="W1217" s="948"/>
      <c r="X1217" s="948"/>
      <c r="Y1217" s="1049"/>
      <c r="Z1217" s="1049"/>
      <c r="AA1217" s="817"/>
      <c r="AB1217" s="817"/>
      <c r="AC1217" s="814"/>
      <c r="AD1217" s="792"/>
      <c r="AE1217" s="792"/>
      <c r="AF1217" s="792"/>
      <c r="AG1217" s="142"/>
      <c r="AH1217" s="795"/>
    </row>
    <row r="1218" spans="1:34" s="366" customFormat="1" ht="30" customHeight="1" outlineLevel="1" x14ac:dyDescent="0.45">
      <c r="A1218" s="798">
        <v>2</v>
      </c>
      <c r="B1218" s="807"/>
      <c r="C1218" s="804" t="str">
        <f ca="1">IF(A1218&gt;OFFSET(A1218,-6,0),OFFSET(C1218,-6,0)&amp;"."&amp;1,LEFT(OFFSET(C1218,-6,0),SEARCH("^^",SUBSTITUTE("."&amp;OFFSET(C1218,-6,0),".","^^",A1218))-1)&amp;1--MID(OFFSET(C1218,-6,0),SEARCH("^^",SUBSTITUTE("."&amp;OFFSET(C1218,-6,0),".","^^",A1218)),SEARCH("^^",SUBSTITUTE(OFFSET(C1218,-6,0)&amp;".",".","^^",A1218))-SEARCH("^^",SUBSTITUTE("."&amp;OFFSET(C1218,-6,0),".","^^",A1218))))</f>
        <v>9.3</v>
      </c>
      <c r="D1218" s="787" t="s">
        <v>246</v>
      </c>
      <c r="E1218" s="807" t="s">
        <v>1440</v>
      </c>
      <c r="F1218" s="797" t="s">
        <v>879</v>
      </c>
      <c r="G1218" s="123" t="s">
        <v>137</v>
      </c>
      <c r="H1218" s="123">
        <f>SUM(H1219:H1223)</f>
        <v>25541</v>
      </c>
      <c r="I1218" s="123">
        <f t="shared" si="270"/>
        <v>5302.7829999999994</v>
      </c>
      <c r="J1218" s="123">
        <f t="shared" ref="J1218:V1218" si="273">SUM(J1219:J1223)</f>
        <v>1688.6</v>
      </c>
      <c r="K1218" s="123">
        <f t="shared" si="273"/>
        <v>620.29999999999995</v>
      </c>
      <c r="L1218" s="123">
        <f t="shared" si="273"/>
        <v>1121.4000000000001</v>
      </c>
      <c r="M1218" s="123">
        <f t="shared" si="273"/>
        <v>641.58300000000008</v>
      </c>
      <c r="N1218" s="123">
        <f t="shared" si="273"/>
        <v>1230.9000000000001</v>
      </c>
      <c r="O1218" s="123">
        <f t="shared" si="273"/>
        <v>0</v>
      </c>
      <c r="P1218" s="123">
        <f t="shared" si="273"/>
        <v>0</v>
      </c>
      <c r="Q1218" s="123">
        <f t="shared" si="273"/>
        <v>0</v>
      </c>
      <c r="R1218" s="123">
        <f t="shared" si="273"/>
        <v>0</v>
      </c>
      <c r="S1218" s="123">
        <f t="shared" si="273"/>
        <v>0</v>
      </c>
      <c r="T1218" s="123">
        <f t="shared" si="273"/>
        <v>0</v>
      </c>
      <c r="U1218" s="123">
        <f t="shared" si="273"/>
        <v>0</v>
      </c>
      <c r="V1218" s="123">
        <f t="shared" si="273"/>
        <v>0</v>
      </c>
      <c r="W1218" s="946" t="s">
        <v>1265</v>
      </c>
      <c r="X1218" s="946" t="s">
        <v>1527</v>
      </c>
      <c r="Y1218" s="961" t="s">
        <v>1954</v>
      </c>
      <c r="Z1218" s="961" t="s">
        <v>2391</v>
      </c>
      <c r="AA1218" s="784" t="s">
        <v>148</v>
      </c>
      <c r="AB1218" s="784"/>
      <c r="AC1218" s="787" t="s">
        <v>247</v>
      </c>
      <c r="AD1218" s="790" t="s">
        <v>63</v>
      </c>
      <c r="AE1218" s="790" t="s">
        <v>465</v>
      </c>
      <c r="AF1218" s="790" t="s">
        <v>466</v>
      </c>
      <c r="AG1218" s="140" t="s">
        <v>421</v>
      </c>
      <c r="AH1218" s="793" t="s">
        <v>1008</v>
      </c>
    </row>
    <row r="1219" spans="1:34" s="366" customFormat="1" ht="15" customHeight="1" outlineLevel="1" x14ac:dyDescent="0.45">
      <c r="A1219" s="799"/>
      <c r="B1219" s="808"/>
      <c r="C1219" s="805"/>
      <c r="D1219" s="788"/>
      <c r="E1219" s="808"/>
      <c r="F1219" s="797"/>
      <c r="G1219" s="124" t="s">
        <v>138</v>
      </c>
      <c r="H1219" s="114"/>
      <c r="I1219" s="123">
        <f t="shared" si="270"/>
        <v>0</v>
      </c>
      <c r="J1219" s="114"/>
      <c r="K1219" s="114"/>
      <c r="L1219" s="114"/>
      <c r="M1219" s="125"/>
      <c r="N1219" s="114"/>
      <c r="O1219" s="114"/>
      <c r="P1219" s="125"/>
      <c r="Q1219" s="114"/>
      <c r="R1219" s="114"/>
      <c r="S1219" s="125"/>
      <c r="T1219" s="114"/>
      <c r="U1219" s="125"/>
      <c r="V1219" s="114"/>
      <c r="W1219" s="947"/>
      <c r="X1219" s="947"/>
      <c r="Y1219" s="962"/>
      <c r="Z1219" s="962"/>
      <c r="AA1219" s="785"/>
      <c r="AB1219" s="785"/>
      <c r="AC1219" s="788"/>
      <c r="AD1219" s="791"/>
      <c r="AE1219" s="791"/>
      <c r="AF1219" s="791"/>
      <c r="AG1219" s="141"/>
      <c r="AH1219" s="794"/>
    </row>
    <row r="1220" spans="1:34" s="366" customFormat="1" outlineLevel="1" x14ac:dyDescent="0.45">
      <c r="A1220" s="799"/>
      <c r="B1220" s="808"/>
      <c r="C1220" s="805"/>
      <c r="D1220" s="788"/>
      <c r="E1220" s="808"/>
      <c r="F1220" s="797"/>
      <c r="G1220" s="124" t="s">
        <v>139</v>
      </c>
      <c r="H1220" s="114"/>
      <c r="I1220" s="123">
        <f t="shared" si="270"/>
        <v>0</v>
      </c>
      <c r="J1220" s="114"/>
      <c r="K1220" s="114"/>
      <c r="L1220" s="114"/>
      <c r="M1220" s="125"/>
      <c r="N1220" s="114"/>
      <c r="O1220" s="114"/>
      <c r="P1220" s="125"/>
      <c r="Q1220" s="114"/>
      <c r="R1220" s="114"/>
      <c r="S1220" s="125"/>
      <c r="T1220" s="114"/>
      <c r="U1220" s="125"/>
      <c r="V1220" s="114"/>
      <c r="W1220" s="947"/>
      <c r="X1220" s="947"/>
      <c r="Y1220" s="962"/>
      <c r="Z1220" s="962"/>
      <c r="AA1220" s="785"/>
      <c r="AB1220" s="785"/>
      <c r="AC1220" s="788"/>
      <c r="AD1220" s="791"/>
      <c r="AE1220" s="791"/>
      <c r="AF1220" s="791"/>
      <c r="AG1220" s="141"/>
      <c r="AH1220" s="794"/>
    </row>
    <row r="1221" spans="1:34" s="366" customFormat="1" outlineLevel="1" x14ac:dyDescent="0.45">
      <c r="A1221" s="799"/>
      <c r="B1221" s="808"/>
      <c r="C1221" s="805"/>
      <c r="D1221" s="788"/>
      <c r="E1221" s="808"/>
      <c r="F1221" s="797"/>
      <c r="G1221" s="124" t="s">
        <v>828</v>
      </c>
      <c r="H1221" s="114"/>
      <c r="I1221" s="123">
        <f t="shared" si="270"/>
        <v>0</v>
      </c>
      <c r="J1221" s="114"/>
      <c r="K1221" s="114"/>
      <c r="L1221" s="114"/>
      <c r="M1221" s="125"/>
      <c r="N1221" s="114"/>
      <c r="O1221" s="114"/>
      <c r="P1221" s="125"/>
      <c r="Q1221" s="114"/>
      <c r="R1221" s="114"/>
      <c r="S1221" s="125"/>
      <c r="T1221" s="114"/>
      <c r="U1221" s="125"/>
      <c r="V1221" s="114"/>
      <c r="W1221" s="947"/>
      <c r="X1221" s="947"/>
      <c r="Y1221" s="962"/>
      <c r="Z1221" s="962"/>
      <c r="AA1221" s="785"/>
      <c r="AB1221" s="785"/>
      <c r="AC1221" s="788"/>
      <c r="AD1221" s="791"/>
      <c r="AE1221" s="791"/>
      <c r="AF1221" s="791"/>
      <c r="AG1221" s="141"/>
      <c r="AH1221" s="794"/>
    </row>
    <row r="1222" spans="1:34" s="366" customFormat="1" outlineLevel="1" x14ac:dyDescent="0.45">
      <c r="A1222" s="799"/>
      <c r="B1222" s="808"/>
      <c r="C1222" s="805"/>
      <c r="D1222" s="788"/>
      <c r="E1222" s="808"/>
      <c r="F1222" s="797"/>
      <c r="G1222" s="124" t="s">
        <v>805</v>
      </c>
      <c r="H1222" s="114"/>
      <c r="I1222" s="123">
        <f t="shared" si="270"/>
        <v>0</v>
      </c>
      <c r="J1222" s="114"/>
      <c r="K1222" s="114"/>
      <c r="L1222" s="114"/>
      <c r="M1222" s="125"/>
      <c r="N1222" s="114"/>
      <c r="O1222" s="114"/>
      <c r="P1222" s="125"/>
      <c r="Q1222" s="114"/>
      <c r="R1222" s="114"/>
      <c r="S1222" s="125"/>
      <c r="T1222" s="114"/>
      <c r="U1222" s="125"/>
      <c r="V1222" s="114"/>
      <c r="W1222" s="947"/>
      <c r="X1222" s="947"/>
      <c r="Y1222" s="962"/>
      <c r="Z1222" s="962"/>
      <c r="AA1222" s="785"/>
      <c r="AB1222" s="785"/>
      <c r="AC1222" s="788"/>
      <c r="AD1222" s="791"/>
      <c r="AE1222" s="791"/>
      <c r="AF1222" s="791"/>
      <c r="AG1222" s="141"/>
      <c r="AH1222" s="794"/>
    </row>
    <row r="1223" spans="1:34" s="366" customFormat="1" ht="29.25" customHeight="1" outlineLevel="1" x14ac:dyDescent="0.45">
      <c r="A1223" s="800"/>
      <c r="B1223" s="809"/>
      <c r="C1223" s="806"/>
      <c r="D1223" s="789"/>
      <c r="E1223" s="809"/>
      <c r="F1223" s="797"/>
      <c r="G1223" s="126" t="s">
        <v>140</v>
      </c>
      <c r="H1223" s="127">
        <v>25541</v>
      </c>
      <c r="I1223" s="128">
        <f t="shared" si="270"/>
        <v>5302.7829999999994</v>
      </c>
      <c r="J1223" s="127">
        <v>1688.6</v>
      </c>
      <c r="K1223" s="127">
        <v>620.29999999999995</v>
      </c>
      <c r="L1223" s="127">
        <v>1121.4000000000001</v>
      </c>
      <c r="M1223" s="127">
        <v>641.58300000000008</v>
      </c>
      <c r="N1223" s="127">
        <v>1230.9000000000001</v>
      </c>
      <c r="O1223" s="127"/>
      <c r="P1223" s="129"/>
      <c r="Q1223" s="127"/>
      <c r="R1223" s="127"/>
      <c r="S1223" s="129"/>
      <c r="T1223" s="127"/>
      <c r="U1223" s="129"/>
      <c r="V1223" s="127"/>
      <c r="W1223" s="948"/>
      <c r="X1223" s="948"/>
      <c r="Y1223" s="963"/>
      <c r="Z1223" s="963"/>
      <c r="AA1223" s="786"/>
      <c r="AB1223" s="786"/>
      <c r="AC1223" s="789"/>
      <c r="AD1223" s="792"/>
      <c r="AE1223" s="792"/>
      <c r="AF1223" s="792"/>
      <c r="AG1223" s="142"/>
      <c r="AH1223" s="795"/>
    </row>
    <row r="1224" spans="1:34" s="366" customFormat="1" ht="30" customHeight="1" outlineLevel="1" x14ac:dyDescent="0.45">
      <c r="A1224" s="798">
        <v>2</v>
      </c>
      <c r="B1224" s="801" t="s">
        <v>1157</v>
      </c>
      <c r="C1224" s="804" t="str">
        <f ca="1">IF(A1224&gt;OFFSET(A1224,-6,0),OFFSET(C1224,-6,0)&amp;"."&amp;1,LEFT(OFFSET(C1224,-6,0),SEARCH("^^",SUBSTITUTE("."&amp;OFFSET(C1224,-6,0),".","^^",A1224))-1)&amp;1--MID(OFFSET(C1224,-6,0),SEARCH("^^",SUBSTITUTE("."&amp;OFFSET(C1224,-6,0),".","^^",A1224)),SEARCH("^^",SUBSTITUTE(OFFSET(C1224,-6,0)&amp;".",".","^^",A1224))-SEARCH("^^",SUBSTITUTE("."&amp;OFFSET(C1224,-6,0),".","^^",A1224))))</f>
        <v>9.4</v>
      </c>
      <c r="D1224" s="787" t="s">
        <v>248</v>
      </c>
      <c r="E1224" s="807" t="s">
        <v>1187</v>
      </c>
      <c r="F1224" s="797" t="s">
        <v>879</v>
      </c>
      <c r="G1224" s="123" t="s">
        <v>137</v>
      </c>
      <c r="H1224" s="123">
        <f>SUM(H1225:H1229)</f>
        <v>19230.8</v>
      </c>
      <c r="I1224" s="123">
        <f t="shared" si="270"/>
        <v>12099.716</v>
      </c>
      <c r="J1224" s="123">
        <f t="shared" ref="J1224:V1224" si="274">SUM(J1225:J1229)</f>
        <v>9082.1</v>
      </c>
      <c r="K1224" s="123">
        <f t="shared" si="274"/>
        <v>1045.0999999999999</v>
      </c>
      <c r="L1224" s="123">
        <f t="shared" si="274"/>
        <v>87.5</v>
      </c>
      <c r="M1224" s="123">
        <f t="shared" si="274"/>
        <v>1105.5160000000001</v>
      </c>
      <c r="N1224" s="123">
        <f t="shared" si="274"/>
        <v>779.5</v>
      </c>
      <c r="O1224" s="123">
        <f t="shared" si="274"/>
        <v>0</v>
      </c>
      <c r="P1224" s="123">
        <f t="shared" si="274"/>
        <v>0</v>
      </c>
      <c r="Q1224" s="123">
        <f t="shared" si="274"/>
        <v>0</v>
      </c>
      <c r="R1224" s="123">
        <f t="shared" si="274"/>
        <v>0</v>
      </c>
      <c r="S1224" s="123">
        <f t="shared" si="274"/>
        <v>0</v>
      </c>
      <c r="T1224" s="123">
        <f t="shared" si="274"/>
        <v>0</v>
      </c>
      <c r="U1224" s="123">
        <f t="shared" si="274"/>
        <v>0</v>
      </c>
      <c r="V1224" s="123">
        <f t="shared" si="274"/>
        <v>0</v>
      </c>
      <c r="W1224" s="946" t="s">
        <v>1266</v>
      </c>
      <c r="X1224" s="946" t="s">
        <v>1608</v>
      </c>
      <c r="Y1224" s="961" t="s">
        <v>1955</v>
      </c>
      <c r="Z1224" s="961" t="s">
        <v>1955</v>
      </c>
      <c r="AA1224" s="784" t="s">
        <v>148</v>
      </c>
      <c r="AB1224" s="784"/>
      <c r="AC1224" s="787" t="s">
        <v>249</v>
      </c>
      <c r="AD1224" s="790" t="s">
        <v>63</v>
      </c>
      <c r="AE1224" s="790" t="s">
        <v>465</v>
      </c>
      <c r="AF1224" s="790" t="s">
        <v>466</v>
      </c>
      <c r="AG1224" s="140" t="s">
        <v>421</v>
      </c>
      <c r="AH1224" s="793" t="s">
        <v>1009</v>
      </c>
    </row>
    <row r="1225" spans="1:34" s="366" customFormat="1" ht="15" customHeight="1" outlineLevel="1" x14ac:dyDescent="0.45">
      <c r="A1225" s="799"/>
      <c r="B1225" s="802"/>
      <c r="C1225" s="805"/>
      <c r="D1225" s="788"/>
      <c r="E1225" s="808"/>
      <c r="F1225" s="797"/>
      <c r="G1225" s="124" t="s">
        <v>138</v>
      </c>
      <c r="H1225" s="114">
        <v>4870</v>
      </c>
      <c r="I1225" s="123">
        <f t="shared" si="270"/>
        <v>2937.9</v>
      </c>
      <c r="J1225" s="114">
        <v>2937.9</v>
      </c>
      <c r="K1225" s="114"/>
      <c r="L1225" s="114"/>
      <c r="M1225" s="125"/>
      <c r="N1225" s="114"/>
      <c r="O1225" s="114"/>
      <c r="P1225" s="125"/>
      <c r="Q1225" s="114"/>
      <c r="R1225" s="114"/>
      <c r="S1225" s="125"/>
      <c r="T1225" s="114"/>
      <c r="U1225" s="125"/>
      <c r="V1225" s="114"/>
      <c r="W1225" s="947"/>
      <c r="X1225" s="947"/>
      <c r="Y1225" s="962"/>
      <c r="Z1225" s="962"/>
      <c r="AA1225" s="785"/>
      <c r="AB1225" s="785"/>
      <c r="AC1225" s="788"/>
      <c r="AD1225" s="791"/>
      <c r="AE1225" s="791"/>
      <c r="AF1225" s="791"/>
      <c r="AG1225" s="141"/>
      <c r="AH1225" s="794"/>
    </row>
    <row r="1226" spans="1:34" s="366" customFormat="1" ht="15" customHeight="1" outlineLevel="1" x14ac:dyDescent="0.45">
      <c r="A1226" s="799"/>
      <c r="B1226" s="802"/>
      <c r="C1226" s="805"/>
      <c r="D1226" s="788"/>
      <c r="E1226" s="808"/>
      <c r="F1226" s="797"/>
      <c r="G1226" s="124" t="s">
        <v>139</v>
      </c>
      <c r="H1226" s="114"/>
      <c r="I1226" s="123">
        <f t="shared" si="270"/>
        <v>0</v>
      </c>
      <c r="J1226" s="114"/>
      <c r="K1226" s="114"/>
      <c r="L1226" s="114"/>
      <c r="M1226" s="125"/>
      <c r="N1226" s="114"/>
      <c r="O1226" s="114"/>
      <c r="P1226" s="125"/>
      <c r="Q1226" s="114"/>
      <c r="R1226" s="114"/>
      <c r="S1226" s="125"/>
      <c r="T1226" s="114"/>
      <c r="U1226" s="125"/>
      <c r="V1226" s="114"/>
      <c r="W1226" s="947"/>
      <c r="X1226" s="947"/>
      <c r="Y1226" s="962"/>
      <c r="Z1226" s="962"/>
      <c r="AA1226" s="785"/>
      <c r="AB1226" s="785"/>
      <c r="AC1226" s="788"/>
      <c r="AD1226" s="791"/>
      <c r="AE1226" s="791"/>
      <c r="AF1226" s="791"/>
      <c r="AG1226" s="141"/>
      <c r="AH1226" s="794"/>
    </row>
    <row r="1227" spans="1:34" s="366" customFormat="1" ht="15" customHeight="1" outlineLevel="1" x14ac:dyDescent="0.45">
      <c r="A1227" s="799"/>
      <c r="B1227" s="802"/>
      <c r="C1227" s="805"/>
      <c r="D1227" s="788"/>
      <c r="E1227" s="808"/>
      <c r="F1227" s="797"/>
      <c r="G1227" s="124" t="s">
        <v>828</v>
      </c>
      <c r="H1227" s="114"/>
      <c r="I1227" s="123">
        <f t="shared" si="270"/>
        <v>0</v>
      </c>
      <c r="J1227" s="114"/>
      <c r="K1227" s="114"/>
      <c r="L1227" s="114"/>
      <c r="M1227" s="125"/>
      <c r="N1227" s="114"/>
      <c r="O1227" s="114"/>
      <c r="P1227" s="125"/>
      <c r="Q1227" s="114"/>
      <c r="R1227" s="114"/>
      <c r="S1227" s="125"/>
      <c r="T1227" s="114"/>
      <c r="U1227" s="125"/>
      <c r="V1227" s="114"/>
      <c r="W1227" s="947"/>
      <c r="X1227" s="947"/>
      <c r="Y1227" s="962"/>
      <c r="Z1227" s="962"/>
      <c r="AA1227" s="785"/>
      <c r="AB1227" s="785"/>
      <c r="AC1227" s="788"/>
      <c r="AD1227" s="791"/>
      <c r="AE1227" s="791"/>
      <c r="AF1227" s="791"/>
      <c r="AG1227" s="141"/>
      <c r="AH1227" s="794"/>
    </row>
    <row r="1228" spans="1:34" s="366" customFormat="1" ht="15" customHeight="1" outlineLevel="1" x14ac:dyDescent="0.45">
      <c r="A1228" s="799"/>
      <c r="B1228" s="802"/>
      <c r="C1228" s="805"/>
      <c r="D1228" s="788"/>
      <c r="E1228" s="808"/>
      <c r="F1228" s="797"/>
      <c r="G1228" s="124" t="s">
        <v>805</v>
      </c>
      <c r="H1228" s="114"/>
      <c r="I1228" s="123">
        <f t="shared" si="270"/>
        <v>0</v>
      </c>
      <c r="J1228" s="114"/>
      <c r="K1228" s="114"/>
      <c r="L1228" s="114"/>
      <c r="M1228" s="125"/>
      <c r="N1228" s="114"/>
      <c r="O1228" s="114"/>
      <c r="P1228" s="125"/>
      <c r="Q1228" s="114"/>
      <c r="R1228" s="114"/>
      <c r="S1228" s="125"/>
      <c r="T1228" s="114"/>
      <c r="U1228" s="125"/>
      <c r="V1228" s="114"/>
      <c r="W1228" s="947"/>
      <c r="X1228" s="947"/>
      <c r="Y1228" s="962"/>
      <c r="Z1228" s="962"/>
      <c r="AA1228" s="785"/>
      <c r="AB1228" s="785"/>
      <c r="AC1228" s="788"/>
      <c r="AD1228" s="791"/>
      <c r="AE1228" s="791"/>
      <c r="AF1228" s="791"/>
      <c r="AG1228" s="141"/>
      <c r="AH1228" s="794"/>
    </row>
    <row r="1229" spans="1:34" s="366" customFormat="1" outlineLevel="1" x14ac:dyDescent="0.45">
      <c r="A1229" s="800"/>
      <c r="B1229" s="803"/>
      <c r="C1229" s="806"/>
      <c r="D1229" s="789"/>
      <c r="E1229" s="809"/>
      <c r="F1229" s="797"/>
      <c r="G1229" s="126" t="s">
        <v>140</v>
      </c>
      <c r="H1229" s="114">
        <v>14360.8</v>
      </c>
      <c r="I1229" s="128">
        <f t="shared" si="270"/>
        <v>9161.8159999999989</v>
      </c>
      <c r="J1229" s="114">
        <v>6144.2</v>
      </c>
      <c r="K1229" s="127">
        <v>1045.0999999999999</v>
      </c>
      <c r="L1229" s="127">
        <v>87.5</v>
      </c>
      <c r="M1229" s="127">
        <v>1105.5160000000001</v>
      </c>
      <c r="N1229" s="127">
        <v>779.5</v>
      </c>
      <c r="O1229" s="127"/>
      <c r="P1229" s="129"/>
      <c r="Q1229" s="127"/>
      <c r="R1229" s="127"/>
      <c r="S1229" s="129"/>
      <c r="T1229" s="127"/>
      <c r="U1229" s="129"/>
      <c r="V1229" s="127"/>
      <c r="W1229" s="948"/>
      <c r="X1229" s="948"/>
      <c r="Y1229" s="963"/>
      <c r="Z1229" s="963"/>
      <c r="AA1229" s="785"/>
      <c r="AB1229" s="786"/>
      <c r="AC1229" s="788"/>
      <c r="AD1229" s="791"/>
      <c r="AE1229" s="791"/>
      <c r="AF1229" s="791"/>
      <c r="AG1229" s="141"/>
      <c r="AH1229" s="794"/>
    </row>
    <row r="1230" spans="1:34" s="366" customFormat="1" ht="30" customHeight="1" outlineLevel="1" x14ac:dyDescent="0.45">
      <c r="A1230" s="798">
        <v>3</v>
      </c>
      <c r="B1230" s="807"/>
      <c r="C1230" s="804" t="str">
        <f ca="1">IF(A1230&gt;OFFSET(A1230,-6,0),OFFSET(C1230,-6,0)&amp;"."&amp;1,LEFT(OFFSET(C1230,-6,0),SEARCH("^^",SUBSTITUTE("."&amp;OFFSET(C1230,-6,0),".","^^",A1230))-1)&amp;1--MID(OFFSET(C1230,-6,0),SEARCH("^^",SUBSTITUTE("."&amp;OFFSET(C1230,-6,0),".","^^",A1230)),SEARCH("^^",SUBSTITUTE(OFFSET(C1230,-6,0)&amp;".",".","^^",A1230))-SEARCH("^^",SUBSTITUTE("."&amp;OFFSET(C1230,-6,0),".","^^",A1230))))</f>
        <v>9.4.1</v>
      </c>
      <c r="D1230" s="787" t="s">
        <v>762</v>
      </c>
      <c r="E1230" s="807" t="s">
        <v>1182</v>
      </c>
      <c r="F1230" s="797" t="s">
        <v>1264</v>
      </c>
      <c r="G1230" s="123" t="s">
        <v>137</v>
      </c>
      <c r="H1230" s="123">
        <f>SUM(H1231:H1235)</f>
        <v>6736.3</v>
      </c>
      <c r="I1230" s="123">
        <f t="shared" si="270"/>
        <v>1840.3000000000002</v>
      </c>
      <c r="J1230" s="123">
        <f t="shared" ref="J1230:V1230" si="275">SUM(J1231:J1235)</f>
        <v>1840.3000000000002</v>
      </c>
      <c r="K1230" s="123">
        <f t="shared" si="275"/>
        <v>0</v>
      </c>
      <c r="L1230" s="123">
        <f t="shared" si="275"/>
        <v>0</v>
      </c>
      <c r="M1230" s="123">
        <f t="shared" si="275"/>
        <v>0</v>
      </c>
      <c r="N1230" s="123">
        <f t="shared" si="275"/>
        <v>0</v>
      </c>
      <c r="O1230" s="123">
        <f t="shared" si="275"/>
        <v>0</v>
      </c>
      <c r="P1230" s="123">
        <f t="shared" si="275"/>
        <v>0</v>
      </c>
      <c r="Q1230" s="123">
        <f t="shared" si="275"/>
        <v>0</v>
      </c>
      <c r="R1230" s="123">
        <f t="shared" si="275"/>
        <v>0</v>
      </c>
      <c r="S1230" s="123">
        <f t="shared" si="275"/>
        <v>0</v>
      </c>
      <c r="T1230" s="123">
        <f t="shared" si="275"/>
        <v>0</v>
      </c>
      <c r="U1230" s="123">
        <f t="shared" si="275"/>
        <v>0</v>
      </c>
      <c r="V1230" s="123">
        <f t="shared" si="275"/>
        <v>0</v>
      </c>
      <c r="W1230" s="946" t="s">
        <v>811</v>
      </c>
      <c r="X1230" s="946"/>
      <c r="Y1230" s="950"/>
      <c r="Z1230" s="950"/>
      <c r="AA1230" s="785"/>
      <c r="AB1230" s="784"/>
      <c r="AC1230" s="788"/>
      <c r="AD1230" s="791"/>
      <c r="AE1230" s="791"/>
      <c r="AF1230" s="791"/>
      <c r="AG1230" s="141"/>
      <c r="AH1230" s="794"/>
    </row>
    <row r="1231" spans="1:34" s="366" customFormat="1" outlineLevel="1" x14ac:dyDescent="0.45">
      <c r="A1231" s="799"/>
      <c r="B1231" s="808"/>
      <c r="C1231" s="805"/>
      <c r="D1231" s="788"/>
      <c r="E1231" s="808"/>
      <c r="F1231" s="797"/>
      <c r="G1231" s="124" t="s">
        <v>138</v>
      </c>
      <c r="H1231" s="114">
        <v>4870</v>
      </c>
      <c r="I1231" s="123">
        <f t="shared" si="270"/>
        <v>2937.9</v>
      </c>
      <c r="J1231" s="114">
        <v>2937.9</v>
      </c>
      <c r="K1231" s="114"/>
      <c r="L1231" s="114"/>
      <c r="M1231" s="125"/>
      <c r="N1231" s="114"/>
      <c r="O1231" s="114"/>
      <c r="P1231" s="125"/>
      <c r="Q1231" s="114"/>
      <c r="R1231" s="114"/>
      <c r="S1231" s="125"/>
      <c r="T1231" s="114"/>
      <c r="U1231" s="125"/>
      <c r="V1231" s="114"/>
      <c r="W1231" s="947"/>
      <c r="X1231" s="947"/>
      <c r="Y1231" s="951"/>
      <c r="Z1231" s="951"/>
      <c r="AA1231" s="785"/>
      <c r="AB1231" s="785"/>
      <c r="AC1231" s="788"/>
      <c r="AD1231" s="791"/>
      <c r="AE1231" s="791"/>
      <c r="AF1231" s="791"/>
      <c r="AG1231" s="141"/>
      <c r="AH1231" s="794"/>
    </row>
    <row r="1232" spans="1:34" s="366" customFormat="1" outlineLevel="1" x14ac:dyDescent="0.45">
      <c r="A1232" s="799"/>
      <c r="B1232" s="808"/>
      <c r="C1232" s="805"/>
      <c r="D1232" s="788"/>
      <c r="E1232" s="808"/>
      <c r="F1232" s="797"/>
      <c r="G1232" s="124" t="s">
        <v>139</v>
      </c>
      <c r="H1232" s="114"/>
      <c r="I1232" s="123">
        <f t="shared" si="270"/>
        <v>0</v>
      </c>
      <c r="J1232" s="114"/>
      <c r="K1232" s="114"/>
      <c r="L1232" s="114"/>
      <c r="M1232" s="125"/>
      <c r="N1232" s="114"/>
      <c r="O1232" s="114"/>
      <c r="P1232" s="125"/>
      <c r="Q1232" s="114"/>
      <c r="R1232" s="114"/>
      <c r="S1232" s="125"/>
      <c r="T1232" s="114"/>
      <c r="U1232" s="125"/>
      <c r="V1232" s="114"/>
      <c r="W1232" s="947"/>
      <c r="X1232" s="947"/>
      <c r="Y1232" s="951"/>
      <c r="Z1232" s="951"/>
      <c r="AA1232" s="785"/>
      <c r="AB1232" s="785"/>
      <c r="AC1232" s="788"/>
      <c r="AD1232" s="791"/>
      <c r="AE1232" s="791"/>
      <c r="AF1232" s="791"/>
      <c r="AG1232" s="141"/>
      <c r="AH1232" s="794"/>
    </row>
    <row r="1233" spans="1:34" s="366" customFormat="1" outlineLevel="1" x14ac:dyDescent="0.45">
      <c r="A1233" s="799"/>
      <c r="B1233" s="808"/>
      <c r="C1233" s="805"/>
      <c r="D1233" s="788"/>
      <c r="E1233" s="808"/>
      <c r="F1233" s="797"/>
      <c r="G1233" s="124" t="s">
        <v>828</v>
      </c>
      <c r="H1233" s="114"/>
      <c r="I1233" s="123">
        <f t="shared" si="270"/>
        <v>0</v>
      </c>
      <c r="J1233" s="114"/>
      <c r="K1233" s="114"/>
      <c r="L1233" s="114"/>
      <c r="M1233" s="125"/>
      <c r="N1233" s="114"/>
      <c r="O1233" s="114"/>
      <c r="P1233" s="125"/>
      <c r="Q1233" s="114"/>
      <c r="R1233" s="114"/>
      <c r="S1233" s="125"/>
      <c r="T1233" s="114"/>
      <c r="U1233" s="125"/>
      <c r="V1233" s="114"/>
      <c r="W1233" s="947"/>
      <c r="X1233" s="947"/>
      <c r="Y1233" s="951"/>
      <c r="Z1233" s="951"/>
      <c r="AA1233" s="785"/>
      <c r="AB1233" s="785"/>
      <c r="AC1233" s="788"/>
      <c r="AD1233" s="791"/>
      <c r="AE1233" s="791"/>
      <c r="AF1233" s="791"/>
      <c r="AG1233" s="141"/>
      <c r="AH1233" s="794"/>
    </row>
    <row r="1234" spans="1:34" s="366" customFormat="1" outlineLevel="1" x14ac:dyDescent="0.45">
      <c r="A1234" s="799"/>
      <c r="B1234" s="808"/>
      <c r="C1234" s="805"/>
      <c r="D1234" s="788"/>
      <c r="E1234" s="808"/>
      <c r="F1234" s="797"/>
      <c r="G1234" s="124" t="s">
        <v>805</v>
      </c>
      <c r="H1234" s="114"/>
      <c r="I1234" s="123">
        <f t="shared" si="270"/>
        <v>0</v>
      </c>
      <c r="J1234" s="114"/>
      <c r="K1234" s="114"/>
      <c r="L1234" s="114"/>
      <c r="M1234" s="125"/>
      <c r="N1234" s="114"/>
      <c r="O1234" s="114"/>
      <c r="P1234" s="125"/>
      <c r="Q1234" s="114"/>
      <c r="R1234" s="114"/>
      <c r="S1234" s="125"/>
      <c r="T1234" s="114"/>
      <c r="U1234" s="125"/>
      <c r="V1234" s="114"/>
      <c r="W1234" s="947"/>
      <c r="X1234" s="947"/>
      <c r="Y1234" s="951"/>
      <c r="Z1234" s="951"/>
      <c r="AA1234" s="785"/>
      <c r="AB1234" s="785"/>
      <c r="AC1234" s="788"/>
      <c r="AD1234" s="791"/>
      <c r="AE1234" s="791"/>
      <c r="AF1234" s="791"/>
      <c r="AG1234" s="141"/>
      <c r="AH1234" s="794"/>
    </row>
    <row r="1235" spans="1:34" s="366" customFormat="1" outlineLevel="1" x14ac:dyDescent="0.45">
      <c r="A1235" s="800"/>
      <c r="B1235" s="809"/>
      <c r="C1235" s="806"/>
      <c r="D1235" s="789"/>
      <c r="E1235" s="809"/>
      <c r="F1235" s="797"/>
      <c r="G1235" s="126" t="s">
        <v>140</v>
      </c>
      <c r="H1235" s="114">
        <v>1866.3</v>
      </c>
      <c r="I1235" s="128">
        <f t="shared" si="270"/>
        <v>-1097.5999999999999</v>
      </c>
      <c r="J1235" s="114">
        <v>-1097.5999999999999</v>
      </c>
      <c r="K1235" s="127"/>
      <c r="L1235" s="127"/>
      <c r="M1235" s="129"/>
      <c r="N1235" s="127"/>
      <c r="O1235" s="127"/>
      <c r="P1235" s="129"/>
      <c r="Q1235" s="127"/>
      <c r="R1235" s="127"/>
      <c r="S1235" s="129"/>
      <c r="T1235" s="127"/>
      <c r="U1235" s="129"/>
      <c r="V1235" s="127"/>
      <c r="W1235" s="948"/>
      <c r="X1235" s="948"/>
      <c r="Y1235" s="952"/>
      <c r="Z1235" s="952"/>
      <c r="AA1235" s="786"/>
      <c r="AB1235" s="786"/>
      <c r="AC1235" s="789"/>
      <c r="AD1235" s="792"/>
      <c r="AE1235" s="792"/>
      <c r="AF1235" s="792"/>
      <c r="AG1235" s="142"/>
      <c r="AH1235" s="795"/>
    </row>
    <row r="1236" spans="1:34" s="366" customFormat="1" ht="30" customHeight="1" outlineLevel="1" x14ac:dyDescent="0.45">
      <c r="A1236" s="798">
        <v>2</v>
      </c>
      <c r="B1236" s="807"/>
      <c r="C1236" s="804" t="str">
        <f ca="1">IF(A1236&gt;OFFSET(A1236,-6,0),OFFSET(C1236,-6,0)&amp;"."&amp;1,LEFT(OFFSET(C1236,-6,0),SEARCH("^^",SUBSTITUTE("."&amp;OFFSET(C1236,-6,0),".","^^",A1236))-1)&amp;1--MID(OFFSET(C1236,-6,0),SEARCH("^^",SUBSTITUTE("."&amp;OFFSET(C1236,-6,0),".","^^",A1236)),SEARCH("^^",SUBSTITUTE(OFFSET(C1236,-6,0)&amp;".",".","^^",A1236))-SEARCH("^^",SUBSTITUTE("."&amp;OFFSET(C1236,-6,0),".","^^",A1236))))</f>
        <v>9.5</v>
      </c>
      <c r="D1236" s="787" t="s">
        <v>250</v>
      </c>
      <c r="E1236" s="807" t="s">
        <v>142</v>
      </c>
      <c r="F1236" s="797" t="s">
        <v>879</v>
      </c>
      <c r="G1236" s="123" t="s">
        <v>137</v>
      </c>
      <c r="H1236" s="123">
        <f>SUM(H1237:H1241)</f>
        <v>138791.79999999999</v>
      </c>
      <c r="I1236" s="123">
        <f t="shared" si="270"/>
        <v>64811</v>
      </c>
      <c r="J1236" s="123">
        <f t="shared" ref="J1236:V1236" si="276">SUM(J1237:J1241)</f>
        <v>10019.200000000001</v>
      </c>
      <c r="K1236" s="123">
        <f t="shared" si="276"/>
        <v>10549.4</v>
      </c>
      <c r="L1236" s="123">
        <f t="shared" si="276"/>
        <v>10908.5</v>
      </c>
      <c r="M1236" s="123">
        <f t="shared" si="276"/>
        <v>12117.6</v>
      </c>
      <c r="N1236" s="123">
        <f t="shared" si="276"/>
        <v>21216.3</v>
      </c>
      <c r="O1236" s="123">
        <f t="shared" si="276"/>
        <v>0</v>
      </c>
      <c r="P1236" s="123">
        <f t="shared" si="276"/>
        <v>0</v>
      </c>
      <c r="Q1236" s="123">
        <f t="shared" si="276"/>
        <v>0</v>
      </c>
      <c r="R1236" s="123">
        <f t="shared" si="276"/>
        <v>0</v>
      </c>
      <c r="S1236" s="123">
        <f t="shared" si="276"/>
        <v>0</v>
      </c>
      <c r="T1236" s="123">
        <f t="shared" si="276"/>
        <v>0</v>
      </c>
      <c r="U1236" s="123">
        <f t="shared" si="276"/>
        <v>0</v>
      </c>
      <c r="V1236" s="123">
        <f t="shared" si="276"/>
        <v>0</v>
      </c>
      <c r="W1236" s="946" t="s">
        <v>812</v>
      </c>
      <c r="X1236" s="946" t="s">
        <v>1588</v>
      </c>
      <c r="Y1236" s="961" t="s">
        <v>1588</v>
      </c>
      <c r="Z1236" s="961" t="s">
        <v>1588</v>
      </c>
      <c r="AA1236" s="784" t="s">
        <v>148</v>
      </c>
      <c r="AB1236" s="784"/>
      <c r="AC1236" s="787" t="s">
        <v>1183</v>
      </c>
      <c r="AD1236" s="790" t="s">
        <v>63</v>
      </c>
      <c r="AE1236" s="790" t="s">
        <v>465</v>
      </c>
      <c r="AF1236" s="790" t="s">
        <v>466</v>
      </c>
      <c r="AG1236" s="140" t="s">
        <v>421</v>
      </c>
      <c r="AH1236" s="793" t="s">
        <v>1010</v>
      </c>
    </row>
    <row r="1237" spans="1:34" s="366" customFormat="1" ht="15" customHeight="1" outlineLevel="1" x14ac:dyDescent="0.45">
      <c r="A1237" s="799"/>
      <c r="B1237" s="808"/>
      <c r="C1237" s="805"/>
      <c r="D1237" s="788"/>
      <c r="E1237" s="808"/>
      <c r="F1237" s="797"/>
      <c r="G1237" s="124" t="s">
        <v>138</v>
      </c>
      <c r="H1237" s="114"/>
      <c r="I1237" s="123">
        <f t="shared" si="270"/>
        <v>0</v>
      </c>
      <c r="J1237" s="114"/>
      <c r="K1237" s="114"/>
      <c r="L1237" s="114"/>
      <c r="M1237" s="125"/>
      <c r="N1237" s="114"/>
      <c r="O1237" s="114"/>
      <c r="P1237" s="125"/>
      <c r="Q1237" s="114"/>
      <c r="R1237" s="114"/>
      <c r="S1237" s="125"/>
      <c r="T1237" s="114"/>
      <c r="U1237" s="125"/>
      <c r="V1237" s="114"/>
      <c r="W1237" s="947"/>
      <c r="X1237" s="947"/>
      <c r="Y1237" s="962"/>
      <c r="Z1237" s="962"/>
      <c r="AA1237" s="785"/>
      <c r="AB1237" s="785"/>
      <c r="AC1237" s="788"/>
      <c r="AD1237" s="791"/>
      <c r="AE1237" s="791"/>
      <c r="AF1237" s="791"/>
      <c r="AG1237" s="141"/>
      <c r="AH1237" s="794"/>
    </row>
    <row r="1238" spans="1:34" s="366" customFormat="1" outlineLevel="1" x14ac:dyDescent="0.45">
      <c r="A1238" s="799"/>
      <c r="B1238" s="808"/>
      <c r="C1238" s="805"/>
      <c r="D1238" s="788"/>
      <c r="E1238" s="808"/>
      <c r="F1238" s="797"/>
      <c r="G1238" s="124" t="s">
        <v>139</v>
      </c>
      <c r="H1238" s="114"/>
      <c r="I1238" s="123">
        <f t="shared" si="270"/>
        <v>0</v>
      </c>
      <c r="J1238" s="114"/>
      <c r="K1238" s="114"/>
      <c r="L1238" s="114"/>
      <c r="M1238" s="125"/>
      <c r="N1238" s="114"/>
      <c r="O1238" s="114"/>
      <c r="P1238" s="125"/>
      <c r="Q1238" s="114"/>
      <c r="R1238" s="114"/>
      <c r="S1238" s="125"/>
      <c r="T1238" s="114"/>
      <c r="U1238" s="125"/>
      <c r="V1238" s="114"/>
      <c r="W1238" s="947"/>
      <c r="X1238" s="947"/>
      <c r="Y1238" s="962"/>
      <c r="Z1238" s="962"/>
      <c r="AA1238" s="785"/>
      <c r="AB1238" s="785"/>
      <c r="AC1238" s="788"/>
      <c r="AD1238" s="791"/>
      <c r="AE1238" s="791"/>
      <c r="AF1238" s="791"/>
      <c r="AG1238" s="141"/>
      <c r="AH1238" s="794"/>
    </row>
    <row r="1239" spans="1:34" s="366" customFormat="1" outlineLevel="1" x14ac:dyDescent="0.45">
      <c r="A1239" s="799"/>
      <c r="B1239" s="808"/>
      <c r="C1239" s="805"/>
      <c r="D1239" s="788"/>
      <c r="E1239" s="808"/>
      <c r="F1239" s="797"/>
      <c r="G1239" s="124" t="s">
        <v>828</v>
      </c>
      <c r="H1239" s="114"/>
      <c r="I1239" s="123">
        <f t="shared" si="270"/>
        <v>0</v>
      </c>
      <c r="J1239" s="114"/>
      <c r="K1239" s="114"/>
      <c r="L1239" s="114"/>
      <c r="M1239" s="125"/>
      <c r="N1239" s="114"/>
      <c r="O1239" s="114"/>
      <c r="P1239" s="125"/>
      <c r="Q1239" s="114"/>
      <c r="R1239" s="114"/>
      <c r="S1239" s="125"/>
      <c r="T1239" s="114"/>
      <c r="U1239" s="125"/>
      <c r="V1239" s="114"/>
      <c r="W1239" s="947"/>
      <c r="X1239" s="947"/>
      <c r="Y1239" s="962"/>
      <c r="Z1239" s="962"/>
      <c r="AA1239" s="785"/>
      <c r="AB1239" s="785"/>
      <c r="AC1239" s="788"/>
      <c r="AD1239" s="791"/>
      <c r="AE1239" s="791"/>
      <c r="AF1239" s="791"/>
      <c r="AG1239" s="141"/>
      <c r="AH1239" s="794"/>
    </row>
    <row r="1240" spans="1:34" s="366" customFormat="1" outlineLevel="1" x14ac:dyDescent="0.45">
      <c r="A1240" s="799"/>
      <c r="B1240" s="808"/>
      <c r="C1240" s="805"/>
      <c r="D1240" s="788"/>
      <c r="E1240" s="808"/>
      <c r="F1240" s="797"/>
      <c r="G1240" s="124" t="s">
        <v>805</v>
      </c>
      <c r="H1240" s="114"/>
      <c r="I1240" s="123">
        <f t="shared" si="270"/>
        <v>0</v>
      </c>
      <c r="J1240" s="114"/>
      <c r="K1240" s="114"/>
      <c r="L1240" s="114"/>
      <c r="M1240" s="125"/>
      <c r="N1240" s="114"/>
      <c r="O1240" s="114"/>
      <c r="P1240" s="125"/>
      <c r="Q1240" s="114"/>
      <c r="R1240" s="114"/>
      <c r="S1240" s="125"/>
      <c r="T1240" s="114"/>
      <c r="U1240" s="125"/>
      <c r="V1240" s="114"/>
      <c r="W1240" s="947"/>
      <c r="X1240" s="947"/>
      <c r="Y1240" s="962"/>
      <c r="Z1240" s="962"/>
      <c r="AA1240" s="785"/>
      <c r="AB1240" s="785"/>
      <c r="AC1240" s="788"/>
      <c r="AD1240" s="791"/>
      <c r="AE1240" s="791"/>
      <c r="AF1240" s="791"/>
      <c r="AG1240" s="141"/>
      <c r="AH1240" s="794"/>
    </row>
    <row r="1241" spans="1:34" s="366" customFormat="1" outlineLevel="1" x14ac:dyDescent="0.45">
      <c r="A1241" s="800"/>
      <c r="B1241" s="809"/>
      <c r="C1241" s="806"/>
      <c r="D1241" s="789"/>
      <c r="E1241" s="809"/>
      <c r="F1241" s="797"/>
      <c r="G1241" s="126" t="s">
        <v>140</v>
      </c>
      <c r="H1241" s="114">
        <v>138791.79999999999</v>
      </c>
      <c r="I1241" s="128">
        <f t="shared" si="270"/>
        <v>64811</v>
      </c>
      <c r="J1241" s="114">
        <v>10019.200000000001</v>
      </c>
      <c r="K1241" s="127">
        <v>10549.4</v>
      </c>
      <c r="L1241" s="127">
        <v>10908.5</v>
      </c>
      <c r="M1241" s="127">
        <v>12117.6</v>
      </c>
      <c r="N1241" s="127">
        <v>21216.3</v>
      </c>
      <c r="O1241" s="127"/>
      <c r="P1241" s="129"/>
      <c r="Q1241" s="127"/>
      <c r="R1241" s="127"/>
      <c r="S1241" s="129"/>
      <c r="T1241" s="127"/>
      <c r="U1241" s="129"/>
      <c r="V1241" s="127"/>
      <c r="W1241" s="948"/>
      <c r="X1241" s="948"/>
      <c r="Y1241" s="963"/>
      <c r="Z1241" s="963"/>
      <c r="AA1241" s="786"/>
      <c r="AB1241" s="786"/>
      <c r="AC1241" s="789"/>
      <c r="AD1241" s="792"/>
      <c r="AE1241" s="792"/>
      <c r="AF1241" s="792"/>
      <c r="AG1241" s="142"/>
      <c r="AH1241" s="795"/>
    </row>
    <row r="1242" spans="1:34" s="384" customFormat="1" ht="31.5" customHeight="1" outlineLevel="1" x14ac:dyDescent="0.45">
      <c r="A1242" s="137"/>
      <c r="B1242" s="345"/>
      <c r="C1242" s="344"/>
      <c r="D1242" s="380" t="s">
        <v>532</v>
      </c>
      <c r="E1242" s="345"/>
      <c r="F1242" s="381"/>
      <c r="G1242" s="345"/>
      <c r="H1242" s="345"/>
      <c r="I1242" s="345"/>
      <c r="J1242" s="345"/>
      <c r="K1242" s="345"/>
      <c r="L1242" s="345"/>
      <c r="M1242" s="345"/>
      <c r="N1242" s="345"/>
      <c r="O1242" s="345"/>
      <c r="P1242" s="345"/>
      <c r="Q1242" s="345"/>
      <c r="R1242" s="345"/>
      <c r="S1242" s="345"/>
      <c r="T1242" s="345"/>
      <c r="U1242" s="345"/>
      <c r="V1242" s="345"/>
      <c r="W1242" s="382"/>
      <c r="X1242" s="382"/>
      <c r="Y1242" s="382"/>
      <c r="Z1242" s="382"/>
      <c r="AA1242" s="350"/>
      <c r="AB1242" s="350"/>
      <c r="AC1242" s="345"/>
      <c r="AD1242" s="383"/>
      <c r="AE1242" s="350"/>
      <c r="AF1242" s="383"/>
      <c r="AG1242" s="31"/>
      <c r="AH1242" s="133"/>
    </row>
    <row r="1243" spans="1:34" s="366" customFormat="1" ht="54.75" customHeight="1" outlineLevel="1" x14ac:dyDescent="0.45">
      <c r="A1243" s="798">
        <v>2</v>
      </c>
      <c r="B1243" s="801" t="s">
        <v>1157</v>
      </c>
      <c r="C1243" s="804" t="str">
        <f ca="1">IF(A1243&gt;OFFSET(A1243,-7,0),OFFSET(C1243,-7,0)&amp;"."&amp;1,LEFT(OFFSET(C1243,-7,0),SEARCH("^^",SUBSTITUTE("."&amp;OFFSET(C1243,-7,0),".","^^",A1243))-1)&amp;1--MID(OFFSET(C1243,-7,0),SEARCH("^^",SUBSTITUTE("."&amp;OFFSET(C1243,-7,0),".","^^",A1243)),SEARCH("^^",SUBSTITUTE(OFFSET(C1243,-7,0)&amp;".",".","^^",A1243))-SEARCH("^^",SUBSTITUTE("."&amp;OFFSET(C1243,-7,0),".","^^",A1243))))</f>
        <v>9.6</v>
      </c>
      <c r="D1243" s="787" t="s">
        <v>1441</v>
      </c>
      <c r="E1243" s="807" t="s">
        <v>866</v>
      </c>
      <c r="F1243" s="797" t="s">
        <v>879</v>
      </c>
      <c r="G1243" s="123" t="s">
        <v>137</v>
      </c>
      <c r="H1243" s="123">
        <f>SUM(H1244:H1248)</f>
        <v>55.3</v>
      </c>
      <c r="I1243" s="123">
        <f t="shared" ref="I1243:I1266" si="277">SUM(J1243:V1243)</f>
        <v>47.5</v>
      </c>
      <c r="J1243" s="123">
        <f t="shared" ref="J1243:V1243" si="278">SUM(J1244:J1248)</f>
        <v>28.4</v>
      </c>
      <c r="K1243" s="123">
        <f t="shared" si="278"/>
        <v>19.100000000000001</v>
      </c>
      <c r="L1243" s="123">
        <f t="shared" si="278"/>
        <v>0</v>
      </c>
      <c r="M1243" s="123">
        <f t="shared" si="278"/>
        <v>0</v>
      </c>
      <c r="N1243" s="123">
        <f t="shared" si="278"/>
        <v>0</v>
      </c>
      <c r="O1243" s="123">
        <f t="shared" si="278"/>
        <v>0</v>
      </c>
      <c r="P1243" s="123">
        <f t="shared" si="278"/>
        <v>0</v>
      </c>
      <c r="Q1243" s="123">
        <f t="shared" si="278"/>
        <v>0</v>
      </c>
      <c r="R1243" s="123">
        <f t="shared" si="278"/>
        <v>0</v>
      </c>
      <c r="S1243" s="123">
        <f t="shared" si="278"/>
        <v>0</v>
      </c>
      <c r="T1243" s="123">
        <f t="shared" si="278"/>
        <v>0</v>
      </c>
      <c r="U1243" s="123">
        <f t="shared" si="278"/>
        <v>0</v>
      </c>
      <c r="V1243" s="123">
        <f t="shared" si="278"/>
        <v>0</v>
      </c>
      <c r="W1243" s="946" t="s">
        <v>2297</v>
      </c>
      <c r="X1243" s="946" t="s">
        <v>1821</v>
      </c>
      <c r="Y1243" s="946" t="s">
        <v>2164</v>
      </c>
      <c r="Z1243" s="946" t="s">
        <v>2392</v>
      </c>
      <c r="AA1243" s="784" t="s">
        <v>252</v>
      </c>
      <c r="AB1243" s="784"/>
      <c r="AC1243" s="787" t="s">
        <v>763</v>
      </c>
      <c r="AD1243" s="790" t="s">
        <v>63</v>
      </c>
      <c r="AE1243" s="790" t="s">
        <v>465</v>
      </c>
      <c r="AF1243" s="790" t="s">
        <v>467</v>
      </c>
      <c r="AG1243" s="222" t="s">
        <v>421</v>
      </c>
      <c r="AH1243" s="793" t="s">
        <v>1011</v>
      </c>
    </row>
    <row r="1244" spans="1:34" s="366" customFormat="1" outlineLevel="1" x14ac:dyDescent="0.45">
      <c r="A1244" s="799"/>
      <c r="B1244" s="802"/>
      <c r="C1244" s="805"/>
      <c r="D1244" s="788"/>
      <c r="E1244" s="902"/>
      <c r="F1244" s="797"/>
      <c r="G1244" s="124" t="s">
        <v>138</v>
      </c>
      <c r="H1244" s="114"/>
      <c r="I1244" s="123">
        <f t="shared" si="277"/>
        <v>0</v>
      </c>
      <c r="J1244" s="114"/>
      <c r="K1244" s="114"/>
      <c r="L1244" s="114"/>
      <c r="M1244" s="125"/>
      <c r="N1244" s="114"/>
      <c r="O1244" s="114"/>
      <c r="P1244" s="125"/>
      <c r="Q1244" s="114"/>
      <c r="R1244" s="114"/>
      <c r="S1244" s="125"/>
      <c r="T1244" s="114"/>
      <c r="U1244" s="125"/>
      <c r="V1244" s="114"/>
      <c r="W1244" s="947"/>
      <c r="X1244" s="947"/>
      <c r="Y1244" s="947"/>
      <c r="Z1244" s="947"/>
      <c r="AA1244" s="785"/>
      <c r="AB1244" s="785"/>
      <c r="AC1244" s="788"/>
      <c r="AD1244" s="791"/>
      <c r="AE1244" s="791"/>
      <c r="AF1244" s="791"/>
      <c r="AG1244" s="141"/>
      <c r="AH1244" s="794"/>
    </row>
    <row r="1245" spans="1:34" s="366" customFormat="1" ht="15" customHeight="1" outlineLevel="1" x14ac:dyDescent="0.45">
      <c r="A1245" s="799"/>
      <c r="B1245" s="802"/>
      <c r="C1245" s="805"/>
      <c r="D1245" s="788"/>
      <c r="E1245" s="902"/>
      <c r="F1245" s="797"/>
      <c r="G1245" s="124" t="s">
        <v>139</v>
      </c>
      <c r="H1245" s="114"/>
      <c r="I1245" s="123">
        <f t="shared" si="277"/>
        <v>0</v>
      </c>
      <c r="J1245" s="114"/>
      <c r="K1245" s="114"/>
      <c r="L1245" s="114"/>
      <c r="M1245" s="125"/>
      <c r="N1245" s="114"/>
      <c r="O1245" s="114"/>
      <c r="P1245" s="125"/>
      <c r="Q1245" s="114"/>
      <c r="R1245" s="114"/>
      <c r="S1245" s="125"/>
      <c r="T1245" s="114"/>
      <c r="U1245" s="125"/>
      <c r="V1245" s="114"/>
      <c r="W1245" s="947"/>
      <c r="X1245" s="947"/>
      <c r="Y1245" s="947"/>
      <c r="Z1245" s="947"/>
      <c r="AA1245" s="785"/>
      <c r="AB1245" s="785"/>
      <c r="AC1245" s="788"/>
      <c r="AD1245" s="791"/>
      <c r="AE1245" s="791"/>
      <c r="AF1245" s="791"/>
      <c r="AG1245" s="141"/>
      <c r="AH1245" s="794"/>
    </row>
    <row r="1246" spans="1:34" s="366" customFormat="1" ht="15" customHeight="1" outlineLevel="1" x14ac:dyDescent="0.45">
      <c r="A1246" s="799"/>
      <c r="B1246" s="802"/>
      <c r="C1246" s="805"/>
      <c r="D1246" s="788"/>
      <c r="E1246" s="902"/>
      <c r="F1246" s="797"/>
      <c r="G1246" s="124" t="s">
        <v>828</v>
      </c>
      <c r="H1246" s="114"/>
      <c r="I1246" s="123">
        <f t="shared" si="277"/>
        <v>0</v>
      </c>
      <c r="J1246" s="114"/>
      <c r="K1246" s="114"/>
      <c r="L1246" s="114"/>
      <c r="M1246" s="125"/>
      <c r="N1246" s="114"/>
      <c r="O1246" s="114"/>
      <c r="P1246" s="125"/>
      <c r="Q1246" s="114"/>
      <c r="R1246" s="114"/>
      <c r="S1246" s="125"/>
      <c r="T1246" s="114"/>
      <c r="U1246" s="125"/>
      <c r="V1246" s="114"/>
      <c r="W1246" s="947"/>
      <c r="X1246" s="947"/>
      <c r="Y1246" s="947"/>
      <c r="Z1246" s="947"/>
      <c r="AA1246" s="785"/>
      <c r="AB1246" s="785"/>
      <c r="AC1246" s="788"/>
      <c r="AD1246" s="791"/>
      <c r="AE1246" s="791"/>
      <c r="AF1246" s="791"/>
      <c r="AG1246" s="141"/>
      <c r="AH1246" s="794"/>
    </row>
    <row r="1247" spans="1:34" s="366" customFormat="1" ht="15" customHeight="1" outlineLevel="1" x14ac:dyDescent="0.45">
      <c r="A1247" s="799"/>
      <c r="B1247" s="802"/>
      <c r="C1247" s="805"/>
      <c r="D1247" s="788"/>
      <c r="E1247" s="902"/>
      <c r="F1247" s="797"/>
      <c r="G1247" s="124" t="s">
        <v>805</v>
      </c>
      <c r="H1247" s="114"/>
      <c r="I1247" s="123">
        <f t="shared" si="277"/>
        <v>0</v>
      </c>
      <c r="J1247" s="114"/>
      <c r="K1247" s="114"/>
      <c r="L1247" s="114"/>
      <c r="M1247" s="125"/>
      <c r="N1247" s="114"/>
      <c r="O1247" s="114"/>
      <c r="P1247" s="125"/>
      <c r="Q1247" s="114"/>
      <c r="R1247" s="114"/>
      <c r="S1247" s="125"/>
      <c r="T1247" s="114"/>
      <c r="U1247" s="125"/>
      <c r="V1247" s="114"/>
      <c r="W1247" s="947"/>
      <c r="X1247" s="947"/>
      <c r="Y1247" s="947"/>
      <c r="Z1247" s="947"/>
      <c r="AA1247" s="785"/>
      <c r="AB1247" s="785"/>
      <c r="AC1247" s="788"/>
      <c r="AD1247" s="791"/>
      <c r="AE1247" s="791"/>
      <c r="AF1247" s="791"/>
      <c r="AG1247" s="141"/>
      <c r="AH1247" s="794"/>
    </row>
    <row r="1248" spans="1:34" s="366" customFormat="1" ht="69.75" customHeight="1" outlineLevel="1" x14ac:dyDescent="0.45">
      <c r="A1248" s="800"/>
      <c r="B1248" s="803"/>
      <c r="C1248" s="806"/>
      <c r="D1248" s="789"/>
      <c r="E1248" s="903"/>
      <c r="F1248" s="797"/>
      <c r="G1248" s="126" t="s">
        <v>140</v>
      </c>
      <c r="H1248" s="127">
        <v>55.3</v>
      </c>
      <c r="I1248" s="128">
        <f t="shared" si="277"/>
        <v>47.5</v>
      </c>
      <c r="J1248" s="127">
        <v>28.4</v>
      </c>
      <c r="K1248" s="127">
        <v>19.100000000000001</v>
      </c>
      <c r="L1248" s="127"/>
      <c r="M1248" s="129"/>
      <c r="N1248" s="127"/>
      <c r="O1248" s="127"/>
      <c r="P1248" s="129"/>
      <c r="Q1248" s="127"/>
      <c r="R1248" s="127"/>
      <c r="S1248" s="129"/>
      <c r="T1248" s="127"/>
      <c r="U1248" s="129"/>
      <c r="V1248" s="127"/>
      <c r="W1248" s="948"/>
      <c r="X1248" s="948"/>
      <c r="Y1248" s="948"/>
      <c r="Z1248" s="948"/>
      <c r="AA1248" s="786"/>
      <c r="AB1248" s="786"/>
      <c r="AC1248" s="789"/>
      <c r="AD1248" s="792"/>
      <c r="AE1248" s="792"/>
      <c r="AF1248" s="792"/>
      <c r="AG1248" s="142"/>
      <c r="AH1248" s="795"/>
    </row>
    <row r="1249" spans="1:34" s="366" customFormat="1" ht="30" customHeight="1" outlineLevel="1" x14ac:dyDescent="0.45">
      <c r="A1249" s="798">
        <v>2</v>
      </c>
      <c r="B1249" s="807"/>
      <c r="C1249" s="804" t="str">
        <f ca="1">IF(A1249&gt;OFFSET(A1249,-6,0),OFFSET(C1249,-6,0)&amp;"."&amp;1,LEFT(OFFSET(C1249,-6,0),SEARCH("^^",SUBSTITUTE("."&amp;OFFSET(C1249,-6,0),".","^^",A1249))-1)&amp;1--MID(OFFSET(C1249,-6,0),SEARCH("^^",SUBSTITUTE("."&amp;OFFSET(C1249,-6,0),".","^^",A1249)),SEARCH("^^",SUBSTITUTE(OFFSET(C1249,-6,0)&amp;".",".","^^",A1249))-SEARCH("^^",SUBSTITUTE("."&amp;OFFSET(C1249,-6,0),".","^^",A1249))))</f>
        <v>9.7</v>
      </c>
      <c r="D1249" s="787" t="s">
        <v>1200</v>
      </c>
      <c r="E1249" s="807" t="s">
        <v>1201</v>
      </c>
      <c r="F1249" s="797" t="s">
        <v>879</v>
      </c>
      <c r="G1249" s="123" t="s">
        <v>137</v>
      </c>
      <c r="H1249" s="123">
        <f>SUM(H1250:H1254)</f>
        <v>0</v>
      </c>
      <c r="I1249" s="123">
        <f t="shared" si="277"/>
        <v>4291.1000000000004</v>
      </c>
      <c r="J1249" s="123">
        <f t="shared" ref="J1249:V1249" si="279">SUM(J1250:J1254)</f>
        <v>1314.4</v>
      </c>
      <c r="K1249" s="123">
        <f t="shared" si="279"/>
        <v>1745.4</v>
      </c>
      <c r="L1249" s="123">
        <f t="shared" si="279"/>
        <v>1231.3</v>
      </c>
      <c r="M1249" s="123">
        <f t="shared" si="279"/>
        <v>0</v>
      </c>
      <c r="N1249" s="123">
        <f t="shared" si="279"/>
        <v>0</v>
      </c>
      <c r="O1249" s="123">
        <f t="shared" si="279"/>
        <v>0</v>
      </c>
      <c r="P1249" s="123">
        <f t="shared" si="279"/>
        <v>0</v>
      </c>
      <c r="Q1249" s="123">
        <f t="shared" si="279"/>
        <v>0</v>
      </c>
      <c r="R1249" s="123">
        <f t="shared" si="279"/>
        <v>0</v>
      </c>
      <c r="S1249" s="123">
        <f t="shared" si="279"/>
        <v>0</v>
      </c>
      <c r="T1249" s="123">
        <f t="shared" si="279"/>
        <v>0</v>
      </c>
      <c r="U1249" s="123">
        <f t="shared" si="279"/>
        <v>0</v>
      </c>
      <c r="V1249" s="123">
        <f t="shared" si="279"/>
        <v>0</v>
      </c>
      <c r="W1249" s="754" t="s">
        <v>2298</v>
      </c>
      <c r="X1249" s="946" t="s">
        <v>1637</v>
      </c>
      <c r="Y1249" s="946" t="s">
        <v>1956</v>
      </c>
      <c r="Z1249" s="946"/>
      <c r="AA1249" s="784" t="s">
        <v>253</v>
      </c>
      <c r="AB1249" s="784"/>
      <c r="AC1249" s="787" t="s">
        <v>254</v>
      </c>
      <c r="AD1249" s="790" t="s">
        <v>63</v>
      </c>
      <c r="AE1249" s="790" t="s">
        <v>465</v>
      </c>
      <c r="AF1249" s="790" t="s">
        <v>467</v>
      </c>
      <c r="AG1249" s="140" t="s">
        <v>421</v>
      </c>
      <c r="AH1249" s="793" t="s">
        <v>1012</v>
      </c>
    </row>
    <row r="1250" spans="1:34" s="366" customFormat="1" ht="15" customHeight="1" outlineLevel="1" x14ac:dyDescent="0.45">
      <c r="A1250" s="799"/>
      <c r="B1250" s="808"/>
      <c r="C1250" s="805"/>
      <c r="D1250" s="788"/>
      <c r="E1250" s="808"/>
      <c r="F1250" s="797"/>
      <c r="G1250" s="124" t="s">
        <v>138</v>
      </c>
      <c r="H1250" s="114"/>
      <c r="I1250" s="123">
        <f t="shared" si="277"/>
        <v>0</v>
      </c>
      <c r="J1250" s="114"/>
      <c r="K1250" s="114"/>
      <c r="L1250" s="114"/>
      <c r="M1250" s="125"/>
      <c r="N1250" s="114"/>
      <c r="O1250" s="114"/>
      <c r="P1250" s="125"/>
      <c r="Q1250" s="114"/>
      <c r="R1250" s="114"/>
      <c r="S1250" s="125"/>
      <c r="T1250" s="114"/>
      <c r="U1250" s="125"/>
      <c r="V1250" s="114"/>
      <c r="W1250" s="1004"/>
      <c r="X1250" s="947"/>
      <c r="Y1250" s="947"/>
      <c r="Z1250" s="947"/>
      <c r="AA1250" s="785"/>
      <c r="AB1250" s="785"/>
      <c r="AC1250" s="788"/>
      <c r="AD1250" s="791"/>
      <c r="AE1250" s="791"/>
      <c r="AF1250" s="791"/>
      <c r="AG1250" s="141"/>
      <c r="AH1250" s="794"/>
    </row>
    <row r="1251" spans="1:34" s="366" customFormat="1" outlineLevel="1" x14ac:dyDescent="0.45">
      <c r="A1251" s="799"/>
      <c r="B1251" s="808"/>
      <c r="C1251" s="805"/>
      <c r="D1251" s="788"/>
      <c r="E1251" s="808"/>
      <c r="F1251" s="797"/>
      <c r="G1251" s="124" t="s">
        <v>139</v>
      </c>
      <c r="H1251" s="114"/>
      <c r="I1251" s="123">
        <f t="shared" si="277"/>
        <v>0</v>
      </c>
      <c r="J1251" s="114"/>
      <c r="K1251" s="114"/>
      <c r="L1251" s="114"/>
      <c r="M1251" s="125"/>
      <c r="N1251" s="114"/>
      <c r="O1251" s="114"/>
      <c r="P1251" s="125"/>
      <c r="Q1251" s="114"/>
      <c r="R1251" s="114"/>
      <c r="S1251" s="125"/>
      <c r="T1251" s="114"/>
      <c r="U1251" s="125"/>
      <c r="V1251" s="114"/>
      <c r="W1251" s="1004"/>
      <c r="X1251" s="947"/>
      <c r="Y1251" s="947"/>
      <c r="Z1251" s="947"/>
      <c r="AA1251" s="785"/>
      <c r="AB1251" s="785"/>
      <c r="AC1251" s="788"/>
      <c r="AD1251" s="791"/>
      <c r="AE1251" s="791"/>
      <c r="AF1251" s="791"/>
      <c r="AG1251" s="141"/>
      <c r="AH1251" s="794"/>
    </row>
    <row r="1252" spans="1:34" s="366" customFormat="1" outlineLevel="1" x14ac:dyDescent="0.45">
      <c r="A1252" s="799"/>
      <c r="B1252" s="808"/>
      <c r="C1252" s="805"/>
      <c r="D1252" s="788"/>
      <c r="E1252" s="808"/>
      <c r="F1252" s="797"/>
      <c r="G1252" s="124" t="s">
        <v>828</v>
      </c>
      <c r="H1252" s="114"/>
      <c r="I1252" s="123">
        <f t="shared" si="277"/>
        <v>0</v>
      </c>
      <c r="J1252" s="114"/>
      <c r="K1252" s="114"/>
      <c r="L1252" s="114"/>
      <c r="M1252" s="125"/>
      <c r="N1252" s="114"/>
      <c r="O1252" s="114"/>
      <c r="P1252" s="125"/>
      <c r="Q1252" s="114"/>
      <c r="R1252" s="114"/>
      <c r="S1252" s="125"/>
      <c r="T1252" s="114"/>
      <c r="U1252" s="125"/>
      <c r="V1252" s="114"/>
      <c r="W1252" s="1004"/>
      <c r="X1252" s="947"/>
      <c r="Y1252" s="947"/>
      <c r="Z1252" s="947"/>
      <c r="AA1252" s="785"/>
      <c r="AB1252" s="785"/>
      <c r="AC1252" s="788"/>
      <c r="AD1252" s="791"/>
      <c r="AE1252" s="791"/>
      <c r="AF1252" s="791"/>
      <c r="AG1252" s="141"/>
      <c r="AH1252" s="794"/>
    </row>
    <row r="1253" spans="1:34" s="366" customFormat="1" outlineLevel="1" x14ac:dyDescent="0.45">
      <c r="A1253" s="799"/>
      <c r="B1253" s="808"/>
      <c r="C1253" s="805"/>
      <c r="D1253" s="788"/>
      <c r="E1253" s="808"/>
      <c r="F1253" s="797"/>
      <c r="G1253" s="124" t="s">
        <v>805</v>
      </c>
      <c r="H1253" s="114"/>
      <c r="I1253" s="123">
        <f t="shared" si="277"/>
        <v>0</v>
      </c>
      <c r="J1253" s="114"/>
      <c r="K1253" s="114"/>
      <c r="L1253" s="114"/>
      <c r="M1253" s="125"/>
      <c r="N1253" s="114"/>
      <c r="O1253" s="114"/>
      <c r="P1253" s="125"/>
      <c r="Q1253" s="114"/>
      <c r="R1253" s="114"/>
      <c r="S1253" s="125"/>
      <c r="T1253" s="114"/>
      <c r="U1253" s="125"/>
      <c r="V1253" s="114"/>
      <c r="W1253" s="1004"/>
      <c r="X1253" s="947"/>
      <c r="Y1253" s="947"/>
      <c r="Z1253" s="947"/>
      <c r="AA1253" s="785"/>
      <c r="AB1253" s="785"/>
      <c r="AC1253" s="788"/>
      <c r="AD1253" s="791"/>
      <c r="AE1253" s="791"/>
      <c r="AF1253" s="791"/>
      <c r="AG1253" s="141"/>
      <c r="AH1253" s="794"/>
    </row>
    <row r="1254" spans="1:34" s="366" customFormat="1" ht="409.5" customHeight="1" outlineLevel="1" x14ac:dyDescent="0.45">
      <c r="A1254" s="800"/>
      <c r="B1254" s="809"/>
      <c r="C1254" s="806"/>
      <c r="D1254" s="789"/>
      <c r="E1254" s="809"/>
      <c r="F1254" s="797"/>
      <c r="G1254" s="126" t="s">
        <v>140</v>
      </c>
      <c r="H1254" s="127" t="s">
        <v>1202</v>
      </c>
      <c r="I1254" s="128">
        <f t="shared" si="277"/>
        <v>4291.1000000000004</v>
      </c>
      <c r="J1254" s="127">
        <v>1314.4</v>
      </c>
      <c r="K1254" s="127">
        <v>1745.4</v>
      </c>
      <c r="L1254" s="127">
        <v>1231.3</v>
      </c>
      <c r="M1254" s="129"/>
      <c r="N1254" s="127"/>
      <c r="O1254" s="127"/>
      <c r="P1254" s="129"/>
      <c r="Q1254" s="127"/>
      <c r="R1254" s="127"/>
      <c r="S1254" s="129"/>
      <c r="T1254" s="127"/>
      <c r="U1254" s="129"/>
      <c r="V1254" s="127"/>
      <c r="W1254" s="755"/>
      <c r="X1254" s="948"/>
      <c r="Y1254" s="948"/>
      <c r="Z1254" s="948"/>
      <c r="AA1254" s="786"/>
      <c r="AB1254" s="786"/>
      <c r="AC1254" s="789"/>
      <c r="AD1254" s="792"/>
      <c r="AE1254" s="792"/>
      <c r="AF1254" s="792"/>
      <c r="AG1254" s="142"/>
      <c r="AH1254" s="795"/>
    </row>
    <row r="1255" spans="1:34" s="366" customFormat="1" ht="30" customHeight="1" outlineLevel="1" x14ac:dyDescent="0.45">
      <c r="A1255" s="879">
        <v>2</v>
      </c>
      <c r="B1255" s="801" t="s">
        <v>1157</v>
      </c>
      <c r="C1255" s="804" t="str">
        <f ca="1">IF(A1255&gt;OFFSET(A1255,-6,0),OFFSET(C1255,-6,0)&amp;"."&amp;1,LEFT(OFFSET(C1255,-6,0),SEARCH("^^",SUBSTITUTE("."&amp;OFFSET(C1255,-6,0),".","^^",A1255))-1)&amp;1--MID(OFFSET(C1255,-6,0),SEARCH("^^",SUBSTITUTE("."&amp;OFFSET(C1255,-6,0),".","^^",A1255)),SEARCH("^^",SUBSTITUTE(OFFSET(C1255,-6,0)&amp;".",".","^^",A1255))-SEARCH("^^",SUBSTITUTE("."&amp;OFFSET(C1255,-6,0),".","^^",A1255))))</f>
        <v>9.8</v>
      </c>
      <c r="D1255" s="797" t="s">
        <v>1213</v>
      </c>
      <c r="E1255" s="837" t="s">
        <v>1172</v>
      </c>
      <c r="F1255" s="797" t="s">
        <v>855</v>
      </c>
      <c r="G1255" s="123" t="s">
        <v>137</v>
      </c>
      <c r="H1255" s="123">
        <f>SUM(H1256:H1260)</f>
        <v>3000</v>
      </c>
      <c r="I1255" s="123">
        <f t="shared" si="277"/>
        <v>0</v>
      </c>
      <c r="J1255" s="123">
        <f t="shared" ref="J1255:V1255" si="280">SUM(J1256:J1260)</f>
        <v>0</v>
      </c>
      <c r="K1255" s="123">
        <f t="shared" si="280"/>
        <v>0</v>
      </c>
      <c r="L1255" s="123">
        <f t="shared" si="280"/>
        <v>0</v>
      </c>
      <c r="M1255" s="123">
        <f t="shared" si="280"/>
        <v>0</v>
      </c>
      <c r="N1255" s="123">
        <f t="shared" si="280"/>
        <v>0</v>
      </c>
      <c r="O1255" s="123">
        <f t="shared" si="280"/>
        <v>0</v>
      </c>
      <c r="P1255" s="123">
        <f t="shared" si="280"/>
        <v>0</v>
      </c>
      <c r="Q1255" s="123">
        <f t="shared" si="280"/>
        <v>0</v>
      </c>
      <c r="R1255" s="123">
        <f t="shared" si="280"/>
        <v>0</v>
      </c>
      <c r="S1255" s="123">
        <f t="shared" si="280"/>
        <v>0</v>
      </c>
      <c r="T1255" s="123">
        <f t="shared" si="280"/>
        <v>0</v>
      </c>
      <c r="U1255" s="123">
        <f t="shared" si="280"/>
        <v>0</v>
      </c>
      <c r="V1255" s="123">
        <f t="shared" si="280"/>
        <v>0</v>
      </c>
      <c r="W1255" s="946"/>
      <c r="X1255" s="946"/>
      <c r="Y1255" s="950"/>
      <c r="Z1255" s="950"/>
      <c r="AA1255" s="846"/>
      <c r="AB1255" s="846"/>
      <c r="AC1255" s="797" t="s">
        <v>254</v>
      </c>
      <c r="AD1255" s="833" t="s">
        <v>63</v>
      </c>
      <c r="AE1255" s="833" t="s">
        <v>465</v>
      </c>
      <c r="AF1255" s="833" t="s">
        <v>467</v>
      </c>
      <c r="AG1255" s="140" t="s">
        <v>421</v>
      </c>
      <c r="AH1255" s="834" t="s">
        <v>1232</v>
      </c>
    </row>
    <row r="1256" spans="1:34" s="366" customFormat="1" ht="15" customHeight="1" outlineLevel="1" x14ac:dyDescent="0.45">
      <c r="A1256" s="880"/>
      <c r="B1256" s="802"/>
      <c r="C1256" s="805"/>
      <c r="D1256" s="797"/>
      <c r="E1256" s="837"/>
      <c r="F1256" s="797"/>
      <c r="G1256" s="124" t="s">
        <v>138</v>
      </c>
      <c r="H1256" s="114">
        <v>1000</v>
      </c>
      <c r="I1256" s="123">
        <f t="shared" si="277"/>
        <v>0</v>
      </c>
      <c r="J1256" s="114"/>
      <c r="K1256" s="114"/>
      <c r="L1256" s="114"/>
      <c r="M1256" s="125"/>
      <c r="N1256" s="114"/>
      <c r="O1256" s="114"/>
      <c r="P1256" s="125"/>
      <c r="Q1256" s="114"/>
      <c r="R1256" s="114"/>
      <c r="S1256" s="125"/>
      <c r="T1256" s="114"/>
      <c r="U1256" s="125"/>
      <c r="V1256" s="114"/>
      <c r="W1256" s="947"/>
      <c r="X1256" s="947"/>
      <c r="Y1256" s="951"/>
      <c r="Z1256" s="951"/>
      <c r="AA1256" s="846"/>
      <c r="AB1256" s="846"/>
      <c r="AC1256" s="797"/>
      <c r="AD1256" s="833"/>
      <c r="AE1256" s="833"/>
      <c r="AF1256" s="833"/>
      <c r="AG1256" s="141"/>
      <c r="AH1256" s="834"/>
    </row>
    <row r="1257" spans="1:34" s="366" customFormat="1" ht="15" customHeight="1" outlineLevel="1" x14ac:dyDescent="0.45">
      <c r="A1257" s="880"/>
      <c r="B1257" s="802"/>
      <c r="C1257" s="805"/>
      <c r="D1257" s="797"/>
      <c r="E1257" s="837"/>
      <c r="F1257" s="797"/>
      <c r="G1257" s="124" t="s">
        <v>139</v>
      </c>
      <c r="H1257" s="114">
        <v>500</v>
      </c>
      <c r="I1257" s="123">
        <f t="shared" si="277"/>
        <v>0</v>
      </c>
      <c r="J1257" s="114"/>
      <c r="K1257" s="114"/>
      <c r="L1257" s="114"/>
      <c r="M1257" s="125"/>
      <c r="N1257" s="114"/>
      <c r="O1257" s="114"/>
      <c r="P1257" s="125"/>
      <c r="Q1257" s="114"/>
      <c r="R1257" s="114"/>
      <c r="S1257" s="125"/>
      <c r="T1257" s="114"/>
      <c r="U1257" s="125"/>
      <c r="V1257" s="114"/>
      <c r="W1257" s="947"/>
      <c r="X1257" s="947"/>
      <c r="Y1257" s="951"/>
      <c r="Z1257" s="951"/>
      <c r="AA1257" s="846"/>
      <c r="AB1257" s="846"/>
      <c r="AC1257" s="797"/>
      <c r="AD1257" s="833"/>
      <c r="AE1257" s="833"/>
      <c r="AF1257" s="833"/>
      <c r="AG1257" s="141"/>
      <c r="AH1257" s="834"/>
    </row>
    <row r="1258" spans="1:34" s="366" customFormat="1" ht="15" customHeight="1" outlineLevel="1" x14ac:dyDescent="0.45">
      <c r="A1258" s="880"/>
      <c r="B1258" s="802"/>
      <c r="C1258" s="805"/>
      <c r="D1258" s="797"/>
      <c r="E1258" s="837"/>
      <c r="F1258" s="797"/>
      <c r="G1258" s="124" t="s">
        <v>828</v>
      </c>
      <c r="H1258" s="114"/>
      <c r="I1258" s="123">
        <f t="shared" si="277"/>
        <v>0</v>
      </c>
      <c r="J1258" s="114"/>
      <c r="K1258" s="114"/>
      <c r="L1258" s="114"/>
      <c r="M1258" s="125"/>
      <c r="N1258" s="114"/>
      <c r="O1258" s="114"/>
      <c r="P1258" s="125"/>
      <c r="Q1258" s="114"/>
      <c r="R1258" s="114"/>
      <c r="S1258" s="125"/>
      <c r="T1258" s="114"/>
      <c r="U1258" s="125"/>
      <c r="V1258" s="114"/>
      <c r="W1258" s="947"/>
      <c r="X1258" s="947"/>
      <c r="Y1258" s="951"/>
      <c r="Z1258" s="951"/>
      <c r="AA1258" s="846"/>
      <c r="AB1258" s="846"/>
      <c r="AC1258" s="797"/>
      <c r="AD1258" s="833"/>
      <c r="AE1258" s="833"/>
      <c r="AF1258" s="833"/>
      <c r="AG1258" s="141"/>
      <c r="AH1258" s="834"/>
    </row>
    <row r="1259" spans="1:34" s="366" customFormat="1" ht="15" customHeight="1" outlineLevel="1" x14ac:dyDescent="0.45">
      <c r="A1259" s="880"/>
      <c r="B1259" s="802"/>
      <c r="C1259" s="805"/>
      <c r="D1259" s="797"/>
      <c r="E1259" s="837"/>
      <c r="F1259" s="797"/>
      <c r="G1259" s="124" t="s">
        <v>805</v>
      </c>
      <c r="H1259" s="114"/>
      <c r="I1259" s="123">
        <f t="shared" si="277"/>
        <v>0</v>
      </c>
      <c r="J1259" s="114"/>
      <c r="K1259" s="114"/>
      <c r="L1259" s="114"/>
      <c r="M1259" s="125"/>
      <c r="N1259" s="114"/>
      <c r="O1259" s="114"/>
      <c r="P1259" s="125"/>
      <c r="Q1259" s="114"/>
      <c r="R1259" s="114"/>
      <c r="S1259" s="125"/>
      <c r="T1259" s="114"/>
      <c r="U1259" s="125"/>
      <c r="V1259" s="114"/>
      <c r="W1259" s="947"/>
      <c r="X1259" s="947"/>
      <c r="Y1259" s="951"/>
      <c r="Z1259" s="951"/>
      <c r="AA1259" s="846"/>
      <c r="AB1259" s="846"/>
      <c r="AC1259" s="797"/>
      <c r="AD1259" s="833"/>
      <c r="AE1259" s="833"/>
      <c r="AF1259" s="833"/>
      <c r="AG1259" s="141"/>
      <c r="AH1259" s="834"/>
    </row>
    <row r="1260" spans="1:34" s="366" customFormat="1" outlineLevel="1" x14ac:dyDescent="0.45">
      <c r="A1260" s="881"/>
      <c r="B1260" s="803"/>
      <c r="C1260" s="806"/>
      <c r="D1260" s="797"/>
      <c r="E1260" s="837"/>
      <c r="F1260" s="797"/>
      <c r="G1260" s="126" t="s">
        <v>140</v>
      </c>
      <c r="H1260" s="127">
        <v>1500</v>
      </c>
      <c r="I1260" s="128">
        <f t="shared" si="277"/>
        <v>0</v>
      </c>
      <c r="J1260" s="127"/>
      <c r="K1260" s="127"/>
      <c r="L1260" s="127"/>
      <c r="M1260" s="129"/>
      <c r="N1260" s="127"/>
      <c r="O1260" s="127"/>
      <c r="P1260" s="129"/>
      <c r="Q1260" s="127"/>
      <c r="R1260" s="127"/>
      <c r="S1260" s="129"/>
      <c r="T1260" s="127"/>
      <c r="U1260" s="129"/>
      <c r="V1260" s="127"/>
      <c r="W1260" s="948"/>
      <c r="X1260" s="948"/>
      <c r="Y1260" s="952"/>
      <c r="Z1260" s="952"/>
      <c r="AA1260" s="846"/>
      <c r="AB1260" s="846"/>
      <c r="AC1260" s="797"/>
      <c r="AD1260" s="833"/>
      <c r="AE1260" s="833"/>
      <c r="AF1260" s="833"/>
      <c r="AG1260" s="142"/>
      <c r="AH1260" s="834"/>
    </row>
    <row r="1261" spans="1:34" s="366" customFormat="1" ht="30" customHeight="1" outlineLevel="1" x14ac:dyDescent="0.45">
      <c r="A1261" s="879">
        <v>2</v>
      </c>
      <c r="B1261" s="801" t="s">
        <v>1157</v>
      </c>
      <c r="C1261" s="804" t="str">
        <f ca="1">IF(A1261&gt;OFFSET(A1261,-6,0),OFFSET(C1261,-6,0)&amp;"."&amp;1,LEFT(OFFSET(C1261,-6,0),SEARCH("^^",SUBSTITUTE("."&amp;OFFSET(C1261,-6,0),".","^^",A1261))-1)&amp;1--MID(OFFSET(C1261,-6,0),SEARCH("^^",SUBSTITUTE("."&amp;OFFSET(C1261,-6,0),".","^^",A1261)),SEARCH("^^",SUBSTITUTE(OFFSET(C1261,-6,0)&amp;".",".","^^",A1261))-SEARCH("^^",SUBSTITUTE("."&amp;OFFSET(C1261,-6,0),".","^^",A1261))))</f>
        <v>9.9</v>
      </c>
      <c r="D1261" s="797" t="s">
        <v>1184</v>
      </c>
      <c r="E1261" s="837" t="s">
        <v>235</v>
      </c>
      <c r="F1261" s="797" t="s">
        <v>879</v>
      </c>
      <c r="G1261" s="123" t="s">
        <v>137</v>
      </c>
      <c r="H1261" s="123">
        <f>SUM(H1262:H1266)</f>
        <v>11000</v>
      </c>
      <c r="I1261" s="123">
        <f t="shared" si="277"/>
        <v>0</v>
      </c>
      <c r="J1261" s="123">
        <f t="shared" ref="J1261:V1261" si="281">SUM(J1262:J1266)</f>
        <v>0</v>
      </c>
      <c r="K1261" s="123">
        <f t="shared" si="281"/>
        <v>0</v>
      </c>
      <c r="L1261" s="123">
        <f t="shared" si="281"/>
        <v>0</v>
      </c>
      <c r="M1261" s="123">
        <f t="shared" si="281"/>
        <v>0</v>
      </c>
      <c r="N1261" s="123">
        <f t="shared" si="281"/>
        <v>0</v>
      </c>
      <c r="O1261" s="123">
        <f t="shared" si="281"/>
        <v>0</v>
      </c>
      <c r="P1261" s="123">
        <f t="shared" si="281"/>
        <v>0</v>
      </c>
      <c r="Q1261" s="123">
        <f t="shared" si="281"/>
        <v>0</v>
      </c>
      <c r="R1261" s="123">
        <f t="shared" si="281"/>
        <v>0</v>
      </c>
      <c r="S1261" s="123">
        <f t="shared" si="281"/>
        <v>0</v>
      </c>
      <c r="T1261" s="123">
        <f t="shared" si="281"/>
        <v>0</v>
      </c>
      <c r="U1261" s="123">
        <f t="shared" si="281"/>
        <v>0</v>
      </c>
      <c r="V1261" s="123">
        <f t="shared" si="281"/>
        <v>0</v>
      </c>
      <c r="W1261" s="946" t="s">
        <v>1267</v>
      </c>
      <c r="X1261" s="946" t="s">
        <v>1267</v>
      </c>
      <c r="Y1261" s="946" t="s">
        <v>1957</v>
      </c>
      <c r="Z1261" s="946"/>
      <c r="AA1261" s="846" t="s">
        <v>1185</v>
      </c>
      <c r="AB1261" s="846"/>
      <c r="AC1261" s="797" t="s">
        <v>254</v>
      </c>
      <c r="AD1261" s="833" t="s">
        <v>63</v>
      </c>
      <c r="AE1261" s="833" t="s">
        <v>465</v>
      </c>
      <c r="AF1261" s="833" t="s">
        <v>467</v>
      </c>
      <c r="AG1261" s="140" t="s">
        <v>421</v>
      </c>
      <c r="AH1261" s="834" t="s">
        <v>1013</v>
      </c>
    </row>
    <row r="1262" spans="1:34" s="366" customFormat="1" ht="15" customHeight="1" outlineLevel="1" x14ac:dyDescent="0.45">
      <c r="A1262" s="880"/>
      <c r="B1262" s="802"/>
      <c r="C1262" s="805"/>
      <c r="D1262" s="797"/>
      <c r="E1262" s="837"/>
      <c r="F1262" s="797"/>
      <c r="G1262" s="124" t="s">
        <v>138</v>
      </c>
      <c r="H1262" s="125"/>
      <c r="I1262" s="123">
        <f t="shared" si="277"/>
        <v>0</v>
      </c>
      <c r="J1262" s="114"/>
      <c r="K1262" s="114"/>
      <c r="L1262" s="114"/>
      <c r="M1262" s="125"/>
      <c r="N1262" s="114"/>
      <c r="O1262" s="114"/>
      <c r="P1262" s="125"/>
      <c r="Q1262" s="114"/>
      <c r="R1262" s="114"/>
      <c r="S1262" s="125"/>
      <c r="T1262" s="114"/>
      <c r="U1262" s="125"/>
      <c r="V1262" s="114"/>
      <c r="W1262" s="947"/>
      <c r="X1262" s="947"/>
      <c r="Y1262" s="947"/>
      <c r="Z1262" s="947"/>
      <c r="AA1262" s="846"/>
      <c r="AB1262" s="846"/>
      <c r="AC1262" s="797"/>
      <c r="AD1262" s="833"/>
      <c r="AE1262" s="833"/>
      <c r="AF1262" s="833"/>
      <c r="AG1262" s="141"/>
      <c r="AH1262" s="834"/>
    </row>
    <row r="1263" spans="1:34" s="366" customFormat="1" ht="15" customHeight="1" outlineLevel="1" x14ac:dyDescent="0.45">
      <c r="A1263" s="880"/>
      <c r="B1263" s="802"/>
      <c r="C1263" s="805"/>
      <c r="D1263" s="797"/>
      <c r="E1263" s="837"/>
      <c r="F1263" s="797"/>
      <c r="G1263" s="124" t="s">
        <v>139</v>
      </c>
      <c r="H1263" s="125"/>
      <c r="I1263" s="123">
        <f t="shared" si="277"/>
        <v>0</v>
      </c>
      <c r="J1263" s="114"/>
      <c r="K1263" s="114"/>
      <c r="L1263" s="114"/>
      <c r="M1263" s="125"/>
      <c r="N1263" s="114"/>
      <c r="O1263" s="114"/>
      <c r="P1263" s="125"/>
      <c r="Q1263" s="114"/>
      <c r="R1263" s="114"/>
      <c r="S1263" s="125"/>
      <c r="T1263" s="114"/>
      <c r="U1263" s="125"/>
      <c r="V1263" s="114"/>
      <c r="W1263" s="947"/>
      <c r="X1263" s="947"/>
      <c r="Y1263" s="947"/>
      <c r="Z1263" s="947"/>
      <c r="AA1263" s="846"/>
      <c r="AB1263" s="846"/>
      <c r="AC1263" s="797"/>
      <c r="AD1263" s="833"/>
      <c r="AE1263" s="833"/>
      <c r="AF1263" s="833"/>
      <c r="AG1263" s="141"/>
      <c r="AH1263" s="834"/>
    </row>
    <row r="1264" spans="1:34" s="366" customFormat="1" ht="15" customHeight="1" outlineLevel="1" x14ac:dyDescent="0.45">
      <c r="A1264" s="880"/>
      <c r="B1264" s="802"/>
      <c r="C1264" s="805"/>
      <c r="D1264" s="797"/>
      <c r="E1264" s="837"/>
      <c r="F1264" s="797"/>
      <c r="G1264" s="124" t="s">
        <v>828</v>
      </c>
      <c r="H1264" s="114"/>
      <c r="I1264" s="123">
        <f t="shared" si="277"/>
        <v>0</v>
      </c>
      <c r="J1264" s="114"/>
      <c r="K1264" s="114"/>
      <c r="L1264" s="114"/>
      <c r="M1264" s="125"/>
      <c r="N1264" s="114"/>
      <c r="O1264" s="114"/>
      <c r="P1264" s="125"/>
      <c r="Q1264" s="114"/>
      <c r="R1264" s="114"/>
      <c r="S1264" s="125"/>
      <c r="T1264" s="114"/>
      <c r="U1264" s="125"/>
      <c r="V1264" s="114"/>
      <c r="W1264" s="947"/>
      <c r="X1264" s="947"/>
      <c r="Y1264" s="947"/>
      <c r="Z1264" s="947"/>
      <c r="AA1264" s="846"/>
      <c r="AB1264" s="846"/>
      <c r="AC1264" s="797"/>
      <c r="AD1264" s="833"/>
      <c r="AE1264" s="833"/>
      <c r="AF1264" s="833"/>
      <c r="AG1264" s="141"/>
      <c r="AH1264" s="834"/>
    </row>
    <row r="1265" spans="1:34" s="366" customFormat="1" ht="15" customHeight="1" outlineLevel="1" x14ac:dyDescent="0.45">
      <c r="A1265" s="880"/>
      <c r="B1265" s="802"/>
      <c r="C1265" s="805"/>
      <c r="D1265" s="797"/>
      <c r="E1265" s="837"/>
      <c r="F1265" s="797"/>
      <c r="G1265" s="124" t="s">
        <v>805</v>
      </c>
      <c r="H1265" s="114"/>
      <c r="I1265" s="123">
        <f t="shared" si="277"/>
        <v>0</v>
      </c>
      <c r="J1265" s="114"/>
      <c r="K1265" s="114"/>
      <c r="L1265" s="114"/>
      <c r="M1265" s="125"/>
      <c r="N1265" s="114"/>
      <c r="O1265" s="114"/>
      <c r="P1265" s="125"/>
      <c r="Q1265" s="114"/>
      <c r="R1265" s="114"/>
      <c r="S1265" s="125"/>
      <c r="T1265" s="114"/>
      <c r="U1265" s="125"/>
      <c r="V1265" s="114"/>
      <c r="W1265" s="947"/>
      <c r="X1265" s="947"/>
      <c r="Y1265" s="947"/>
      <c r="Z1265" s="947"/>
      <c r="AA1265" s="846"/>
      <c r="AB1265" s="846"/>
      <c r="AC1265" s="797"/>
      <c r="AD1265" s="833"/>
      <c r="AE1265" s="833"/>
      <c r="AF1265" s="833"/>
      <c r="AG1265" s="141"/>
      <c r="AH1265" s="834"/>
    </row>
    <row r="1266" spans="1:34" s="366" customFormat="1" ht="196.5" customHeight="1" outlineLevel="1" x14ac:dyDescent="0.45">
      <c r="A1266" s="881"/>
      <c r="B1266" s="803"/>
      <c r="C1266" s="806"/>
      <c r="D1266" s="797"/>
      <c r="E1266" s="837"/>
      <c r="F1266" s="797"/>
      <c r="G1266" s="126" t="s">
        <v>140</v>
      </c>
      <c r="H1266" s="127">
        <v>11000</v>
      </c>
      <c r="I1266" s="128">
        <f t="shared" si="277"/>
        <v>0</v>
      </c>
      <c r="J1266" s="127"/>
      <c r="K1266" s="127"/>
      <c r="L1266" s="127"/>
      <c r="M1266" s="129"/>
      <c r="N1266" s="127"/>
      <c r="O1266" s="127"/>
      <c r="P1266" s="129"/>
      <c r="Q1266" s="127"/>
      <c r="R1266" s="127"/>
      <c r="S1266" s="129"/>
      <c r="T1266" s="127"/>
      <c r="U1266" s="129"/>
      <c r="V1266" s="127"/>
      <c r="W1266" s="948"/>
      <c r="X1266" s="948"/>
      <c r="Y1266" s="948"/>
      <c r="Z1266" s="948"/>
      <c r="AA1266" s="846"/>
      <c r="AB1266" s="846"/>
      <c r="AC1266" s="797"/>
      <c r="AD1266" s="833"/>
      <c r="AE1266" s="833"/>
      <c r="AF1266" s="833"/>
      <c r="AG1266" s="142"/>
      <c r="AH1266" s="834"/>
    </row>
    <row r="1267" spans="1:34" outlineLevel="1" x14ac:dyDescent="0.45">
      <c r="A1267" s="139"/>
      <c r="B1267" s="413"/>
      <c r="C1267" s="250"/>
      <c r="D1267" s="414" t="s">
        <v>533</v>
      </c>
      <c r="E1267" s="413"/>
      <c r="F1267" s="415"/>
      <c r="G1267" s="416"/>
      <c r="H1267" s="416"/>
      <c r="I1267" s="416"/>
      <c r="J1267" s="416"/>
      <c r="K1267" s="416"/>
      <c r="L1267" s="416"/>
      <c r="M1267" s="416"/>
      <c r="N1267" s="416"/>
      <c r="O1267" s="416"/>
      <c r="P1267" s="416"/>
      <c r="Q1267" s="416"/>
      <c r="R1267" s="416"/>
      <c r="S1267" s="416"/>
      <c r="T1267" s="416"/>
      <c r="U1267" s="416"/>
      <c r="V1267" s="416"/>
      <c r="W1267" s="417"/>
      <c r="X1267" s="417"/>
      <c r="Y1267" s="417"/>
      <c r="Z1267" s="417"/>
      <c r="AA1267" s="418"/>
      <c r="AB1267" s="418"/>
      <c r="AC1267" s="419"/>
      <c r="AD1267" s="420"/>
      <c r="AE1267" s="420"/>
      <c r="AF1267" s="420"/>
      <c r="AG1267" s="120"/>
      <c r="AH1267" s="134"/>
    </row>
    <row r="1268" spans="1:34" ht="53.25" customHeight="1" outlineLevel="1" x14ac:dyDescent="0.45">
      <c r="A1268" s="798">
        <v>2</v>
      </c>
      <c r="B1268" s="801" t="s">
        <v>1157</v>
      </c>
      <c r="C1268" s="804" t="str">
        <f ca="1">IF(A1268&gt;OFFSET(A1268,-7,0),OFFSET(C1268,-7,0)&amp;"."&amp;1,LEFT(OFFSET(C1268,-7,0),SEARCH("^^",SUBSTITUTE("."&amp;OFFSET(C1268,-7,0),".","^^",A1268))-1)&amp;1--MID(OFFSET(C1268,-7,0),SEARCH("^^",SUBSTITUTE("."&amp;OFFSET(C1268,-7,0),".","^^",A1268)),SEARCH("^^",SUBSTITUTE(OFFSET(C1268,-7,0)&amp;".",".","^^",A1268))-SEARCH("^^",SUBSTITUTE("."&amp;OFFSET(C1268,-7,0),".","^^",A1268))))</f>
        <v>9.10</v>
      </c>
      <c r="D1268" s="787" t="s">
        <v>2005</v>
      </c>
      <c r="E1268" s="807" t="s">
        <v>1591</v>
      </c>
      <c r="F1268" s="797" t="s">
        <v>879</v>
      </c>
      <c r="G1268" s="123" t="s">
        <v>137</v>
      </c>
      <c r="H1268" s="123">
        <f>SUM(H1269:H1273)</f>
        <v>0</v>
      </c>
      <c r="I1268" s="123">
        <f t="shared" ref="I1268:I1273" si="282">SUM(J1268:V1268)</f>
        <v>0</v>
      </c>
      <c r="J1268" s="123">
        <f t="shared" ref="J1268:V1268" si="283">SUM(J1269:J1273)</f>
        <v>0</v>
      </c>
      <c r="K1268" s="123">
        <f t="shared" si="283"/>
        <v>0</v>
      </c>
      <c r="L1268" s="123">
        <f t="shared" si="283"/>
        <v>0</v>
      </c>
      <c r="M1268" s="123">
        <f t="shared" si="283"/>
        <v>0</v>
      </c>
      <c r="N1268" s="123">
        <f t="shared" si="283"/>
        <v>0</v>
      </c>
      <c r="O1268" s="123">
        <f t="shared" si="283"/>
        <v>0</v>
      </c>
      <c r="P1268" s="123">
        <f t="shared" si="283"/>
        <v>0</v>
      </c>
      <c r="Q1268" s="123">
        <f t="shared" si="283"/>
        <v>0</v>
      </c>
      <c r="R1268" s="123">
        <f t="shared" si="283"/>
        <v>0</v>
      </c>
      <c r="S1268" s="123">
        <f t="shared" si="283"/>
        <v>0</v>
      </c>
      <c r="T1268" s="123">
        <f t="shared" si="283"/>
        <v>0</v>
      </c>
      <c r="U1268" s="123">
        <f t="shared" si="283"/>
        <v>0</v>
      </c>
      <c r="V1268" s="123">
        <f t="shared" si="283"/>
        <v>0</v>
      </c>
      <c r="W1268" s="946" t="s">
        <v>1400</v>
      </c>
      <c r="X1268" s="946" t="s">
        <v>2008</v>
      </c>
      <c r="Y1268" s="961" t="s">
        <v>2095</v>
      </c>
      <c r="Z1268" s="961" t="s">
        <v>2393</v>
      </c>
      <c r="AA1268" s="784" t="s">
        <v>2006</v>
      </c>
      <c r="AB1268" s="784"/>
      <c r="AC1268" s="812" t="s">
        <v>268</v>
      </c>
      <c r="AD1268" s="790" t="s">
        <v>63</v>
      </c>
      <c r="AE1268" s="790" t="s">
        <v>503</v>
      </c>
      <c r="AF1268" s="790" t="s">
        <v>509</v>
      </c>
      <c r="AG1268" s="883" t="s">
        <v>2007</v>
      </c>
      <c r="AH1268" s="834" t="s">
        <v>2165</v>
      </c>
    </row>
    <row r="1269" spans="1:34" s="366" customFormat="1" ht="15" customHeight="1" outlineLevel="1" x14ac:dyDescent="0.45">
      <c r="A1269" s="799"/>
      <c r="B1269" s="802"/>
      <c r="C1269" s="805"/>
      <c r="D1269" s="788"/>
      <c r="E1269" s="808"/>
      <c r="F1269" s="797"/>
      <c r="G1269" s="124" t="s">
        <v>138</v>
      </c>
      <c r="H1269" s="114"/>
      <c r="I1269" s="123">
        <f t="shared" si="282"/>
        <v>0</v>
      </c>
      <c r="J1269" s="114"/>
      <c r="K1269" s="114"/>
      <c r="L1269" s="114"/>
      <c r="M1269" s="125"/>
      <c r="N1269" s="114"/>
      <c r="O1269" s="114"/>
      <c r="P1269" s="125"/>
      <c r="Q1269" s="114"/>
      <c r="R1269" s="114"/>
      <c r="S1269" s="125"/>
      <c r="T1269" s="114"/>
      <c r="U1269" s="125"/>
      <c r="V1269" s="114"/>
      <c r="W1269" s="947"/>
      <c r="X1269" s="947"/>
      <c r="Y1269" s="962"/>
      <c r="Z1269" s="962"/>
      <c r="AA1269" s="785"/>
      <c r="AB1269" s="785"/>
      <c r="AC1269" s="813"/>
      <c r="AD1269" s="791"/>
      <c r="AE1269" s="791"/>
      <c r="AF1269" s="791"/>
      <c r="AG1269" s="796"/>
      <c r="AH1269" s="834"/>
    </row>
    <row r="1270" spans="1:34" s="366" customFormat="1" ht="15" customHeight="1" outlineLevel="1" x14ac:dyDescent="0.45">
      <c r="A1270" s="799"/>
      <c r="B1270" s="802"/>
      <c r="C1270" s="805"/>
      <c r="D1270" s="788"/>
      <c r="E1270" s="808"/>
      <c r="F1270" s="797"/>
      <c r="G1270" s="124" t="s">
        <v>139</v>
      </c>
      <c r="H1270" s="114"/>
      <c r="I1270" s="123">
        <f t="shared" si="282"/>
        <v>0</v>
      </c>
      <c r="J1270" s="114"/>
      <c r="K1270" s="114"/>
      <c r="L1270" s="114"/>
      <c r="M1270" s="125"/>
      <c r="N1270" s="114"/>
      <c r="O1270" s="114"/>
      <c r="P1270" s="125"/>
      <c r="Q1270" s="114"/>
      <c r="R1270" s="114"/>
      <c r="S1270" s="125"/>
      <c r="T1270" s="114"/>
      <c r="U1270" s="125"/>
      <c r="V1270" s="114"/>
      <c r="W1270" s="947"/>
      <c r="X1270" s="947"/>
      <c r="Y1270" s="962"/>
      <c r="Z1270" s="962"/>
      <c r="AA1270" s="785"/>
      <c r="AB1270" s="785"/>
      <c r="AC1270" s="813"/>
      <c r="AD1270" s="791"/>
      <c r="AE1270" s="791"/>
      <c r="AF1270" s="791"/>
      <c r="AG1270" s="796"/>
      <c r="AH1270" s="834"/>
    </row>
    <row r="1271" spans="1:34" s="366" customFormat="1" ht="15" customHeight="1" outlineLevel="1" x14ac:dyDescent="0.45">
      <c r="A1271" s="799"/>
      <c r="B1271" s="802"/>
      <c r="C1271" s="805"/>
      <c r="D1271" s="788"/>
      <c r="E1271" s="808"/>
      <c r="F1271" s="797"/>
      <c r="G1271" s="124" t="s">
        <v>828</v>
      </c>
      <c r="H1271" s="114"/>
      <c r="I1271" s="123">
        <f t="shared" si="282"/>
        <v>0</v>
      </c>
      <c r="J1271" s="114"/>
      <c r="K1271" s="114"/>
      <c r="L1271" s="114"/>
      <c r="M1271" s="125"/>
      <c r="N1271" s="114"/>
      <c r="O1271" s="114"/>
      <c r="P1271" s="125"/>
      <c r="Q1271" s="114"/>
      <c r="R1271" s="114"/>
      <c r="S1271" s="125"/>
      <c r="T1271" s="114"/>
      <c r="U1271" s="125"/>
      <c r="V1271" s="114"/>
      <c r="W1271" s="947"/>
      <c r="X1271" s="947"/>
      <c r="Y1271" s="962"/>
      <c r="Z1271" s="962"/>
      <c r="AA1271" s="785"/>
      <c r="AB1271" s="785"/>
      <c r="AC1271" s="813"/>
      <c r="AD1271" s="791"/>
      <c r="AE1271" s="791"/>
      <c r="AF1271" s="791"/>
      <c r="AG1271" s="796"/>
      <c r="AH1271" s="834"/>
    </row>
    <row r="1272" spans="1:34" s="366" customFormat="1" ht="15" customHeight="1" outlineLevel="1" x14ac:dyDescent="0.45">
      <c r="A1272" s="799"/>
      <c r="B1272" s="802"/>
      <c r="C1272" s="805"/>
      <c r="D1272" s="788"/>
      <c r="E1272" s="808"/>
      <c r="F1272" s="797"/>
      <c r="G1272" s="124" t="s">
        <v>805</v>
      </c>
      <c r="H1272" s="114"/>
      <c r="I1272" s="123">
        <f t="shared" si="282"/>
        <v>0</v>
      </c>
      <c r="J1272" s="114"/>
      <c r="K1272" s="114"/>
      <c r="L1272" s="114"/>
      <c r="M1272" s="125"/>
      <c r="N1272" s="114"/>
      <c r="O1272" s="114"/>
      <c r="P1272" s="125"/>
      <c r="Q1272" s="114"/>
      <c r="R1272" s="114"/>
      <c r="S1272" s="125"/>
      <c r="T1272" s="114"/>
      <c r="U1272" s="125"/>
      <c r="V1272" s="114"/>
      <c r="W1272" s="947"/>
      <c r="X1272" s="947"/>
      <c r="Y1272" s="962"/>
      <c r="Z1272" s="962"/>
      <c r="AA1272" s="785"/>
      <c r="AB1272" s="785"/>
      <c r="AC1272" s="813"/>
      <c r="AD1272" s="791"/>
      <c r="AE1272" s="791"/>
      <c r="AF1272" s="791"/>
      <c r="AG1272" s="796"/>
      <c r="AH1272" s="834"/>
    </row>
    <row r="1273" spans="1:34" s="366" customFormat="1" ht="15" customHeight="1" outlineLevel="1" x14ac:dyDescent="0.45">
      <c r="A1273" s="800"/>
      <c r="B1273" s="803"/>
      <c r="C1273" s="806"/>
      <c r="D1273" s="789"/>
      <c r="E1273" s="809"/>
      <c r="F1273" s="797"/>
      <c r="G1273" s="126" t="s">
        <v>140</v>
      </c>
      <c r="H1273" s="127"/>
      <c r="I1273" s="128">
        <f t="shared" si="282"/>
        <v>0</v>
      </c>
      <c r="J1273" s="127"/>
      <c r="K1273" s="127"/>
      <c r="L1273" s="127"/>
      <c r="M1273" s="129"/>
      <c r="N1273" s="127"/>
      <c r="O1273" s="127"/>
      <c r="P1273" s="129"/>
      <c r="Q1273" s="127"/>
      <c r="R1273" s="127"/>
      <c r="S1273" s="129"/>
      <c r="T1273" s="127"/>
      <c r="U1273" s="129"/>
      <c r="V1273" s="127"/>
      <c r="W1273" s="948"/>
      <c r="X1273" s="948"/>
      <c r="Y1273" s="963"/>
      <c r="Z1273" s="963"/>
      <c r="AA1273" s="786"/>
      <c r="AB1273" s="786"/>
      <c r="AC1273" s="814"/>
      <c r="AD1273" s="792"/>
      <c r="AE1273" s="792"/>
      <c r="AF1273" s="792"/>
      <c r="AG1273" s="884"/>
      <c r="AH1273" s="834"/>
    </row>
    <row r="1274" spans="1:34" s="378" customFormat="1" x14ac:dyDescent="0.45">
      <c r="A1274" s="138"/>
      <c r="B1274" s="387"/>
      <c r="C1274" s="388">
        <v>10</v>
      </c>
      <c r="D1274" s="389" t="s">
        <v>535</v>
      </c>
      <c r="E1274" s="387"/>
      <c r="F1274" s="390"/>
      <c r="G1274" s="387"/>
      <c r="H1274" s="387"/>
      <c r="I1274" s="387"/>
      <c r="J1274" s="387"/>
      <c r="K1274" s="387"/>
      <c r="L1274" s="387"/>
      <c r="M1274" s="387"/>
      <c r="N1274" s="387"/>
      <c r="O1274" s="387"/>
      <c r="P1274" s="387"/>
      <c r="Q1274" s="387"/>
      <c r="R1274" s="387"/>
      <c r="S1274" s="387"/>
      <c r="T1274" s="387"/>
      <c r="U1274" s="387"/>
      <c r="V1274" s="387"/>
      <c r="W1274" s="391"/>
      <c r="X1274" s="391"/>
      <c r="Y1274" s="391"/>
      <c r="Z1274" s="391"/>
      <c r="AA1274" s="351"/>
      <c r="AB1274" s="351"/>
      <c r="AC1274" s="387"/>
      <c r="AD1274" s="349"/>
      <c r="AE1274" s="351"/>
      <c r="AF1274" s="349"/>
      <c r="AG1274" s="30"/>
      <c r="AH1274" s="133"/>
    </row>
    <row r="1275" spans="1:34" s="384" customFormat="1" outlineLevel="1" x14ac:dyDescent="0.45">
      <c r="A1275" s="137"/>
      <c r="B1275" s="345"/>
      <c r="C1275" s="344"/>
      <c r="D1275" s="380" t="s">
        <v>415</v>
      </c>
      <c r="E1275" s="345"/>
      <c r="F1275" s="381"/>
      <c r="G1275" s="345"/>
      <c r="H1275" s="345"/>
      <c r="I1275" s="345"/>
      <c r="J1275" s="345"/>
      <c r="K1275" s="345"/>
      <c r="L1275" s="345"/>
      <c r="M1275" s="345"/>
      <c r="N1275" s="345"/>
      <c r="O1275" s="345"/>
      <c r="P1275" s="345"/>
      <c r="Q1275" s="345"/>
      <c r="R1275" s="345"/>
      <c r="S1275" s="345"/>
      <c r="T1275" s="345"/>
      <c r="U1275" s="345"/>
      <c r="V1275" s="345"/>
      <c r="W1275" s="382"/>
      <c r="X1275" s="382"/>
      <c r="Y1275" s="382"/>
      <c r="Z1275" s="382"/>
      <c r="AA1275" s="350"/>
      <c r="AB1275" s="350"/>
      <c r="AC1275" s="345"/>
      <c r="AD1275" s="383"/>
      <c r="AE1275" s="350"/>
      <c r="AF1275" s="383"/>
      <c r="AG1275" s="31"/>
      <c r="AH1275" s="133"/>
    </row>
    <row r="1276" spans="1:34" s="366" customFormat="1" ht="83.25" customHeight="1" outlineLevel="1" x14ac:dyDescent="0.45">
      <c r="A1276" s="798">
        <v>2</v>
      </c>
      <c r="B1276" s="801" t="s">
        <v>1157</v>
      </c>
      <c r="C1276" s="804" t="str">
        <f ca="1">IF(A1276&gt;OFFSET(A1276,-2,0),OFFSET(C1276,-2,0)&amp;"."&amp;1,LEFT(OFFSET(C1276,-2,0),SEARCH("^^",SUBSTITUTE("."&amp;OFFSET(C1276,-2,0),".","^^",A1276))-1)&amp;1--MID(OFFSET(C1276,-2,0),SEARCH("^^",SUBSTITUTE("."&amp;OFFSET(C1276,-2,0),".","^^",A1276)),SEARCH("^^",SUBSTITUTE(OFFSET(C1276,-2,0)&amp;".",".","^^",A1276))-SEARCH("^^",SUBSTITUTE("."&amp;OFFSET(C1276,-2,0),".","^^",A1276))))</f>
        <v>10.1</v>
      </c>
      <c r="D1276" s="787" t="s">
        <v>2166</v>
      </c>
      <c r="E1276" s="807" t="s">
        <v>808</v>
      </c>
      <c r="F1276" s="787" t="s">
        <v>855</v>
      </c>
      <c r="G1276" s="314" t="s">
        <v>137</v>
      </c>
      <c r="H1276" s="314">
        <f>SUM(H1277:H1281)</f>
        <v>600</v>
      </c>
      <c r="I1276" s="314">
        <f t="shared" ref="I1276:I1377" si="284">SUM(J1276:V1276)</f>
        <v>0</v>
      </c>
      <c r="J1276" s="314">
        <f t="shared" ref="J1276:V1276" si="285">SUM(J1277:J1281)</f>
        <v>0</v>
      </c>
      <c r="K1276" s="314">
        <f t="shared" si="285"/>
        <v>0</v>
      </c>
      <c r="L1276" s="314">
        <f t="shared" si="285"/>
        <v>0</v>
      </c>
      <c r="M1276" s="314">
        <f t="shared" si="285"/>
        <v>0</v>
      </c>
      <c r="N1276" s="314">
        <f t="shared" si="285"/>
        <v>0</v>
      </c>
      <c r="O1276" s="123">
        <f t="shared" si="285"/>
        <v>0</v>
      </c>
      <c r="P1276" s="123">
        <f t="shared" si="285"/>
        <v>0</v>
      </c>
      <c r="Q1276" s="123">
        <f t="shared" si="285"/>
        <v>0</v>
      </c>
      <c r="R1276" s="123">
        <f t="shared" si="285"/>
        <v>0</v>
      </c>
      <c r="S1276" s="123">
        <f t="shared" si="285"/>
        <v>0</v>
      </c>
      <c r="T1276" s="123">
        <f t="shared" si="285"/>
        <v>0</v>
      </c>
      <c r="U1276" s="123">
        <f t="shared" si="285"/>
        <v>0</v>
      </c>
      <c r="V1276" s="123">
        <f t="shared" si="285"/>
        <v>0</v>
      </c>
      <c r="W1276" s="946"/>
      <c r="X1276" s="946" t="s">
        <v>1540</v>
      </c>
      <c r="Y1276" s="955" t="s">
        <v>2167</v>
      </c>
      <c r="Z1276" s="955"/>
      <c r="AA1276" s="784" t="s">
        <v>275</v>
      </c>
      <c r="AB1276" s="784" t="s">
        <v>632</v>
      </c>
      <c r="AC1276" s="787" t="s">
        <v>277</v>
      </c>
      <c r="AD1276" s="790" t="s">
        <v>63</v>
      </c>
      <c r="AE1276" s="790" t="s">
        <v>468</v>
      </c>
      <c r="AF1276" s="790" t="s">
        <v>474</v>
      </c>
      <c r="AG1276" s="140" t="s">
        <v>2460</v>
      </c>
      <c r="AH1276" s="793" t="s">
        <v>1035</v>
      </c>
    </row>
    <row r="1277" spans="1:34" s="366" customFormat="1" ht="60" customHeight="1" outlineLevel="1" x14ac:dyDescent="0.45">
      <c r="A1277" s="904"/>
      <c r="B1277" s="875"/>
      <c r="C1277" s="905"/>
      <c r="D1277" s="797"/>
      <c r="E1277" s="837"/>
      <c r="F1277" s="797"/>
      <c r="G1277" s="124" t="s">
        <v>138</v>
      </c>
      <c r="H1277" s="114"/>
      <c r="I1277" s="123">
        <f t="shared" si="284"/>
        <v>0</v>
      </c>
      <c r="J1277" s="114"/>
      <c r="K1277" s="114"/>
      <c r="L1277" s="114"/>
      <c r="M1277" s="125"/>
      <c r="N1277" s="114"/>
      <c r="O1277" s="114"/>
      <c r="P1277" s="125"/>
      <c r="Q1277" s="114"/>
      <c r="R1277" s="114"/>
      <c r="S1277" s="125"/>
      <c r="T1277" s="114"/>
      <c r="U1277" s="125"/>
      <c r="V1277" s="114"/>
      <c r="W1277" s="949"/>
      <c r="X1277" s="949"/>
      <c r="Y1277" s="947"/>
      <c r="Z1277" s="947"/>
      <c r="AA1277" s="846"/>
      <c r="AB1277" s="785"/>
      <c r="AC1277" s="788"/>
      <c r="AD1277" s="791"/>
      <c r="AE1277" s="791"/>
      <c r="AF1277" s="791"/>
      <c r="AG1277" s="821" t="s">
        <v>423</v>
      </c>
      <c r="AH1277" s="834"/>
    </row>
    <row r="1278" spans="1:34" s="366" customFormat="1" ht="15" customHeight="1" outlineLevel="1" x14ac:dyDescent="0.45">
      <c r="A1278" s="799"/>
      <c r="B1278" s="802"/>
      <c r="C1278" s="805"/>
      <c r="D1278" s="788"/>
      <c r="E1278" s="808"/>
      <c r="F1278" s="789"/>
      <c r="G1278" s="317" t="s">
        <v>139</v>
      </c>
      <c r="H1278" s="421"/>
      <c r="I1278" s="409">
        <f t="shared" si="284"/>
        <v>0</v>
      </c>
      <c r="J1278" s="421"/>
      <c r="K1278" s="421"/>
      <c r="L1278" s="421"/>
      <c r="M1278" s="422"/>
      <c r="N1278" s="421"/>
      <c r="O1278" s="114"/>
      <c r="P1278" s="125"/>
      <c r="Q1278" s="114"/>
      <c r="R1278" s="114"/>
      <c r="S1278" s="125"/>
      <c r="T1278" s="114"/>
      <c r="U1278" s="125"/>
      <c r="V1278" s="114"/>
      <c r="W1278" s="948"/>
      <c r="X1278" s="947"/>
      <c r="Y1278" s="947"/>
      <c r="Z1278" s="947"/>
      <c r="AA1278" s="785"/>
      <c r="AB1278" s="785"/>
      <c r="AC1278" s="788"/>
      <c r="AD1278" s="791"/>
      <c r="AE1278" s="791"/>
      <c r="AF1278" s="791"/>
      <c r="AG1278" s="822"/>
      <c r="AH1278" s="794"/>
    </row>
    <row r="1279" spans="1:34" s="366" customFormat="1" ht="15" customHeight="1" outlineLevel="1" x14ac:dyDescent="0.45">
      <c r="A1279" s="799"/>
      <c r="B1279" s="802"/>
      <c r="C1279" s="805"/>
      <c r="D1279" s="788"/>
      <c r="E1279" s="808"/>
      <c r="F1279" s="797"/>
      <c r="G1279" s="124" t="s">
        <v>828</v>
      </c>
      <c r="H1279" s="114">
        <v>100</v>
      </c>
      <c r="I1279" s="123">
        <f t="shared" si="284"/>
        <v>0</v>
      </c>
      <c r="J1279" s="114"/>
      <c r="K1279" s="114"/>
      <c r="L1279" s="114"/>
      <c r="M1279" s="125"/>
      <c r="N1279" s="114"/>
      <c r="O1279" s="114"/>
      <c r="P1279" s="125"/>
      <c r="Q1279" s="114"/>
      <c r="R1279" s="114"/>
      <c r="S1279" s="125"/>
      <c r="T1279" s="114"/>
      <c r="U1279" s="125"/>
      <c r="V1279" s="114"/>
      <c r="W1279" s="949"/>
      <c r="X1279" s="947"/>
      <c r="Y1279" s="947"/>
      <c r="Z1279" s="947"/>
      <c r="AA1279" s="785"/>
      <c r="AB1279" s="785"/>
      <c r="AC1279" s="788"/>
      <c r="AD1279" s="791"/>
      <c r="AE1279" s="791"/>
      <c r="AF1279" s="791"/>
      <c r="AG1279" s="822"/>
      <c r="AH1279" s="794"/>
    </row>
    <row r="1280" spans="1:34" s="366" customFormat="1" ht="15" customHeight="1" outlineLevel="1" x14ac:dyDescent="0.45">
      <c r="A1280" s="799"/>
      <c r="B1280" s="802"/>
      <c r="C1280" s="805"/>
      <c r="D1280" s="788"/>
      <c r="E1280" s="808"/>
      <c r="F1280" s="797"/>
      <c r="G1280" s="124" t="s">
        <v>805</v>
      </c>
      <c r="H1280" s="114"/>
      <c r="I1280" s="123">
        <f t="shared" si="284"/>
        <v>0</v>
      </c>
      <c r="J1280" s="114"/>
      <c r="K1280" s="114"/>
      <c r="L1280" s="114"/>
      <c r="M1280" s="125"/>
      <c r="N1280" s="114"/>
      <c r="O1280" s="114"/>
      <c r="P1280" s="125"/>
      <c r="Q1280" s="114"/>
      <c r="R1280" s="114"/>
      <c r="S1280" s="125"/>
      <c r="T1280" s="114"/>
      <c r="U1280" s="125"/>
      <c r="V1280" s="114"/>
      <c r="W1280" s="949"/>
      <c r="X1280" s="947"/>
      <c r="Y1280" s="947"/>
      <c r="Z1280" s="947"/>
      <c r="AA1280" s="785"/>
      <c r="AB1280" s="785"/>
      <c r="AC1280" s="788"/>
      <c r="AD1280" s="791"/>
      <c r="AE1280" s="791"/>
      <c r="AF1280" s="791"/>
      <c r="AG1280" s="822"/>
      <c r="AH1280" s="794"/>
    </row>
    <row r="1281" spans="1:34" s="366" customFormat="1" ht="15" customHeight="1" outlineLevel="1" x14ac:dyDescent="0.45">
      <c r="A1281" s="800"/>
      <c r="B1281" s="803"/>
      <c r="C1281" s="806"/>
      <c r="D1281" s="789"/>
      <c r="E1281" s="809"/>
      <c r="F1281" s="797"/>
      <c r="G1281" s="126" t="s">
        <v>140</v>
      </c>
      <c r="H1281" s="114">
        <v>500</v>
      </c>
      <c r="I1281" s="128">
        <f t="shared" si="284"/>
        <v>0</v>
      </c>
      <c r="J1281" s="114"/>
      <c r="K1281" s="127"/>
      <c r="L1281" s="127"/>
      <c r="M1281" s="129"/>
      <c r="N1281" s="127"/>
      <c r="O1281" s="127"/>
      <c r="P1281" s="129"/>
      <c r="Q1281" s="127"/>
      <c r="R1281" s="127"/>
      <c r="S1281" s="129"/>
      <c r="T1281" s="127"/>
      <c r="U1281" s="129"/>
      <c r="V1281" s="127"/>
      <c r="W1281" s="949"/>
      <c r="X1281" s="948"/>
      <c r="Y1281" s="948"/>
      <c r="Z1281" s="948"/>
      <c r="AA1281" s="786"/>
      <c r="AB1281" s="786"/>
      <c r="AC1281" s="789"/>
      <c r="AD1281" s="792"/>
      <c r="AE1281" s="792"/>
      <c r="AF1281" s="792"/>
      <c r="AG1281" s="823"/>
      <c r="AH1281" s="795"/>
    </row>
    <row r="1282" spans="1:34" s="366" customFormat="1" ht="15" customHeight="1" outlineLevel="1" x14ac:dyDescent="0.45">
      <c r="A1282" s="798">
        <v>2</v>
      </c>
      <c r="B1282" s="801" t="s">
        <v>1157</v>
      </c>
      <c r="C1282" s="905" t="str">
        <f ca="1">IF(A1282&gt;OFFSET(A1282,-6,0),OFFSET(C1282,-6,0)&amp;"."&amp;1,LEFT(OFFSET(C1282,-6,0),SEARCH("^^",SUBSTITUTE("."&amp;OFFSET(C1282,-6,0),".","^^",A1282))-1)&amp;1--MID(OFFSET(C1282,-6,0),SEARCH("^^",SUBSTITUTE("."&amp;OFFSET(C1282,-6,0),".","^^",A1282)),SEARCH("^^",SUBSTITUTE(OFFSET(C1282,-6,0)&amp;".",".","^^",A1282))-SEARCH("^^",SUBSTITUTE("."&amp;OFFSET(C1282,-6,0),".","^^",A1282))))</f>
        <v>10.2</v>
      </c>
      <c r="D1282" s="885" t="s">
        <v>2169</v>
      </c>
      <c r="E1282" s="807" t="s">
        <v>157</v>
      </c>
      <c r="F1282" s="787" t="s">
        <v>798</v>
      </c>
      <c r="G1282" s="314" t="s">
        <v>137</v>
      </c>
      <c r="H1282" s="123">
        <f>SUM(H1283:H1287)</f>
        <v>8.1999999999999993</v>
      </c>
      <c r="I1282" s="123">
        <f t="shared" si="284"/>
        <v>6.26</v>
      </c>
      <c r="J1282" s="123">
        <f>SUM(J1283:J1287)</f>
        <v>0</v>
      </c>
      <c r="K1282" s="123">
        <f>SUM(K1283:K1287)</f>
        <v>0</v>
      </c>
      <c r="L1282" s="315">
        <f>SUM(L1283:L1287)</f>
        <v>2.46</v>
      </c>
      <c r="M1282" s="128">
        <f>SUM(M1283:M1287)</f>
        <v>3.8000000000000003</v>
      </c>
      <c r="N1282" s="128">
        <f>SUM(N1283:N1287)</f>
        <v>0</v>
      </c>
      <c r="O1282" s="127"/>
      <c r="P1282" s="129"/>
      <c r="Q1282" s="127"/>
      <c r="R1282" s="127"/>
      <c r="S1282" s="129"/>
      <c r="T1282" s="127"/>
      <c r="U1282" s="129"/>
      <c r="V1282" s="127"/>
      <c r="W1282" s="950"/>
      <c r="X1282" s="953" t="s">
        <v>1783</v>
      </c>
      <c r="Y1282" s="946" t="s">
        <v>2168</v>
      </c>
      <c r="Z1282" s="946" t="s">
        <v>2333</v>
      </c>
      <c r="AA1282" s="827" t="s">
        <v>415</v>
      </c>
      <c r="AB1282" s="815" t="s">
        <v>1658</v>
      </c>
      <c r="AC1282" s="807"/>
      <c r="AD1282" s="790" t="s">
        <v>63</v>
      </c>
      <c r="AE1282" s="790" t="s">
        <v>468</v>
      </c>
      <c r="AF1282" s="790" t="s">
        <v>474</v>
      </c>
      <c r="AG1282" s="821" t="s">
        <v>2460</v>
      </c>
      <c r="AH1282" s="342"/>
    </row>
    <row r="1283" spans="1:34" s="366" customFormat="1" ht="15" customHeight="1" outlineLevel="1" x14ac:dyDescent="0.45">
      <c r="A1283" s="904"/>
      <c r="B1283" s="875"/>
      <c r="C1283" s="805"/>
      <c r="D1283" s="886"/>
      <c r="E1283" s="808"/>
      <c r="F1283" s="788"/>
      <c r="G1283" s="124" t="s">
        <v>138</v>
      </c>
      <c r="H1283" s="105"/>
      <c r="I1283" s="123">
        <f t="shared" si="284"/>
        <v>0</v>
      </c>
      <c r="J1283" s="114"/>
      <c r="K1283" s="114"/>
      <c r="L1283" s="316"/>
      <c r="M1283" s="127"/>
      <c r="N1283" s="127"/>
      <c r="O1283" s="127"/>
      <c r="P1283" s="129"/>
      <c r="Q1283" s="127"/>
      <c r="R1283" s="127"/>
      <c r="S1283" s="129"/>
      <c r="T1283" s="127"/>
      <c r="U1283" s="129"/>
      <c r="V1283" s="127"/>
      <c r="W1283" s="951"/>
      <c r="X1283" s="954"/>
      <c r="Y1283" s="947"/>
      <c r="Z1283" s="947"/>
      <c r="AA1283" s="828"/>
      <c r="AB1283" s="816"/>
      <c r="AC1283" s="808"/>
      <c r="AD1283" s="791"/>
      <c r="AE1283" s="791"/>
      <c r="AF1283" s="791"/>
      <c r="AG1283" s="822"/>
      <c r="AH1283" s="342" t="s">
        <v>1822</v>
      </c>
    </row>
    <row r="1284" spans="1:34" s="366" customFormat="1" ht="15" customHeight="1" outlineLevel="1" x14ac:dyDescent="0.45">
      <c r="A1284" s="799"/>
      <c r="B1284" s="802"/>
      <c r="C1284" s="805"/>
      <c r="D1284" s="886"/>
      <c r="E1284" s="808"/>
      <c r="F1284" s="788"/>
      <c r="G1284" s="317" t="s">
        <v>139</v>
      </c>
      <c r="H1284" s="105"/>
      <c r="I1284" s="123">
        <f t="shared" si="284"/>
        <v>0</v>
      </c>
      <c r="J1284" s="114"/>
      <c r="K1284" s="114"/>
      <c r="L1284" s="316"/>
      <c r="M1284" s="127"/>
      <c r="N1284" s="127"/>
      <c r="O1284" s="127"/>
      <c r="P1284" s="129"/>
      <c r="Q1284" s="127"/>
      <c r="R1284" s="127"/>
      <c r="S1284" s="129"/>
      <c r="T1284" s="127"/>
      <c r="U1284" s="129"/>
      <c r="V1284" s="127"/>
      <c r="W1284" s="951"/>
      <c r="X1284" s="954"/>
      <c r="Y1284" s="947"/>
      <c r="Z1284" s="947"/>
      <c r="AA1284" s="828"/>
      <c r="AB1284" s="816"/>
      <c r="AC1284" s="808"/>
      <c r="AD1284" s="791"/>
      <c r="AE1284" s="791"/>
      <c r="AF1284" s="791"/>
      <c r="AG1284" s="822"/>
      <c r="AH1284" s="342"/>
    </row>
    <row r="1285" spans="1:34" s="366" customFormat="1" ht="83.25" customHeight="1" outlineLevel="1" x14ac:dyDescent="0.45">
      <c r="A1285" s="799"/>
      <c r="B1285" s="802"/>
      <c r="C1285" s="805"/>
      <c r="D1285" s="886"/>
      <c r="E1285" s="808"/>
      <c r="F1285" s="788"/>
      <c r="G1285" s="124" t="s">
        <v>828</v>
      </c>
      <c r="H1285" s="105">
        <v>7.6618631600000002</v>
      </c>
      <c r="I1285" s="123">
        <f t="shared" si="284"/>
        <v>5.8985590200000004</v>
      </c>
      <c r="J1285" s="114"/>
      <c r="K1285" s="114"/>
      <c r="L1285" s="316">
        <v>2.2985590199999999</v>
      </c>
      <c r="M1285" s="127">
        <v>3.6</v>
      </c>
      <c r="N1285" s="127"/>
      <c r="O1285" s="127"/>
      <c r="P1285" s="129"/>
      <c r="Q1285" s="127"/>
      <c r="R1285" s="127"/>
      <c r="S1285" s="129"/>
      <c r="T1285" s="127"/>
      <c r="U1285" s="129"/>
      <c r="V1285" s="127"/>
      <c r="W1285" s="951"/>
      <c r="X1285" s="954"/>
      <c r="Y1285" s="947"/>
      <c r="Z1285" s="947"/>
      <c r="AA1285" s="828"/>
      <c r="AB1285" s="816"/>
      <c r="AC1285" s="808"/>
      <c r="AD1285" s="791"/>
      <c r="AE1285" s="791"/>
      <c r="AF1285" s="791"/>
      <c r="AG1285" s="822"/>
      <c r="AH1285" s="342"/>
    </row>
    <row r="1286" spans="1:34" s="366" customFormat="1" ht="116.25" customHeight="1" outlineLevel="1" x14ac:dyDescent="0.45">
      <c r="A1286" s="799"/>
      <c r="B1286" s="802"/>
      <c r="C1286" s="805"/>
      <c r="D1286" s="886"/>
      <c r="E1286" s="808"/>
      <c r="F1286" s="788"/>
      <c r="G1286" s="124" t="s">
        <v>805</v>
      </c>
      <c r="H1286" s="114">
        <v>0.53813683999999995</v>
      </c>
      <c r="I1286" s="123">
        <f t="shared" si="284"/>
        <v>0.36144098000000002</v>
      </c>
      <c r="J1286" s="114"/>
      <c r="K1286" s="114"/>
      <c r="L1286" s="316">
        <v>0.16144098000000001</v>
      </c>
      <c r="M1286" s="127">
        <v>0.2</v>
      </c>
      <c r="N1286" s="127"/>
      <c r="O1286" s="127"/>
      <c r="P1286" s="129"/>
      <c r="Q1286" s="127"/>
      <c r="R1286" s="127"/>
      <c r="S1286" s="129"/>
      <c r="T1286" s="127"/>
      <c r="U1286" s="129"/>
      <c r="V1286" s="127"/>
      <c r="W1286" s="951"/>
      <c r="X1286" s="954"/>
      <c r="Y1286" s="947"/>
      <c r="Z1286" s="947"/>
      <c r="AA1286" s="828"/>
      <c r="AB1286" s="816"/>
      <c r="AC1286" s="808"/>
      <c r="AD1286" s="791"/>
      <c r="AE1286" s="791"/>
      <c r="AF1286" s="791"/>
      <c r="AG1286" s="822"/>
      <c r="AH1286" s="342"/>
    </row>
    <row r="1287" spans="1:34" s="366" customFormat="1" ht="138" customHeight="1" outlineLevel="1" x14ac:dyDescent="0.45">
      <c r="A1287" s="800"/>
      <c r="B1287" s="803"/>
      <c r="C1287" s="806"/>
      <c r="D1287" s="887"/>
      <c r="E1287" s="809"/>
      <c r="F1287" s="789"/>
      <c r="G1287" s="126" t="s">
        <v>140</v>
      </c>
      <c r="H1287" s="105"/>
      <c r="I1287" s="128">
        <f t="shared" si="284"/>
        <v>0</v>
      </c>
      <c r="J1287" s="114"/>
      <c r="K1287" s="127"/>
      <c r="L1287" s="318"/>
      <c r="M1287" s="127"/>
      <c r="N1287" s="127"/>
      <c r="O1287" s="127"/>
      <c r="P1287" s="129"/>
      <c r="Q1287" s="127"/>
      <c r="R1287" s="127"/>
      <c r="S1287" s="129"/>
      <c r="T1287" s="127"/>
      <c r="U1287" s="129"/>
      <c r="V1287" s="127"/>
      <c r="W1287" s="952"/>
      <c r="X1287" s="954"/>
      <c r="Y1287" s="948"/>
      <c r="Z1287" s="948"/>
      <c r="AA1287" s="829"/>
      <c r="AB1287" s="817"/>
      <c r="AC1287" s="809"/>
      <c r="AD1287" s="792"/>
      <c r="AE1287" s="792"/>
      <c r="AF1287" s="792"/>
      <c r="AG1287" s="823"/>
      <c r="AH1287" s="342"/>
    </row>
    <row r="1288" spans="1:34" s="366" customFormat="1" ht="15" customHeight="1" outlineLevel="1" x14ac:dyDescent="0.45">
      <c r="A1288" s="818">
        <v>2</v>
      </c>
      <c r="B1288" s="801" t="s">
        <v>1157</v>
      </c>
      <c r="C1288" s="804" t="str">
        <f ca="1">IF(A1288&gt;OFFSET(A1288,-6,0),OFFSET(C1288,-6,0)&amp;"."&amp;1,LEFT(OFFSET(C1288,-6,0),SEARCH("^^",SUBSTITUTE("."&amp;OFFSET(C1288,-6,0),".","^^",A1288))-1)&amp;1--MID(OFFSET(C1288,-6,0),SEARCH("^^",SUBSTITUTE("."&amp;OFFSET(C1288,-6,0),".","^^",A1288)),SEARCH("^^",SUBSTITUTE(OFFSET(C1288,-6,0)&amp;".",".","^^",A1288))-SEARCH("^^",SUBSTITUTE("."&amp;OFFSET(C1288,-6,0),".","^^",A1288))))</f>
        <v>10.3</v>
      </c>
      <c r="D1288" s="787" t="s">
        <v>2635</v>
      </c>
      <c r="E1288" s="807" t="s">
        <v>1155</v>
      </c>
      <c r="F1288" s="797" t="s">
        <v>879</v>
      </c>
      <c r="G1288" s="123" t="s">
        <v>137</v>
      </c>
      <c r="H1288" s="123">
        <f>SUM(H1289:H1293)</f>
        <v>13.6</v>
      </c>
      <c r="I1288" s="123">
        <f t="shared" si="284"/>
        <v>38.5</v>
      </c>
      <c r="J1288" s="123">
        <f t="shared" ref="J1288:V1288" si="286">SUM(J1289:J1293)</f>
        <v>0</v>
      </c>
      <c r="K1288" s="123">
        <f t="shared" si="286"/>
        <v>0</v>
      </c>
      <c r="L1288" s="123">
        <f t="shared" si="286"/>
        <v>5.8000000000000007</v>
      </c>
      <c r="M1288" s="123">
        <f t="shared" si="286"/>
        <v>5.6</v>
      </c>
      <c r="N1288" s="123">
        <f t="shared" si="286"/>
        <v>27.1</v>
      </c>
      <c r="O1288" s="123">
        <f t="shared" si="286"/>
        <v>0</v>
      </c>
      <c r="P1288" s="123">
        <f t="shared" si="286"/>
        <v>0</v>
      </c>
      <c r="Q1288" s="123">
        <f t="shared" si="286"/>
        <v>0</v>
      </c>
      <c r="R1288" s="123">
        <f t="shared" si="286"/>
        <v>0</v>
      </c>
      <c r="S1288" s="123">
        <f t="shared" si="286"/>
        <v>0</v>
      </c>
      <c r="T1288" s="123">
        <f t="shared" si="286"/>
        <v>0</v>
      </c>
      <c r="U1288" s="123">
        <f t="shared" si="286"/>
        <v>0</v>
      </c>
      <c r="V1288" s="123">
        <f t="shared" si="286"/>
        <v>0</v>
      </c>
      <c r="W1288" s="946"/>
      <c r="X1288" s="953" t="s">
        <v>1783</v>
      </c>
      <c r="Y1288" s="946" t="s">
        <v>2027</v>
      </c>
      <c r="Z1288" s="946" t="s">
        <v>2634</v>
      </c>
      <c r="AA1288" s="827" t="s">
        <v>415</v>
      </c>
      <c r="AB1288" s="815" t="s">
        <v>1657</v>
      </c>
      <c r="AC1288" s="812"/>
      <c r="AD1288" s="790" t="s">
        <v>97</v>
      </c>
      <c r="AE1288" s="790" t="s">
        <v>483</v>
      </c>
      <c r="AF1288" s="790" t="s">
        <v>485</v>
      </c>
      <c r="AG1288" s="821" t="s">
        <v>2460</v>
      </c>
      <c r="AH1288" s="793" t="s">
        <v>1823</v>
      </c>
    </row>
    <row r="1289" spans="1:34" s="366" customFormat="1" ht="15" customHeight="1" outlineLevel="1" x14ac:dyDescent="0.45">
      <c r="A1289" s="819"/>
      <c r="B1289" s="875"/>
      <c r="C1289" s="805"/>
      <c r="D1289" s="788"/>
      <c r="E1289" s="808"/>
      <c r="F1289" s="797"/>
      <c r="G1289" s="124" t="s">
        <v>138</v>
      </c>
      <c r="H1289" s="105">
        <v>0</v>
      </c>
      <c r="I1289" s="123">
        <f t="shared" si="284"/>
        <v>4.5</v>
      </c>
      <c r="J1289" s="105"/>
      <c r="K1289" s="114"/>
      <c r="L1289" s="114"/>
      <c r="M1289" s="125"/>
      <c r="N1289" s="114">
        <v>4.5</v>
      </c>
      <c r="O1289" s="114"/>
      <c r="P1289" s="125"/>
      <c r="Q1289" s="114"/>
      <c r="R1289" s="114"/>
      <c r="S1289" s="125"/>
      <c r="T1289" s="114"/>
      <c r="U1289" s="125"/>
      <c r="V1289" s="114"/>
      <c r="W1289" s="947"/>
      <c r="X1289" s="954"/>
      <c r="Y1289" s="947"/>
      <c r="Z1289" s="947"/>
      <c r="AA1289" s="828"/>
      <c r="AB1289" s="816"/>
      <c r="AC1289" s="813"/>
      <c r="AD1289" s="791"/>
      <c r="AE1289" s="791"/>
      <c r="AF1289" s="791"/>
      <c r="AG1289" s="822"/>
      <c r="AH1289" s="794"/>
    </row>
    <row r="1290" spans="1:34" s="366" customFormat="1" ht="15" customHeight="1" outlineLevel="1" x14ac:dyDescent="0.45">
      <c r="A1290" s="819"/>
      <c r="B1290" s="802"/>
      <c r="C1290" s="805"/>
      <c r="D1290" s="788"/>
      <c r="E1290" s="808"/>
      <c r="F1290" s="797"/>
      <c r="G1290" s="124" t="s">
        <v>139</v>
      </c>
      <c r="H1290" s="105">
        <v>13.6</v>
      </c>
      <c r="I1290" s="123">
        <f t="shared" si="284"/>
        <v>12.8</v>
      </c>
      <c r="J1290" s="105"/>
      <c r="K1290" s="114"/>
      <c r="L1290" s="114">
        <v>4.5</v>
      </c>
      <c r="M1290" s="114">
        <v>4.5</v>
      </c>
      <c r="N1290" s="114">
        <v>3.8</v>
      </c>
      <c r="O1290" s="114"/>
      <c r="P1290" s="125"/>
      <c r="Q1290" s="114"/>
      <c r="R1290" s="114"/>
      <c r="S1290" s="125"/>
      <c r="T1290" s="114"/>
      <c r="U1290" s="125"/>
      <c r="V1290" s="114"/>
      <c r="W1290" s="947"/>
      <c r="X1290" s="954"/>
      <c r="Y1290" s="947"/>
      <c r="Z1290" s="947"/>
      <c r="AA1290" s="828"/>
      <c r="AB1290" s="816"/>
      <c r="AC1290" s="813"/>
      <c r="AD1290" s="791"/>
      <c r="AE1290" s="791"/>
      <c r="AF1290" s="791"/>
      <c r="AG1290" s="822"/>
      <c r="AH1290" s="794"/>
    </row>
    <row r="1291" spans="1:34" s="366" customFormat="1" ht="15" customHeight="1" outlineLevel="1" x14ac:dyDescent="0.45">
      <c r="A1291" s="819"/>
      <c r="B1291" s="802"/>
      <c r="C1291" s="805"/>
      <c r="D1291" s="788"/>
      <c r="E1291" s="808"/>
      <c r="F1291" s="797"/>
      <c r="G1291" s="124" t="s">
        <v>828</v>
      </c>
      <c r="H1291" s="105"/>
      <c r="I1291" s="123">
        <f t="shared" si="284"/>
        <v>0</v>
      </c>
      <c r="J1291" s="105"/>
      <c r="K1291" s="114"/>
      <c r="L1291" s="114"/>
      <c r="M1291" s="114"/>
      <c r="N1291" s="114"/>
      <c r="O1291" s="114"/>
      <c r="P1291" s="125"/>
      <c r="Q1291" s="114"/>
      <c r="R1291" s="114"/>
      <c r="S1291" s="125"/>
      <c r="T1291" s="114"/>
      <c r="U1291" s="125"/>
      <c r="V1291" s="114"/>
      <c r="W1291" s="947"/>
      <c r="X1291" s="954"/>
      <c r="Y1291" s="947"/>
      <c r="Z1291" s="947"/>
      <c r="AA1291" s="828"/>
      <c r="AB1291" s="816"/>
      <c r="AC1291" s="813"/>
      <c r="AD1291" s="791"/>
      <c r="AE1291" s="791"/>
      <c r="AF1291" s="791"/>
      <c r="AG1291" s="822"/>
      <c r="AH1291" s="794"/>
    </row>
    <row r="1292" spans="1:34" s="366" customFormat="1" ht="15" customHeight="1" outlineLevel="1" x14ac:dyDescent="0.45">
      <c r="A1292" s="819"/>
      <c r="B1292" s="802"/>
      <c r="C1292" s="805"/>
      <c r="D1292" s="788"/>
      <c r="E1292" s="808"/>
      <c r="F1292" s="797"/>
      <c r="G1292" s="124" t="s">
        <v>805</v>
      </c>
      <c r="H1292" s="105"/>
      <c r="I1292" s="123">
        <f t="shared" si="284"/>
        <v>9.6</v>
      </c>
      <c r="J1292" s="105"/>
      <c r="K1292" s="114"/>
      <c r="L1292" s="114">
        <v>0.9</v>
      </c>
      <c r="M1292" s="114">
        <v>1.1000000000000001</v>
      </c>
      <c r="N1292" s="114">
        <v>7.6</v>
      </c>
      <c r="O1292" s="114"/>
      <c r="P1292" s="125"/>
      <c r="Q1292" s="114"/>
      <c r="R1292" s="114"/>
      <c r="S1292" s="125"/>
      <c r="T1292" s="114"/>
      <c r="U1292" s="125"/>
      <c r="V1292" s="114"/>
      <c r="W1292" s="947"/>
      <c r="X1292" s="954"/>
      <c r="Y1292" s="947"/>
      <c r="Z1292" s="947"/>
      <c r="AA1292" s="828"/>
      <c r="AB1292" s="816"/>
      <c r="AC1292" s="813"/>
      <c r="AD1292" s="791"/>
      <c r="AE1292" s="791"/>
      <c r="AF1292" s="791"/>
      <c r="AG1292" s="822"/>
      <c r="AH1292" s="794"/>
    </row>
    <row r="1293" spans="1:34" s="366" customFormat="1" ht="132.75" customHeight="1" outlineLevel="1" x14ac:dyDescent="0.45">
      <c r="A1293" s="820"/>
      <c r="B1293" s="803"/>
      <c r="C1293" s="806"/>
      <c r="D1293" s="789"/>
      <c r="E1293" s="809"/>
      <c r="F1293" s="797"/>
      <c r="G1293" s="126" t="s">
        <v>140</v>
      </c>
      <c r="H1293" s="130"/>
      <c r="I1293" s="128">
        <f t="shared" si="284"/>
        <v>11.6</v>
      </c>
      <c r="J1293" s="127">
        <v>0</v>
      </c>
      <c r="K1293" s="127">
        <v>0</v>
      </c>
      <c r="L1293" s="127">
        <v>0.4</v>
      </c>
      <c r="M1293" s="127"/>
      <c r="N1293" s="127">
        <v>11.2</v>
      </c>
      <c r="O1293" s="127"/>
      <c r="P1293" s="129"/>
      <c r="Q1293" s="127"/>
      <c r="R1293" s="127"/>
      <c r="S1293" s="129"/>
      <c r="T1293" s="127"/>
      <c r="U1293" s="129"/>
      <c r="V1293" s="127"/>
      <c r="W1293" s="948"/>
      <c r="X1293" s="954"/>
      <c r="Y1293" s="948"/>
      <c r="Z1293" s="948"/>
      <c r="AA1293" s="829"/>
      <c r="AB1293" s="817"/>
      <c r="AC1293" s="814"/>
      <c r="AD1293" s="792"/>
      <c r="AE1293" s="792"/>
      <c r="AF1293" s="792"/>
      <c r="AG1293" s="823"/>
      <c r="AH1293" s="795"/>
    </row>
    <row r="1294" spans="1:34" s="366" customFormat="1" ht="15" customHeight="1" outlineLevel="1" x14ac:dyDescent="0.45">
      <c r="A1294" s="818">
        <v>2</v>
      </c>
      <c r="B1294" s="801" t="s">
        <v>1157</v>
      </c>
      <c r="C1294" s="804" t="str">
        <f ca="1">IF(A1294&gt;OFFSET(A1294,-6,0),OFFSET(C1294,-6,0)&amp;"."&amp;1,LEFT(OFFSET(C1294,-6,0),SEARCH("^^",SUBSTITUTE("."&amp;OFFSET(C1294,-6,0),".","^^",A1294))-1)&amp;1--MID(OFFSET(C1294,-6,0),SEARCH("^^",SUBSTITUTE("."&amp;OFFSET(C1294,-6,0),".","^^",A1294)),SEARCH("^^",SUBSTITUTE(OFFSET(C1294,-6,0)&amp;".",".","^^",A1294))-SEARCH("^^",SUBSTITUTE("."&amp;OFFSET(C1294,-6,0),".","^^",A1294))))</f>
        <v>10.4</v>
      </c>
      <c r="D1294" s="787" t="s">
        <v>1653</v>
      </c>
      <c r="E1294" s="807">
        <v>2021</v>
      </c>
      <c r="F1294" s="797" t="s">
        <v>799</v>
      </c>
      <c r="G1294" s="123" t="s">
        <v>137</v>
      </c>
      <c r="H1294" s="123">
        <f>SUM(H1295:H1299)</f>
        <v>37.300000000000004</v>
      </c>
      <c r="I1294" s="123">
        <f t="shared" ref="I1294:I1299" si="287">SUM(J1294:V1294)</f>
        <v>37.300000000000004</v>
      </c>
      <c r="J1294" s="123">
        <f t="shared" ref="J1294:V1294" si="288">SUM(J1295:J1299)</f>
        <v>0</v>
      </c>
      <c r="K1294" s="123">
        <f t="shared" si="288"/>
        <v>0</v>
      </c>
      <c r="L1294" s="123">
        <f t="shared" si="288"/>
        <v>0</v>
      </c>
      <c r="M1294" s="123">
        <f t="shared" si="288"/>
        <v>37.300000000000004</v>
      </c>
      <c r="N1294" s="123">
        <f t="shared" si="288"/>
        <v>0</v>
      </c>
      <c r="O1294" s="123">
        <f t="shared" si="288"/>
        <v>0</v>
      </c>
      <c r="P1294" s="123">
        <f t="shared" si="288"/>
        <v>0</v>
      </c>
      <c r="Q1294" s="123">
        <f t="shared" si="288"/>
        <v>0</v>
      </c>
      <c r="R1294" s="123">
        <f t="shared" si="288"/>
        <v>0</v>
      </c>
      <c r="S1294" s="123">
        <f t="shared" si="288"/>
        <v>0</v>
      </c>
      <c r="T1294" s="123">
        <f t="shared" si="288"/>
        <v>0</v>
      </c>
      <c r="U1294" s="123">
        <f t="shared" si="288"/>
        <v>0</v>
      </c>
      <c r="V1294" s="123">
        <f t="shared" si="288"/>
        <v>0</v>
      </c>
      <c r="W1294" s="946"/>
      <c r="X1294" s="953" t="s">
        <v>1783</v>
      </c>
      <c r="Y1294" s="946" t="s">
        <v>2170</v>
      </c>
      <c r="Z1294" s="946"/>
      <c r="AA1294" s="827" t="s">
        <v>415</v>
      </c>
      <c r="AB1294" s="815"/>
      <c r="AC1294" s="812"/>
      <c r="AD1294" s="790" t="s">
        <v>97</v>
      </c>
      <c r="AE1294" s="790" t="s">
        <v>483</v>
      </c>
      <c r="AF1294" s="790" t="s">
        <v>485</v>
      </c>
      <c r="AG1294" s="821" t="s">
        <v>2460</v>
      </c>
      <c r="AH1294" s="793" t="s">
        <v>1824</v>
      </c>
    </row>
    <row r="1295" spans="1:34" s="366" customFormat="1" ht="15" customHeight="1" outlineLevel="1" x14ac:dyDescent="0.45">
      <c r="A1295" s="819"/>
      <c r="B1295" s="875"/>
      <c r="C1295" s="805"/>
      <c r="D1295" s="788"/>
      <c r="E1295" s="808"/>
      <c r="F1295" s="797"/>
      <c r="G1295" s="124" t="s">
        <v>138</v>
      </c>
      <c r="H1295" s="105">
        <v>0</v>
      </c>
      <c r="I1295" s="123">
        <f t="shared" si="287"/>
        <v>0</v>
      </c>
      <c r="J1295" s="105"/>
      <c r="K1295" s="114"/>
      <c r="L1295" s="114"/>
      <c r="M1295" s="125"/>
      <c r="N1295" s="114"/>
      <c r="O1295" s="114"/>
      <c r="P1295" s="125"/>
      <c r="Q1295" s="114"/>
      <c r="R1295" s="114"/>
      <c r="S1295" s="125"/>
      <c r="T1295" s="114"/>
      <c r="U1295" s="125"/>
      <c r="V1295" s="114"/>
      <c r="W1295" s="947"/>
      <c r="X1295" s="954"/>
      <c r="Y1295" s="947"/>
      <c r="Z1295" s="947"/>
      <c r="AA1295" s="828"/>
      <c r="AB1295" s="816"/>
      <c r="AC1295" s="813"/>
      <c r="AD1295" s="791"/>
      <c r="AE1295" s="791"/>
      <c r="AF1295" s="791"/>
      <c r="AG1295" s="822"/>
      <c r="AH1295" s="794"/>
    </row>
    <row r="1296" spans="1:34" s="366" customFormat="1" ht="15" customHeight="1" outlineLevel="1" x14ac:dyDescent="0.45">
      <c r="A1296" s="819"/>
      <c r="B1296" s="802"/>
      <c r="C1296" s="805"/>
      <c r="D1296" s="788"/>
      <c r="E1296" s="808"/>
      <c r="F1296" s="797"/>
      <c r="G1296" s="124" t="s">
        <v>139</v>
      </c>
      <c r="H1296" s="105"/>
      <c r="I1296" s="123">
        <f t="shared" si="287"/>
        <v>0</v>
      </c>
      <c r="J1296" s="105"/>
      <c r="K1296" s="114"/>
      <c r="L1296" s="114"/>
      <c r="M1296" s="125"/>
      <c r="N1296" s="114"/>
      <c r="O1296" s="114"/>
      <c r="P1296" s="125"/>
      <c r="Q1296" s="114"/>
      <c r="R1296" s="114"/>
      <c r="S1296" s="125"/>
      <c r="T1296" s="114"/>
      <c r="U1296" s="125"/>
      <c r="V1296" s="114"/>
      <c r="W1296" s="947"/>
      <c r="X1296" s="954"/>
      <c r="Y1296" s="947"/>
      <c r="Z1296" s="947"/>
      <c r="AA1296" s="828"/>
      <c r="AB1296" s="816"/>
      <c r="AC1296" s="813"/>
      <c r="AD1296" s="791"/>
      <c r="AE1296" s="791"/>
      <c r="AF1296" s="791"/>
      <c r="AG1296" s="822"/>
      <c r="AH1296" s="794"/>
    </row>
    <row r="1297" spans="1:34" s="366" customFormat="1" ht="15" customHeight="1" outlineLevel="1" x14ac:dyDescent="0.45">
      <c r="A1297" s="819"/>
      <c r="B1297" s="802"/>
      <c r="C1297" s="805"/>
      <c r="D1297" s="788"/>
      <c r="E1297" s="808"/>
      <c r="F1297" s="797"/>
      <c r="G1297" s="124" t="s">
        <v>828</v>
      </c>
      <c r="H1297" s="105"/>
      <c r="I1297" s="123">
        <f t="shared" si="287"/>
        <v>0</v>
      </c>
      <c r="J1297" s="105"/>
      <c r="K1297" s="114"/>
      <c r="L1297" s="114"/>
      <c r="M1297" s="125"/>
      <c r="N1297" s="114"/>
      <c r="O1297" s="114"/>
      <c r="P1297" s="125"/>
      <c r="Q1297" s="114"/>
      <c r="R1297" s="114"/>
      <c r="S1297" s="125"/>
      <c r="T1297" s="114"/>
      <c r="U1297" s="125"/>
      <c r="V1297" s="114"/>
      <c r="W1297" s="947"/>
      <c r="X1297" s="954"/>
      <c r="Y1297" s="947"/>
      <c r="Z1297" s="947"/>
      <c r="AA1297" s="828"/>
      <c r="AB1297" s="816"/>
      <c r="AC1297" s="813"/>
      <c r="AD1297" s="791"/>
      <c r="AE1297" s="791"/>
      <c r="AF1297" s="791"/>
      <c r="AG1297" s="822"/>
      <c r="AH1297" s="794"/>
    </row>
    <row r="1298" spans="1:34" s="366" customFormat="1" ht="15" customHeight="1" outlineLevel="1" x14ac:dyDescent="0.45">
      <c r="A1298" s="819"/>
      <c r="B1298" s="802"/>
      <c r="C1298" s="805"/>
      <c r="D1298" s="788"/>
      <c r="E1298" s="808"/>
      <c r="F1298" s="797"/>
      <c r="G1298" s="124" t="s">
        <v>805</v>
      </c>
      <c r="H1298" s="105">
        <v>0.2</v>
      </c>
      <c r="I1298" s="123">
        <f t="shared" si="287"/>
        <v>0.2</v>
      </c>
      <c r="J1298" s="105"/>
      <c r="K1298" s="114"/>
      <c r="L1298" s="114"/>
      <c r="M1298" s="114">
        <v>0.2</v>
      </c>
      <c r="N1298" s="114"/>
      <c r="O1298" s="114"/>
      <c r="P1298" s="125"/>
      <c r="Q1298" s="114"/>
      <c r="R1298" s="114"/>
      <c r="S1298" s="125"/>
      <c r="T1298" s="114"/>
      <c r="U1298" s="125"/>
      <c r="V1298" s="114"/>
      <c r="W1298" s="947"/>
      <c r="X1298" s="954"/>
      <c r="Y1298" s="947"/>
      <c r="Z1298" s="947"/>
      <c r="AA1298" s="828"/>
      <c r="AB1298" s="816"/>
      <c r="AC1298" s="813"/>
      <c r="AD1298" s="791"/>
      <c r="AE1298" s="791"/>
      <c r="AF1298" s="791"/>
      <c r="AG1298" s="822"/>
      <c r="AH1298" s="794"/>
    </row>
    <row r="1299" spans="1:34" s="366" customFormat="1" ht="15" customHeight="1" outlineLevel="1" x14ac:dyDescent="0.45">
      <c r="A1299" s="820"/>
      <c r="B1299" s="803"/>
      <c r="C1299" s="806"/>
      <c r="D1299" s="789"/>
      <c r="E1299" s="809"/>
      <c r="F1299" s="797"/>
      <c r="G1299" s="126" t="s">
        <v>140</v>
      </c>
      <c r="H1299" s="130">
        <v>37.1</v>
      </c>
      <c r="I1299" s="128">
        <f t="shared" si="287"/>
        <v>37.1</v>
      </c>
      <c r="J1299" s="127">
        <v>0</v>
      </c>
      <c r="K1299" s="127">
        <v>0</v>
      </c>
      <c r="L1299" s="127">
        <v>0</v>
      </c>
      <c r="M1299" s="127">
        <v>37.1</v>
      </c>
      <c r="N1299" s="127"/>
      <c r="O1299" s="127"/>
      <c r="P1299" s="129"/>
      <c r="Q1299" s="127"/>
      <c r="R1299" s="127"/>
      <c r="S1299" s="129"/>
      <c r="T1299" s="127"/>
      <c r="U1299" s="129"/>
      <c r="V1299" s="127"/>
      <c r="W1299" s="948"/>
      <c r="X1299" s="954"/>
      <c r="Y1299" s="948"/>
      <c r="Z1299" s="948"/>
      <c r="AA1299" s="829"/>
      <c r="AB1299" s="817"/>
      <c r="AC1299" s="814"/>
      <c r="AD1299" s="792"/>
      <c r="AE1299" s="792"/>
      <c r="AF1299" s="792"/>
      <c r="AG1299" s="823"/>
      <c r="AH1299" s="795"/>
    </row>
    <row r="1300" spans="1:34" s="366" customFormat="1" ht="15" customHeight="1" outlineLevel="1" x14ac:dyDescent="0.45">
      <c r="A1300" s="818">
        <v>2</v>
      </c>
      <c r="B1300" s="801" t="s">
        <v>1157</v>
      </c>
      <c r="C1300" s="804" t="str">
        <f ca="1">IF(A1300&gt;OFFSET(A1300,-6,0),OFFSET(C1300,-6,0)&amp;"."&amp;1,LEFT(OFFSET(C1300,-6,0),SEARCH("^^",SUBSTITUTE("."&amp;OFFSET(C1300,-6,0),".","^^",A1300))-1)&amp;1--MID(OFFSET(C1300,-6,0),SEARCH("^^",SUBSTITUTE("."&amp;OFFSET(C1300,-6,0),".","^^",A1300)),SEARCH("^^",SUBSTITUTE(OFFSET(C1300,-6,0)&amp;".",".","^^",A1300))-SEARCH("^^",SUBSTITUTE("."&amp;OFFSET(C1300,-6,0),".","^^",A1300))))</f>
        <v>10.5</v>
      </c>
      <c r="D1300" s="787" t="s">
        <v>1652</v>
      </c>
      <c r="E1300" s="807" t="s">
        <v>142</v>
      </c>
      <c r="F1300" s="797" t="s">
        <v>879</v>
      </c>
      <c r="G1300" s="123" t="s">
        <v>137</v>
      </c>
      <c r="H1300" s="123">
        <v>44.01</v>
      </c>
      <c r="I1300" s="123">
        <f t="shared" ref="I1300:I1305" si="289">SUM(J1300:V1300)</f>
        <v>21.2</v>
      </c>
      <c r="J1300" s="123">
        <f t="shared" ref="J1300:V1300" si="290">SUM(J1301:J1305)</f>
        <v>0</v>
      </c>
      <c r="K1300" s="123">
        <f t="shared" si="290"/>
        <v>0</v>
      </c>
      <c r="L1300" s="123">
        <f t="shared" si="290"/>
        <v>0</v>
      </c>
      <c r="M1300" s="123">
        <f t="shared" si="290"/>
        <v>14.1</v>
      </c>
      <c r="N1300" s="123">
        <f t="shared" si="290"/>
        <v>7.1000000000000005</v>
      </c>
      <c r="O1300" s="123">
        <f t="shared" si="290"/>
        <v>0</v>
      </c>
      <c r="P1300" s="123">
        <f t="shared" si="290"/>
        <v>0</v>
      </c>
      <c r="Q1300" s="123">
        <f t="shared" si="290"/>
        <v>0</v>
      </c>
      <c r="R1300" s="123">
        <f t="shared" si="290"/>
        <v>0</v>
      </c>
      <c r="S1300" s="123">
        <f t="shared" si="290"/>
        <v>0</v>
      </c>
      <c r="T1300" s="123">
        <f t="shared" si="290"/>
        <v>0</v>
      </c>
      <c r="U1300" s="123">
        <f t="shared" si="290"/>
        <v>0</v>
      </c>
      <c r="V1300" s="123">
        <f t="shared" si="290"/>
        <v>0</v>
      </c>
      <c r="W1300" s="946"/>
      <c r="X1300" s="953" t="s">
        <v>1783</v>
      </c>
      <c r="Y1300" s="946" t="s">
        <v>2028</v>
      </c>
      <c r="Z1300" s="946" t="s">
        <v>2334</v>
      </c>
      <c r="AA1300" s="827" t="s">
        <v>415</v>
      </c>
      <c r="AB1300" s="815"/>
      <c r="AC1300" s="812"/>
      <c r="AD1300" s="790" t="s">
        <v>97</v>
      </c>
      <c r="AE1300" s="790" t="s">
        <v>483</v>
      </c>
      <c r="AF1300" s="790" t="s">
        <v>485</v>
      </c>
      <c r="AG1300" s="821" t="s">
        <v>2460</v>
      </c>
      <c r="AH1300" s="793" t="s">
        <v>1825</v>
      </c>
    </row>
    <row r="1301" spans="1:34" s="366" customFormat="1" ht="15" customHeight="1" outlineLevel="1" x14ac:dyDescent="0.45">
      <c r="A1301" s="819"/>
      <c r="B1301" s="875"/>
      <c r="C1301" s="805"/>
      <c r="D1301" s="788"/>
      <c r="E1301" s="808"/>
      <c r="F1301" s="797"/>
      <c r="G1301" s="124" t="s">
        <v>138</v>
      </c>
      <c r="H1301" s="105">
        <v>0</v>
      </c>
      <c r="I1301" s="123">
        <f t="shared" si="289"/>
        <v>0</v>
      </c>
      <c r="J1301" s="105"/>
      <c r="K1301" s="114"/>
      <c r="L1301" s="114"/>
      <c r="M1301" s="125"/>
      <c r="N1301" s="114"/>
      <c r="O1301" s="114"/>
      <c r="P1301" s="125"/>
      <c r="Q1301" s="114"/>
      <c r="R1301" s="114"/>
      <c r="S1301" s="125"/>
      <c r="T1301" s="114"/>
      <c r="U1301" s="125"/>
      <c r="V1301" s="114"/>
      <c r="W1301" s="947"/>
      <c r="X1301" s="954"/>
      <c r="Y1301" s="947"/>
      <c r="Z1301" s="947"/>
      <c r="AA1301" s="828"/>
      <c r="AB1301" s="816"/>
      <c r="AC1301" s="813"/>
      <c r="AD1301" s="791"/>
      <c r="AE1301" s="791"/>
      <c r="AF1301" s="791"/>
      <c r="AG1301" s="822"/>
      <c r="AH1301" s="794"/>
    </row>
    <row r="1302" spans="1:34" s="366" customFormat="1" ht="15" customHeight="1" outlineLevel="1" x14ac:dyDescent="0.45">
      <c r="A1302" s="819"/>
      <c r="B1302" s="802"/>
      <c r="C1302" s="805"/>
      <c r="D1302" s="788"/>
      <c r="E1302" s="808"/>
      <c r="F1302" s="797"/>
      <c r="G1302" s="124" t="s">
        <v>139</v>
      </c>
      <c r="H1302" s="105"/>
      <c r="I1302" s="123">
        <f t="shared" si="289"/>
        <v>0</v>
      </c>
      <c r="J1302" s="105"/>
      <c r="K1302" s="114"/>
      <c r="L1302" s="114"/>
      <c r="M1302" s="125"/>
      <c r="N1302" s="114"/>
      <c r="O1302" s="114"/>
      <c r="P1302" s="125"/>
      <c r="Q1302" s="114"/>
      <c r="R1302" s="114"/>
      <c r="S1302" s="125"/>
      <c r="T1302" s="114"/>
      <c r="U1302" s="125"/>
      <c r="V1302" s="114"/>
      <c r="W1302" s="947"/>
      <c r="X1302" s="954"/>
      <c r="Y1302" s="947"/>
      <c r="Z1302" s="947"/>
      <c r="AA1302" s="828"/>
      <c r="AB1302" s="816"/>
      <c r="AC1302" s="813"/>
      <c r="AD1302" s="791"/>
      <c r="AE1302" s="791"/>
      <c r="AF1302" s="791"/>
      <c r="AG1302" s="822"/>
      <c r="AH1302" s="794"/>
    </row>
    <row r="1303" spans="1:34" s="366" customFormat="1" ht="15" customHeight="1" outlineLevel="1" x14ac:dyDescent="0.45">
      <c r="A1303" s="819"/>
      <c r="B1303" s="802"/>
      <c r="C1303" s="805"/>
      <c r="D1303" s="788"/>
      <c r="E1303" s="808"/>
      <c r="F1303" s="797"/>
      <c r="G1303" s="124" t="s">
        <v>828</v>
      </c>
      <c r="H1303" s="114"/>
      <c r="I1303" s="123">
        <f t="shared" si="289"/>
        <v>20.100000000000001</v>
      </c>
      <c r="J1303" s="105"/>
      <c r="K1303" s="114"/>
      <c r="L1303" s="114"/>
      <c r="M1303" s="114">
        <v>13.4</v>
      </c>
      <c r="N1303" s="114">
        <v>6.7</v>
      </c>
      <c r="O1303" s="114"/>
      <c r="P1303" s="125"/>
      <c r="Q1303" s="114"/>
      <c r="R1303" s="114"/>
      <c r="S1303" s="125"/>
      <c r="T1303" s="114"/>
      <c r="U1303" s="125"/>
      <c r="V1303" s="114"/>
      <c r="W1303" s="947"/>
      <c r="X1303" s="954"/>
      <c r="Y1303" s="947"/>
      <c r="Z1303" s="947"/>
      <c r="AA1303" s="828"/>
      <c r="AB1303" s="816"/>
      <c r="AC1303" s="813"/>
      <c r="AD1303" s="791"/>
      <c r="AE1303" s="791"/>
      <c r="AF1303" s="791"/>
      <c r="AG1303" s="822"/>
      <c r="AH1303" s="794"/>
    </row>
    <row r="1304" spans="1:34" s="366" customFormat="1" ht="15" customHeight="1" outlineLevel="1" x14ac:dyDescent="0.45">
      <c r="A1304" s="819"/>
      <c r="B1304" s="802"/>
      <c r="C1304" s="805"/>
      <c r="D1304" s="788"/>
      <c r="E1304" s="808"/>
      <c r="F1304" s="797"/>
      <c r="G1304" s="124" t="s">
        <v>805</v>
      </c>
      <c r="H1304" s="114"/>
      <c r="I1304" s="123">
        <f t="shared" si="289"/>
        <v>1.1000000000000001</v>
      </c>
      <c r="J1304" s="105"/>
      <c r="K1304" s="114"/>
      <c r="L1304" s="114"/>
      <c r="M1304" s="114">
        <v>0.7</v>
      </c>
      <c r="N1304" s="114">
        <v>0.4</v>
      </c>
      <c r="O1304" s="114"/>
      <c r="P1304" s="125"/>
      <c r="Q1304" s="114"/>
      <c r="R1304" s="114"/>
      <c r="S1304" s="125"/>
      <c r="T1304" s="114"/>
      <c r="U1304" s="125"/>
      <c r="V1304" s="114"/>
      <c r="W1304" s="947"/>
      <c r="X1304" s="954"/>
      <c r="Y1304" s="947"/>
      <c r="Z1304" s="947"/>
      <c r="AA1304" s="828"/>
      <c r="AB1304" s="816"/>
      <c r="AC1304" s="813"/>
      <c r="AD1304" s="791"/>
      <c r="AE1304" s="791"/>
      <c r="AF1304" s="791"/>
      <c r="AG1304" s="822"/>
      <c r="AH1304" s="794"/>
    </row>
    <row r="1305" spans="1:34" s="366" customFormat="1" ht="15" customHeight="1" outlineLevel="1" x14ac:dyDescent="0.45">
      <c r="A1305" s="820"/>
      <c r="B1305" s="803"/>
      <c r="C1305" s="806"/>
      <c r="D1305" s="789"/>
      <c r="E1305" s="809"/>
      <c r="F1305" s="797"/>
      <c r="G1305" s="126" t="s">
        <v>140</v>
      </c>
      <c r="H1305" s="127"/>
      <c r="I1305" s="128">
        <f t="shared" si="289"/>
        <v>0</v>
      </c>
      <c r="J1305" s="127">
        <v>0</v>
      </c>
      <c r="K1305" s="127">
        <v>0</v>
      </c>
      <c r="L1305" s="127">
        <v>0</v>
      </c>
      <c r="M1305" s="129"/>
      <c r="N1305" s="127"/>
      <c r="O1305" s="127"/>
      <c r="P1305" s="129"/>
      <c r="Q1305" s="127"/>
      <c r="R1305" s="127"/>
      <c r="S1305" s="129"/>
      <c r="T1305" s="127"/>
      <c r="U1305" s="129"/>
      <c r="V1305" s="127"/>
      <c r="W1305" s="948"/>
      <c r="X1305" s="954"/>
      <c r="Y1305" s="948"/>
      <c r="Z1305" s="948"/>
      <c r="AA1305" s="829"/>
      <c r="AB1305" s="817"/>
      <c r="AC1305" s="814"/>
      <c r="AD1305" s="792"/>
      <c r="AE1305" s="792"/>
      <c r="AF1305" s="792"/>
      <c r="AG1305" s="823"/>
      <c r="AH1305" s="795"/>
    </row>
    <row r="1306" spans="1:34" s="366" customFormat="1" ht="15" customHeight="1" outlineLevel="1" x14ac:dyDescent="0.45">
      <c r="A1306" s="818">
        <v>2</v>
      </c>
      <c r="B1306" s="801" t="s">
        <v>1157</v>
      </c>
      <c r="C1306" s="804" t="str">
        <f ca="1">IF(A1306&gt;OFFSET(A1306,-6,0),OFFSET(C1306,-6,0)&amp;"."&amp;1,LEFT(OFFSET(C1306,-6,0),SEARCH("^^",SUBSTITUTE("."&amp;OFFSET(C1306,-6,0),".","^^",A1306))-1)&amp;1--MID(OFFSET(C1306,-6,0),SEARCH("^^",SUBSTITUTE("."&amp;OFFSET(C1306,-6,0),".","^^",A1306)),SEARCH("^^",SUBSTITUTE(OFFSET(C1306,-6,0)&amp;".",".","^^",A1306))-SEARCH("^^",SUBSTITUTE("."&amp;OFFSET(C1306,-6,0),".","^^",A1306))))</f>
        <v>10.6</v>
      </c>
      <c r="D1306" s="787" t="s">
        <v>2171</v>
      </c>
      <c r="E1306" s="807" t="s">
        <v>142</v>
      </c>
      <c r="F1306" s="797" t="s">
        <v>879</v>
      </c>
      <c r="G1306" s="123" t="s">
        <v>137</v>
      </c>
      <c r="H1306" s="123">
        <v>137.69999999999999</v>
      </c>
      <c r="I1306" s="123">
        <f t="shared" si="284"/>
        <v>36.299999999999997</v>
      </c>
      <c r="J1306" s="123">
        <f t="shared" ref="J1306:V1306" si="291">SUM(J1307:J1311)</f>
        <v>0</v>
      </c>
      <c r="K1306" s="123">
        <f t="shared" si="291"/>
        <v>10.1</v>
      </c>
      <c r="L1306" s="123">
        <f t="shared" si="291"/>
        <v>26.2</v>
      </c>
      <c r="M1306" s="123">
        <f t="shared" si="291"/>
        <v>0</v>
      </c>
      <c r="N1306" s="123">
        <f t="shared" si="291"/>
        <v>0</v>
      </c>
      <c r="O1306" s="123">
        <f t="shared" si="291"/>
        <v>0</v>
      </c>
      <c r="P1306" s="123">
        <f t="shared" si="291"/>
        <v>0</v>
      </c>
      <c r="Q1306" s="123">
        <f t="shared" si="291"/>
        <v>0</v>
      </c>
      <c r="R1306" s="123">
        <f t="shared" si="291"/>
        <v>0</v>
      </c>
      <c r="S1306" s="123">
        <f t="shared" si="291"/>
        <v>0</v>
      </c>
      <c r="T1306" s="123">
        <f t="shared" si="291"/>
        <v>0</v>
      </c>
      <c r="U1306" s="123">
        <f t="shared" si="291"/>
        <v>0</v>
      </c>
      <c r="V1306" s="123">
        <f t="shared" si="291"/>
        <v>0</v>
      </c>
      <c r="W1306" s="946"/>
      <c r="X1306" s="953" t="s">
        <v>1783</v>
      </c>
      <c r="Y1306" s="946" t="s">
        <v>2172</v>
      </c>
      <c r="Z1306" s="946" t="s">
        <v>2335</v>
      </c>
      <c r="AA1306" s="827" t="s">
        <v>415</v>
      </c>
      <c r="AB1306" s="815"/>
      <c r="AC1306" s="812"/>
      <c r="AD1306" s="790" t="s">
        <v>97</v>
      </c>
      <c r="AE1306" s="790" t="s">
        <v>483</v>
      </c>
      <c r="AF1306" s="790" t="s">
        <v>485</v>
      </c>
      <c r="AG1306" s="821" t="s">
        <v>2460</v>
      </c>
      <c r="AH1306" s="793" t="s">
        <v>1826</v>
      </c>
    </row>
    <row r="1307" spans="1:34" s="366" customFormat="1" ht="15" customHeight="1" outlineLevel="1" x14ac:dyDescent="0.45">
      <c r="A1307" s="819"/>
      <c r="B1307" s="875"/>
      <c r="C1307" s="805"/>
      <c r="D1307" s="788"/>
      <c r="E1307" s="808"/>
      <c r="F1307" s="797"/>
      <c r="G1307" s="124" t="s">
        <v>138</v>
      </c>
      <c r="H1307" s="105">
        <v>0</v>
      </c>
      <c r="I1307" s="123">
        <f t="shared" si="284"/>
        <v>0</v>
      </c>
      <c r="J1307" s="105"/>
      <c r="K1307" s="114"/>
      <c r="L1307" s="114"/>
      <c r="M1307" s="125"/>
      <c r="N1307" s="114"/>
      <c r="O1307" s="114"/>
      <c r="P1307" s="125"/>
      <c r="Q1307" s="114"/>
      <c r="R1307" s="114"/>
      <c r="S1307" s="125"/>
      <c r="T1307" s="114"/>
      <c r="U1307" s="125"/>
      <c r="V1307" s="114"/>
      <c r="W1307" s="947"/>
      <c r="X1307" s="954"/>
      <c r="Y1307" s="947"/>
      <c r="Z1307" s="947"/>
      <c r="AA1307" s="828"/>
      <c r="AB1307" s="816"/>
      <c r="AC1307" s="813"/>
      <c r="AD1307" s="791"/>
      <c r="AE1307" s="791"/>
      <c r="AF1307" s="791"/>
      <c r="AG1307" s="822"/>
      <c r="AH1307" s="794"/>
    </row>
    <row r="1308" spans="1:34" s="366" customFormat="1" ht="15" customHeight="1" outlineLevel="1" x14ac:dyDescent="0.45">
      <c r="A1308" s="819"/>
      <c r="B1308" s="802"/>
      <c r="C1308" s="805"/>
      <c r="D1308" s="788"/>
      <c r="E1308" s="808"/>
      <c r="F1308" s="797"/>
      <c r="G1308" s="124" t="s">
        <v>139</v>
      </c>
      <c r="H1308" s="105"/>
      <c r="I1308" s="123">
        <f t="shared" si="284"/>
        <v>25.4</v>
      </c>
      <c r="J1308" s="105"/>
      <c r="K1308" s="114">
        <v>7</v>
      </c>
      <c r="L1308" s="114">
        <v>18.399999999999999</v>
      </c>
      <c r="M1308" s="114">
        <v>0</v>
      </c>
      <c r="N1308" s="114"/>
      <c r="O1308" s="114"/>
      <c r="P1308" s="125"/>
      <c r="Q1308" s="114"/>
      <c r="R1308" s="114"/>
      <c r="S1308" s="125"/>
      <c r="T1308" s="114"/>
      <c r="U1308" s="125"/>
      <c r="V1308" s="114"/>
      <c r="W1308" s="947"/>
      <c r="X1308" s="954"/>
      <c r="Y1308" s="947"/>
      <c r="Z1308" s="947"/>
      <c r="AA1308" s="828"/>
      <c r="AB1308" s="816"/>
      <c r="AC1308" s="813"/>
      <c r="AD1308" s="791"/>
      <c r="AE1308" s="791"/>
      <c r="AF1308" s="791"/>
      <c r="AG1308" s="822"/>
      <c r="AH1308" s="794"/>
    </row>
    <row r="1309" spans="1:34" s="366" customFormat="1" ht="15" customHeight="1" outlineLevel="1" x14ac:dyDescent="0.45">
      <c r="A1309" s="819"/>
      <c r="B1309" s="802"/>
      <c r="C1309" s="805"/>
      <c r="D1309" s="788"/>
      <c r="E1309" s="808"/>
      <c r="F1309" s="797"/>
      <c r="G1309" s="124" t="s">
        <v>828</v>
      </c>
      <c r="H1309" s="105"/>
      <c r="I1309" s="123">
        <f t="shared" si="284"/>
        <v>10.4</v>
      </c>
      <c r="J1309" s="105"/>
      <c r="K1309" s="114">
        <v>2.9</v>
      </c>
      <c r="L1309" s="114">
        <v>7.5</v>
      </c>
      <c r="M1309" s="114">
        <v>0</v>
      </c>
      <c r="N1309" s="114"/>
      <c r="O1309" s="114"/>
      <c r="P1309" s="125"/>
      <c r="Q1309" s="114"/>
      <c r="R1309" s="114"/>
      <c r="S1309" s="125"/>
      <c r="T1309" s="114"/>
      <c r="U1309" s="125"/>
      <c r="V1309" s="114"/>
      <c r="W1309" s="947"/>
      <c r="X1309" s="954"/>
      <c r="Y1309" s="947"/>
      <c r="Z1309" s="947"/>
      <c r="AA1309" s="828"/>
      <c r="AB1309" s="816"/>
      <c r="AC1309" s="813"/>
      <c r="AD1309" s="791"/>
      <c r="AE1309" s="791"/>
      <c r="AF1309" s="791"/>
      <c r="AG1309" s="822"/>
      <c r="AH1309" s="794"/>
    </row>
    <row r="1310" spans="1:34" s="366" customFormat="1" ht="15" customHeight="1" outlineLevel="1" x14ac:dyDescent="0.45">
      <c r="A1310" s="819"/>
      <c r="B1310" s="802"/>
      <c r="C1310" s="805"/>
      <c r="D1310" s="788"/>
      <c r="E1310" s="808"/>
      <c r="F1310" s="797"/>
      <c r="G1310" s="124" t="s">
        <v>805</v>
      </c>
      <c r="H1310" s="105"/>
      <c r="I1310" s="123">
        <f t="shared" si="284"/>
        <v>0.5</v>
      </c>
      <c r="J1310" s="105"/>
      <c r="K1310" s="114">
        <v>0.2</v>
      </c>
      <c r="L1310" s="114">
        <v>0.3</v>
      </c>
      <c r="M1310" s="114">
        <v>0</v>
      </c>
      <c r="N1310" s="114"/>
      <c r="O1310" s="114"/>
      <c r="P1310" s="125"/>
      <c r="Q1310" s="114"/>
      <c r="R1310" s="114"/>
      <c r="S1310" s="125"/>
      <c r="T1310" s="114"/>
      <c r="U1310" s="125"/>
      <c r="V1310" s="114"/>
      <c r="W1310" s="947"/>
      <c r="X1310" s="954"/>
      <c r="Y1310" s="947"/>
      <c r="Z1310" s="947"/>
      <c r="AA1310" s="828"/>
      <c r="AB1310" s="816"/>
      <c r="AC1310" s="813"/>
      <c r="AD1310" s="791"/>
      <c r="AE1310" s="791"/>
      <c r="AF1310" s="791"/>
      <c r="AG1310" s="822"/>
      <c r="AH1310" s="794"/>
    </row>
    <row r="1311" spans="1:34" s="366" customFormat="1" ht="15" customHeight="1" outlineLevel="1" x14ac:dyDescent="0.45">
      <c r="A1311" s="820"/>
      <c r="B1311" s="803"/>
      <c r="C1311" s="806"/>
      <c r="D1311" s="789"/>
      <c r="E1311" s="809"/>
      <c r="F1311" s="797"/>
      <c r="G1311" s="126" t="s">
        <v>140</v>
      </c>
      <c r="H1311" s="130"/>
      <c r="I1311" s="128">
        <f t="shared" si="284"/>
        <v>0</v>
      </c>
      <c r="J1311" s="127">
        <v>0</v>
      </c>
      <c r="K1311" s="127">
        <v>0</v>
      </c>
      <c r="L1311" s="127">
        <v>0</v>
      </c>
      <c r="M1311" s="129"/>
      <c r="N1311" s="127"/>
      <c r="O1311" s="127"/>
      <c r="P1311" s="129"/>
      <c r="Q1311" s="127"/>
      <c r="R1311" s="127"/>
      <c r="S1311" s="129"/>
      <c r="T1311" s="127"/>
      <c r="U1311" s="129"/>
      <c r="V1311" s="127"/>
      <c r="W1311" s="948"/>
      <c r="X1311" s="954"/>
      <c r="Y1311" s="948"/>
      <c r="Z1311" s="948"/>
      <c r="AA1311" s="829"/>
      <c r="AB1311" s="817"/>
      <c r="AC1311" s="814"/>
      <c r="AD1311" s="792"/>
      <c r="AE1311" s="792"/>
      <c r="AF1311" s="792"/>
      <c r="AG1311" s="823"/>
      <c r="AH1311" s="795"/>
    </row>
    <row r="1312" spans="1:34" s="366" customFormat="1" ht="15" customHeight="1" outlineLevel="1" x14ac:dyDescent="0.45">
      <c r="A1312" s="818">
        <v>2</v>
      </c>
      <c r="B1312" s="801" t="s">
        <v>1157</v>
      </c>
      <c r="C1312" s="804" t="str">
        <f ca="1">IF(A1312&gt;OFFSET(A1312,-6,0),OFFSET(C1312,-6,0)&amp;"."&amp;1,LEFT(OFFSET(C1312,-6,0),SEARCH("^^",SUBSTITUTE("."&amp;OFFSET(C1312,-6,0),".","^^",A1312))-1)&amp;1--MID(OFFSET(C1312,-6,0),SEARCH("^^",SUBSTITUTE("."&amp;OFFSET(C1312,-6,0),".","^^",A1312)),SEARCH("^^",SUBSTITUTE(OFFSET(C1312,-6,0)&amp;".",".","^^",A1312))-SEARCH("^^",SUBSTITUTE("."&amp;OFFSET(C1312,-6,0),".","^^",A1312))))</f>
        <v>10.7</v>
      </c>
      <c r="D1312" s="787" t="s">
        <v>1651</v>
      </c>
      <c r="E1312" s="807" t="s">
        <v>1569</v>
      </c>
      <c r="F1312" s="797" t="s">
        <v>879</v>
      </c>
      <c r="G1312" s="123" t="s">
        <v>137</v>
      </c>
      <c r="H1312" s="123">
        <f>SUM(H1313:H1317)</f>
        <v>145.80000000000001</v>
      </c>
      <c r="I1312" s="123">
        <f t="shared" ref="I1312:I1317" si="292">SUM(J1312:V1312)</f>
        <v>81.399999999999991</v>
      </c>
      <c r="J1312" s="123">
        <f t="shared" ref="J1312:V1312" si="293">SUM(J1313:J1317)</f>
        <v>0</v>
      </c>
      <c r="K1312" s="123">
        <f t="shared" si="293"/>
        <v>0</v>
      </c>
      <c r="L1312" s="123">
        <f t="shared" si="293"/>
        <v>0</v>
      </c>
      <c r="M1312" s="123">
        <f t="shared" si="293"/>
        <v>4.5999999999999996</v>
      </c>
      <c r="N1312" s="123">
        <f t="shared" si="293"/>
        <v>76.8</v>
      </c>
      <c r="O1312" s="123">
        <f t="shared" si="293"/>
        <v>0</v>
      </c>
      <c r="P1312" s="123">
        <f t="shared" si="293"/>
        <v>0</v>
      </c>
      <c r="Q1312" s="123">
        <f t="shared" si="293"/>
        <v>0</v>
      </c>
      <c r="R1312" s="123">
        <f t="shared" si="293"/>
        <v>0</v>
      </c>
      <c r="S1312" s="123">
        <f t="shared" si="293"/>
        <v>0</v>
      </c>
      <c r="T1312" s="123">
        <f t="shared" si="293"/>
        <v>0</v>
      </c>
      <c r="U1312" s="123">
        <f t="shared" si="293"/>
        <v>0</v>
      </c>
      <c r="V1312" s="123">
        <f t="shared" si="293"/>
        <v>0</v>
      </c>
      <c r="W1312" s="946"/>
      <c r="X1312" s="953" t="s">
        <v>1783</v>
      </c>
      <c r="Y1312" s="946" t="s">
        <v>2173</v>
      </c>
      <c r="Z1312" s="946" t="s">
        <v>2336</v>
      </c>
      <c r="AA1312" s="827" t="s">
        <v>415</v>
      </c>
      <c r="AB1312" s="815"/>
      <c r="AC1312" s="812"/>
      <c r="AD1312" s="790" t="s">
        <v>97</v>
      </c>
      <c r="AE1312" s="790" t="s">
        <v>483</v>
      </c>
      <c r="AF1312" s="790" t="s">
        <v>485</v>
      </c>
      <c r="AG1312" s="821" t="s">
        <v>2460</v>
      </c>
      <c r="AH1312" s="793" t="s">
        <v>1827</v>
      </c>
    </row>
    <row r="1313" spans="1:34" s="366" customFormat="1" ht="15" customHeight="1" outlineLevel="1" x14ac:dyDescent="0.45">
      <c r="A1313" s="819"/>
      <c r="B1313" s="875"/>
      <c r="C1313" s="805"/>
      <c r="D1313" s="788"/>
      <c r="E1313" s="808"/>
      <c r="F1313" s="797"/>
      <c r="G1313" s="124" t="s">
        <v>138</v>
      </c>
      <c r="H1313" s="105">
        <v>0</v>
      </c>
      <c r="I1313" s="123">
        <f t="shared" si="292"/>
        <v>60.8</v>
      </c>
      <c r="J1313" s="105"/>
      <c r="K1313" s="114"/>
      <c r="L1313" s="114"/>
      <c r="M1313" s="125"/>
      <c r="N1313" s="114">
        <v>60.8</v>
      </c>
      <c r="O1313" s="114"/>
      <c r="P1313" s="125"/>
      <c r="Q1313" s="114"/>
      <c r="R1313" s="114"/>
      <c r="S1313" s="125"/>
      <c r="T1313" s="114"/>
      <c r="U1313" s="125"/>
      <c r="V1313" s="114"/>
      <c r="W1313" s="947"/>
      <c r="X1313" s="954"/>
      <c r="Y1313" s="947"/>
      <c r="Z1313" s="947"/>
      <c r="AA1313" s="828"/>
      <c r="AB1313" s="816"/>
      <c r="AC1313" s="813"/>
      <c r="AD1313" s="791"/>
      <c r="AE1313" s="791"/>
      <c r="AF1313" s="791"/>
      <c r="AG1313" s="822"/>
      <c r="AH1313" s="794"/>
    </row>
    <row r="1314" spans="1:34" s="366" customFormat="1" ht="15" customHeight="1" outlineLevel="1" x14ac:dyDescent="0.45">
      <c r="A1314" s="819"/>
      <c r="B1314" s="802"/>
      <c r="C1314" s="805"/>
      <c r="D1314" s="788"/>
      <c r="E1314" s="808"/>
      <c r="F1314" s="797"/>
      <c r="G1314" s="124" t="s">
        <v>139</v>
      </c>
      <c r="H1314" s="105">
        <v>145.80000000000001</v>
      </c>
      <c r="I1314" s="123">
        <f t="shared" si="292"/>
        <v>0.6</v>
      </c>
      <c r="J1314" s="105"/>
      <c r="K1314" s="114"/>
      <c r="L1314" s="114"/>
      <c r="M1314" s="125"/>
      <c r="N1314" s="114">
        <v>0.6</v>
      </c>
      <c r="O1314" s="114"/>
      <c r="P1314" s="125"/>
      <c r="Q1314" s="114"/>
      <c r="R1314" s="114"/>
      <c r="S1314" s="125"/>
      <c r="T1314" s="114"/>
      <c r="U1314" s="125"/>
      <c r="V1314" s="114"/>
      <c r="W1314" s="947"/>
      <c r="X1314" s="954"/>
      <c r="Y1314" s="947"/>
      <c r="Z1314" s="947"/>
      <c r="AA1314" s="828"/>
      <c r="AB1314" s="816"/>
      <c r="AC1314" s="813"/>
      <c r="AD1314" s="791"/>
      <c r="AE1314" s="791"/>
      <c r="AF1314" s="791"/>
      <c r="AG1314" s="822"/>
      <c r="AH1314" s="794"/>
    </row>
    <row r="1315" spans="1:34" s="366" customFormat="1" ht="15" customHeight="1" outlineLevel="1" x14ac:dyDescent="0.45">
      <c r="A1315" s="819"/>
      <c r="B1315" s="802"/>
      <c r="C1315" s="805"/>
      <c r="D1315" s="788"/>
      <c r="E1315" s="808"/>
      <c r="F1315" s="797"/>
      <c r="G1315" s="124" t="s">
        <v>828</v>
      </c>
      <c r="H1315" s="114"/>
      <c r="I1315" s="123">
        <f t="shared" si="292"/>
        <v>0</v>
      </c>
      <c r="J1315" s="105"/>
      <c r="K1315" s="114"/>
      <c r="L1315" s="114"/>
      <c r="M1315" s="125"/>
      <c r="N1315" s="114"/>
      <c r="O1315" s="114"/>
      <c r="P1315" s="125"/>
      <c r="Q1315" s="114"/>
      <c r="R1315" s="114"/>
      <c r="S1315" s="125"/>
      <c r="T1315" s="114"/>
      <c r="U1315" s="125"/>
      <c r="V1315" s="114"/>
      <c r="W1315" s="947"/>
      <c r="X1315" s="954"/>
      <c r="Y1315" s="947"/>
      <c r="Z1315" s="947"/>
      <c r="AA1315" s="828"/>
      <c r="AB1315" s="816"/>
      <c r="AC1315" s="813"/>
      <c r="AD1315" s="791"/>
      <c r="AE1315" s="791"/>
      <c r="AF1315" s="791"/>
      <c r="AG1315" s="822"/>
      <c r="AH1315" s="794"/>
    </row>
    <row r="1316" spans="1:34" s="366" customFormat="1" ht="15" customHeight="1" outlineLevel="1" x14ac:dyDescent="0.45">
      <c r="A1316" s="819"/>
      <c r="B1316" s="802"/>
      <c r="C1316" s="805"/>
      <c r="D1316" s="788"/>
      <c r="E1316" s="808"/>
      <c r="F1316" s="797"/>
      <c r="G1316" s="124" t="s">
        <v>805</v>
      </c>
      <c r="H1316" s="114"/>
      <c r="I1316" s="123">
        <f t="shared" si="292"/>
        <v>20</v>
      </c>
      <c r="J1316" s="105"/>
      <c r="K1316" s="114"/>
      <c r="L1316" s="114"/>
      <c r="M1316" s="114">
        <v>4.5999999999999996</v>
      </c>
      <c r="N1316" s="114">
        <v>15.4</v>
      </c>
      <c r="O1316" s="114"/>
      <c r="P1316" s="125"/>
      <c r="Q1316" s="114"/>
      <c r="R1316" s="114"/>
      <c r="S1316" s="125"/>
      <c r="T1316" s="114"/>
      <c r="U1316" s="125"/>
      <c r="V1316" s="114"/>
      <c r="W1316" s="947"/>
      <c r="X1316" s="954"/>
      <c r="Y1316" s="947"/>
      <c r="Z1316" s="947"/>
      <c r="AA1316" s="828"/>
      <c r="AB1316" s="816"/>
      <c r="AC1316" s="813"/>
      <c r="AD1316" s="791"/>
      <c r="AE1316" s="791"/>
      <c r="AF1316" s="791"/>
      <c r="AG1316" s="822"/>
      <c r="AH1316" s="794"/>
    </row>
    <row r="1317" spans="1:34" s="366" customFormat="1" ht="15" customHeight="1" outlineLevel="1" x14ac:dyDescent="0.45">
      <c r="A1317" s="820"/>
      <c r="B1317" s="803"/>
      <c r="C1317" s="806"/>
      <c r="D1317" s="789"/>
      <c r="E1317" s="809"/>
      <c r="F1317" s="797"/>
      <c r="G1317" s="126" t="s">
        <v>140</v>
      </c>
      <c r="H1317" s="127"/>
      <c r="I1317" s="128">
        <f t="shared" si="292"/>
        <v>0</v>
      </c>
      <c r="J1317" s="127">
        <v>0</v>
      </c>
      <c r="K1317" s="127">
        <v>0</v>
      </c>
      <c r="L1317" s="127">
        <v>0</v>
      </c>
      <c r="M1317" s="129"/>
      <c r="N1317" s="127"/>
      <c r="O1317" s="127"/>
      <c r="P1317" s="129"/>
      <c r="Q1317" s="127"/>
      <c r="R1317" s="127"/>
      <c r="S1317" s="129"/>
      <c r="T1317" s="127"/>
      <c r="U1317" s="129"/>
      <c r="V1317" s="127"/>
      <c r="W1317" s="948"/>
      <c r="X1317" s="954"/>
      <c r="Y1317" s="948"/>
      <c r="Z1317" s="948"/>
      <c r="AA1317" s="829"/>
      <c r="AB1317" s="817"/>
      <c r="AC1317" s="814"/>
      <c r="AD1317" s="792"/>
      <c r="AE1317" s="792"/>
      <c r="AF1317" s="792"/>
      <c r="AG1317" s="823"/>
      <c r="AH1317" s="795"/>
    </row>
    <row r="1318" spans="1:34" ht="30" customHeight="1" outlineLevel="1" x14ac:dyDescent="0.45">
      <c r="A1318" s="818">
        <v>2</v>
      </c>
      <c r="B1318" s="847"/>
      <c r="C1318" s="804" t="str">
        <f ca="1">IF(A1318&gt;OFFSET(A1318,-6,0),OFFSET(C1318,-6,0)&amp;"."&amp;1,LEFT(OFFSET(C1318,-6,0),SEARCH("^^",SUBSTITUTE("."&amp;OFFSET(C1318,-6,0),".","^^",A1318))-1)&amp;1--MID(OFFSET(C1318,-6,0),SEARCH("^^",SUBSTITUTE("."&amp;OFFSET(C1318,-6,0),".","^^",A1318)),SEARCH("^^",SUBSTITUTE(OFFSET(C1318,-6,0)&amp;".",".","^^",A1318))-SEARCH("^^",SUBSTITUTE("."&amp;OFFSET(C1318,-6,0),".","^^",A1318))))</f>
        <v>10.8</v>
      </c>
      <c r="D1318" s="787" t="s">
        <v>2174</v>
      </c>
      <c r="E1318" s="807" t="s">
        <v>142</v>
      </c>
      <c r="F1318" s="797" t="s">
        <v>879</v>
      </c>
      <c r="G1318" s="123" t="s">
        <v>137</v>
      </c>
      <c r="H1318" s="123">
        <f>SUM(H1319:H1323)</f>
        <v>18.791</v>
      </c>
      <c r="I1318" s="123">
        <f t="shared" si="284"/>
        <v>43.123999999999995</v>
      </c>
      <c r="J1318" s="123">
        <f t="shared" ref="J1318:V1318" si="294">SUM(J1319:J1323)</f>
        <v>20.100000000000001</v>
      </c>
      <c r="K1318" s="123">
        <f t="shared" si="294"/>
        <v>1.1000000000000001</v>
      </c>
      <c r="L1318" s="123">
        <f t="shared" si="294"/>
        <v>0.4</v>
      </c>
      <c r="M1318" s="123">
        <f t="shared" si="294"/>
        <v>0.4</v>
      </c>
      <c r="N1318" s="123">
        <f t="shared" si="294"/>
        <v>21.123999999999999</v>
      </c>
      <c r="O1318" s="123">
        <f t="shared" si="294"/>
        <v>0</v>
      </c>
      <c r="P1318" s="123">
        <f t="shared" si="294"/>
        <v>0</v>
      </c>
      <c r="Q1318" s="123">
        <f t="shared" si="294"/>
        <v>0</v>
      </c>
      <c r="R1318" s="123">
        <f t="shared" si="294"/>
        <v>0</v>
      </c>
      <c r="S1318" s="123">
        <f t="shared" si="294"/>
        <v>0</v>
      </c>
      <c r="T1318" s="123">
        <f t="shared" si="294"/>
        <v>0</v>
      </c>
      <c r="U1318" s="123">
        <f t="shared" si="294"/>
        <v>0</v>
      </c>
      <c r="V1318" s="123">
        <f t="shared" si="294"/>
        <v>0</v>
      </c>
      <c r="W1318" s="946" t="s">
        <v>2299</v>
      </c>
      <c r="X1318" s="946" t="s">
        <v>1828</v>
      </c>
      <c r="Y1318" s="946" t="s">
        <v>2175</v>
      </c>
      <c r="Z1318" s="946" t="s">
        <v>2636</v>
      </c>
      <c r="AA1318" s="815" t="s">
        <v>2062</v>
      </c>
      <c r="AB1318" s="815"/>
      <c r="AC1318" s="812" t="s">
        <v>295</v>
      </c>
      <c r="AD1318" s="790" t="s">
        <v>97</v>
      </c>
      <c r="AE1318" s="790" t="s">
        <v>483</v>
      </c>
      <c r="AF1318" s="790" t="s">
        <v>485</v>
      </c>
      <c r="AG1318" s="140" t="s">
        <v>2460</v>
      </c>
      <c r="AH1318" s="793" t="s">
        <v>1055</v>
      </c>
    </row>
    <row r="1319" spans="1:34" s="366" customFormat="1" ht="15" customHeight="1" outlineLevel="1" x14ac:dyDescent="0.45">
      <c r="A1319" s="819"/>
      <c r="B1319" s="848"/>
      <c r="C1319" s="805"/>
      <c r="D1319" s="788"/>
      <c r="E1319" s="808"/>
      <c r="F1319" s="797"/>
      <c r="G1319" s="124" t="s">
        <v>138</v>
      </c>
      <c r="H1319" s="105"/>
      <c r="I1319" s="123">
        <f t="shared" si="284"/>
        <v>0</v>
      </c>
      <c r="J1319" s="105"/>
      <c r="K1319" s="114"/>
      <c r="L1319" s="114"/>
      <c r="M1319" s="125"/>
      <c r="N1319" s="114"/>
      <c r="O1319" s="114"/>
      <c r="P1319" s="125"/>
      <c r="Q1319" s="114"/>
      <c r="R1319" s="114"/>
      <c r="S1319" s="125"/>
      <c r="T1319" s="114"/>
      <c r="U1319" s="125"/>
      <c r="V1319" s="114"/>
      <c r="W1319" s="947"/>
      <c r="X1319" s="947"/>
      <c r="Y1319" s="947"/>
      <c r="Z1319" s="947"/>
      <c r="AA1319" s="816"/>
      <c r="AB1319" s="816"/>
      <c r="AC1319" s="813"/>
      <c r="AD1319" s="791"/>
      <c r="AE1319" s="791"/>
      <c r="AF1319" s="791"/>
      <c r="AG1319" s="141"/>
      <c r="AH1319" s="794"/>
    </row>
    <row r="1320" spans="1:34" s="366" customFormat="1" outlineLevel="1" x14ac:dyDescent="0.45">
      <c r="A1320" s="819"/>
      <c r="B1320" s="848"/>
      <c r="C1320" s="805"/>
      <c r="D1320" s="788"/>
      <c r="E1320" s="808"/>
      <c r="F1320" s="797"/>
      <c r="G1320" s="124" t="s">
        <v>139</v>
      </c>
      <c r="H1320" s="105"/>
      <c r="I1320" s="123">
        <f t="shared" si="284"/>
        <v>21.123999999999999</v>
      </c>
      <c r="J1320" s="105"/>
      <c r="K1320" s="114"/>
      <c r="L1320" s="114"/>
      <c r="M1320" s="125"/>
      <c r="N1320" s="114">
        <v>21.123999999999999</v>
      </c>
      <c r="O1320" s="114"/>
      <c r="P1320" s="125"/>
      <c r="Q1320" s="114"/>
      <c r="R1320" s="114"/>
      <c r="S1320" s="125"/>
      <c r="T1320" s="114"/>
      <c r="U1320" s="125"/>
      <c r="V1320" s="114"/>
      <c r="W1320" s="947"/>
      <c r="X1320" s="947"/>
      <c r="Y1320" s="947"/>
      <c r="Z1320" s="947"/>
      <c r="AA1320" s="816"/>
      <c r="AB1320" s="816"/>
      <c r="AC1320" s="813"/>
      <c r="AD1320" s="791"/>
      <c r="AE1320" s="791"/>
      <c r="AF1320" s="791"/>
      <c r="AG1320" s="141"/>
      <c r="AH1320" s="794"/>
    </row>
    <row r="1321" spans="1:34" s="366" customFormat="1" outlineLevel="1" x14ac:dyDescent="0.45">
      <c r="A1321" s="819"/>
      <c r="B1321" s="848"/>
      <c r="C1321" s="805"/>
      <c r="D1321" s="788"/>
      <c r="E1321" s="808"/>
      <c r="F1321" s="797"/>
      <c r="G1321" s="124" t="s">
        <v>828</v>
      </c>
      <c r="H1321" s="105"/>
      <c r="I1321" s="123">
        <f t="shared" si="284"/>
        <v>0</v>
      </c>
      <c r="J1321" s="105"/>
      <c r="K1321" s="114"/>
      <c r="L1321" s="114"/>
      <c r="M1321" s="125"/>
      <c r="N1321" s="114"/>
      <c r="O1321" s="114"/>
      <c r="P1321" s="125"/>
      <c r="Q1321" s="114"/>
      <c r="R1321" s="114"/>
      <c r="S1321" s="125"/>
      <c r="T1321" s="114"/>
      <c r="U1321" s="125"/>
      <c r="V1321" s="114"/>
      <c r="W1321" s="947"/>
      <c r="X1321" s="947"/>
      <c r="Y1321" s="947"/>
      <c r="Z1321" s="947"/>
      <c r="AA1321" s="816"/>
      <c r="AB1321" s="816"/>
      <c r="AC1321" s="813"/>
      <c r="AD1321" s="791"/>
      <c r="AE1321" s="791"/>
      <c r="AF1321" s="791"/>
      <c r="AG1321" s="141"/>
      <c r="AH1321" s="794"/>
    </row>
    <row r="1322" spans="1:34" s="366" customFormat="1" outlineLevel="1" x14ac:dyDescent="0.45">
      <c r="A1322" s="819"/>
      <c r="B1322" s="848"/>
      <c r="C1322" s="805"/>
      <c r="D1322" s="788"/>
      <c r="E1322" s="808"/>
      <c r="F1322" s="797"/>
      <c r="G1322" s="124" t="s">
        <v>805</v>
      </c>
      <c r="H1322" s="105"/>
      <c r="I1322" s="123">
        <f t="shared" si="284"/>
        <v>0</v>
      </c>
      <c r="J1322" s="105"/>
      <c r="K1322" s="114"/>
      <c r="L1322" s="114"/>
      <c r="M1322" s="125"/>
      <c r="N1322" s="114"/>
      <c r="O1322" s="114"/>
      <c r="P1322" s="125"/>
      <c r="Q1322" s="114"/>
      <c r="R1322" s="114"/>
      <c r="S1322" s="125"/>
      <c r="T1322" s="114"/>
      <c r="U1322" s="125"/>
      <c r="V1322" s="114"/>
      <c r="W1322" s="947"/>
      <c r="X1322" s="947"/>
      <c r="Y1322" s="947"/>
      <c r="Z1322" s="947"/>
      <c r="AA1322" s="816"/>
      <c r="AB1322" s="816"/>
      <c r="AC1322" s="813"/>
      <c r="AD1322" s="791"/>
      <c r="AE1322" s="791"/>
      <c r="AF1322" s="791"/>
      <c r="AG1322" s="141"/>
      <c r="AH1322" s="794"/>
    </row>
    <row r="1323" spans="1:34" s="366" customFormat="1" ht="197.25" customHeight="1" outlineLevel="1" x14ac:dyDescent="0.45">
      <c r="A1323" s="820"/>
      <c r="B1323" s="849"/>
      <c r="C1323" s="806"/>
      <c r="D1323" s="789"/>
      <c r="E1323" s="809"/>
      <c r="F1323" s="797"/>
      <c r="G1323" s="126" t="s">
        <v>140</v>
      </c>
      <c r="H1323" s="130">
        <v>18.791</v>
      </c>
      <c r="I1323" s="128">
        <f t="shared" si="284"/>
        <v>22</v>
      </c>
      <c r="J1323" s="127">
        <v>20.100000000000001</v>
      </c>
      <c r="K1323" s="127">
        <v>1.1000000000000001</v>
      </c>
      <c r="L1323" s="127">
        <v>0.4</v>
      </c>
      <c r="M1323" s="127">
        <v>0.4</v>
      </c>
      <c r="N1323" s="127"/>
      <c r="O1323" s="127"/>
      <c r="P1323" s="129"/>
      <c r="Q1323" s="127"/>
      <c r="R1323" s="127"/>
      <c r="S1323" s="129"/>
      <c r="T1323" s="127"/>
      <c r="U1323" s="129"/>
      <c r="V1323" s="127"/>
      <c r="W1323" s="948"/>
      <c r="X1323" s="948"/>
      <c r="Y1323" s="948"/>
      <c r="Z1323" s="948"/>
      <c r="AA1323" s="817"/>
      <c r="AB1323" s="817"/>
      <c r="AC1323" s="814"/>
      <c r="AD1323" s="792"/>
      <c r="AE1323" s="792"/>
      <c r="AF1323" s="792"/>
      <c r="AG1323" s="142"/>
      <c r="AH1323" s="795"/>
    </row>
    <row r="1324" spans="1:34" ht="30" customHeight="1" outlineLevel="1" x14ac:dyDescent="0.45">
      <c r="A1324" s="818">
        <v>2</v>
      </c>
      <c r="B1324" s="801" t="s">
        <v>1157</v>
      </c>
      <c r="C1324" s="804" t="str">
        <f ca="1">IF(A1324&gt;OFFSET(A1324,-6,0),OFFSET(C1324,-6,0)&amp;"."&amp;1,LEFT(OFFSET(C1324,-6,0),SEARCH("^^",SUBSTITUTE("."&amp;OFFSET(C1324,-6,0),".","^^",A1324))-1)&amp;1--MID(OFFSET(C1324,-6,0),SEARCH("^^",SUBSTITUTE("."&amp;OFFSET(C1324,-6,0),".","^^",A1324)),SEARCH("^^",SUBSTITUTE(OFFSET(C1324,-6,0)&amp;".",".","^^",A1324))-SEARCH("^^",SUBSTITUTE("."&amp;OFFSET(C1324,-6,0),".","^^",A1324))))</f>
        <v>10.9</v>
      </c>
      <c r="D1324" s="787" t="s">
        <v>1972</v>
      </c>
      <c r="E1324" s="807" t="s">
        <v>142</v>
      </c>
      <c r="F1324" s="797" t="s">
        <v>879</v>
      </c>
      <c r="G1324" s="123" t="s">
        <v>137</v>
      </c>
      <c r="H1324" s="123">
        <f>SUM(H1325:H1329)</f>
        <v>152.59</v>
      </c>
      <c r="I1324" s="123">
        <f t="shared" si="284"/>
        <v>44.5</v>
      </c>
      <c r="J1324" s="123">
        <f t="shared" ref="J1324:V1324" si="295">SUM(J1325:J1329)</f>
        <v>9.9</v>
      </c>
      <c r="K1324" s="123">
        <f t="shared" si="295"/>
        <v>0</v>
      </c>
      <c r="L1324" s="123">
        <f t="shared" si="295"/>
        <v>0</v>
      </c>
      <c r="M1324" s="123">
        <f t="shared" si="295"/>
        <v>0</v>
      </c>
      <c r="N1324" s="123">
        <f t="shared" si="295"/>
        <v>34.6</v>
      </c>
      <c r="O1324" s="123">
        <f t="shared" si="295"/>
        <v>0</v>
      </c>
      <c r="P1324" s="123">
        <f t="shared" si="295"/>
        <v>0</v>
      </c>
      <c r="Q1324" s="123">
        <f t="shared" si="295"/>
        <v>0</v>
      </c>
      <c r="R1324" s="123">
        <f t="shared" si="295"/>
        <v>0</v>
      </c>
      <c r="S1324" s="123">
        <f t="shared" si="295"/>
        <v>0</v>
      </c>
      <c r="T1324" s="123">
        <f t="shared" si="295"/>
        <v>0</v>
      </c>
      <c r="U1324" s="123">
        <f t="shared" si="295"/>
        <v>0</v>
      </c>
      <c r="V1324" s="123">
        <f t="shared" si="295"/>
        <v>0</v>
      </c>
      <c r="W1324" s="946" t="s">
        <v>1275</v>
      </c>
      <c r="X1324" s="946" t="s">
        <v>1623</v>
      </c>
      <c r="Y1324" s="946" t="s">
        <v>1973</v>
      </c>
      <c r="Z1324" s="946" t="s">
        <v>2337</v>
      </c>
      <c r="AA1324" s="815" t="s">
        <v>252</v>
      </c>
      <c r="AB1324" s="815"/>
      <c r="AC1324" s="812" t="s">
        <v>296</v>
      </c>
      <c r="AD1324" s="790" t="s">
        <v>97</v>
      </c>
      <c r="AE1324" s="790" t="s">
        <v>483</v>
      </c>
      <c r="AF1324" s="790" t="s">
        <v>485</v>
      </c>
      <c r="AG1324" s="140" t="s">
        <v>2460</v>
      </c>
      <c r="AH1324" s="793" t="s">
        <v>1056</v>
      </c>
    </row>
    <row r="1325" spans="1:34" s="366" customFormat="1" ht="15" customHeight="1" outlineLevel="1" x14ac:dyDescent="0.45">
      <c r="A1325" s="819"/>
      <c r="B1325" s="802"/>
      <c r="C1325" s="805"/>
      <c r="D1325" s="788"/>
      <c r="E1325" s="808"/>
      <c r="F1325" s="797"/>
      <c r="G1325" s="124" t="s">
        <v>138</v>
      </c>
      <c r="H1325" s="105"/>
      <c r="I1325" s="123">
        <f t="shared" si="284"/>
        <v>0</v>
      </c>
      <c r="J1325" s="105"/>
      <c r="K1325" s="114"/>
      <c r="L1325" s="114"/>
      <c r="M1325" s="125"/>
      <c r="N1325" s="114"/>
      <c r="O1325" s="114"/>
      <c r="P1325" s="125"/>
      <c r="Q1325" s="114"/>
      <c r="R1325" s="114"/>
      <c r="S1325" s="125"/>
      <c r="T1325" s="114"/>
      <c r="U1325" s="125"/>
      <c r="V1325" s="114"/>
      <c r="W1325" s="947"/>
      <c r="X1325" s="947"/>
      <c r="Y1325" s="947"/>
      <c r="Z1325" s="947"/>
      <c r="AA1325" s="816"/>
      <c r="AB1325" s="816"/>
      <c r="AC1325" s="813"/>
      <c r="AD1325" s="791"/>
      <c r="AE1325" s="791"/>
      <c r="AF1325" s="791"/>
      <c r="AG1325" s="141"/>
      <c r="AH1325" s="794"/>
    </row>
    <row r="1326" spans="1:34" s="366" customFormat="1" ht="15" customHeight="1" outlineLevel="1" x14ac:dyDescent="0.45">
      <c r="A1326" s="819"/>
      <c r="B1326" s="802"/>
      <c r="C1326" s="805"/>
      <c r="D1326" s="788"/>
      <c r="E1326" s="808"/>
      <c r="F1326" s="797"/>
      <c r="G1326" s="124" t="s">
        <v>139</v>
      </c>
      <c r="H1326" s="105">
        <f>37.99+17.8</f>
        <v>55.790000000000006</v>
      </c>
      <c r="I1326" s="123">
        <f t="shared" si="284"/>
        <v>18.100000000000001</v>
      </c>
      <c r="J1326" s="105"/>
      <c r="K1326" s="114"/>
      <c r="L1326" s="114"/>
      <c r="M1326" s="125"/>
      <c r="N1326" s="114">
        <v>18.100000000000001</v>
      </c>
      <c r="O1326" s="114"/>
      <c r="P1326" s="125"/>
      <c r="Q1326" s="114"/>
      <c r="R1326" s="114"/>
      <c r="S1326" s="125"/>
      <c r="T1326" s="114"/>
      <c r="U1326" s="125"/>
      <c r="V1326" s="114"/>
      <c r="W1326" s="947"/>
      <c r="X1326" s="947"/>
      <c r="Y1326" s="947"/>
      <c r="Z1326" s="947"/>
      <c r="AA1326" s="816"/>
      <c r="AB1326" s="816"/>
      <c r="AC1326" s="813"/>
      <c r="AD1326" s="791"/>
      <c r="AE1326" s="791"/>
      <c r="AF1326" s="791"/>
      <c r="AG1326" s="141"/>
      <c r="AH1326" s="794"/>
    </row>
    <row r="1327" spans="1:34" s="366" customFormat="1" ht="15" customHeight="1" outlineLevel="1" x14ac:dyDescent="0.45">
      <c r="A1327" s="819"/>
      <c r="B1327" s="802"/>
      <c r="C1327" s="805"/>
      <c r="D1327" s="788"/>
      <c r="E1327" s="808"/>
      <c r="F1327" s="797"/>
      <c r="G1327" s="124" t="s">
        <v>828</v>
      </c>
      <c r="H1327" s="105">
        <v>47.2</v>
      </c>
      <c r="I1327" s="123">
        <f t="shared" si="284"/>
        <v>10.5</v>
      </c>
      <c r="J1327" s="105"/>
      <c r="K1327" s="114"/>
      <c r="L1327" s="114"/>
      <c r="M1327" s="125"/>
      <c r="N1327" s="114">
        <v>10.5</v>
      </c>
      <c r="O1327" s="114"/>
      <c r="P1327" s="125"/>
      <c r="Q1327" s="114"/>
      <c r="R1327" s="114"/>
      <c r="S1327" s="125"/>
      <c r="T1327" s="114"/>
      <c r="U1327" s="125"/>
      <c r="V1327" s="114"/>
      <c r="W1327" s="947"/>
      <c r="X1327" s="947"/>
      <c r="Y1327" s="947"/>
      <c r="Z1327" s="947"/>
      <c r="AA1327" s="816"/>
      <c r="AB1327" s="816"/>
      <c r="AC1327" s="813"/>
      <c r="AD1327" s="791"/>
      <c r="AE1327" s="791"/>
      <c r="AF1327" s="791"/>
      <c r="AG1327" s="141"/>
      <c r="AH1327" s="794"/>
    </row>
    <row r="1328" spans="1:34" s="366" customFormat="1" outlineLevel="1" x14ac:dyDescent="0.45">
      <c r="A1328" s="819"/>
      <c r="B1328" s="802"/>
      <c r="C1328" s="805"/>
      <c r="D1328" s="788"/>
      <c r="E1328" s="808"/>
      <c r="F1328" s="797"/>
      <c r="G1328" s="124" t="s">
        <v>805</v>
      </c>
      <c r="H1328" s="114">
        <v>30.1</v>
      </c>
      <c r="I1328" s="123">
        <f t="shared" si="284"/>
        <v>15.9</v>
      </c>
      <c r="J1328" s="114">
        <v>9.9</v>
      </c>
      <c r="K1328" s="114">
        <v>0</v>
      </c>
      <c r="L1328" s="114">
        <v>0</v>
      </c>
      <c r="M1328" s="125"/>
      <c r="N1328" s="114">
        <v>6</v>
      </c>
      <c r="O1328" s="114"/>
      <c r="P1328" s="125"/>
      <c r="Q1328" s="114"/>
      <c r="R1328" s="114"/>
      <c r="S1328" s="125"/>
      <c r="T1328" s="114"/>
      <c r="U1328" s="125"/>
      <c r="V1328" s="114"/>
      <c r="W1328" s="947"/>
      <c r="X1328" s="947"/>
      <c r="Y1328" s="947"/>
      <c r="Z1328" s="947"/>
      <c r="AA1328" s="816"/>
      <c r="AB1328" s="816"/>
      <c r="AC1328" s="813"/>
      <c r="AD1328" s="791"/>
      <c r="AE1328" s="791"/>
      <c r="AF1328" s="791"/>
      <c r="AG1328" s="141"/>
      <c r="AH1328" s="794"/>
    </row>
    <row r="1329" spans="1:34" s="366" customFormat="1" ht="93.75" customHeight="1" outlineLevel="1" x14ac:dyDescent="0.45">
      <c r="A1329" s="820"/>
      <c r="B1329" s="803"/>
      <c r="C1329" s="806"/>
      <c r="D1329" s="789"/>
      <c r="E1329" s="809"/>
      <c r="F1329" s="797"/>
      <c r="G1329" s="126" t="s">
        <v>140</v>
      </c>
      <c r="H1329" s="105">
        <v>19.5</v>
      </c>
      <c r="I1329" s="128">
        <f t="shared" si="284"/>
        <v>0</v>
      </c>
      <c r="J1329" s="105"/>
      <c r="K1329" s="127"/>
      <c r="L1329" s="127"/>
      <c r="M1329" s="129"/>
      <c r="N1329" s="127"/>
      <c r="O1329" s="127"/>
      <c r="P1329" s="129"/>
      <c r="Q1329" s="127"/>
      <c r="R1329" s="127"/>
      <c r="S1329" s="129"/>
      <c r="T1329" s="127"/>
      <c r="U1329" s="129"/>
      <c r="V1329" s="127"/>
      <c r="W1329" s="948"/>
      <c r="X1329" s="948"/>
      <c r="Y1329" s="948"/>
      <c r="Z1329" s="948"/>
      <c r="AA1329" s="817"/>
      <c r="AB1329" s="817"/>
      <c r="AC1329" s="814"/>
      <c r="AD1329" s="792"/>
      <c r="AE1329" s="792"/>
      <c r="AF1329" s="792"/>
      <c r="AG1329" s="142"/>
      <c r="AH1329" s="795"/>
    </row>
    <row r="1330" spans="1:34" s="366" customFormat="1" ht="25.5" customHeight="1" outlineLevel="1" x14ac:dyDescent="0.45">
      <c r="A1330" s="818">
        <v>2</v>
      </c>
      <c r="B1330" s="801" t="s">
        <v>1157</v>
      </c>
      <c r="C1330" s="804" t="str">
        <f ca="1">IF(A1330&gt;OFFSET(A1330,-6,0),OFFSET(C1330,-6,0)&amp;"."&amp;1,LEFT(OFFSET(C1330,-6,0),SEARCH("^^",SUBSTITUTE("."&amp;OFFSET(C1330,-6,0),".","^^",A1330))-1)&amp;1--MID(OFFSET(C1330,-6,0),SEARCH("^^",SUBSTITUTE("."&amp;OFFSET(C1330,-6,0),".","^^",A1330)),SEARCH("^^",SUBSTITUTE(OFFSET(C1330,-6,0)&amp;".",".","^^",A1330))-SEARCH("^^",SUBSTITUTE("."&amp;OFFSET(C1330,-6,0),".","^^",A1330))))</f>
        <v>10.10</v>
      </c>
      <c r="D1330" s="787" t="s">
        <v>1660</v>
      </c>
      <c r="E1330" s="807" t="s">
        <v>251</v>
      </c>
      <c r="F1330" s="797" t="s">
        <v>799</v>
      </c>
      <c r="G1330" s="123" t="s">
        <v>137</v>
      </c>
      <c r="H1330" s="123">
        <f>SUM(H1331:H1335)</f>
        <v>43.1</v>
      </c>
      <c r="I1330" s="123">
        <f t="shared" ref="I1330:I1341" si="296">SUM(J1330:V1330)</f>
        <v>43.099999999999994</v>
      </c>
      <c r="J1330" s="123">
        <f t="shared" ref="J1330:V1330" si="297">SUM(J1331:J1335)</f>
        <v>25.4</v>
      </c>
      <c r="K1330" s="123">
        <f t="shared" si="297"/>
        <v>17.7</v>
      </c>
      <c r="L1330" s="123">
        <f t="shared" si="297"/>
        <v>0</v>
      </c>
      <c r="M1330" s="123">
        <f t="shared" si="297"/>
        <v>0</v>
      </c>
      <c r="N1330" s="123">
        <f t="shared" si="297"/>
        <v>0</v>
      </c>
      <c r="O1330" s="123">
        <f t="shared" si="297"/>
        <v>0</v>
      </c>
      <c r="P1330" s="123">
        <f t="shared" si="297"/>
        <v>0</v>
      </c>
      <c r="Q1330" s="123">
        <f t="shared" si="297"/>
        <v>0</v>
      </c>
      <c r="R1330" s="123">
        <f t="shared" si="297"/>
        <v>0</v>
      </c>
      <c r="S1330" s="123">
        <f t="shared" si="297"/>
        <v>0</v>
      </c>
      <c r="T1330" s="123">
        <f t="shared" si="297"/>
        <v>0</v>
      </c>
      <c r="U1330" s="123">
        <f t="shared" si="297"/>
        <v>0</v>
      </c>
      <c r="V1330" s="123">
        <f t="shared" si="297"/>
        <v>0</v>
      </c>
      <c r="W1330" s="949"/>
      <c r="X1330" s="953" t="s">
        <v>1783</v>
      </c>
      <c r="Y1330" s="946" t="s">
        <v>2176</v>
      </c>
      <c r="Z1330" s="946"/>
      <c r="AA1330" s="815" t="s">
        <v>415</v>
      </c>
      <c r="AB1330" s="784"/>
      <c r="AC1330" s="812" t="s">
        <v>296</v>
      </c>
      <c r="AD1330" s="790" t="s">
        <v>97</v>
      </c>
      <c r="AE1330" s="790" t="s">
        <v>483</v>
      </c>
      <c r="AF1330" s="790" t="s">
        <v>485</v>
      </c>
      <c r="AG1330" s="140" t="s">
        <v>2460</v>
      </c>
      <c r="AH1330" s="793" t="s">
        <v>1829</v>
      </c>
    </row>
    <row r="1331" spans="1:34" s="366" customFormat="1" ht="15" customHeight="1" outlineLevel="1" x14ac:dyDescent="0.45">
      <c r="A1331" s="819"/>
      <c r="B1331" s="802"/>
      <c r="C1331" s="805"/>
      <c r="D1331" s="788"/>
      <c r="E1331" s="808"/>
      <c r="F1331" s="797"/>
      <c r="G1331" s="124" t="s">
        <v>138</v>
      </c>
      <c r="H1331" s="114"/>
      <c r="I1331" s="123">
        <f t="shared" si="296"/>
        <v>0</v>
      </c>
      <c r="J1331" s="105"/>
      <c r="K1331" s="114"/>
      <c r="L1331" s="114"/>
      <c r="M1331" s="125"/>
      <c r="N1331" s="114"/>
      <c r="O1331" s="114"/>
      <c r="P1331" s="125"/>
      <c r="Q1331" s="114"/>
      <c r="R1331" s="114"/>
      <c r="S1331" s="125"/>
      <c r="T1331" s="114"/>
      <c r="U1331" s="125"/>
      <c r="V1331" s="114"/>
      <c r="W1331" s="949"/>
      <c r="X1331" s="954"/>
      <c r="Y1331" s="947"/>
      <c r="Z1331" s="947"/>
      <c r="AA1331" s="816"/>
      <c r="AB1331" s="785"/>
      <c r="AC1331" s="813"/>
      <c r="AD1331" s="791"/>
      <c r="AE1331" s="791"/>
      <c r="AF1331" s="791"/>
      <c r="AG1331" s="141"/>
      <c r="AH1331" s="794"/>
    </row>
    <row r="1332" spans="1:34" s="366" customFormat="1" ht="15" customHeight="1" outlineLevel="1" x14ac:dyDescent="0.45">
      <c r="A1332" s="819"/>
      <c r="B1332" s="802"/>
      <c r="C1332" s="805"/>
      <c r="D1332" s="788"/>
      <c r="E1332" s="808"/>
      <c r="F1332" s="797"/>
      <c r="G1332" s="124" t="s">
        <v>139</v>
      </c>
      <c r="H1332" s="114"/>
      <c r="I1332" s="123">
        <f t="shared" si="296"/>
        <v>0</v>
      </c>
      <c r="J1332" s="105"/>
      <c r="K1332" s="114"/>
      <c r="L1332" s="114"/>
      <c r="M1332" s="125"/>
      <c r="N1332" s="114"/>
      <c r="O1332" s="114"/>
      <c r="P1332" s="125"/>
      <c r="Q1332" s="114"/>
      <c r="R1332" s="114"/>
      <c r="S1332" s="125"/>
      <c r="T1332" s="114"/>
      <c r="U1332" s="125"/>
      <c r="V1332" s="114"/>
      <c r="W1332" s="949"/>
      <c r="X1332" s="954"/>
      <c r="Y1332" s="947"/>
      <c r="Z1332" s="947"/>
      <c r="AA1332" s="816"/>
      <c r="AB1332" s="785"/>
      <c r="AC1332" s="813"/>
      <c r="AD1332" s="791"/>
      <c r="AE1332" s="791"/>
      <c r="AF1332" s="791"/>
      <c r="AG1332" s="141"/>
      <c r="AH1332" s="794"/>
    </row>
    <row r="1333" spans="1:34" s="366" customFormat="1" ht="15" customHeight="1" outlineLevel="1" x14ac:dyDescent="0.45">
      <c r="A1333" s="819"/>
      <c r="B1333" s="802"/>
      <c r="C1333" s="805"/>
      <c r="D1333" s="788"/>
      <c r="E1333" s="808"/>
      <c r="F1333" s="797"/>
      <c r="G1333" s="124" t="s">
        <v>828</v>
      </c>
      <c r="H1333" s="114">
        <v>13.8</v>
      </c>
      <c r="I1333" s="123">
        <f t="shared" si="296"/>
        <v>13.8</v>
      </c>
      <c r="J1333" s="356">
        <v>0</v>
      </c>
      <c r="K1333" s="356">
        <v>13.8</v>
      </c>
      <c r="L1333" s="114">
        <v>0</v>
      </c>
      <c r="M1333" s="125"/>
      <c r="N1333" s="114"/>
      <c r="O1333" s="114"/>
      <c r="P1333" s="125"/>
      <c r="Q1333" s="114"/>
      <c r="R1333" s="114"/>
      <c r="S1333" s="125"/>
      <c r="T1333" s="114"/>
      <c r="U1333" s="125"/>
      <c r="V1333" s="114"/>
      <c r="W1333" s="949"/>
      <c r="X1333" s="954"/>
      <c r="Y1333" s="947"/>
      <c r="Z1333" s="947"/>
      <c r="AA1333" s="816"/>
      <c r="AB1333" s="785"/>
      <c r="AC1333" s="813"/>
      <c r="AD1333" s="791"/>
      <c r="AE1333" s="791"/>
      <c r="AF1333" s="791"/>
      <c r="AG1333" s="141"/>
      <c r="AH1333" s="794"/>
    </row>
    <row r="1334" spans="1:34" s="366" customFormat="1" ht="15" customHeight="1" outlineLevel="1" x14ac:dyDescent="0.45">
      <c r="A1334" s="819"/>
      <c r="B1334" s="802"/>
      <c r="C1334" s="805"/>
      <c r="D1334" s="788"/>
      <c r="E1334" s="808"/>
      <c r="F1334" s="797"/>
      <c r="G1334" s="124" t="s">
        <v>805</v>
      </c>
      <c r="H1334" s="114">
        <v>29.3</v>
      </c>
      <c r="I1334" s="123">
        <f t="shared" si="296"/>
        <v>29.299999999999997</v>
      </c>
      <c r="J1334" s="356">
        <v>25.4</v>
      </c>
      <c r="K1334" s="356">
        <v>3.9</v>
      </c>
      <c r="L1334" s="114"/>
      <c r="M1334" s="125"/>
      <c r="N1334" s="114"/>
      <c r="O1334" s="114"/>
      <c r="P1334" s="125"/>
      <c r="Q1334" s="114"/>
      <c r="R1334" s="114"/>
      <c r="S1334" s="125"/>
      <c r="T1334" s="114"/>
      <c r="U1334" s="125"/>
      <c r="V1334" s="114"/>
      <c r="W1334" s="949"/>
      <c r="X1334" s="954"/>
      <c r="Y1334" s="947"/>
      <c r="Z1334" s="947"/>
      <c r="AA1334" s="816"/>
      <c r="AB1334" s="785"/>
      <c r="AC1334" s="813"/>
      <c r="AD1334" s="791"/>
      <c r="AE1334" s="791"/>
      <c r="AF1334" s="791"/>
      <c r="AG1334" s="141"/>
      <c r="AH1334" s="794"/>
    </row>
    <row r="1335" spans="1:34" s="366" customFormat="1" ht="15" customHeight="1" outlineLevel="1" x14ac:dyDescent="0.45">
      <c r="A1335" s="820"/>
      <c r="B1335" s="803"/>
      <c r="C1335" s="806"/>
      <c r="D1335" s="789"/>
      <c r="E1335" s="809"/>
      <c r="F1335" s="797"/>
      <c r="G1335" s="126" t="s">
        <v>140</v>
      </c>
      <c r="H1335" s="114"/>
      <c r="I1335" s="128">
        <f t="shared" si="296"/>
        <v>0</v>
      </c>
      <c r="J1335" s="105"/>
      <c r="K1335" s="127"/>
      <c r="L1335" s="127"/>
      <c r="M1335" s="129"/>
      <c r="N1335" s="127"/>
      <c r="O1335" s="127"/>
      <c r="P1335" s="129"/>
      <c r="Q1335" s="127"/>
      <c r="R1335" s="127"/>
      <c r="S1335" s="129"/>
      <c r="T1335" s="127"/>
      <c r="U1335" s="129"/>
      <c r="V1335" s="127"/>
      <c r="W1335" s="949"/>
      <c r="X1335" s="954"/>
      <c r="Y1335" s="948"/>
      <c r="Z1335" s="948"/>
      <c r="AA1335" s="817"/>
      <c r="AB1335" s="786"/>
      <c r="AC1335" s="814"/>
      <c r="AD1335" s="792"/>
      <c r="AE1335" s="792"/>
      <c r="AF1335" s="792"/>
      <c r="AG1335" s="142"/>
      <c r="AH1335" s="795"/>
    </row>
    <row r="1336" spans="1:34" s="366" customFormat="1" ht="25.5" customHeight="1" outlineLevel="1" x14ac:dyDescent="0.45">
      <c r="A1336" s="818">
        <v>2</v>
      </c>
      <c r="B1336" s="801" t="s">
        <v>1157</v>
      </c>
      <c r="C1336" s="804" t="str">
        <f ca="1">IF(A1336&gt;OFFSET(A1336,-6,0),OFFSET(C1336,-6,0)&amp;"."&amp;1,LEFT(OFFSET(C1336,-6,0),SEARCH("^^",SUBSTITUTE("."&amp;OFFSET(C1336,-6,0),".","^^",A1336))-1)&amp;1--MID(OFFSET(C1336,-6,0),SEARCH("^^",SUBSTITUTE("."&amp;OFFSET(C1336,-6,0),".","^^",A1336)),SEARCH("^^",SUBSTITUTE(OFFSET(C1336,-6,0)&amp;".",".","^^",A1336))-SEARCH("^^",SUBSTITUTE("."&amp;OFFSET(C1336,-6,0),".","^^",A1336))))</f>
        <v>10.11</v>
      </c>
      <c r="D1336" s="787" t="s">
        <v>1661</v>
      </c>
      <c r="E1336" s="807" t="s">
        <v>312</v>
      </c>
      <c r="F1336" s="797" t="s">
        <v>855</v>
      </c>
      <c r="G1336" s="123" t="s">
        <v>137</v>
      </c>
      <c r="H1336" s="123">
        <f>90+8.5</f>
        <v>98.5</v>
      </c>
      <c r="I1336" s="123">
        <f t="shared" si="296"/>
        <v>0</v>
      </c>
      <c r="J1336" s="123">
        <f t="shared" ref="J1336:V1336" si="298">SUM(J1337:J1341)</f>
        <v>0</v>
      </c>
      <c r="K1336" s="123">
        <f t="shared" si="298"/>
        <v>0</v>
      </c>
      <c r="L1336" s="123">
        <f t="shared" si="298"/>
        <v>0</v>
      </c>
      <c r="M1336" s="123">
        <f t="shared" si="298"/>
        <v>0</v>
      </c>
      <c r="N1336" s="123">
        <f t="shared" si="298"/>
        <v>0</v>
      </c>
      <c r="O1336" s="123">
        <f t="shared" si="298"/>
        <v>0</v>
      </c>
      <c r="P1336" s="123">
        <f t="shared" si="298"/>
        <v>0</v>
      </c>
      <c r="Q1336" s="123">
        <f t="shared" si="298"/>
        <v>0</v>
      </c>
      <c r="R1336" s="123">
        <f t="shared" si="298"/>
        <v>0</v>
      </c>
      <c r="S1336" s="123">
        <f t="shared" si="298"/>
        <v>0</v>
      </c>
      <c r="T1336" s="123">
        <f t="shared" si="298"/>
        <v>0</v>
      </c>
      <c r="U1336" s="123">
        <f t="shared" si="298"/>
        <v>0</v>
      </c>
      <c r="V1336" s="123">
        <f t="shared" si="298"/>
        <v>0</v>
      </c>
      <c r="W1336" s="949"/>
      <c r="X1336" s="953" t="s">
        <v>1783</v>
      </c>
      <c r="Y1336" s="946" t="s">
        <v>2177</v>
      </c>
      <c r="Z1336" s="946" t="s">
        <v>2637</v>
      </c>
      <c r="AA1336" s="815" t="s">
        <v>415</v>
      </c>
      <c r="AB1336" s="784"/>
      <c r="AC1336" s="812" t="s">
        <v>296</v>
      </c>
      <c r="AD1336" s="790" t="s">
        <v>97</v>
      </c>
      <c r="AE1336" s="790" t="s">
        <v>483</v>
      </c>
      <c r="AF1336" s="790" t="s">
        <v>485</v>
      </c>
      <c r="AG1336" s="140" t="s">
        <v>2460</v>
      </c>
      <c r="AH1336" s="793" t="s">
        <v>1830</v>
      </c>
    </row>
    <row r="1337" spans="1:34" s="366" customFormat="1" ht="15" customHeight="1" outlineLevel="1" x14ac:dyDescent="0.45">
      <c r="A1337" s="819"/>
      <c r="B1337" s="802"/>
      <c r="C1337" s="805"/>
      <c r="D1337" s="788"/>
      <c r="E1337" s="808"/>
      <c r="F1337" s="797"/>
      <c r="G1337" s="124" t="s">
        <v>138</v>
      </c>
      <c r="H1337" s="105"/>
      <c r="I1337" s="123">
        <f t="shared" si="296"/>
        <v>0</v>
      </c>
      <c r="J1337" s="105"/>
      <c r="K1337" s="114"/>
      <c r="L1337" s="114"/>
      <c r="M1337" s="125"/>
      <c r="N1337" s="114"/>
      <c r="O1337" s="114"/>
      <c r="P1337" s="125"/>
      <c r="Q1337" s="114"/>
      <c r="R1337" s="114"/>
      <c r="S1337" s="125"/>
      <c r="T1337" s="114"/>
      <c r="U1337" s="125"/>
      <c r="V1337" s="114"/>
      <c r="W1337" s="949"/>
      <c r="X1337" s="954"/>
      <c r="Y1337" s="947"/>
      <c r="Z1337" s="947"/>
      <c r="AA1337" s="816"/>
      <c r="AB1337" s="785"/>
      <c r="AC1337" s="813"/>
      <c r="AD1337" s="791"/>
      <c r="AE1337" s="791"/>
      <c r="AF1337" s="791"/>
      <c r="AG1337" s="141"/>
      <c r="AH1337" s="794"/>
    </row>
    <row r="1338" spans="1:34" s="366" customFormat="1" ht="15" customHeight="1" outlineLevel="1" x14ac:dyDescent="0.45">
      <c r="A1338" s="819"/>
      <c r="B1338" s="802"/>
      <c r="C1338" s="805"/>
      <c r="D1338" s="788"/>
      <c r="E1338" s="808"/>
      <c r="F1338" s="797"/>
      <c r="G1338" s="124" t="s">
        <v>139</v>
      </c>
      <c r="H1338" s="105"/>
      <c r="I1338" s="123">
        <f t="shared" si="296"/>
        <v>0</v>
      </c>
      <c r="J1338" s="105"/>
      <c r="K1338" s="114"/>
      <c r="L1338" s="114"/>
      <c r="M1338" s="125"/>
      <c r="N1338" s="114"/>
      <c r="O1338" s="114"/>
      <c r="P1338" s="125"/>
      <c r="Q1338" s="114"/>
      <c r="R1338" s="114"/>
      <c r="S1338" s="125"/>
      <c r="T1338" s="114"/>
      <c r="U1338" s="125"/>
      <c r="V1338" s="114"/>
      <c r="W1338" s="949"/>
      <c r="X1338" s="954"/>
      <c r="Y1338" s="947"/>
      <c r="Z1338" s="947"/>
      <c r="AA1338" s="816"/>
      <c r="AB1338" s="785"/>
      <c r="AC1338" s="813"/>
      <c r="AD1338" s="791"/>
      <c r="AE1338" s="791"/>
      <c r="AF1338" s="791"/>
      <c r="AG1338" s="141"/>
      <c r="AH1338" s="794"/>
    </row>
    <row r="1339" spans="1:34" s="366" customFormat="1" ht="15" customHeight="1" outlineLevel="1" x14ac:dyDescent="0.45">
      <c r="A1339" s="819"/>
      <c r="B1339" s="802"/>
      <c r="C1339" s="805"/>
      <c r="D1339" s="788"/>
      <c r="E1339" s="808"/>
      <c r="F1339" s="797"/>
      <c r="G1339" s="124" t="s">
        <v>828</v>
      </c>
      <c r="H1339" s="105"/>
      <c r="I1339" s="123">
        <f t="shared" si="296"/>
        <v>0</v>
      </c>
      <c r="J1339" s="114">
        <v>0</v>
      </c>
      <c r="K1339" s="114"/>
      <c r="L1339" s="114">
        <v>0</v>
      </c>
      <c r="M1339" s="125"/>
      <c r="N1339" s="114"/>
      <c r="O1339" s="114"/>
      <c r="P1339" s="125"/>
      <c r="Q1339" s="114"/>
      <c r="R1339" s="114"/>
      <c r="S1339" s="125"/>
      <c r="T1339" s="114"/>
      <c r="U1339" s="125"/>
      <c r="V1339" s="114"/>
      <c r="W1339" s="949"/>
      <c r="X1339" s="954"/>
      <c r="Y1339" s="947"/>
      <c r="Z1339" s="947"/>
      <c r="AA1339" s="816"/>
      <c r="AB1339" s="785"/>
      <c r="AC1339" s="813"/>
      <c r="AD1339" s="791"/>
      <c r="AE1339" s="791"/>
      <c r="AF1339" s="791"/>
      <c r="AG1339" s="141"/>
      <c r="AH1339" s="794"/>
    </row>
    <row r="1340" spans="1:34" s="366" customFormat="1" ht="15" customHeight="1" outlineLevel="1" x14ac:dyDescent="0.45">
      <c r="A1340" s="819"/>
      <c r="B1340" s="802"/>
      <c r="C1340" s="805"/>
      <c r="D1340" s="788"/>
      <c r="E1340" s="808"/>
      <c r="F1340" s="797"/>
      <c r="G1340" s="124" t="s">
        <v>805</v>
      </c>
      <c r="H1340" s="105"/>
      <c r="I1340" s="123">
        <f t="shared" si="296"/>
        <v>0</v>
      </c>
      <c r="J1340" s="114"/>
      <c r="K1340" s="114"/>
      <c r="L1340" s="114"/>
      <c r="M1340" s="125"/>
      <c r="N1340" s="114"/>
      <c r="O1340" s="114"/>
      <c r="P1340" s="125"/>
      <c r="Q1340" s="114"/>
      <c r="R1340" s="114"/>
      <c r="S1340" s="125"/>
      <c r="T1340" s="114"/>
      <c r="U1340" s="125"/>
      <c r="V1340" s="114"/>
      <c r="W1340" s="949"/>
      <c r="X1340" s="954"/>
      <c r="Y1340" s="947"/>
      <c r="Z1340" s="947"/>
      <c r="AA1340" s="816"/>
      <c r="AB1340" s="785"/>
      <c r="AC1340" s="813"/>
      <c r="AD1340" s="791"/>
      <c r="AE1340" s="791"/>
      <c r="AF1340" s="791"/>
      <c r="AG1340" s="141"/>
      <c r="AH1340" s="794"/>
    </row>
    <row r="1341" spans="1:34" s="366" customFormat="1" ht="15" customHeight="1" outlineLevel="1" x14ac:dyDescent="0.45">
      <c r="A1341" s="820"/>
      <c r="B1341" s="803"/>
      <c r="C1341" s="806"/>
      <c r="D1341" s="789"/>
      <c r="E1341" s="809"/>
      <c r="F1341" s="797"/>
      <c r="G1341" s="126" t="s">
        <v>140</v>
      </c>
      <c r="H1341" s="105"/>
      <c r="I1341" s="128">
        <f t="shared" si="296"/>
        <v>0</v>
      </c>
      <c r="J1341" s="105"/>
      <c r="K1341" s="127"/>
      <c r="L1341" s="127"/>
      <c r="M1341" s="129"/>
      <c r="N1341" s="127"/>
      <c r="O1341" s="127"/>
      <c r="P1341" s="129"/>
      <c r="Q1341" s="127"/>
      <c r="R1341" s="127"/>
      <c r="S1341" s="129"/>
      <c r="T1341" s="127"/>
      <c r="U1341" s="129"/>
      <c r="V1341" s="127"/>
      <c r="W1341" s="949"/>
      <c r="X1341" s="954"/>
      <c r="Y1341" s="948"/>
      <c r="Z1341" s="948"/>
      <c r="AA1341" s="817"/>
      <c r="AB1341" s="786"/>
      <c r="AC1341" s="814"/>
      <c r="AD1341" s="792"/>
      <c r="AE1341" s="792"/>
      <c r="AF1341" s="792"/>
      <c r="AG1341" s="142"/>
      <c r="AH1341" s="795"/>
    </row>
    <row r="1342" spans="1:34" s="366" customFormat="1" ht="25.5" customHeight="1" outlineLevel="1" x14ac:dyDescent="0.45">
      <c r="A1342" s="818">
        <v>2</v>
      </c>
      <c r="B1342" s="801" t="s">
        <v>1157</v>
      </c>
      <c r="C1342" s="804" t="str">
        <f ca="1">IF(A1342&gt;OFFSET(A1342,-6,0),OFFSET(C1342,-6,0)&amp;"."&amp;1,LEFT(OFFSET(C1342,-6,0),SEARCH("^^",SUBSTITUTE("."&amp;OFFSET(C1342,-6,0),".","^^",A1342))-1)&amp;1--MID(OFFSET(C1342,-6,0),SEARCH("^^",SUBSTITUTE("."&amp;OFFSET(C1342,-6,0),".","^^",A1342)),SEARCH("^^",SUBSTITUTE(OFFSET(C1342,-6,0)&amp;".",".","^^",A1342))-SEARCH("^^",SUBSTITUTE("."&amp;OFFSET(C1342,-6,0),".","^^",A1342))))</f>
        <v>10.12</v>
      </c>
      <c r="D1342" s="787" t="s">
        <v>1662</v>
      </c>
      <c r="E1342" s="807" t="s">
        <v>312</v>
      </c>
      <c r="F1342" s="797" t="s">
        <v>855</v>
      </c>
      <c r="G1342" s="123" t="s">
        <v>137</v>
      </c>
      <c r="H1342" s="123">
        <v>44</v>
      </c>
      <c r="I1342" s="123">
        <f t="shared" ref="I1342:I1359" si="299">SUM(J1342:V1342)</f>
        <v>0</v>
      </c>
      <c r="J1342" s="123">
        <f t="shared" ref="J1342:V1342" si="300">SUM(J1343:J1347)</f>
        <v>0</v>
      </c>
      <c r="K1342" s="123">
        <f t="shared" si="300"/>
        <v>0</v>
      </c>
      <c r="L1342" s="123">
        <f t="shared" si="300"/>
        <v>0</v>
      </c>
      <c r="M1342" s="123">
        <f t="shared" si="300"/>
        <v>0</v>
      </c>
      <c r="N1342" s="123">
        <f t="shared" si="300"/>
        <v>0</v>
      </c>
      <c r="O1342" s="123">
        <f t="shared" si="300"/>
        <v>0</v>
      </c>
      <c r="P1342" s="123">
        <f t="shared" si="300"/>
        <v>0</v>
      </c>
      <c r="Q1342" s="123">
        <f t="shared" si="300"/>
        <v>0</v>
      </c>
      <c r="R1342" s="123">
        <f t="shared" si="300"/>
        <v>0</v>
      </c>
      <c r="S1342" s="123">
        <f t="shared" si="300"/>
        <v>0</v>
      </c>
      <c r="T1342" s="123">
        <f t="shared" si="300"/>
        <v>0</v>
      </c>
      <c r="U1342" s="123">
        <f t="shared" si="300"/>
        <v>0</v>
      </c>
      <c r="V1342" s="123">
        <f t="shared" si="300"/>
        <v>0</v>
      </c>
      <c r="W1342" s="949"/>
      <c r="X1342" s="953" t="s">
        <v>1783</v>
      </c>
      <c r="Y1342" s="946" t="s">
        <v>2178</v>
      </c>
      <c r="Z1342" s="946" t="s">
        <v>2638</v>
      </c>
      <c r="AA1342" s="815" t="s">
        <v>415</v>
      </c>
      <c r="AB1342" s="784"/>
      <c r="AC1342" s="812" t="s">
        <v>296</v>
      </c>
      <c r="AD1342" s="790" t="s">
        <v>97</v>
      </c>
      <c r="AE1342" s="790" t="s">
        <v>483</v>
      </c>
      <c r="AF1342" s="790" t="s">
        <v>485</v>
      </c>
      <c r="AG1342" s="140" t="s">
        <v>2460</v>
      </c>
      <c r="AH1342" s="793" t="s">
        <v>1831</v>
      </c>
    </row>
    <row r="1343" spans="1:34" s="366" customFormat="1" ht="15" customHeight="1" outlineLevel="1" x14ac:dyDescent="0.45">
      <c r="A1343" s="819"/>
      <c r="B1343" s="802"/>
      <c r="C1343" s="805"/>
      <c r="D1343" s="788"/>
      <c r="E1343" s="808"/>
      <c r="F1343" s="797"/>
      <c r="G1343" s="124" t="s">
        <v>138</v>
      </c>
      <c r="H1343" s="105"/>
      <c r="I1343" s="123">
        <f t="shared" si="299"/>
        <v>0</v>
      </c>
      <c r="J1343" s="105"/>
      <c r="K1343" s="114"/>
      <c r="L1343" s="114"/>
      <c r="M1343" s="125"/>
      <c r="N1343" s="114"/>
      <c r="O1343" s="114"/>
      <c r="P1343" s="125"/>
      <c r="Q1343" s="114"/>
      <c r="R1343" s="114"/>
      <c r="S1343" s="125"/>
      <c r="T1343" s="114"/>
      <c r="U1343" s="125"/>
      <c r="V1343" s="114"/>
      <c r="W1343" s="949"/>
      <c r="X1343" s="954"/>
      <c r="Y1343" s="947"/>
      <c r="Z1343" s="947"/>
      <c r="AA1343" s="816"/>
      <c r="AB1343" s="785"/>
      <c r="AC1343" s="813"/>
      <c r="AD1343" s="791"/>
      <c r="AE1343" s="791"/>
      <c r="AF1343" s="791"/>
      <c r="AG1343" s="141"/>
      <c r="AH1343" s="794"/>
    </row>
    <row r="1344" spans="1:34" s="366" customFormat="1" ht="15" customHeight="1" outlineLevel="1" x14ac:dyDescent="0.45">
      <c r="A1344" s="819"/>
      <c r="B1344" s="802"/>
      <c r="C1344" s="805"/>
      <c r="D1344" s="788"/>
      <c r="E1344" s="808"/>
      <c r="F1344" s="797"/>
      <c r="G1344" s="124" t="s">
        <v>139</v>
      </c>
      <c r="H1344" s="105"/>
      <c r="I1344" s="123">
        <f t="shared" si="299"/>
        <v>0</v>
      </c>
      <c r="J1344" s="105"/>
      <c r="K1344" s="114"/>
      <c r="L1344" s="114"/>
      <c r="M1344" s="125"/>
      <c r="N1344" s="114"/>
      <c r="O1344" s="114"/>
      <c r="P1344" s="125"/>
      <c r="Q1344" s="114"/>
      <c r="R1344" s="114"/>
      <c r="S1344" s="125"/>
      <c r="T1344" s="114"/>
      <c r="U1344" s="125"/>
      <c r="V1344" s="114"/>
      <c r="W1344" s="949"/>
      <c r="X1344" s="954"/>
      <c r="Y1344" s="947"/>
      <c r="Z1344" s="947"/>
      <c r="AA1344" s="816"/>
      <c r="AB1344" s="785"/>
      <c r="AC1344" s="813"/>
      <c r="AD1344" s="791"/>
      <c r="AE1344" s="791"/>
      <c r="AF1344" s="791"/>
      <c r="AG1344" s="141"/>
      <c r="AH1344" s="794"/>
    </row>
    <row r="1345" spans="1:34" s="366" customFormat="1" ht="15" customHeight="1" outlineLevel="1" x14ac:dyDescent="0.45">
      <c r="A1345" s="819"/>
      <c r="B1345" s="802"/>
      <c r="C1345" s="805"/>
      <c r="D1345" s="788"/>
      <c r="E1345" s="808"/>
      <c r="F1345" s="797"/>
      <c r="G1345" s="124" t="s">
        <v>828</v>
      </c>
      <c r="H1345" s="105"/>
      <c r="I1345" s="123">
        <f t="shared" si="299"/>
        <v>0</v>
      </c>
      <c r="J1345" s="114">
        <v>0</v>
      </c>
      <c r="K1345" s="114"/>
      <c r="L1345" s="114">
        <v>0</v>
      </c>
      <c r="M1345" s="125"/>
      <c r="N1345" s="114"/>
      <c r="O1345" s="114"/>
      <c r="P1345" s="125"/>
      <c r="Q1345" s="114"/>
      <c r="R1345" s="114"/>
      <c r="S1345" s="125"/>
      <c r="T1345" s="114"/>
      <c r="U1345" s="125"/>
      <c r="V1345" s="114"/>
      <c r="W1345" s="949"/>
      <c r="X1345" s="954"/>
      <c r="Y1345" s="947"/>
      <c r="Z1345" s="947"/>
      <c r="AA1345" s="816"/>
      <c r="AB1345" s="785"/>
      <c r="AC1345" s="813"/>
      <c r="AD1345" s="791"/>
      <c r="AE1345" s="791"/>
      <c r="AF1345" s="791"/>
      <c r="AG1345" s="141"/>
      <c r="AH1345" s="794"/>
    </row>
    <row r="1346" spans="1:34" s="366" customFormat="1" ht="15" customHeight="1" outlineLevel="1" x14ac:dyDescent="0.45">
      <c r="A1346" s="819"/>
      <c r="B1346" s="802"/>
      <c r="C1346" s="805"/>
      <c r="D1346" s="788"/>
      <c r="E1346" s="808"/>
      <c r="F1346" s="797"/>
      <c r="G1346" s="124" t="s">
        <v>805</v>
      </c>
      <c r="H1346" s="105"/>
      <c r="I1346" s="123">
        <f t="shared" si="299"/>
        <v>0</v>
      </c>
      <c r="J1346" s="114"/>
      <c r="K1346" s="114"/>
      <c r="L1346" s="114"/>
      <c r="M1346" s="125"/>
      <c r="N1346" s="114"/>
      <c r="O1346" s="114"/>
      <c r="P1346" s="125"/>
      <c r="Q1346" s="114"/>
      <c r="R1346" s="114"/>
      <c r="S1346" s="125"/>
      <c r="T1346" s="114"/>
      <c r="U1346" s="125"/>
      <c r="V1346" s="114"/>
      <c r="W1346" s="949"/>
      <c r="X1346" s="954"/>
      <c r="Y1346" s="947"/>
      <c r="Z1346" s="947"/>
      <c r="AA1346" s="816"/>
      <c r="AB1346" s="785"/>
      <c r="AC1346" s="813"/>
      <c r="AD1346" s="791"/>
      <c r="AE1346" s="791"/>
      <c r="AF1346" s="791"/>
      <c r="AG1346" s="141"/>
      <c r="AH1346" s="794"/>
    </row>
    <row r="1347" spans="1:34" s="366" customFormat="1" ht="15" customHeight="1" outlineLevel="1" x14ac:dyDescent="0.45">
      <c r="A1347" s="820"/>
      <c r="B1347" s="803"/>
      <c r="C1347" s="806"/>
      <c r="D1347" s="789"/>
      <c r="E1347" s="809"/>
      <c r="F1347" s="797"/>
      <c r="G1347" s="126" t="s">
        <v>140</v>
      </c>
      <c r="H1347" s="105"/>
      <c r="I1347" s="128">
        <f t="shared" si="299"/>
        <v>0</v>
      </c>
      <c r="J1347" s="105"/>
      <c r="K1347" s="127"/>
      <c r="L1347" s="127"/>
      <c r="M1347" s="129"/>
      <c r="N1347" s="127"/>
      <c r="O1347" s="127"/>
      <c r="P1347" s="129"/>
      <c r="Q1347" s="127"/>
      <c r="R1347" s="127"/>
      <c r="S1347" s="129"/>
      <c r="T1347" s="127"/>
      <c r="U1347" s="129"/>
      <c r="V1347" s="127"/>
      <c r="W1347" s="949"/>
      <c r="X1347" s="954"/>
      <c r="Y1347" s="948"/>
      <c r="Z1347" s="948"/>
      <c r="AA1347" s="817"/>
      <c r="AB1347" s="786"/>
      <c r="AC1347" s="814"/>
      <c r="AD1347" s="792"/>
      <c r="AE1347" s="792"/>
      <c r="AF1347" s="792"/>
      <c r="AG1347" s="142"/>
      <c r="AH1347" s="795"/>
    </row>
    <row r="1348" spans="1:34" s="366" customFormat="1" ht="25.5" customHeight="1" outlineLevel="1" x14ac:dyDescent="0.45">
      <c r="A1348" s="818">
        <v>2</v>
      </c>
      <c r="B1348" s="801" t="s">
        <v>1157</v>
      </c>
      <c r="C1348" s="804" t="str">
        <f ca="1">IF(A1348&gt;OFFSET(A1348,-6,0),OFFSET(C1348,-6,0)&amp;"."&amp;1,LEFT(OFFSET(C1348,-6,0),SEARCH("^^",SUBSTITUTE("."&amp;OFFSET(C1348,-6,0),".","^^",A1348))-1)&amp;1--MID(OFFSET(C1348,-6,0),SEARCH("^^",SUBSTITUTE("."&amp;OFFSET(C1348,-6,0),".","^^",A1348)),SEARCH("^^",SUBSTITUTE(OFFSET(C1348,-6,0)&amp;".",".","^^",A1348))-SEARCH("^^",SUBSTITUTE("."&amp;OFFSET(C1348,-6,0),".","^^",A1348))))</f>
        <v>10.13</v>
      </c>
      <c r="D1348" s="787" t="s">
        <v>1663</v>
      </c>
      <c r="E1348" s="807" t="s">
        <v>312</v>
      </c>
      <c r="F1348" s="797" t="s">
        <v>855</v>
      </c>
      <c r="G1348" s="123" t="s">
        <v>137</v>
      </c>
      <c r="H1348" s="123">
        <v>15.1</v>
      </c>
      <c r="I1348" s="123">
        <f t="shared" si="299"/>
        <v>0</v>
      </c>
      <c r="J1348" s="123">
        <f t="shared" ref="J1348:V1348" si="301">SUM(J1349:J1353)</f>
        <v>0</v>
      </c>
      <c r="K1348" s="123">
        <f t="shared" si="301"/>
        <v>0</v>
      </c>
      <c r="L1348" s="123">
        <f t="shared" si="301"/>
        <v>0</v>
      </c>
      <c r="M1348" s="123">
        <f t="shared" si="301"/>
        <v>0</v>
      </c>
      <c r="N1348" s="123">
        <f t="shared" si="301"/>
        <v>0</v>
      </c>
      <c r="O1348" s="123">
        <f t="shared" si="301"/>
        <v>0</v>
      </c>
      <c r="P1348" s="123">
        <f t="shared" si="301"/>
        <v>0</v>
      </c>
      <c r="Q1348" s="123">
        <f t="shared" si="301"/>
        <v>0</v>
      </c>
      <c r="R1348" s="123">
        <f t="shared" si="301"/>
        <v>0</v>
      </c>
      <c r="S1348" s="123">
        <f t="shared" si="301"/>
        <v>0</v>
      </c>
      <c r="T1348" s="123">
        <f t="shared" si="301"/>
        <v>0</v>
      </c>
      <c r="U1348" s="123">
        <f t="shared" si="301"/>
        <v>0</v>
      </c>
      <c r="V1348" s="123">
        <f t="shared" si="301"/>
        <v>0</v>
      </c>
      <c r="W1348" s="949"/>
      <c r="X1348" s="953" t="s">
        <v>1783</v>
      </c>
      <c r="Y1348" s="946" t="s">
        <v>2178</v>
      </c>
      <c r="Z1348" s="946" t="s">
        <v>2639</v>
      </c>
      <c r="AA1348" s="815" t="s">
        <v>415</v>
      </c>
      <c r="AB1348" s="784"/>
      <c r="AC1348" s="812" t="s">
        <v>296</v>
      </c>
      <c r="AD1348" s="790" t="s">
        <v>97</v>
      </c>
      <c r="AE1348" s="790" t="s">
        <v>483</v>
      </c>
      <c r="AF1348" s="790" t="s">
        <v>485</v>
      </c>
      <c r="AG1348" s="140" t="s">
        <v>2460</v>
      </c>
      <c r="AH1348" s="793" t="s">
        <v>1832</v>
      </c>
    </row>
    <row r="1349" spans="1:34" s="366" customFormat="1" ht="15" customHeight="1" outlineLevel="1" x14ac:dyDescent="0.45">
      <c r="A1349" s="819"/>
      <c r="B1349" s="802"/>
      <c r="C1349" s="805"/>
      <c r="D1349" s="788"/>
      <c r="E1349" s="808"/>
      <c r="F1349" s="797"/>
      <c r="G1349" s="124" t="s">
        <v>138</v>
      </c>
      <c r="H1349" s="105"/>
      <c r="I1349" s="123">
        <f t="shared" si="299"/>
        <v>0</v>
      </c>
      <c r="J1349" s="105"/>
      <c r="K1349" s="114"/>
      <c r="L1349" s="114"/>
      <c r="M1349" s="125"/>
      <c r="N1349" s="114"/>
      <c r="O1349" s="114"/>
      <c r="P1349" s="125"/>
      <c r="Q1349" s="114"/>
      <c r="R1349" s="114"/>
      <c r="S1349" s="125"/>
      <c r="T1349" s="114"/>
      <c r="U1349" s="125"/>
      <c r="V1349" s="114"/>
      <c r="W1349" s="949"/>
      <c r="X1349" s="954"/>
      <c r="Y1349" s="947"/>
      <c r="Z1349" s="947"/>
      <c r="AA1349" s="816"/>
      <c r="AB1349" s="785"/>
      <c r="AC1349" s="813"/>
      <c r="AD1349" s="791"/>
      <c r="AE1349" s="791"/>
      <c r="AF1349" s="791"/>
      <c r="AG1349" s="141"/>
      <c r="AH1349" s="794"/>
    </row>
    <row r="1350" spans="1:34" s="366" customFormat="1" ht="15" customHeight="1" outlineLevel="1" x14ac:dyDescent="0.45">
      <c r="A1350" s="819"/>
      <c r="B1350" s="802"/>
      <c r="C1350" s="805"/>
      <c r="D1350" s="788"/>
      <c r="E1350" s="808"/>
      <c r="F1350" s="797"/>
      <c r="G1350" s="124" t="s">
        <v>139</v>
      </c>
      <c r="H1350" s="105"/>
      <c r="I1350" s="123">
        <f t="shared" si="299"/>
        <v>0</v>
      </c>
      <c r="J1350" s="105"/>
      <c r="K1350" s="114"/>
      <c r="L1350" s="114"/>
      <c r="M1350" s="125"/>
      <c r="N1350" s="114"/>
      <c r="O1350" s="114"/>
      <c r="P1350" s="125"/>
      <c r="Q1350" s="114"/>
      <c r="R1350" s="114"/>
      <c r="S1350" s="125"/>
      <c r="T1350" s="114"/>
      <c r="U1350" s="125"/>
      <c r="V1350" s="114"/>
      <c r="W1350" s="949"/>
      <c r="X1350" s="954"/>
      <c r="Y1350" s="947"/>
      <c r="Z1350" s="947"/>
      <c r="AA1350" s="816"/>
      <c r="AB1350" s="785"/>
      <c r="AC1350" s="813"/>
      <c r="AD1350" s="791"/>
      <c r="AE1350" s="791"/>
      <c r="AF1350" s="791"/>
      <c r="AG1350" s="141"/>
      <c r="AH1350" s="794"/>
    </row>
    <row r="1351" spans="1:34" s="366" customFormat="1" ht="15" customHeight="1" outlineLevel="1" x14ac:dyDescent="0.45">
      <c r="A1351" s="819"/>
      <c r="B1351" s="802"/>
      <c r="C1351" s="805"/>
      <c r="D1351" s="788"/>
      <c r="E1351" s="808"/>
      <c r="F1351" s="797"/>
      <c r="G1351" s="124" t="s">
        <v>828</v>
      </c>
      <c r="H1351" s="105"/>
      <c r="I1351" s="123">
        <f t="shared" si="299"/>
        <v>0</v>
      </c>
      <c r="J1351" s="114">
        <v>0</v>
      </c>
      <c r="K1351" s="114"/>
      <c r="L1351" s="114">
        <v>0</v>
      </c>
      <c r="M1351" s="125"/>
      <c r="N1351" s="114"/>
      <c r="O1351" s="114"/>
      <c r="P1351" s="125"/>
      <c r="Q1351" s="114"/>
      <c r="R1351" s="114"/>
      <c r="S1351" s="125"/>
      <c r="T1351" s="114"/>
      <c r="U1351" s="125"/>
      <c r="V1351" s="114"/>
      <c r="W1351" s="949"/>
      <c r="X1351" s="954"/>
      <c r="Y1351" s="947"/>
      <c r="Z1351" s="947"/>
      <c r="AA1351" s="816"/>
      <c r="AB1351" s="785"/>
      <c r="AC1351" s="813"/>
      <c r="AD1351" s="791"/>
      <c r="AE1351" s="791"/>
      <c r="AF1351" s="791"/>
      <c r="AG1351" s="141"/>
      <c r="AH1351" s="794"/>
    </row>
    <row r="1352" spans="1:34" s="366" customFormat="1" ht="15" customHeight="1" outlineLevel="1" x14ac:dyDescent="0.45">
      <c r="A1352" s="819"/>
      <c r="B1352" s="802"/>
      <c r="C1352" s="805"/>
      <c r="D1352" s="788"/>
      <c r="E1352" s="808"/>
      <c r="F1352" s="797"/>
      <c r="G1352" s="124" t="s">
        <v>805</v>
      </c>
      <c r="H1352" s="105"/>
      <c r="I1352" s="123">
        <f t="shared" si="299"/>
        <v>0</v>
      </c>
      <c r="J1352" s="114"/>
      <c r="K1352" s="114"/>
      <c r="L1352" s="114"/>
      <c r="M1352" s="125"/>
      <c r="N1352" s="114"/>
      <c r="O1352" s="114"/>
      <c r="P1352" s="125"/>
      <c r="Q1352" s="114"/>
      <c r="R1352" s="114"/>
      <c r="S1352" s="125"/>
      <c r="T1352" s="114"/>
      <c r="U1352" s="125"/>
      <c r="V1352" s="114"/>
      <c r="W1352" s="949"/>
      <c r="X1352" s="954"/>
      <c r="Y1352" s="947"/>
      <c r="Z1352" s="947"/>
      <c r="AA1352" s="816"/>
      <c r="AB1352" s="785"/>
      <c r="AC1352" s="813"/>
      <c r="AD1352" s="791"/>
      <c r="AE1352" s="791"/>
      <c r="AF1352" s="791"/>
      <c r="AG1352" s="141"/>
      <c r="AH1352" s="794"/>
    </row>
    <row r="1353" spans="1:34" s="366" customFormat="1" ht="24" customHeight="1" outlineLevel="1" x14ac:dyDescent="0.45">
      <c r="A1353" s="820"/>
      <c r="B1353" s="803"/>
      <c r="C1353" s="806"/>
      <c r="D1353" s="789"/>
      <c r="E1353" s="809"/>
      <c r="F1353" s="797"/>
      <c r="G1353" s="126" t="s">
        <v>140</v>
      </c>
      <c r="H1353" s="105"/>
      <c r="I1353" s="128">
        <f t="shared" si="299"/>
        <v>0</v>
      </c>
      <c r="J1353" s="105"/>
      <c r="K1353" s="127"/>
      <c r="L1353" s="127"/>
      <c r="M1353" s="129"/>
      <c r="N1353" s="127"/>
      <c r="O1353" s="127"/>
      <c r="P1353" s="129"/>
      <c r="Q1353" s="127"/>
      <c r="R1353" s="127"/>
      <c r="S1353" s="129"/>
      <c r="T1353" s="127"/>
      <c r="U1353" s="129"/>
      <c r="V1353" s="127"/>
      <c r="W1353" s="949"/>
      <c r="X1353" s="954"/>
      <c r="Y1353" s="948"/>
      <c r="Z1353" s="948"/>
      <c r="AA1353" s="817"/>
      <c r="AB1353" s="786"/>
      <c r="AC1353" s="814"/>
      <c r="AD1353" s="792"/>
      <c r="AE1353" s="792"/>
      <c r="AF1353" s="792"/>
      <c r="AG1353" s="142"/>
      <c r="AH1353" s="795"/>
    </row>
    <row r="1354" spans="1:34" s="366" customFormat="1" ht="25.5" customHeight="1" outlineLevel="1" x14ac:dyDescent="0.45">
      <c r="A1354" s="818">
        <v>2</v>
      </c>
      <c r="B1354" s="801" t="s">
        <v>1157</v>
      </c>
      <c r="C1354" s="804" t="str">
        <f ca="1">IF(A1354&gt;OFFSET(A1354,-6,0),OFFSET(C1354,-6,0)&amp;"."&amp;1,LEFT(OFFSET(C1354,-6,0),SEARCH("^^",SUBSTITUTE("."&amp;OFFSET(C1354,-6,0),".","^^",A1354))-1)&amp;1--MID(OFFSET(C1354,-6,0),SEARCH("^^",SUBSTITUTE("."&amp;OFFSET(C1354,-6,0),".","^^",A1354)),SEARCH("^^",SUBSTITUTE(OFFSET(C1354,-6,0)&amp;".",".","^^",A1354))-SEARCH("^^",SUBSTITUTE("."&amp;OFFSET(C1354,-6,0),".","^^",A1354))))</f>
        <v>10.14</v>
      </c>
      <c r="D1354" s="787" t="s">
        <v>1664</v>
      </c>
      <c r="E1354" s="807" t="s">
        <v>312</v>
      </c>
      <c r="F1354" s="797" t="s">
        <v>855</v>
      </c>
      <c r="G1354" s="123" t="s">
        <v>137</v>
      </c>
      <c r="H1354" s="123">
        <f>450+132+15.5</f>
        <v>597.5</v>
      </c>
      <c r="I1354" s="123">
        <f t="shared" si="299"/>
        <v>0</v>
      </c>
      <c r="J1354" s="123">
        <f t="shared" ref="J1354:V1354" si="302">SUM(J1355:J1359)</f>
        <v>0</v>
      </c>
      <c r="K1354" s="123">
        <f t="shared" si="302"/>
        <v>0</v>
      </c>
      <c r="L1354" s="123">
        <f t="shared" si="302"/>
        <v>0</v>
      </c>
      <c r="M1354" s="123">
        <f t="shared" si="302"/>
        <v>0</v>
      </c>
      <c r="N1354" s="123">
        <f t="shared" si="302"/>
        <v>0</v>
      </c>
      <c r="O1354" s="123">
        <f t="shared" si="302"/>
        <v>0</v>
      </c>
      <c r="P1354" s="123">
        <f t="shared" si="302"/>
        <v>0</v>
      </c>
      <c r="Q1354" s="123">
        <f t="shared" si="302"/>
        <v>0</v>
      </c>
      <c r="R1354" s="123">
        <f t="shared" si="302"/>
        <v>0</v>
      </c>
      <c r="S1354" s="123">
        <f t="shared" si="302"/>
        <v>0</v>
      </c>
      <c r="T1354" s="123">
        <f t="shared" si="302"/>
        <v>0</v>
      </c>
      <c r="U1354" s="123">
        <f t="shared" si="302"/>
        <v>0</v>
      </c>
      <c r="V1354" s="123">
        <f t="shared" si="302"/>
        <v>0</v>
      </c>
      <c r="W1354" s="949"/>
      <c r="X1354" s="953" t="s">
        <v>1783</v>
      </c>
      <c r="Y1354" s="946" t="s">
        <v>2178</v>
      </c>
      <c r="Z1354" s="946" t="s">
        <v>2639</v>
      </c>
      <c r="AA1354" s="815" t="s">
        <v>415</v>
      </c>
      <c r="AB1354" s="784"/>
      <c r="AC1354" s="812" t="s">
        <v>296</v>
      </c>
      <c r="AD1354" s="790" t="s">
        <v>97</v>
      </c>
      <c r="AE1354" s="790" t="s">
        <v>483</v>
      </c>
      <c r="AF1354" s="790" t="s">
        <v>485</v>
      </c>
      <c r="AG1354" s="140" t="s">
        <v>2460</v>
      </c>
      <c r="AH1354" s="793" t="s">
        <v>1833</v>
      </c>
    </row>
    <row r="1355" spans="1:34" s="366" customFormat="1" ht="15" customHeight="1" outlineLevel="1" x14ac:dyDescent="0.45">
      <c r="A1355" s="819"/>
      <c r="B1355" s="802"/>
      <c r="C1355" s="805"/>
      <c r="D1355" s="788"/>
      <c r="E1355" s="808"/>
      <c r="F1355" s="797"/>
      <c r="G1355" s="124" t="s">
        <v>138</v>
      </c>
      <c r="H1355" s="105"/>
      <c r="I1355" s="123">
        <f t="shared" si="299"/>
        <v>0</v>
      </c>
      <c r="J1355" s="105"/>
      <c r="K1355" s="114"/>
      <c r="L1355" s="114"/>
      <c r="M1355" s="125"/>
      <c r="N1355" s="114"/>
      <c r="O1355" s="114"/>
      <c r="P1355" s="125"/>
      <c r="Q1355" s="114"/>
      <c r="R1355" s="114"/>
      <c r="S1355" s="125"/>
      <c r="T1355" s="114"/>
      <c r="U1355" s="125"/>
      <c r="V1355" s="114"/>
      <c r="W1355" s="949"/>
      <c r="X1355" s="954"/>
      <c r="Y1355" s="947"/>
      <c r="Z1355" s="947"/>
      <c r="AA1355" s="816"/>
      <c r="AB1355" s="785"/>
      <c r="AC1355" s="813"/>
      <c r="AD1355" s="791"/>
      <c r="AE1355" s="791"/>
      <c r="AF1355" s="791"/>
      <c r="AG1355" s="141"/>
      <c r="AH1355" s="794"/>
    </row>
    <row r="1356" spans="1:34" s="366" customFormat="1" ht="15" customHeight="1" outlineLevel="1" x14ac:dyDescent="0.45">
      <c r="A1356" s="819"/>
      <c r="B1356" s="802"/>
      <c r="C1356" s="805"/>
      <c r="D1356" s="788"/>
      <c r="E1356" s="808"/>
      <c r="F1356" s="797"/>
      <c r="G1356" s="124" t="s">
        <v>139</v>
      </c>
      <c r="H1356" s="105"/>
      <c r="I1356" s="123">
        <f t="shared" si="299"/>
        <v>0</v>
      </c>
      <c r="J1356" s="105"/>
      <c r="K1356" s="114"/>
      <c r="L1356" s="114"/>
      <c r="M1356" s="125"/>
      <c r="N1356" s="114"/>
      <c r="O1356" s="114"/>
      <c r="P1356" s="125"/>
      <c r="Q1356" s="114"/>
      <c r="R1356" s="114"/>
      <c r="S1356" s="125"/>
      <c r="T1356" s="114"/>
      <c r="U1356" s="125"/>
      <c r="V1356" s="114"/>
      <c r="W1356" s="949"/>
      <c r="X1356" s="954"/>
      <c r="Y1356" s="947"/>
      <c r="Z1356" s="947"/>
      <c r="AA1356" s="816"/>
      <c r="AB1356" s="785"/>
      <c r="AC1356" s="813"/>
      <c r="AD1356" s="791"/>
      <c r="AE1356" s="791"/>
      <c r="AF1356" s="791"/>
      <c r="AG1356" s="141"/>
      <c r="AH1356" s="794"/>
    </row>
    <row r="1357" spans="1:34" s="366" customFormat="1" ht="15" customHeight="1" outlineLevel="1" x14ac:dyDescent="0.45">
      <c r="A1357" s="819"/>
      <c r="B1357" s="802"/>
      <c r="C1357" s="805"/>
      <c r="D1357" s="788"/>
      <c r="E1357" s="808"/>
      <c r="F1357" s="797"/>
      <c r="G1357" s="124" t="s">
        <v>828</v>
      </c>
      <c r="H1357" s="105"/>
      <c r="I1357" s="123">
        <f t="shared" si="299"/>
        <v>0</v>
      </c>
      <c r="J1357" s="114">
        <v>0</v>
      </c>
      <c r="K1357" s="114"/>
      <c r="L1357" s="114">
        <v>0</v>
      </c>
      <c r="M1357" s="125"/>
      <c r="N1357" s="114"/>
      <c r="O1357" s="114"/>
      <c r="P1357" s="125"/>
      <c r="Q1357" s="114"/>
      <c r="R1357" s="114"/>
      <c r="S1357" s="125"/>
      <c r="T1357" s="114"/>
      <c r="U1357" s="125"/>
      <c r="V1357" s="114"/>
      <c r="W1357" s="949"/>
      <c r="X1357" s="954"/>
      <c r="Y1357" s="947"/>
      <c r="Z1357" s="947"/>
      <c r="AA1357" s="816"/>
      <c r="AB1357" s="785"/>
      <c r="AC1357" s="813"/>
      <c r="AD1357" s="791"/>
      <c r="AE1357" s="791"/>
      <c r="AF1357" s="791"/>
      <c r="AG1357" s="141"/>
      <c r="AH1357" s="794"/>
    </row>
    <row r="1358" spans="1:34" s="366" customFormat="1" ht="15" customHeight="1" outlineLevel="1" x14ac:dyDescent="0.45">
      <c r="A1358" s="819"/>
      <c r="B1358" s="802"/>
      <c r="C1358" s="805"/>
      <c r="D1358" s="788"/>
      <c r="E1358" s="808"/>
      <c r="F1358" s="797"/>
      <c r="G1358" s="124" t="s">
        <v>805</v>
      </c>
      <c r="H1358" s="105"/>
      <c r="I1358" s="123">
        <f t="shared" si="299"/>
        <v>0</v>
      </c>
      <c r="J1358" s="114"/>
      <c r="K1358" s="114"/>
      <c r="L1358" s="114"/>
      <c r="M1358" s="125"/>
      <c r="N1358" s="114"/>
      <c r="O1358" s="114"/>
      <c r="P1358" s="125"/>
      <c r="Q1358" s="114"/>
      <c r="R1358" s="114"/>
      <c r="S1358" s="125"/>
      <c r="T1358" s="114"/>
      <c r="U1358" s="125"/>
      <c r="V1358" s="114"/>
      <c r="W1358" s="949"/>
      <c r="X1358" s="954"/>
      <c r="Y1358" s="947"/>
      <c r="Z1358" s="947"/>
      <c r="AA1358" s="816"/>
      <c r="AB1358" s="785"/>
      <c r="AC1358" s="813"/>
      <c r="AD1358" s="791"/>
      <c r="AE1358" s="791"/>
      <c r="AF1358" s="791"/>
      <c r="AG1358" s="141"/>
      <c r="AH1358" s="794"/>
    </row>
    <row r="1359" spans="1:34" s="366" customFormat="1" ht="15" customHeight="1" outlineLevel="1" x14ac:dyDescent="0.45">
      <c r="A1359" s="820"/>
      <c r="B1359" s="803"/>
      <c r="C1359" s="806"/>
      <c r="D1359" s="789"/>
      <c r="E1359" s="809"/>
      <c r="F1359" s="797"/>
      <c r="G1359" s="126" t="s">
        <v>140</v>
      </c>
      <c r="H1359" s="105"/>
      <c r="I1359" s="128">
        <f t="shared" si="299"/>
        <v>0</v>
      </c>
      <c r="J1359" s="105"/>
      <c r="K1359" s="127"/>
      <c r="L1359" s="127"/>
      <c r="M1359" s="129"/>
      <c r="N1359" s="127"/>
      <c r="O1359" s="127"/>
      <c r="P1359" s="129"/>
      <c r="Q1359" s="127"/>
      <c r="R1359" s="127"/>
      <c r="S1359" s="129"/>
      <c r="T1359" s="127"/>
      <c r="U1359" s="129"/>
      <c r="V1359" s="127"/>
      <c r="W1359" s="949"/>
      <c r="X1359" s="954"/>
      <c r="Y1359" s="948"/>
      <c r="Z1359" s="948"/>
      <c r="AA1359" s="817"/>
      <c r="AB1359" s="786"/>
      <c r="AC1359" s="814"/>
      <c r="AD1359" s="792"/>
      <c r="AE1359" s="792"/>
      <c r="AF1359" s="792"/>
      <c r="AG1359" s="142"/>
      <c r="AH1359" s="795"/>
    </row>
    <row r="1360" spans="1:34" ht="30" customHeight="1" outlineLevel="1" x14ac:dyDescent="0.45">
      <c r="A1360" s="818">
        <v>2</v>
      </c>
      <c r="B1360" s="847"/>
      <c r="C1360" s="804" t="str">
        <f ca="1">IF(A1360&gt;OFFSET(A1360,-6,0),OFFSET(C1360,-6,0)&amp;"."&amp;1,LEFT(OFFSET(C1360,-6,0),SEARCH("^^",SUBSTITUTE("."&amp;OFFSET(C1360,-6,0),".","^^",A1360))-1)&amp;1--MID(OFFSET(C1360,-6,0),SEARCH("^^",SUBSTITUTE("."&amp;OFFSET(C1360,-6,0),".","^^",A1360)),SEARCH("^^",SUBSTITUTE(OFFSET(C1360,-6,0)&amp;".",".","^^",A1360))-SEARCH("^^",SUBSTITUTE("."&amp;OFFSET(C1360,-6,0),".","^^",A1360))))</f>
        <v>10.15</v>
      </c>
      <c r="D1360" s="787" t="s">
        <v>552</v>
      </c>
      <c r="E1360" s="807" t="s">
        <v>164</v>
      </c>
      <c r="F1360" s="797" t="s">
        <v>799</v>
      </c>
      <c r="G1360" s="123" t="s">
        <v>137</v>
      </c>
      <c r="H1360" s="123">
        <f>SUM(H1361:H1365)</f>
        <v>43.9</v>
      </c>
      <c r="I1360" s="123">
        <f t="shared" si="284"/>
        <v>44.6</v>
      </c>
      <c r="J1360" s="123">
        <f t="shared" ref="J1360:V1360" si="303">SUM(J1361:J1365)</f>
        <v>26.3</v>
      </c>
      <c r="K1360" s="123">
        <f t="shared" si="303"/>
        <v>0</v>
      </c>
      <c r="L1360" s="123">
        <f t="shared" si="303"/>
        <v>18.3</v>
      </c>
      <c r="M1360" s="123">
        <f t="shared" si="303"/>
        <v>0</v>
      </c>
      <c r="N1360" s="123">
        <f t="shared" si="303"/>
        <v>0</v>
      </c>
      <c r="O1360" s="123">
        <f t="shared" si="303"/>
        <v>0</v>
      </c>
      <c r="P1360" s="123">
        <f t="shared" si="303"/>
        <v>0</v>
      </c>
      <c r="Q1360" s="123">
        <f t="shared" si="303"/>
        <v>0</v>
      </c>
      <c r="R1360" s="123">
        <f t="shared" si="303"/>
        <v>0</v>
      </c>
      <c r="S1360" s="123">
        <f t="shared" si="303"/>
        <v>0</v>
      </c>
      <c r="T1360" s="123">
        <f t="shared" si="303"/>
        <v>0</v>
      </c>
      <c r="U1360" s="123">
        <f t="shared" si="303"/>
        <v>0</v>
      </c>
      <c r="V1360" s="123">
        <f t="shared" si="303"/>
        <v>0</v>
      </c>
      <c r="W1360" s="949" t="s">
        <v>1377</v>
      </c>
      <c r="X1360" s="946" t="s">
        <v>1624</v>
      </c>
      <c r="Y1360" s="950"/>
      <c r="Z1360" s="950"/>
      <c r="AA1360" s="815" t="s">
        <v>415</v>
      </c>
      <c r="AB1360" s="784" t="s">
        <v>1470</v>
      </c>
      <c r="AC1360" s="812" t="s">
        <v>306</v>
      </c>
      <c r="AD1360" s="790" t="s">
        <v>97</v>
      </c>
      <c r="AE1360" s="790" t="s">
        <v>483</v>
      </c>
      <c r="AF1360" s="790" t="s">
        <v>485</v>
      </c>
      <c r="AG1360" s="140" t="s">
        <v>2460</v>
      </c>
      <c r="AH1360" s="793" t="s">
        <v>1077</v>
      </c>
    </row>
    <row r="1361" spans="1:34" s="366" customFormat="1" ht="15" customHeight="1" outlineLevel="1" x14ac:dyDescent="0.45">
      <c r="A1361" s="819"/>
      <c r="B1361" s="848"/>
      <c r="C1361" s="805"/>
      <c r="D1361" s="788"/>
      <c r="E1361" s="808"/>
      <c r="F1361" s="797"/>
      <c r="G1361" s="124" t="s">
        <v>138</v>
      </c>
      <c r="H1361" s="105"/>
      <c r="I1361" s="123">
        <f t="shared" si="284"/>
        <v>0</v>
      </c>
      <c r="J1361" s="105"/>
      <c r="K1361" s="114"/>
      <c r="L1361" s="114"/>
      <c r="M1361" s="125"/>
      <c r="N1361" s="114"/>
      <c r="O1361" s="114"/>
      <c r="P1361" s="125"/>
      <c r="Q1361" s="114"/>
      <c r="R1361" s="114"/>
      <c r="S1361" s="125"/>
      <c r="T1361" s="114"/>
      <c r="U1361" s="125"/>
      <c r="V1361" s="114"/>
      <c r="W1361" s="949"/>
      <c r="X1361" s="947"/>
      <c r="Y1361" s="951"/>
      <c r="Z1361" s="951"/>
      <c r="AA1361" s="816"/>
      <c r="AB1361" s="785"/>
      <c r="AC1361" s="813"/>
      <c r="AD1361" s="791"/>
      <c r="AE1361" s="791"/>
      <c r="AF1361" s="791"/>
      <c r="AG1361" s="141"/>
      <c r="AH1361" s="794"/>
    </row>
    <row r="1362" spans="1:34" s="366" customFormat="1" outlineLevel="1" x14ac:dyDescent="0.45">
      <c r="A1362" s="819"/>
      <c r="B1362" s="848"/>
      <c r="C1362" s="805"/>
      <c r="D1362" s="788"/>
      <c r="E1362" s="808"/>
      <c r="F1362" s="797"/>
      <c r="G1362" s="124" t="s">
        <v>139</v>
      </c>
      <c r="H1362" s="105"/>
      <c r="I1362" s="123">
        <f t="shared" si="284"/>
        <v>0</v>
      </c>
      <c r="J1362" s="105"/>
      <c r="K1362" s="114"/>
      <c r="L1362" s="114"/>
      <c r="M1362" s="125"/>
      <c r="N1362" s="114"/>
      <c r="O1362" s="114"/>
      <c r="P1362" s="125"/>
      <c r="Q1362" s="114"/>
      <c r="R1362" s="114"/>
      <c r="S1362" s="125"/>
      <c r="T1362" s="114"/>
      <c r="U1362" s="125"/>
      <c r="V1362" s="114"/>
      <c r="W1362" s="949"/>
      <c r="X1362" s="947"/>
      <c r="Y1362" s="951"/>
      <c r="Z1362" s="951"/>
      <c r="AA1362" s="816"/>
      <c r="AB1362" s="785"/>
      <c r="AC1362" s="813"/>
      <c r="AD1362" s="791"/>
      <c r="AE1362" s="791"/>
      <c r="AF1362" s="791"/>
      <c r="AG1362" s="141"/>
      <c r="AH1362" s="794"/>
    </row>
    <row r="1363" spans="1:34" s="366" customFormat="1" outlineLevel="1" x14ac:dyDescent="0.45">
      <c r="A1363" s="819"/>
      <c r="B1363" s="848"/>
      <c r="C1363" s="805"/>
      <c r="D1363" s="788"/>
      <c r="E1363" s="808"/>
      <c r="F1363" s="797"/>
      <c r="G1363" s="124" t="s">
        <v>828</v>
      </c>
      <c r="H1363" s="105">
        <v>43</v>
      </c>
      <c r="I1363" s="123">
        <f t="shared" si="284"/>
        <v>44.6</v>
      </c>
      <c r="J1363" s="114">
        <v>26.3</v>
      </c>
      <c r="K1363" s="114"/>
      <c r="L1363" s="114">
        <v>18.3</v>
      </c>
      <c r="M1363" s="125"/>
      <c r="N1363" s="114"/>
      <c r="O1363" s="114"/>
      <c r="P1363" s="125"/>
      <c r="Q1363" s="114"/>
      <c r="R1363" s="114"/>
      <c r="S1363" s="125"/>
      <c r="T1363" s="114"/>
      <c r="U1363" s="125"/>
      <c r="V1363" s="114"/>
      <c r="W1363" s="949"/>
      <c r="X1363" s="947"/>
      <c r="Y1363" s="951"/>
      <c r="Z1363" s="951"/>
      <c r="AA1363" s="816"/>
      <c r="AB1363" s="785"/>
      <c r="AC1363" s="813"/>
      <c r="AD1363" s="791"/>
      <c r="AE1363" s="791"/>
      <c r="AF1363" s="791"/>
      <c r="AG1363" s="141"/>
      <c r="AH1363" s="794"/>
    </row>
    <row r="1364" spans="1:34" s="366" customFormat="1" outlineLevel="1" x14ac:dyDescent="0.45">
      <c r="A1364" s="819"/>
      <c r="B1364" s="848"/>
      <c r="C1364" s="805"/>
      <c r="D1364" s="788"/>
      <c r="E1364" s="808"/>
      <c r="F1364" s="797"/>
      <c r="G1364" s="124" t="s">
        <v>805</v>
      </c>
      <c r="H1364" s="105">
        <v>0.9</v>
      </c>
      <c r="I1364" s="123">
        <f t="shared" si="284"/>
        <v>0</v>
      </c>
      <c r="J1364" s="114"/>
      <c r="K1364" s="114"/>
      <c r="L1364" s="114"/>
      <c r="M1364" s="125"/>
      <c r="N1364" s="114"/>
      <c r="O1364" s="114"/>
      <c r="P1364" s="125"/>
      <c r="Q1364" s="114"/>
      <c r="R1364" s="114"/>
      <c r="S1364" s="125"/>
      <c r="T1364" s="114"/>
      <c r="U1364" s="125"/>
      <c r="V1364" s="114"/>
      <c r="W1364" s="949"/>
      <c r="X1364" s="947"/>
      <c r="Y1364" s="951"/>
      <c r="Z1364" s="951"/>
      <c r="AA1364" s="816"/>
      <c r="AB1364" s="785"/>
      <c r="AC1364" s="813"/>
      <c r="AD1364" s="791"/>
      <c r="AE1364" s="791"/>
      <c r="AF1364" s="791"/>
      <c r="AG1364" s="141"/>
      <c r="AH1364" s="794"/>
    </row>
    <row r="1365" spans="1:34" s="366" customFormat="1" outlineLevel="1" x14ac:dyDescent="0.45">
      <c r="A1365" s="820"/>
      <c r="B1365" s="849"/>
      <c r="C1365" s="806"/>
      <c r="D1365" s="789"/>
      <c r="E1365" s="809"/>
      <c r="F1365" s="797"/>
      <c r="G1365" s="126" t="s">
        <v>140</v>
      </c>
      <c r="H1365" s="105"/>
      <c r="I1365" s="128">
        <f t="shared" si="284"/>
        <v>0</v>
      </c>
      <c r="J1365" s="105"/>
      <c r="K1365" s="127"/>
      <c r="L1365" s="127"/>
      <c r="M1365" s="129"/>
      <c r="N1365" s="127"/>
      <c r="O1365" s="127"/>
      <c r="P1365" s="129"/>
      <c r="Q1365" s="127"/>
      <c r="R1365" s="127"/>
      <c r="S1365" s="129"/>
      <c r="T1365" s="127"/>
      <c r="U1365" s="129"/>
      <c r="V1365" s="127"/>
      <c r="W1365" s="949"/>
      <c r="X1365" s="948"/>
      <c r="Y1365" s="952"/>
      <c r="Z1365" s="952"/>
      <c r="AA1365" s="817"/>
      <c r="AB1365" s="786"/>
      <c r="AC1365" s="814"/>
      <c r="AD1365" s="792"/>
      <c r="AE1365" s="792"/>
      <c r="AF1365" s="792"/>
      <c r="AG1365" s="142"/>
      <c r="AH1365" s="795"/>
    </row>
    <row r="1366" spans="1:34" ht="90" customHeight="1" outlineLevel="1" x14ac:dyDescent="0.45">
      <c r="A1366" s="818">
        <v>2</v>
      </c>
      <c r="B1366" s="847"/>
      <c r="C1366" s="804" t="str">
        <f ca="1">IF(A1366&gt;OFFSET(A1366,-6,0),OFFSET(C1366,-6,0)&amp;"."&amp;1,LEFT(OFFSET(C1366,-6,0),SEARCH("^^",SUBSTITUTE("."&amp;OFFSET(C1366,-6,0),".","^^",A1366))-1)&amp;1--MID(OFFSET(C1366,-6,0),SEARCH("^^",SUBSTITUTE("."&amp;OFFSET(C1366,-6,0),".","^^",A1366)),SEARCH("^^",SUBSTITUTE(OFFSET(C1366,-6,0)&amp;".",".","^^",A1366))-SEARCH("^^",SUBSTITUTE("."&amp;OFFSET(C1366,-6,0),".","^^",A1366))))</f>
        <v>10.16</v>
      </c>
      <c r="D1366" s="787" t="s">
        <v>303</v>
      </c>
      <c r="E1366" s="847" t="s">
        <v>650</v>
      </c>
      <c r="F1366" s="797" t="s">
        <v>798</v>
      </c>
      <c r="G1366" s="123" t="s">
        <v>137</v>
      </c>
      <c r="H1366" s="123">
        <v>19.3</v>
      </c>
      <c r="I1366" s="123">
        <f t="shared" si="284"/>
        <v>24.900000000000002</v>
      </c>
      <c r="J1366" s="123">
        <f t="shared" ref="J1366:V1366" si="304">SUM(J1367:J1371)</f>
        <v>0</v>
      </c>
      <c r="K1366" s="123">
        <f t="shared" si="304"/>
        <v>0.3</v>
      </c>
      <c r="L1366" s="123">
        <f t="shared" si="304"/>
        <v>0</v>
      </c>
      <c r="M1366" s="123">
        <f t="shared" si="304"/>
        <v>0</v>
      </c>
      <c r="N1366" s="123">
        <f t="shared" si="304"/>
        <v>24.6</v>
      </c>
      <c r="O1366" s="123">
        <f t="shared" si="304"/>
        <v>0</v>
      </c>
      <c r="P1366" s="123">
        <f t="shared" si="304"/>
        <v>0</v>
      </c>
      <c r="Q1366" s="123">
        <f t="shared" si="304"/>
        <v>0</v>
      </c>
      <c r="R1366" s="123">
        <f t="shared" si="304"/>
        <v>0</v>
      </c>
      <c r="S1366" s="123">
        <f t="shared" si="304"/>
        <v>0</v>
      </c>
      <c r="T1366" s="123">
        <f t="shared" si="304"/>
        <v>0</v>
      </c>
      <c r="U1366" s="123">
        <f t="shared" si="304"/>
        <v>0</v>
      </c>
      <c r="V1366" s="123">
        <f t="shared" si="304"/>
        <v>0</v>
      </c>
      <c r="W1366" s="971"/>
      <c r="X1366" s="946" t="s">
        <v>1834</v>
      </c>
      <c r="Y1366" s="946" t="s">
        <v>2179</v>
      </c>
      <c r="Z1366" s="946" t="s">
        <v>2338</v>
      </c>
      <c r="AA1366" s="815" t="s">
        <v>406</v>
      </c>
      <c r="AB1366" s="815"/>
      <c r="AC1366" s="812" t="s">
        <v>304</v>
      </c>
      <c r="AD1366" s="790" t="s">
        <v>97</v>
      </c>
      <c r="AE1366" s="790" t="s">
        <v>483</v>
      </c>
      <c r="AF1366" s="790" t="s">
        <v>485</v>
      </c>
      <c r="AG1366" s="140" t="s">
        <v>2460</v>
      </c>
      <c r="AH1366" s="793" t="s">
        <v>1061</v>
      </c>
    </row>
    <row r="1367" spans="1:34" s="366" customFormat="1" ht="15" customHeight="1" outlineLevel="1" x14ac:dyDescent="0.45">
      <c r="A1367" s="819"/>
      <c r="B1367" s="848"/>
      <c r="C1367" s="805"/>
      <c r="D1367" s="788"/>
      <c r="E1367" s="848"/>
      <c r="F1367" s="797"/>
      <c r="G1367" s="124" t="s">
        <v>138</v>
      </c>
      <c r="H1367" s="105"/>
      <c r="I1367" s="123">
        <f t="shared" si="284"/>
        <v>0</v>
      </c>
      <c r="J1367" s="105"/>
      <c r="K1367" s="114"/>
      <c r="L1367" s="114"/>
      <c r="M1367" s="125"/>
      <c r="N1367" s="114"/>
      <c r="O1367" s="114"/>
      <c r="P1367" s="125"/>
      <c r="Q1367" s="114"/>
      <c r="R1367" s="114"/>
      <c r="S1367" s="125"/>
      <c r="T1367" s="114"/>
      <c r="U1367" s="125"/>
      <c r="V1367" s="114"/>
      <c r="W1367" s="971"/>
      <c r="X1367" s="947"/>
      <c r="Y1367" s="947"/>
      <c r="Z1367" s="947"/>
      <c r="AA1367" s="816"/>
      <c r="AB1367" s="816"/>
      <c r="AC1367" s="813"/>
      <c r="AD1367" s="791"/>
      <c r="AE1367" s="791"/>
      <c r="AF1367" s="791"/>
      <c r="AG1367" s="141"/>
      <c r="AH1367" s="794"/>
    </row>
    <row r="1368" spans="1:34" s="366" customFormat="1" outlineLevel="1" x14ac:dyDescent="0.45">
      <c r="A1368" s="819"/>
      <c r="B1368" s="848"/>
      <c r="C1368" s="805"/>
      <c r="D1368" s="788"/>
      <c r="E1368" s="848"/>
      <c r="F1368" s="797"/>
      <c r="G1368" s="124" t="s">
        <v>139</v>
      </c>
      <c r="H1368" s="105"/>
      <c r="I1368" s="123">
        <f t="shared" si="284"/>
        <v>0</v>
      </c>
      <c r="J1368" s="105"/>
      <c r="K1368" s="114"/>
      <c r="L1368" s="114"/>
      <c r="M1368" s="125"/>
      <c r="N1368" s="114"/>
      <c r="O1368" s="114"/>
      <c r="P1368" s="125"/>
      <c r="Q1368" s="114"/>
      <c r="R1368" s="114"/>
      <c r="S1368" s="125"/>
      <c r="T1368" s="114"/>
      <c r="U1368" s="125"/>
      <c r="V1368" s="114"/>
      <c r="W1368" s="971"/>
      <c r="X1368" s="947"/>
      <c r="Y1368" s="947"/>
      <c r="Z1368" s="947"/>
      <c r="AA1368" s="816"/>
      <c r="AB1368" s="816"/>
      <c r="AC1368" s="813"/>
      <c r="AD1368" s="791"/>
      <c r="AE1368" s="791"/>
      <c r="AF1368" s="791"/>
      <c r="AG1368" s="141"/>
      <c r="AH1368" s="794"/>
    </row>
    <row r="1369" spans="1:34" s="366" customFormat="1" outlineLevel="1" x14ac:dyDescent="0.45">
      <c r="A1369" s="819"/>
      <c r="B1369" s="848"/>
      <c r="C1369" s="805"/>
      <c r="D1369" s="788"/>
      <c r="E1369" s="848"/>
      <c r="F1369" s="797"/>
      <c r="G1369" s="124" t="s">
        <v>828</v>
      </c>
      <c r="H1369" s="105"/>
      <c r="I1369" s="123">
        <f t="shared" si="284"/>
        <v>0</v>
      </c>
      <c r="J1369" s="105"/>
      <c r="K1369" s="114"/>
      <c r="L1369" s="114"/>
      <c r="M1369" s="125"/>
      <c r="N1369" s="114"/>
      <c r="O1369" s="114"/>
      <c r="P1369" s="125"/>
      <c r="Q1369" s="114"/>
      <c r="R1369" s="114"/>
      <c r="S1369" s="125"/>
      <c r="T1369" s="114"/>
      <c r="U1369" s="125"/>
      <c r="V1369" s="114"/>
      <c r="W1369" s="971"/>
      <c r="X1369" s="947"/>
      <c r="Y1369" s="947"/>
      <c r="Z1369" s="947"/>
      <c r="AA1369" s="816"/>
      <c r="AB1369" s="816"/>
      <c r="AC1369" s="813"/>
      <c r="AD1369" s="791"/>
      <c r="AE1369" s="791"/>
      <c r="AF1369" s="791"/>
      <c r="AG1369" s="141"/>
      <c r="AH1369" s="794"/>
    </row>
    <row r="1370" spans="1:34" s="366" customFormat="1" outlineLevel="1" x14ac:dyDescent="0.45">
      <c r="A1370" s="819"/>
      <c r="B1370" s="848"/>
      <c r="C1370" s="805"/>
      <c r="D1370" s="788"/>
      <c r="E1370" s="848"/>
      <c r="F1370" s="797"/>
      <c r="G1370" s="124" t="s">
        <v>805</v>
      </c>
      <c r="H1370" s="105"/>
      <c r="I1370" s="123">
        <f t="shared" si="284"/>
        <v>0</v>
      </c>
      <c r="J1370" s="114"/>
      <c r="K1370" s="114"/>
      <c r="L1370" s="114"/>
      <c r="M1370" s="125"/>
      <c r="N1370" s="114"/>
      <c r="O1370" s="114"/>
      <c r="P1370" s="125"/>
      <c r="Q1370" s="114"/>
      <c r="R1370" s="114"/>
      <c r="S1370" s="125"/>
      <c r="T1370" s="114"/>
      <c r="U1370" s="125"/>
      <c r="V1370" s="114"/>
      <c r="W1370" s="971"/>
      <c r="X1370" s="947"/>
      <c r="Y1370" s="947"/>
      <c r="Z1370" s="947"/>
      <c r="AA1370" s="816"/>
      <c r="AB1370" s="816"/>
      <c r="AC1370" s="813"/>
      <c r="AD1370" s="791"/>
      <c r="AE1370" s="791"/>
      <c r="AF1370" s="791"/>
      <c r="AG1370" s="141"/>
      <c r="AH1370" s="794"/>
    </row>
    <row r="1371" spans="1:34" s="366" customFormat="1" outlineLevel="1" x14ac:dyDescent="0.45">
      <c r="A1371" s="820"/>
      <c r="B1371" s="849"/>
      <c r="C1371" s="806"/>
      <c r="D1371" s="789"/>
      <c r="E1371" s="849"/>
      <c r="F1371" s="797"/>
      <c r="G1371" s="126" t="s">
        <v>140</v>
      </c>
      <c r="H1371" s="105">
        <v>19.3</v>
      </c>
      <c r="I1371" s="128">
        <f t="shared" si="284"/>
        <v>24.900000000000002</v>
      </c>
      <c r="J1371" s="105"/>
      <c r="K1371" s="127">
        <v>0.3</v>
      </c>
      <c r="L1371" s="127"/>
      <c r="M1371" s="129"/>
      <c r="N1371" s="127">
        <v>24.6</v>
      </c>
      <c r="O1371" s="127"/>
      <c r="P1371" s="129"/>
      <c r="Q1371" s="127"/>
      <c r="R1371" s="127"/>
      <c r="S1371" s="129"/>
      <c r="T1371" s="127"/>
      <c r="U1371" s="129"/>
      <c r="V1371" s="127"/>
      <c r="W1371" s="971"/>
      <c r="X1371" s="948"/>
      <c r="Y1371" s="948"/>
      <c r="Z1371" s="948"/>
      <c r="AA1371" s="817"/>
      <c r="AB1371" s="817"/>
      <c r="AC1371" s="814"/>
      <c r="AD1371" s="792"/>
      <c r="AE1371" s="792"/>
      <c r="AF1371" s="792"/>
      <c r="AG1371" s="142"/>
      <c r="AH1371" s="795"/>
    </row>
    <row r="1372" spans="1:34" ht="30" customHeight="1" outlineLevel="1" x14ac:dyDescent="0.45">
      <c r="A1372" s="818">
        <v>2</v>
      </c>
      <c r="B1372" s="807"/>
      <c r="C1372" s="804" t="str">
        <f ca="1">IF(A1372&gt;OFFSET(A1372,-6,0),OFFSET(C1372,-6,0)&amp;"."&amp;1,LEFT(OFFSET(C1372,-6,0),SEARCH("^^",SUBSTITUTE("."&amp;OFFSET(C1372,-6,0),".","^^",A1372))-1)&amp;1--MID(OFFSET(C1372,-6,0),SEARCH("^^",SUBSTITUTE("."&amp;OFFSET(C1372,-6,0),".","^^",A1372)),SEARCH("^^",SUBSTITUTE(OFFSET(C1372,-6,0)&amp;".",".","^^",A1372))-SEARCH("^^",SUBSTITUTE("."&amp;OFFSET(C1372,-6,0),".","^^",A1372))))</f>
        <v>10.17</v>
      </c>
      <c r="D1372" s="787" t="s">
        <v>307</v>
      </c>
      <c r="E1372" s="807" t="s">
        <v>324</v>
      </c>
      <c r="F1372" s="797" t="s">
        <v>879</v>
      </c>
      <c r="G1372" s="123" t="s">
        <v>137</v>
      </c>
      <c r="H1372" s="123">
        <f>SUM(H1373:H1377)</f>
        <v>279.7</v>
      </c>
      <c r="I1372" s="123">
        <f t="shared" si="284"/>
        <v>71.599999999999994</v>
      </c>
      <c r="J1372" s="123">
        <f t="shared" ref="J1372:V1372" si="305">SUM(J1373:J1377)</f>
        <v>4.3</v>
      </c>
      <c r="K1372" s="123">
        <f t="shared" si="305"/>
        <v>0</v>
      </c>
      <c r="L1372" s="123">
        <f t="shared" si="305"/>
        <v>0.6</v>
      </c>
      <c r="M1372" s="123">
        <f t="shared" si="305"/>
        <v>27.7</v>
      </c>
      <c r="N1372" s="123">
        <f t="shared" si="305"/>
        <v>39</v>
      </c>
      <c r="O1372" s="123">
        <f t="shared" si="305"/>
        <v>0</v>
      </c>
      <c r="P1372" s="123">
        <f t="shared" si="305"/>
        <v>0</v>
      </c>
      <c r="Q1372" s="123">
        <f t="shared" si="305"/>
        <v>0</v>
      </c>
      <c r="R1372" s="123">
        <f t="shared" si="305"/>
        <v>0</v>
      </c>
      <c r="S1372" s="123">
        <f t="shared" si="305"/>
        <v>0</v>
      </c>
      <c r="T1372" s="123">
        <f t="shared" si="305"/>
        <v>0</v>
      </c>
      <c r="U1372" s="123">
        <f t="shared" si="305"/>
        <v>0</v>
      </c>
      <c r="V1372" s="123">
        <f t="shared" si="305"/>
        <v>0</v>
      </c>
      <c r="W1372" s="949" t="s">
        <v>2300</v>
      </c>
      <c r="X1372" s="946" t="s">
        <v>1835</v>
      </c>
      <c r="Y1372" s="946" t="s">
        <v>1974</v>
      </c>
      <c r="Z1372" s="946" t="s">
        <v>2339</v>
      </c>
      <c r="AA1372" s="815" t="s">
        <v>406</v>
      </c>
      <c r="AB1372" s="815"/>
      <c r="AC1372" s="812" t="s">
        <v>306</v>
      </c>
      <c r="AD1372" s="790" t="s">
        <v>97</v>
      </c>
      <c r="AE1372" s="790" t="s">
        <v>483</v>
      </c>
      <c r="AF1372" s="790" t="s">
        <v>485</v>
      </c>
      <c r="AG1372" s="140" t="s">
        <v>2460</v>
      </c>
      <c r="AH1372" s="793" t="s">
        <v>1063</v>
      </c>
    </row>
    <row r="1373" spans="1:34" s="366" customFormat="1" ht="15" customHeight="1" outlineLevel="1" x14ac:dyDescent="0.45">
      <c r="A1373" s="819"/>
      <c r="B1373" s="808"/>
      <c r="C1373" s="805"/>
      <c r="D1373" s="788"/>
      <c r="E1373" s="808"/>
      <c r="F1373" s="797"/>
      <c r="G1373" s="124" t="s">
        <v>138</v>
      </c>
      <c r="H1373" s="105"/>
      <c r="I1373" s="123">
        <f t="shared" si="284"/>
        <v>0</v>
      </c>
      <c r="J1373" s="105"/>
      <c r="K1373" s="114"/>
      <c r="L1373" s="114"/>
      <c r="M1373" s="125"/>
      <c r="N1373" s="114"/>
      <c r="O1373" s="114"/>
      <c r="P1373" s="125"/>
      <c r="Q1373" s="114"/>
      <c r="R1373" s="114"/>
      <c r="S1373" s="125"/>
      <c r="T1373" s="114"/>
      <c r="U1373" s="125"/>
      <c r="V1373" s="114"/>
      <c r="W1373" s="949"/>
      <c r="X1373" s="947"/>
      <c r="Y1373" s="947"/>
      <c r="Z1373" s="947"/>
      <c r="AA1373" s="816"/>
      <c r="AB1373" s="816"/>
      <c r="AC1373" s="813"/>
      <c r="AD1373" s="791"/>
      <c r="AE1373" s="791"/>
      <c r="AF1373" s="791"/>
      <c r="AG1373" s="141"/>
      <c r="AH1373" s="794"/>
    </row>
    <row r="1374" spans="1:34" s="366" customFormat="1" outlineLevel="1" x14ac:dyDescent="0.45">
      <c r="A1374" s="819"/>
      <c r="B1374" s="808"/>
      <c r="C1374" s="805"/>
      <c r="D1374" s="788"/>
      <c r="E1374" s="808"/>
      <c r="F1374" s="797"/>
      <c r="G1374" s="124" t="s">
        <v>139</v>
      </c>
      <c r="H1374" s="105"/>
      <c r="I1374" s="123">
        <f t="shared" si="284"/>
        <v>0</v>
      </c>
      <c r="J1374" s="105"/>
      <c r="K1374" s="114"/>
      <c r="L1374" s="114"/>
      <c r="M1374" s="125"/>
      <c r="N1374" s="114"/>
      <c r="O1374" s="114"/>
      <c r="P1374" s="125"/>
      <c r="Q1374" s="114"/>
      <c r="R1374" s="114"/>
      <c r="S1374" s="125"/>
      <c r="T1374" s="114"/>
      <c r="U1374" s="125"/>
      <c r="V1374" s="114"/>
      <c r="W1374" s="949"/>
      <c r="X1374" s="947"/>
      <c r="Y1374" s="947"/>
      <c r="Z1374" s="947"/>
      <c r="AA1374" s="816"/>
      <c r="AB1374" s="816"/>
      <c r="AC1374" s="813"/>
      <c r="AD1374" s="791"/>
      <c r="AE1374" s="791"/>
      <c r="AF1374" s="791"/>
      <c r="AG1374" s="141"/>
      <c r="AH1374" s="794"/>
    </row>
    <row r="1375" spans="1:34" s="366" customFormat="1" outlineLevel="1" x14ac:dyDescent="0.45">
      <c r="A1375" s="819"/>
      <c r="B1375" s="808"/>
      <c r="C1375" s="805"/>
      <c r="D1375" s="788"/>
      <c r="E1375" s="808"/>
      <c r="F1375" s="797"/>
      <c r="G1375" s="124" t="s">
        <v>828</v>
      </c>
      <c r="H1375" s="105"/>
      <c r="I1375" s="123">
        <f t="shared" si="284"/>
        <v>0</v>
      </c>
      <c r="J1375" s="105"/>
      <c r="K1375" s="114"/>
      <c r="L1375" s="114"/>
      <c r="M1375" s="125"/>
      <c r="N1375" s="114"/>
      <c r="O1375" s="114"/>
      <c r="P1375" s="125"/>
      <c r="Q1375" s="114"/>
      <c r="R1375" s="114"/>
      <c r="S1375" s="125"/>
      <c r="T1375" s="114"/>
      <c r="U1375" s="125"/>
      <c r="V1375" s="114"/>
      <c r="W1375" s="949"/>
      <c r="X1375" s="947"/>
      <c r="Y1375" s="947"/>
      <c r="Z1375" s="947"/>
      <c r="AA1375" s="816"/>
      <c r="AB1375" s="816"/>
      <c r="AC1375" s="813"/>
      <c r="AD1375" s="791"/>
      <c r="AE1375" s="791"/>
      <c r="AF1375" s="791"/>
      <c r="AG1375" s="141"/>
      <c r="AH1375" s="794"/>
    </row>
    <row r="1376" spans="1:34" s="366" customFormat="1" outlineLevel="1" x14ac:dyDescent="0.45">
      <c r="A1376" s="819"/>
      <c r="B1376" s="808"/>
      <c r="C1376" s="805"/>
      <c r="D1376" s="788"/>
      <c r="E1376" s="808"/>
      <c r="F1376" s="797"/>
      <c r="G1376" s="124" t="s">
        <v>805</v>
      </c>
      <c r="H1376" s="105"/>
      <c r="I1376" s="123">
        <f t="shared" si="284"/>
        <v>0</v>
      </c>
      <c r="J1376" s="114"/>
      <c r="K1376" s="114"/>
      <c r="L1376" s="114"/>
      <c r="M1376" s="125"/>
      <c r="N1376" s="114"/>
      <c r="O1376" s="114"/>
      <c r="P1376" s="125"/>
      <c r="Q1376" s="114"/>
      <c r="R1376" s="114"/>
      <c r="S1376" s="125"/>
      <c r="T1376" s="114"/>
      <c r="U1376" s="125"/>
      <c r="V1376" s="114"/>
      <c r="W1376" s="949"/>
      <c r="X1376" s="947"/>
      <c r="Y1376" s="947"/>
      <c r="Z1376" s="947"/>
      <c r="AA1376" s="816"/>
      <c r="AB1376" s="816"/>
      <c r="AC1376" s="813"/>
      <c r="AD1376" s="791"/>
      <c r="AE1376" s="791"/>
      <c r="AF1376" s="791"/>
      <c r="AG1376" s="141"/>
      <c r="AH1376" s="794"/>
    </row>
    <row r="1377" spans="1:34" s="366" customFormat="1" outlineLevel="1" x14ac:dyDescent="0.45">
      <c r="A1377" s="820"/>
      <c r="B1377" s="809"/>
      <c r="C1377" s="806"/>
      <c r="D1377" s="789"/>
      <c r="E1377" s="809"/>
      <c r="F1377" s="797"/>
      <c r="G1377" s="126" t="s">
        <v>140</v>
      </c>
      <c r="H1377" s="105">
        <v>279.7</v>
      </c>
      <c r="I1377" s="123">
        <f t="shared" si="284"/>
        <v>71.599999999999994</v>
      </c>
      <c r="J1377" s="114">
        <v>4.3</v>
      </c>
      <c r="K1377" s="127"/>
      <c r="L1377" s="127">
        <v>0.6</v>
      </c>
      <c r="M1377" s="127">
        <v>27.7</v>
      </c>
      <c r="N1377" s="127">
        <v>39</v>
      </c>
      <c r="O1377" s="127"/>
      <c r="P1377" s="129"/>
      <c r="Q1377" s="127"/>
      <c r="R1377" s="127"/>
      <c r="S1377" s="129"/>
      <c r="T1377" s="127"/>
      <c r="U1377" s="129"/>
      <c r="V1377" s="127"/>
      <c r="W1377" s="949"/>
      <c r="X1377" s="948"/>
      <c r="Y1377" s="948"/>
      <c r="Z1377" s="948"/>
      <c r="AA1377" s="817"/>
      <c r="AB1377" s="817"/>
      <c r="AC1377" s="814"/>
      <c r="AD1377" s="792"/>
      <c r="AE1377" s="792"/>
      <c r="AF1377" s="792"/>
      <c r="AG1377" s="142"/>
      <c r="AH1377" s="795"/>
    </row>
    <row r="1378" spans="1:34" ht="82.5" customHeight="1" outlineLevel="1" x14ac:dyDescent="0.45">
      <c r="A1378" s="818">
        <v>2</v>
      </c>
      <c r="B1378" s="807"/>
      <c r="C1378" s="804" t="str">
        <f ca="1">IF(A1378&gt;OFFSET(A1378,-6,0),OFFSET(C1378,-6,0)&amp;"."&amp;1,LEFT(OFFSET(C1378,-6,0),SEARCH("^^",SUBSTITUTE("."&amp;OFFSET(C1378,-6,0),".","^^",A1378))-1)&amp;1--MID(OFFSET(C1378,-6,0),SEARCH("^^",SUBSTITUTE("."&amp;OFFSET(C1378,-6,0),".","^^",A1378)),SEARCH("^^",SUBSTITUTE(OFFSET(C1378,-6,0)&amp;".",".","^^",A1378))-SEARCH("^^",SUBSTITUTE("."&amp;OFFSET(C1378,-6,0),".","^^",A1378))))</f>
        <v>10.18</v>
      </c>
      <c r="D1378" s="787" t="s">
        <v>308</v>
      </c>
      <c r="E1378" s="807" t="s">
        <v>1837</v>
      </c>
      <c r="F1378" s="797" t="s">
        <v>879</v>
      </c>
      <c r="G1378" s="123" t="s">
        <v>137</v>
      </c>
      <c r="H1378" s="123">
        <v>317.60000000000002</v>
      </c>
      <c r="I1378" s="123">
        <f>SUM(J1378:V1378)</f>
        <v>229.9</v>
      </c>
      <c r="J1378" s="123">
        <f t="shared" ref="J1378:V1378" si="306">SUM(J1379:J1383)</f>
        <v>31</v>
      </c>
      <c r="K1378" s="123">
        <f t="shared" si="306"/>
        <v>111.3</v>
      </c>
      <c r="L1378" s="123">
        <f t="shared" si="306"/>
        <v>22.1</v>
      </c>
      <c r="M1378" s="123">
        <f t="shared" si="306"/>
        <v>11.4</v>
      </c>
      <c r="N1378" s="123">
        <f t="shared" si="306"/>
        <v>54.1</v>
      </c>
      <c r="O1378" s="123">
        <f t="shared" si="306"/>
        <v>0</v>
      </c>
      <c r="P1378" s="123">
        <f t="shared" si="306"/>
        <v>0</v>
      </c>
      <c r="Q1378" s="123">
        <f t="shared" si="306"/>
        <v>0</v>
      </c>
      <c r="R1378" s="123">
        <f t="shared" si="306"/>
        <v>0</v>
      </c>
      <c r="S1378" s="123">
        <f t="shared" si="306"/>
        <v>0</v>
      </c>
      <c r="T1378" s="123">
        <f t="shared" si="306"/>
        <v>0</v>
      </c>
      <c r="U1378" s="123">
        <f t="shared" si="306"/>
        <v>0</v>
      </c>
      <c r="V1378" s="123">
        <f t="shared" si="306"/>
        <v>0</v>
      </c>
      <c r="W1378" s="949" t="s">
        <v>1290</v>
      </c>
      <c r="X1378" s="946" t="s">
        <v>1836</v>
      </c>
      <c r="Y1378" s="946" t="s">
        <v>1975</v>
      </c>
      <c r="Z1378" s="946" t="s">
        <v>2340</v>
      </c>
      <c r="AA1378" s="815" t="s">
        <v>406</v>
      </c>
      <c r="AB1378" s="815"/>
      <c r="AC1378" s="812" t="s">
        <v>309</v>
      </c>
      <c r="AD1378" s="790" t="s">
        <v>97</v>
      </c>
      <c r="AE1378" s="790" t="s">
        <v>483</v>
      </c>
      <c r="AF1378" s="790" t="s">
        <v>485</v>
      </c>
      <c r="AG1378" s="140" t="s">
        <v>2460</v>
      </c>
      <c r="AH1378" s="793" t="s">
        <v>1064</v>
      </c>
    </row>
    <row r="1379" spans="1:34" s="366" customFormat="1" ht="15" customHeight="1" outlineLevel="1" x14ac:dyDescent="0.45">
      <c r="A1379" s="819"/>
      <c r="B1379" s="808"/>
      <c r="C1379" s="805"/>
      <c r="D1379" s="788"/>
      <c r="E1379" s="808"/>
      <c r="F1379" s="797"/>
      <c r="G1379" s="124" t="s">
        <v>138</v>
      </c>
      <c r="H1379" s="105"/>
      <c r="I1379" s="123">
        <f>SUM(J1379:V1379)</f>
        <v>0</v>
      </c>
      <c r="J1379" s="105"/>
      <c r="K1379" s="114"/>
      <c r="L1379" s="114"/>
      <c r="M1379" s="125"/>
      <c r="N1379" s="114"/>
      <c r="O1379" s="114"/>
      <c r="P1379" s="125"/>
      <c r="Q1379" s="114"/>
      <c r="R1379" s="114"/>
      <c r="S1379" s="125"/>
      <c r="T1379" s="114"/>
      <c r="U1379" s="125"/>
      <c r="V1379" s="114"/>
      <c r="W1379" s="949"/>
      <c r="X1379" s="947"/>
      <c r="Y1379" s="947"/>
      <c r="Z1379" s="947"/>
      <c r="AA1379" s="816"/>
      <c r="AB1379" s="816"/>
      <c r="AC1379" s="813"/>
      <c r="AD1379" s="791"/>
      <c r="AE1379" s="791"/>
      <c r="AF1379" s="791"/>
      <c r="AG1379" s="141"/>
      <c r="AH1379" s="794"/>
    </row>
    <row r="1380" spans="1:34" s="366" customFormat="1" outlineLevel="1" x14ac:dyDescent="0.45">
      <c r="A1380" s="819"/>
      <c r="B1380" s="808"/>
      <c r="C1380" s="805"/>
      <c r="D1380" s="788"/>
      <c r="E1380" s="808"/>
      <c r="F1380" s="797"/>
      <c r="G1380" s="124" t="s">
        <v>139</v>
      </c>
      <c r="H1380" s="105"/>
      <c r="I1380" s="123">
        <f>SUM(J1380:V1380)</f>
        <v>0</v>
      </c>
      <c r="J1380" s="105"/>
      <c r="K1380" s="114"/>
      <c r="L1380" s="114"/>
      <c r="M1380" s="125"/>
      <c r="N1380" s="114"/>
      <c r="O1380" s="114"/>
      <c r="P1380" s="125"/>
      <c r="Q1380" s="114"/>
      <c r="R1380" s="114"/>
      <c r="S1380" s="125"/>
      <c r="T1380" s="114"/>
      <c r="U1380" s="125"/>
      <c r="V1380" s="114"/>
      <c r="W1380" s="949"/>
      <c r="X1380" s="947"/>
      <c r="Y1380" s="947"/>
      <c r="Z1380" s="947"/>
      <c r="AA1380" s="816"/>
      <c r="AB1380" s="816"/>
      <c r="AC1380" s="813"/>
      <c r="AD1380" s="791"/>
      <c r="AE1380" s="791"/>
      <c r="AF1380" s="791"/>
      <c r="AG1380" s="141"/>
      <c r="AH1380" s="794"/>
    </row>
    <row r="1381" spans="1:34" s="366" customFormat="1" outlineLevel="1" x14ac:dyDescent="0.45">
      <c r="A1381" s="819"/>
      <c r="B1381" s="808"/>
      <c r="C1381" s="805"/>
      <c r="D1381" s="788"/>
      <c r="E1381" s="808"/>
      <c r="F1381" s="797"/>
      <c r="G1381" s="124" t="s">
        <v>828</v>
      </c>
      <c r="H1381" s="105"/>
      <c r="I1381" s="123">
        <f>SUM(J1381:V1381)</f>
        <v>0</v>
      </c>
      <c r="J1381" s="105"/>
      <c r="K1381" s="114"/>
      <c r="L1381" s="114"/>
      <c r="M1381" s="125"/>
      <c r="N1381" s="114"/>
      <c r="O1381" s="114"/>
      <c r="P1381" s="125"/>
      <c r="Q1381" s="114"/>
      <c r="R1381" s="114"/>
      <c r="S1381" s="125"/>
      <c r="T1381" s="114"/>
      <c r="U1381" s="125"/>
      <c r="V1381" s="114"/>
      <c r="W1381" s="949"/>
      <c r="X1381" s="947"/>
      <c r="Y1381" s="947"/>
      <c r="Z1381" s="947"/>
      <c r="AA1381" s="816"/>
      <c r="AB1381" s="816"/>
      <c r="AC1381" s="813"/>
      <c r="AD1381" s="791"/>
      <c r="AE1381" s="791"/>
      <c r="AF1381" s="791"/>
      <c r="AG1381" s="141"/>
      <c r="AH1381" s="794"/>
    </row>
    <row r="1382" spans="1:34" s="366" customFormat="1" outlineLevel="1" x14ac:dyDescent="0.45">
      <c r="A1382" s="819"/>
      <c r="B1382" s="808"/>
      <c r="C1382" s="805"/>
      <c r="D1382" s="788"/>
      <c r="E1382" s="808"/>
      <c r="F1382" s="797"/>
      <c r="G1382" s="124" t="s">
        <v>805</v>
      </c>
      <c r="H1382" s="105"/>
      <c r="I1382" s="123">
        <f>SUM(J1382:V1382)</f>
        <v>0</v>
      </c>
      <c r="J1382" s="114"/>
      <c r="K1382" s="114"/>
      <c r="L1382" s="114"/>
      <c r="M1382" s="125"/>
      <c r="N1382" s="114"/>
      <c r="O1382" s="114"/>
      <c r="P1382" s="125"/>
      <c r="Q1382" s="114"/>
      <c r="R1382" s="114"/>
      <c r="S1382" s="125"/>
      <c r="T1382" s="114"/>
      <c r="U1382" s="125"/>
      <c r="V1382" s="114"/>
      <c r="W1382" s="949"/>
      <c r="X1382" s="947"/>
      <c r="Y1382" s="947"/>
      <c r="Z1382" s="947"/>
      <c r="AA1382" s="816"/>
      <c r="AB1382" s="816"/>
      <c r="AC1382" s="813"/>
      <c r="AD1382" s="791"/>
      <c r="AE1382" s="791"/>
      <c r="AF1382" s="791"/>
      <c r="AG1382" s="141"/>
      <c r="AH1382" s="794"/>
    </row>
    <row r="1383" spans="1:34" s="366" customFormat="1" outlineLevel="1" x14ac:dyDescent="0.45">
      <c r="A1383" s="820"/>
      <c r="B1383" s="809"/>
      <c r="C1383" s="806"/>
      <c r="D1383" s="789"/>
      <c r="E1383" s="809"/>
      <c r="F1383" s="797"/>
      <c r="G1383" s="126" t="s">
        <v>140</v>
      </c>
      <c r="H1383" s="130">
        <v>317.60000000000002</v>
      </c>
      <c r="I1383" s="128">
        <v>97.6</v>
      </c>
      <c r="J1383" s="127">
        <v>31</v>
      </c>
      <c r="K1383" s="127">
        <v>111.3</v>
      </c>
      <c r="L1383" s="127">
        <v>22.1</v>
      </c>
      <c r="M1383" s="127">
        <v>11.4</v>
      </c>
      <c r="N1383" s="127">
        <v>54.1</v>
      </c>
      <c r="O1383" s="127"/>
      <c r="P1383" s="129"/>
      <c r="Q1383" s="127"/>
      <c r="R1383" s="127"/>
      <c r="S1383" s="129"/>
      <c r="T1383" s="127"/>
      <c r="U1383" s="129"/>
      <c r="V1383" s="127"/>
      <c r="W1383" s="949"/>
      <c r="X1383" s="948"/>
      <c r="Y1383" s="948"/>
      <c r="Z1383" s="948"/>
      <c r="AA1383" s="817"/>
      <c r="AB1383" s="817"/>
      <c r="AC1383" s="814"/>
      <c r="AD1383" s="792"/>
      <c r="AE1383" s="792"/>
      <c r="AF1383" s="792"/>
      <c r="AG1383" s="142"/>
      <c r="AH1383" s="795"/>
    </row>
    <row r="1384" spans="1:34" ht="92.25" customHeight="1" outlineLevel="1" x14ac:dyDescent="0.45">
      <c r="A1384" s="818">
        <v>2</v>
      </c>
      <c r="B1384" s="807"/>
      <c r="C1384" s="804" t="str">
        <f ca="1">IF(A1384&gt;OFFSET(A1384,-6,0),OFFSET(C1384,-6,0)&amp;"."&amp;1,LEFT(OFFSET(C1384,-6,0),SEARCH("^^",SUBSTITUTE("."&amp;OFFSET(C1384,-6,0),".","^^",A1384))-1)&amp;1--MID(OFFSET(C1384,-6,0),SEARCH("^^",SUBSTITUTE("."&amp;OFFSET(C1384,-6,0),".","^^",A1384)),SEARCH("^^",SUBSTITUTE(OFFSET(C1384,-6,0)&amp;".",".","^^",A1384))-SEARCH("^^",SUBSTITUTE("."&amp;OFFSET(C1384,-6,0),".","^^",A1384))))</f>
        <v>10.19</v>
      </c>
      <c r="D1384" s="787" t="s">
        <v>322</v>
      </c>
      <c r="E1384" s="807" t="s">
        <v>1839</v>
      </c>
      <c r="F1384" s="797" t="s">
        <v>879</v>
      </c>
      <c r="G1384" s="123" t="s">
        <v>137</v>
      </c>
      <c r="H1384" s="123">
        <v>182</v>
      </c>
      <c r="I1384" s="123">
        <f t="shared" ref="I1384:I1407" si="307">SUM(J1384:V1384)</f>
        <v>119.4</v>
      </c>
      <c r="J1384" s="123">
        <f t="shared" ref="J1384:V1384" si="308">SUM(J1385:J1389)</f>
        <v>30.1</v>
      </c>
      <c r="K1384" s="123">
        <f t="shared" si="308"/>
        <v>47.1</v>
      </c>
      <c r="L1384" s="123">
        <f t="shared" si="308"/>
        <v>2.2000000000000002</v>
      </c>
      <c r="M1384" s="123">
        <f t="shared" si="308"/>
        <v>5.9</v>
      </c>
      <c r="N1384" s="123">
        <f t="shared" si="308"/>
        <v>34.1</v>
      </c>
      <c r="O1384" s="123">
        <f t="shared" si="308"/>
        <v>0</v>
      </c>
      <c r="P1384" s="123">
        <f t="shared" si="308"/>
        <v>0</v>
      </c>
      <c r="Q1384" s="123">
        <f t="shared" si="308"/>
        <v>0</v>
      </c>
      <c r="R1384" s="123">
        <f t="shared" si="308"/>
        <v>0</v>
      </c>
      <c r="S1384" s="123">
        <f t="shared" si="308"/>
        <v>0</v>
      </c>
      <c r="T1384" s="123">
        <f t="shared" si="308"/>
        <v>0</v>
      </c>
      <c r="U1384" s="123">
        <f t="shared" si="308"/>
        <v>0</v>
      </c>
      <c r="V1384" s="123">
        <f t="shared" si="308"/>
        <v>0</v>
      </c>
      <c r="W1384" s="971"/>
      <c r="X1384" s="946" t="s">
        <v>1838</v>
      </c>
      <c r="Y1384" s="946" t="s">
        <v>1976</v>
      </c>
      <c r="Z1384" s="946" t="s">
        <v>2340</v>
      </c>
      <c r="AA1384" s="815" t="s">
        <v>406</v>
      </c>
      <c r="AB1384" s="815"/>
      <c r="AC1384" s="812" t="s">
        <v>309</v>
      </c>
      <c r="AD1384" s="790" t="s">
        <v>97</v>
      </c>
      <c r="AE1384" s="790" t="s">
        <v>483</v>
      </c>
      <c r="AF1384" s="790" t="s">
        <v>485</v>
      </c>
      <c r="AG1384" s="140" t="s">
        <v>2460</v>
      </c>
      <c r="AH1384" s="793" t="s">
        <v>1076</v>
      </c>
    </row>
    <row r="1385" spans="1:34" s="366" customFormat="1" ht="15" customHeight="1" outlineLevel="1" x14ac:dyDescent="0.45">
      <c r="A1385" s="819"/>
      <c r="B1385" s="808"/>
      <c r="C1385" s="805"/>
      <c r="D1385" s="788"/>
      <c r="E1385" s="808"/>
      <c r="F1385" s="797"/>
      <c r="G1385" s="124" t="s">
        <v>138</v>
      </c>
      <c r="H1385" s="105"/>
      <c r="I1385" s="123">
        <f t="shared" si="307"/>
        <v>0</v>
      </c>
      <c r="J1385" s="105"/>
      <c r="K1385" s="114"/>
      <c r="L1385" s="114"/>
      <c r="M1385" s="125"/>
      <c r="N1385" s="114"/>
      <c r="O1385" s="114"/>
      <c r="P1385" s="125"/>
      <c r="Q1385" s="114"/>
      <c r="R1385" s="114"/>
      <c r="S1385" s="125"/>
      <c r="T1385" s="114"/>
      <c r="U1385" s="125"/>
      <c r="V1385" s="114"/>
      <c r="W1385" s="971"/>
      <c r="X1385" s="947"/>
      <c r="Y1385" s="947"/>
      <c r="Z1385" s="947"/>
      <c r="AA1385" s="816"/>
      <c r="AB1385" s="816"/>
      <c r="AC1385" s="813"/>
      <c r="AD1385" s="791"/>
      <c r="AE1385" s="791"/>
      <c r="AF1385" s="791"/>
      <c r="AG1385" s="141"/>
      <c r="AH1385" s="794"/>
    </row>
    <row r="1386" spans="1:34" s="366" customFormat="1" outlineLevel="1" x14ac:dyDescent="0.45">
      <c r="A1386" s="819"/>
      <c r="B1386" s="808"/>
      <c r="C1386" s="805"/>
      <c r="D1386" s="788"/>
      <c r="E1386" s="808"/>
      <c r="F1386" s="797"/>
      <c r="G1386" s="124" t="s">
        <v>139</v>
      </c>
      <c r="H1386" s="105"/>
      <c r="I1386" s="123">
        <f t="shared" si="307"/>
        <v>0</v>
      </c>
      <c r="J1386" s="105"/>
      <c r="K1386" s="114"/>
      <c r="L1386" s="114"/>
      <c r="M1386" s="125"/>
      <c r="N1386" s="114"/>
      <c r="O1386" s="114"/>
      <c r="P1386" s="125"/>
      <c r="Q1386" s="114"/>
      <c r="R1386" s="114"/>
      <c r="S1386" s="125"/>
      <c r="T1386" s="114"/>
      <c r="U1386" s="125"/>
      <c r="V1386" s="114"/>
      <c r="W1386" s="971"/>
      <c r="X1386" s="947"/>
      <c r="Y1386" s="947"/>
      <c r="Z1386" s="947"/>
      <c r="AA1386" s="816"/>
      <c r="AB1386" s="816"/>
      <c r="AC1386" s="813"/>
      <c r="AD1386" s="791"/>
      <c r="AE1386" s="791"/>
      <c r="AF1386" s="791"/>
      <c r="AG1386" s="141"/>
      <c r="AH1386" s="794"/>
    </row>
    <row r="1387" spans="1:34" s="366" customFormat="1" outlineLevel="1" x14ac:dyDescent="0.45">
      <c r="A1387" s="819"/>
      <c r="B1387" s="808"/>
      <c r="C1387" s="805"/>
      <c r="D1387" s="788"/>
      <c r="E1387" s="808"/>
      <c r="F1387" s="797"/>
      <c r="G1387" s="124" t="s">
        <v>828</v>
      </c>
      <c r="H1387" s="105"/>
      <c r="I1387" s="123">
        <f t="shared" si="307"/>
        <v>0</v>
      </c>
      <c r="J1387" s="105"/>
      <c r="K1387" s="114"/>
      <c r="L1387" s="114"/>
      <c r="M1387" s="125"/>
      <c r="N1387" s="114"/>
      <c r="O1387" s="114"/>
      <c r="P1387" s="125"/>
      <c r="Q1387" s="114"/>
      <c r="R1387" s="114"/>
      <c r="S1387" s="125"/>
      <c r="T1387" s="114"/>
      <c r="U1387" s="125"/>
      <c r="V1387" s="114"/>
      <c r="W1387" s="971"/>
      <c r="X1387" s="947"/>
      <c r="Y1387" s="947"/>
      <c r="Z1387" s="947"/>
      <c r="AA1387" s="816"/>
      <c r="AB1387" s="816"/>
      <c r="AC1387" s="813"/>
      <c r="AD1387" s="791"/>
      <c r="AE1387" s="791"/>
      <c r="AF1387" s="791"/>
      <c r="AG1387" s="141"/>
      <c r="AH1387" s="794"/>
    </row>
    <row r="1388" spans="1:34" s="366" customFormat="1" outlineLevel="1" x14ac:dyDescent="0.45">
      <c r="A1388" s="819"/>
      <c r="B1388" s="808"/>
      <c r="C1388" s="805"/>
      <c r="D1388" s="788"/>
      <c r="E1388" s="808"/>
      <c r="F1388" s="797"/>
      <c r="G1388" s="124" t="s">
        <v>805</v>
      </c>
      <c r="H1388" s="105"/>
      <c r="I1388" s="123">
        <f t="shared" si="307"/>
        <v>0</v>
      </c>
      <c r="J1388" s="114"/>
      <c r="K1388" s="114"/>
      <c r="L1388" s="114"/>
      <c r="M1388" s="125"/>
      <c r="N1388" s="114"/>
      <c r="O1388" s="114"/>
      <c r="P1388" s="125"/>
      <c r="Q1388" s="114"/>
      <c r="R1388" s="114"/>
      <c r="S1388" s="125"/>
      <c r="T1388" s="114"/>
      <c r="U1388" s="125"/>
      <c r="V1388" s="114"/>
      <c r="W1388" s="971"/>
      <c r="X1388" s="947"/>
      <c r="Y1388" s="947"/>
      <c r="Z1388" s="947"/>
      <c r="AA1388" s="816"/>
      <c r="AB1388" s="816"/>
      <c r="AC1388" s="813"/>
      <c r="AD1388" s="791"/>
      <c r="AE1388" s="791"/>
      <c r="AF1388" s="791"/>
      <c r="AG1388" s="141"/>
      <c r="AH1388" s="794"/>
    </row>
    <row r="1389" spans="1:34" s="366" customFormat="1" outlineLevel="1" x14ac:dyDescent="0.45">
      <c r="A1389" s="820"/>
      <c r="B1389" s="809"/>
      <c r="C1389" s="806"/>
      <c r="D1389" s="789"/>
      <c r="E1389" s="809"/>
      <c r="F1389" s="797"/>
      <c r="G1389" s="126" t="s">
        <v>140</v>
      </c>
      <c r="H1389" s="105">
        <v>182</v>
      </c>
      <c r="I1389" s="128">
        <f t="shared" si="307"/>
        <v>119.4</v>
      </c>
      <c r="J1389" s="105">
        <v>30.1</v>
      </c>
      <c r="K1389" s="114">
        <v>47.1</v>
      </c>
      <c r="L1389" s="114">
        <v>2.2000000000000002</v>
      </c>
      <c r="M1389" s="114">
        <v>5.9</v>
      </c>
      <c r="N1389" s="127">
        <v>34.1</v>
      </c>
      <c r="O1389" s="127"/>
      <c r="P1389" s="129"/>
      <c r="Q1389" s="127"/>
      <c r="R1389" s="127"/>
      <c r="S1389" s="129"/>
      <c r="T1389" s="127"/>
      <c r="U1389" s="129"/>
      <c r="V1389" s="127"/>
      <c r="W1389" s="971"/>
      <c r="X1389" s="948"/>
      <c r="Y1389" s="948"/>
      <c r="Z1389" s="948"/>
      <c r="AA1389" s="817"/>
      <c r="AB1389" s="817"/>
      <c r="AC1389" s="814"/>
      <c r="AD1389" s="792"/>
      <c r="AE1389" s="792"/>
      <c r="AF1389" s="792"/>
      <c r="AG1389" s="142"/>
      <c r="AH1389" s="795"/>
    </row>
    <row r="1390" spans="1:34" ht="30" customHeight="1" outlineLevel="1" x14ac:dyDescent="0.45">
      <c r="A1390" s="818">
        <v>2</v>
      </c>
      <c r="B1390" s="847"/>
      <c r="C1390" s="804" t="str">
        <f ca="1">IF(A1390&gt;OFFSET(A1390,-6,0),OFFSET(C1390,-6,0)&amp;"."&amp;1,LEFT(OFFSET(C1390,-6,0),SEARCH("^^",SUBSTITUTE("."&amp;OFFSET(C1390,-6,0),".","^^",A1390))-1)&amp;1--MID(OFFSET(C1390,-6,0),SEARCH("^^",SUBSTITUTE("."&amp;OFFSET(C1390,-6,0),".","^^",A1390)),SEARCH("^^",SUBSTITUTE(OFFSET(C1390,-6,0)&amp;".",".","^^",A1390))-SEARCH("^^",SUBSTITUTE("."&amp;OFFSET(C1390,-6,0),".","^^",A1390))))</f>
        <v>10.20</v>
      </c>
      <c r="D1390" s="787" t="s">
        <v>313</v>
      </c>
      <c r="E1390" s="847" t="s">
        <v>312</v>
      </c>
      <c r="F1390" s="797" t="s">
        <v>855</v>
      </c>
      <c r="G1390" s="123" t="s">
        <v>137</v>
      </c>
      <c r="H1390" s="123">
        <f>SUM(H1391:H1395)</f>
        <v>1000</v>
      </c>
      <c r="I1390" s="123">
        <f t="shared" si="307"/>
        <v>0</v>
      </c>
      <c r="J1390" s="123">
        <f t="shared" ref="J1390:V1390" si="309">SUM(J1391:J1395)</f>
        <v>0</v>
      </c>
      <c r="K1390" s="123">
        <f t="shared" si="309"/>
        <v>0</v>
      </c>
      <c r="L1390" s="123">
        <f t="shared" si="309"/>
        <v>0</v>
      </c>
      <c r="M1390" s="123">
        <f t="shared" si="309"/>
        <v>0</v>
      </c>
      <c r="N1390" s="123">
        <f t="shared" si="309"/>
        <v>0</v>
      </c>
      <c r="O1390" s="123">
        <f t="shared" si="309"/>
        <v>0</v>
      </c>
      <c r="P1390" s="123">
        <f t="shared" si="309"/>
        <v>0</v>
      </c>
      <c r="Q1390" s="123">
        <f t="shared" si="309"/>
        <v>0</v>
      </c>
      <c r="R1390" s="123">
        <f t="shared" si="309"/>
        <v>0</v>
      </c>
      <c r="S1390" s="123">
        <f t="shared" si="309"/>
        <v>0</v>
      </c>
      <c r="T1390" s="123">
        <f t="shared" si="309"/>
        <v>0</v>
      </c>
      <c r="U1390" s="123">
        <f t="shared" si="309"/>
        <v>0</v>
      </c>
      <c r="V1390" s="123">
        <f t="shared" si="309"/>
        <v>0</v>
      </c>
      <c r="W1390" s="971"/>
      <c r="X1390" s="946"/>
      <c r="Y1390" s="950"/>
      <c r="Z1390" s="950"/>
      <c r="AA1390" s="815" t="s">
        <v>406</v>
      </c>
      <c r="AB1390" s="815"/>
      <c r="AC1390" s="812" t="s">
        <v>306</v>
      </c>
      <c r="AD1390" s="790" t="s">
        <v>97</v>
      </c>
      <c r="AE1390" s="790" t="s">
        <v>483</v>
      </c>
      <c r="AF1390" s="790" t="s">
        <v>485</v>
      </c>
      <c r="AG1390" s="140" t="s">
        <v>2460</v>
      </c>
      <c r="AH1390" s="793" t="s">
        <v>1067</v>
      </c>
    </row>
    <row r="1391" spans="1:34" s="366" customFormat="1" ht="15" customHeight="1" outlineLevel="1" x14ac:dyDescent="0.45">
      <c r="A1391" s="819"/>
      <c r="B1391" s="848"/>
      <c r="C1391" s="805"/>
      <c r="D1391" s="788"/>
      <c r="E1391" s="848"/>
      <c r="F1391" s="797"/>
      <c r="G1391" s="124" t="s">
        <v>138</v>
      </c>
      <c r="H1391" s="105"/>
      <c r="I1391" s="123">
        <f t="shared" si="307"/>
        <v>0</v>
      </c>
      <c r="J1391" s="105"/>
      <c r="K1391" s="114"/>
      <c r="L1391" s="114"/>
      <c r="M1391" s="125"/>
      <c r="N1391" s="114"/>
      <c r="O1391" s="114"/>
      <c r="P1391" s="125"/>
      <c r="Q1391" s="114"/>
      <c r="R1391" s="114"/>
      <c r="S1391" s="125"/>
      <c r="T1391" s="114"/>
      <c r="U1391" s="125"/>
      <c r="V1391" s="114"/>
      <c r="W1391" s="971"/>
      <c r="X1391" s="947"/>
      <c r="Y1391" s="951"/>
      <c r="Z1391" s="951"/>
      <c r="AA1391" s="816"/>
      <c r="AB1391" s="816"/>
      <c r="AC1391" s="813"/>
      <c r="AD1391" s="791"/>
      <c r="AE1391" s="791"/>
      <c r="AF1391" s="791"/>
      <c r="AG1391" s="141"/>
      <c r="AH1391" s="794"/>
    </row>
    <row r="1392" spans="1:34" s="366" customFormat="1" outlineLevel="1" x14ac:dyDescent="0.45">
      <c r="A1392" s="819"/>
      <c r="B1392" s="848"/>
      <c r="C1392" s="805"/>
      <c r="D1392" s="788"/>
      <c r="E1392" s="848"/>
      <c r="F1392" s="797"/>
      <c r="G1392" s="124" t="s">
        <v>139</v>
      </c>
      <c r="H1392" s="105"/>
      <c r="I1392" s="123">
        <f t="shared" si="307"/>
        <v>0</v>
      </c>
      <c r="J1392" s="105"/>
      <c r="K1392" s="114"/>
      <c r="L1392" s="114"/>
      <c r="M1392" s="125"/>
      <c r="N1392" s="114"/>
      <c r="O1392" s="114"/>
      <c r="P1392" s="125"/>
      <c r="Q1392" s="114"/>
      <c r="R1392" s="114"/>
      <c r="S1392" s="125"/>
      <c r="T1392" s="114"/>
      <c r="U1392" s="125"/>
      <c r="V1392" s="114"/>
      <c r="W1392" s="971"/>
      <c r="X1392" s="947"/>
      <c r="Y1392" s="951"/>
      <c r="Z1392" s="951"/>
      <c r="AA1392" s="816"/>
      <c r="AB1392" s="816"/>
      <c r="AC1392" s="813"/>
      <c r="AD1392" s="791"/>
      <c r="AE1392" s="791"/>
      <c r="AF1392" s="791"/>
      <c r="AG1392" s="141"/>
      <c r="AH1392" s="794"/>
    </row>
    <row r="1393" spans="1:34" s="366" customFormat="1" outlineLevel="1" x14ac:dyDescent="0.45">
      <c r="A1393" s="819"/>
      <c r="B1393" s="848"/>
      <c r="C1393" s="805"/>
      <c r="D1393" s="788"/>
      <c r="E1393" s="848"/>
      <c r="F1393" s="797"/>
      <c r="G1393" s="124" t="s">
        <v>828</v>
      </c>
      <c r="H1393" s="105"/>
      <c r="I1393" s="123">
        <f t="shared" si="307"/>
        <v>0</v>
      </c>
      <c r="J1393" s="105"/>
      <c r="K1393" s="114"/>
      <c r="L1393" s="114"/>
      <c r="M1393" s="125"/>
      <c r="N1393" s="114"/>
      <c r="O1393" s="114"/>
      <c r="P1393" s="125"/>
      <c r="Q1393" s="114"/>
      <c r="R1393" s="114"/>
      <c r="S1393" s="125"/>
      <c r="T1393" s="114"/>
      <c r="U1393" s="125"/>
      <c r="V1393" s="114"/>
      <c r="W1393" s="971"/>
      <c r="X1393" s="947"/>
      <c r="Y1393" s="951"/>
      <c r="Z1393" s="951"/>
      <c r="AA1393" s="816"/>
      <c r="AB1393" s="816"/>
      <c r="AC1393" s="813"/>
      <c r="AD1393" s="791"/>
      <c r="AE1393" s="791"/>
      <c r="AF1393" s="791"/>
      <c r="AG1393" s="141"/>
      <c r="AH1393" s="794"/>
    </row>
    <row r="1394" spans="1:34" s="366" customFormat="1" outlineLevel="1" x14ac:dyDescent="0.45">
      <c r="A1394" s="819"/>
      <c r="B1394" s="848"/>
      <c r="C1394" s="805"/>
      <c r="D1394" s="788"/>
      <c r="E1394" s="848"/>
      <c r="F1394" s="797"/>
      <c r="G1394" s="124" t="s">
        <v>805</v>
      </c>
      <c r="H1394" s="105"/>
      <c r="I1394" s="123">
        <f t="shared" si="307"/>
        <v>0</v>
      </c>
      <c r="J1394" s="114"/>
      <c r="K1394" s="114"/>
      <c r="L1394" s="114"/>
      <c r="M1394" s="125"/>
      <c r="N1394" s="114"/>
      <c r="O1394" s="114"/>
      <c r="P1394" s="125"/>
      <c r="Q1394" s="114"/>
      <c r="R1394" s="114"/>
      <c r="S1394" s="125"/>
      <c r="T1394" s="114"/>
      <c r="U1394" s="125"/>
      <c r="V1394" s="114"/>
      <c r="W1394" s="971"/>
      <c r="X1394" s="947"/>
      <c r="Y1394" s="951"/>
      <c r="Z1394" s="951"/>
      <c r="AA1394" s="816"/>
      <c r="AB1394" s="816"/>
      <c r="AC1394" s="813"/>
      <c r="AD1394" s="791"/>
      <c r="AE1394" s="791"/>
      <c r="AF1394" s="791"/>
      <c r="AG1394" s="141"/>
      <c r="AH1394" s="794"/>
    </row>
    <row r="1395" spans="1:34" s="366" customFormat="1" outlineLevel="1" x14ac:dyDescent="0.45">
      <c r="A1395" s="820"/>
      <c r="B1395" s="849"/>
      <c r="C1395" s="806"/>
      <c r="D1395" s="789"/>
      <c r="E1395" s="849"/>
      <c r="F1395" s="797"/>
      <c r="G1395" s="126" t="s">
        <v>140</v>
      </c>
      <c r="H1395" s="105">
        <v>1000</v>
      </c>
      <c r="I1395" s="128">
        <f t="shared" si="307"/>
        <v>0</v>
      </c>
      <c r="J1395" s="105"/>
      <c r="K1395" s="127"/>
      <c r="L1395" s="127"/>
      <c r="M1395" s="129"/>
      <c r="N1395" s="127"/>
      <c r="O1395" s="127"/>
      <c r="P1395" s="129"/>
      <c r="Q1395" s="127"/>
      <c r="R1395" s="127"/>
      <c r="S1395" s="129"/>
      <c r="T1395" s="127"/>
      <c r="U1395" s="129"/>
      <c r="V1395" s="127"/>
      <c r="W1395" s="971"/>
      <c r="X1395" s="948"/>
      <c r="Y1395" s="952"/>
      <c r="Z1395" s="952"/>
      <c r="AA1395" s="817"/>
      <c r="AB1395" s="817"/>
      <c r="AC1395" s="814"/>
      <c r="AD1395" s="792"/>
      <c r="AE1395" s="792"/>
      <c r="AF1395" s="792"/>
      <c r="AG1395" s="142"/>
      <c r="AH1395" s="795"/>
    </row>
    <row r="1396" spans="1:34" ht="36.75" customHeight="1" outlineLevel="1" x14ac:dyDescent="0.45">
      <c r="A1396" s="818">
        <v>2</v>
      </c>
      <c r="B1396" s="807"/>
      <c r="C1396" s="804" t="str">
        <f ca="1">IF(A1396&gt;OFFSET(A1396,-6,0),OFFSET(C1396,-6,0)&amp;"."&amp;1,LEFT(OFFSET(C1396,-6,0),SEARCH("^^",SUBSTITUTE("."&amp;OFFSET(C1396,-6,0),".","^^",A1396))-1)&amp;1--MID(OFFSET(C1396,-6,0),SEARCH("^^",SUBSTITUTE("."&amp;OFFSET(C1396,-6,0),".","^^",A1396)),SEARCH("^^",SUBSTITUTE(OFFSET(C1396,-6,0)&amp;".",".","^^",A1396))-SEARCH("^^",SUBSTITUTE("."&amp;OFFSET(C1396,-6,0),".","^^",A1396))))</f>
        <v>10.21</v>
      </c>
      <c r="D1396" s="787" t="s">
        <v>316</v>
      </c>
      <c r="E1396" s="807" t="s">
        <v>2180</v>
      </c>
      <c r="F1396" s="797" t="s">
        <v>801</v>
      </c>
      <c r="G1396" s="123" t="s">
        <v>137</v>
      </c>
      <c r="H1396" s="123">
        <f>SUM(H1397:H1401)</f>
        <v>187.5</v>
      </c>
      <c r="I1396" s="123">
        <f t="shared" si="307"/>
        <v>0</v>
      </c>
      <c r="J1396" s="123">
        <f t="shared" ref="J1396:V1396" si="310">SUM(J1397:J1401)</f>
        <v>0</v>
      </c>
      <c r="K1396" s="123">
        <f t="shared" si="310"/>
        <v>0</v>
      </c>
      <c r="L1396" s="123">
        <f t="shared" si="310"/>
        <v>0</v>
      </c>
      <c r="M1396" s="123">
        <f t="shared" si="310"/>
        <v>0</v>
      </c>
      <c r="N1396" s="123">
        <f t="shared" si="310"/>
        <v>0</v>
      </c>
      <c r="O1396" s="123">
        <f t="shared" si="310"/>
        <v>0</v>
      </c>
      <c r="P1396" s="123">
        <f t="shared" si="310"/>
        <v>0</v>
      </c>
      <c r="Q1396" s="123">
        <f t="shared" si="310"/>
        <v>0</v>
      </c>
      <c r="R1396" s="123">
        <f t="shared" si="310"/>
        <v>0</v>
      </c>
      <c r="S1396" s="123">
        <f t="shared" si="310"/>
        <v>0</v>
      </c>
      <c r="T1396" s="123">
        <f t="shared" si="310"/>
        <v>0</v>
      </c>
      <c r="U1396" s="123">
        <f t="shared" si="310"/>
        <v>0</v>
      </c>
      <c r="V1396" s="123">
        <f t="shared" si="310"/>
        <v>0</v>
      </c>
      <c r="W1396" s="971"/>
      <c r="X1396" s="946" t="s">
        <v>1840</v>
      </c>
      <c r="Y1396" s="946" t="s">
        <v>2181</v>
      </c>
      <c r="Z1396" s="946" t="s">
        <v>2640</v>
      </c>
      <c r="AA1396" s="815" t="s">
        <v>314</v>
      </c>
      <c r="AB1396" s="815"/>
      <c r="AC1396" s="812" t="s">
        <v>306</v>
      </c>
      <c r="AD1396" s="790" t="s">
        <v>97</v>
      </c>
      <c r="AE1396" s="790" t="s">
        <v>483</v>
      </c>
      <c r="AF1396" s="790" t="s">
        <v>485</v>
      </c>
      <c r="AG1396" s="140" t="s">
        <v>2460</v>
      </c>
      <c r="AH1396" s="793" t="s">
        <v>1069</v>
      </c>
    </row>
    <row r="1397" spans="1:34" s="366" customFormat="1" ht="15" customHeight="1" outlineLevel="1" x14ac:dyDescent="0.45">
      <c r="A1397" s="819"/>
      <c r="B1397" s="808"/>
      <c r="C1397" s="805"/>
      <c r="D1397" s="788"/>
      <c r="E1397" s="808"/>
      <c r="F1397" s="797"/>
      <c r="G1397" s="124" t="s">
        <v>138</v>
      </c>
      <c r="H1397" s="105"/>
      <c r="I1397" s="123">
        <f t="shared" si="307"/>
        <v>0</v>
      </c>
      <c r="J1397" s="114"/>
      <c r="K1397" s="114"/>
      <c r="L1397" s="114"/>
      <c r="M1397" s="125"/>
      <c r="N1397" s="114"/>
      <c r="O1397" s="114"/>
      <c r="P1397" s="125"/>
      <c r="Q1397" s="114"/>
      <c r="R1397" s="114"/>
      <c r="S1397" s="125"/>
      <c r="T1397" s="114"/>
      <c r="U1397" s="125"/>
      <c r="V1397" s="114"/>
      <c r="W1397" s="971"/>
      <c r="X1397" s="947"/>
      <c r="Y1397" s="947"/>
      <c r="Z1397" s="947"/>
      <c r="AA1397" s="816"/>
      <c r="AB1397" s="816"/>
      <c r="AC1397" s="813"/>
      <c r="AD1397" s="791"/>
      <c r="AE1397" s="791"/>
      <c r="AF1397" s="791"/>
      <c r="AG1397" s="141"/>
      <c r="AH1397" s="794"/>
    </row>
    <row r="1398" spans="1:34" s="366" customFormat="1" outlineLevel="1" x14ac:dyDescent="0.45">
      <c r="A1398" s="819"/>
      <c r="B1398" s="808"/>
      <c r="C1398" s="805"/>
      <c r="D1398" s="788"/>
      <c r="E1398" s="808"/>
      <c r="F1398" s="797"/>
      <c r="G1398" s="124" t="s">
        <v>139</v>
      </c>
      <c r="H1398" s="105"/>
      <c r="I1398" s="123">
        <f t="shared" si="307"/>
        <v>0</v>
      </c>
      <c r="J1398" s="114"/>
      <c r="K1398" s="114"/>
      <c r="L1398" s="114"/>
      <c r="M1398" s="125"/>
      <c r="N1398" s="114"/>
      <c r="O1398" s="114"/>
      <c r="P1398" s="125"/>
      <c r="Q1398" s="114"/>
      <c r="R1398" s="114"/>
      <c r="S1398" s="125"/>
      <c r="T1398" s="114"/>
      <c r="U1398" s="125"/>
      <c r="V1398" s="114"/>
      <c r="W1398" s="971"/>
      <c r="X1398" s="947"/>
      <c r="Y1398" s="947"/>
      <c r="Z1398" s="947"/>
      <c r="AA1398" s="816"/>
      <c r="AB1398" s="816"/>
      <c r="AC1398" s="813"/>
      <c r="AD1398" s="791"/>
      <c r="AE1398" s="791"/>
      <c r="AF1398" s="791"/>
      <c r="AG1398" s="141"/>
      <c r="AH1398" s="794"/>
    </row>
    <row r="1399" spans="1:34" s="366" customFormat="1" outlineLevel="1" x14ac:dyDescent="0.45">
      <c r="A1399" s="819"/>
      <c r="B1399" s="808"/>
      <c r="C1399" s="805"/>
      <c r="D1399" s="788"/>
      <c r="E1399" s="808"/>
      <c r="F1399" s="797"/>
      <c r="G1399" s="124" t="s">
        <v>828</v>
      </c>
      <c r="H1399" s="105"/>
      <c r="I1399" s="123">
        <f t="shared" si="307"/>
        <v>0</v>
      </c>
      <c r="J1399" s="114"/>
      <c r="K1399" s="114"/>
      <c r="L1399" s="114"/>
      <c r="M1399" s="125"/>
      <c r="N1399" s="114"/>
      <c r="O1399" s="114"/>
      <c r="P1399" s="125"/>
      <c r="Q1399" s="114"/>
      <c r="R1399" s="114"/>
      <c r="S1399" s="125"/>
      <c r="T1399" s="114"/>
      <c r="U1399" s="125"/>
      <c r="V1399" s="114"/>
      <c r="W1399" s="971"/>
      <c r="X1399" s="947"/>
      <c r="Y1399" s="947"/>
      <c r="Z1399" s="947"/>
      <c r="AA1399" s="816"/>
      <c r="AB1399" s="816"/>
      <c r="AC1399" s="813"/>
      <c r="AD1399" s="791"/>
      <c r="AE1399" s="791"/>
      <c r="AF1399" s="791"/>
      <c r="AG1399" s="141"/>
      <c r="AH1399" s="794"/>
    </row>
    <row r="1400" spans="1:34" s="366" customFormat="1" outlineLevel="1" x14ac:dyDescent="0.45">
      <c r="A1400" s="819"/>
      <c r="B1400" s="808"/>
      <c r="C1400" s="805"/>
      <c r="D1400" s="788"/>
      <c r="E1400" s="808"/>
      <c r="F1400" s="797"/>
      <c r="G1400" s="124" t="s">
        <v>805</v>
      </c>
      <c r="H1400" s="105"/>
      <c r="I1400" s="123">
        <f t="shared" si="307"/>
        <v>0</v>
      </c>
      <c r="J1400" s="114"/>
      <c r="K1400" s="114"/>
      <c r="L1400" s="114"/>
      <c r="M1400" s="125"/>
      <c r="N1400" s="114"/>
      <c r="O1400" s="114"/>
      <c r="P1400" s="125"/>
      <c r="Q1400" s="114"/>
      <c r="R1400" s="114"/>
      <c r="S1400" s="125"/>
      <c r="T1400" s="114"/>
      <c r="U1400" s="125"/>
      <c r="V1400" s="114"/>
      <c r="W1400" s="971"/>
      <c r="X1400" s="947"/>
      <c r="Y1400" s="947"/>
      <c r="Z1400" s="947"/>
      <c r="AA1400" s="816"/>
      <c r="AB1400" s="816"/>
      <c r="AC1400" s="813"/>
      <c r="AD1400" s="791"/>
      <c r="AE1400" s="791"/>
      <c r="AF1400" s="791"/>
      <c r="AG1400" s="141"/>
      <c r="AH1400" s="794"/>
    </row>
    <row r="1401" spans="1:34" s="366" customFormat="1" outlineLevel="1" x14ac:dyDescent="0.45">
      <c r="A1401" s="820"/>
      <c r="B1401" s="809"/>
      <c r="C1401" s="806"/>
      <c r="D1401" s="789"/>
      <c r="E1401" s="809"/>
      <c r="F1401" s="797"/>
      <c r="G1401" s="126" t="s">
        <v>140</v>
      </c>
      <c r="H1401" s="105">
        <v>187.5</v>
      </c>
      <c r="I1401" s="128">
        <f t="shared" si="307"/>
        <v>0</v>
      </c>
      <c r="J1401" s="127"/>
      <c r="K1401" s="127"/>
      <c r="L1401" s="127"/>
      <c r="M1401" s="129"/>
      <c r="N1401" s="127"/>
      <c r="O1401" s="127"/>
      <c r="P1401" s="129"/>
      <c r="Q1401" s="127"/>
      <c r="R1401" s="127"/>
      <c r="S1401" s="129"/>
      <c r="T1401" s="127"/>
      <c r="U1401" s="129"/>
      <c r="V1401" s="127"/>
      <c r="W1401" s="971"/>
      <c r="X1401" s="948"/>
      <c r="Y1401" s="948"/>
      <c r="Z1401" s="948"/>
      <c r="AA1401" s="817"/>
      <c r="AB1401" s="817"/>
      <c r="AC1401" s="814"/>
      <c r="AD1401" s="792"/>
      <c r="AE1401" s="792"/>
      <c r="AF1401" s="792"/>
      <c r="AG1401" s="142"/>
      <c r="AH1401" s="795"/>
    </row>
    <row r="1402" spans="1:34" ht="30" customHeight="1" outlineLevel="1" x14ac:dyDescent="0.45">
      <c r="A1402" s="818">
        <v>2</v>
      </c>
      <c r="B1402" s="807"/>
      <c r="C1402" s="804" t="str">
        <f ca="1">IF(A1402&gt;OFFSET(A1402,-6,0),OFFSET(C1402,-6,0)&amp;"."&amp;1,LEFT(OFFSET(C1402,-6,0),SEARCH("^^",SUBSTITUTE("."&amp;OFFSET(C1402,-6,0),".","^^",A1402))-1)&amp;1--MID(OFFSET(C1402,-6,0),SEARCH("^^",SUBSTITUTE("."&amp;OFFSET(C1402,-6,0),".","^^",A1402)),SEARCH("^^",SUBSTITUTE(OFFSET(C1402,-6,0)&amp;".",".","^^",A1402))-SEARCH("^^",SUBSTITUTE("."&amp;OFFSET(C1402,-6,0),".","^^",A1402))))</f>
        <v>10.22</v>
      </c>
      <c r="D1402" s="787" t="s">
        <v>317</v>
      </c>
      <c r="E1402" s="807" t="s">
        <v>1841</v>
      </c>
      <c r="F1402" s="797" t="s">
        <v>855</v>
      </c>
      <c r="G1402" s="123" t="s">
        <v>137</v>
      </c>
      <c r="H1402" s="123">
        <f>SUM(H1403:H1407)</f>
        <v>176</v>
      </c>
      <c r="I1402" s="123">
        <f t="shared" si="307"/>
        <v>0</v>
      </c>
      <c r="J1402" s="123">
        <f t="shared" ref="J1402:V1402" si="311">SUM(J1403:J1407)</f>
        <v>0</v>
      </c>
      <c r="K1402" s="123">
        <f t="shared" si="311"/>
        <v>0</v>
      </c>
      <c r="L1402" s="123">
        <f t="shared" si="311"/>
        <v>0</v>
      </c>
      <c r="M1402" s="123">
        <f t="shared" si="311"/>
        <v>0</v>
      </c>
      <c r="N1402" s="123">
        <f t="shared" si="311"/>
        <v>0</v>
      </c>
      <c r="O1402" s="123">
        <f t="shared" si="311"/>
        <v>0</v>
      </c>
      <c r="P1402" s="123">
        <f t="shared" si="311"/>
        <v>0</v>
      </c>
      <c r="Q1402" s="123">
        <f t="shared" si="311"/>
        <v>0</v>
      </c>
      <c r="R1402" s="123">
        <f t="shared" si="311"/>
        <v>0</v>
      </c>
      <c r="S1402" s="123">
        <f t="shared" si="311"/>
        <v>0</v>
      </c>
      <c r="T1402" s="123">
        <f t="shared" si="311"/>
        <v>0</v>
      </c>
      <c r="U1402" s="123">
        <f t="shared" si="311"/>
        <v>0</v>
      </c>
      <c r="V1402" s="123">
        <f t="shared" si="311"/>
        <v>0</v>
      </c>
      <c r="W1402" s="949"/>
      <c r="X1402" s="946" t="s">
        <v>1842</v>
      </c>
      <c r="Y1402" s="946" t="s">
        <v>1842</v>
      </c>
      <c r="Z1402" s="946" t="s">
        <v>2341</v>
      </c>
      <c r="AA1402" s="815" t="s">
        <v>314</v>
      </c>
      <c r="AB1402" s="815"/>
      <c r="AC1402" s="812" t="s">
        <v>306</v>
      </c>
      <c r="AD1402" s="790" t="s">
        <v>97</v>
      </c>
      <c r="AE1402" s="790" t="s">
        <v>483</v>
      </c>
      <c r="AF1402" s="790" t="s">
        <v>485</v>
      </c>
      <c r="AG1402" s="140" t="s">
        <v>2460</v>
      </c>
      <c r="AH1402" s="793" t="s">
        <v>1071</v>
      </c>
    </row>
    <row r="1403" spans="1:34" s="366" customFormat="1" ht="15" customHeight="1" outlineLevel="1" x14ac:dyDescent="0.45">
      <c r="A1403" s="819"/>
      <c r="B1403" s="808"/>
      <c r="C1403" s="805"/>
      <c r="D1403" s="788"/>
      <c r="E1403" s="808"/>
      <c r="F1403" s="797"/>
      <c r="G1403" s="124" t="s">
        <v>138</v>
      </c>
      <c r="H1403" s="105"/>
      <c r="I1403" s="123">
        <f t="shared" si="307"/>
        <v>0</v>
      </c>
      <c r="J1403" s="105"/>
      <c r="K1403" s="114"/>
      <c r="L1403" s="114"/>
      <c r="M1403" s="125"/>
      <c r="N1403" s="114"/>
      <c r="O1403" s="114"/>
      <c r="P1403" s="125"/>
      <c r="Q1403" s="114"/>
      <c r="R1403" s="114"/>
      <c r="S1403" s="125"/>
      <c r="T1403" s="114"/>
      <c r="U1403" s="125"/>
      <c r="V1403" s="114"/>
      <c r="W1403" s="949"/>
      <c r="X1403" s="947"/>
      <c r="Y1403" s="947"/>
      <c r="Z1403" s="947"/>
      <c r="AA1403" s="816"/>
      <c r="AB1403" s="816"/>
      <c r="AC1403" s="813"/>
      <c r="AD1403" s="791"/>
      <c r="AE1403" s="791"/>
      <c r="AF1403" s="791"/>
      <c r="AG1403" s="141"/>
      <c r="AH1403" s="794"/>
    </row>
    <row r="1404" spans="1:34" s="366" customFormat="1" outlineLevel="1" x14ac:dyDescent="0.45">
      <c r="A1404" s="819"/>
      <c r="B1404" s="808"/>
      <c r="C1404" s="805"/>
      <c r="D1404" s="788"/>
      <c r="E1404" s="808"/>
      <c r="F1404" s="797"/>
      <c r="G1404" s="124" t="s">
        <v>139</v>
      </c>
      <c r="H1404" s="105"/>
      <c r="I1404" s="123">
        <f t="shared" si="307"/>
        <v>0</v>
      </c>
      <c r="J1404" s="105"/>
      <c r="K1404" s="114"/>
      <c r="L1404" s="114"/>
      <c r="M1404" s="125"/>
      <c r="N1404" s="114"/>
      <c r="O1404" s="114"/>
      <c r="P1404" s="125"/>
      <c r="Q1404" s="114"/>
      <c r="R1404" s="114"/>
      <c r="S1404" s="125"/>
      <c r="T1404" s="114"/>
      <c r="U1404" s="125"/>
      <c r="V1404" s="114"/>
      <c r="W1404" s="949"/>
      <c r="X1404" s="947"/>
      <c r="Y1404" s="947"/>
      <c r="Z1404" s="947"/>
      <c r="AA1404" s="816"/>
      <c r="AB1404" s="816"/>
      <c r="AC1404" s="813"/>
      <c r="AD1404" s="791"/>
      <c r="AE1404" s="791"/>
      <c r="AF1404" s="791"/>
      <c r="AG1404" s="141"/>
      <c r="AH1404" s="794"/>
    </row>
    <row r="1405" spans="1:34" s="366" customFormat="1" outlineLevel="1" x14ac:dyDescent="0.45">
      <c r="A1405" s="819"/>
      <c r="B1405" s="808"/>
      <c r="C1405" s="805"/>
      <c r="D1405" s="788"/>
      <c r="E1405" s="808"/>
      <c r="F1405" s="797"/>
      <c r="G1405" s="124" t="s">
        <v>828</v>
      </c>
      <c r="H1405" s="105"/>
      <c r="I1405" s="123">
        <f t="shared" si="307"/>
        <v>0</v>
      </c>
      <c r="J1405" s="105"/>
      <c r="K1405" s="114"/>
      <c r="L1405" s="114"/>
      <c r="M1405" s="125"/>
      <c r="N1405" s="114"/>
      <c r="O1405" s="114"/>
      <c r="P1405" s="125"/>
      <c r="Q1405" s="114"/>
      <c r="R1405" s="114"/>
      <c r="S1405" s="125"/>
      <c r="T1405" s="114"/>
      <c r="U1405" s="125"/>
      <c r="V1405" s="114"/>
      <c r="W1405" s="949"/>
      <c r="X1405" s="947"/>
      <c r="Y1405" s="947"/>
      <c r="Z1405" s="947"/>
      <c r="AA1405" s="816"/>
      <c r="AB1405" s="816"/>
      <c r="AC1405" s="813"/>
      <c r="AD1405" s="791"/>
      <c r="AE1405" s="791"/>
      <c r="AF1405" s="791"/>
      <c r="AG1405" s="141"/>
      <c r="AH1405" s="794"/>
    </row>
    <row r="1406" spans="1:34" s="366" customFormat="1" outlineLevel="1" x14ac:dyDescent="0.45">
      <c r="A1406" s="819"/>
      <c r="B1406" s="808"/>
      <c r="C1406" s="805"/>
      <c r="D1406" s="788"/>
      <c r="E1406" s="808"/>
      <c r="F1406" s="797"/>
      <c r="G1406" s="124" t="s">
        <v>805</v>
      </c>
      <c r="H1406" s="105"/>
      <c r="I1406" s="123">
        <f t="shared" si="307"/>
        <v>0</v>
      </c>
      <c r="J1406" s="114"/>
      <c r="K1406" s="114"/>
      <c r="L1406" s="114"/>
      <c r="M1406" s="125"/>
      <c r="N1406" s="114"/>
      <c r="O1406" s="114"/>
      <c r="P1406" s="125"/>
      <c r="Q1406" s="114"/>
      <c r="R1406" s="114"/>
      <c r="S1406" s="125"/>
      <c r="T1406" s="114"/>
      <c r="U1406" s="125"/>
      <c r="V1406" s="114"/>
      <c r="W1406" s="949"/>
      <c r="X1406" s="947"/>
      <c r="Y1406" s="947"/>
      <c r="Z1406" s="947"/>
      <c r="AA1406" s="816"/>
      <c r="AB1406" s="816"/>
      <c r="AC1406" s="813"/>
      <c r="AD1406" s="791"/>
      <c r="AE1406" s="791"/>
      <c r="AF1406" s="791"/>
      <c r="AG1406" s="141"/>
      <c r="AH1406" s="794"/>
    </row>
    <row r="1407" spans="1:34" s="366" customFormat="1" ht="103.5" customHeight="1" outlineLevel="1" x14ac:dyDescent="0.45">
      <c r="A1407" s="820"/>
      <c r="B1407" s="809"/>
      <c r="C1407" s="806"/>
      <c r="D1407" s="789"/>
      <c r="E1407" s="809"/>
      <c r="F1407" s="797"/>
      <c r="G1407" s="126" t="s">
        <v>140</v>
      </c>
      <c r="H1407" s="105">
        <v>176</v>
      </c>
      <c r="I1407" s="128">
        <f t="shared" si="307"/>
        <v>0</v>
      </c>
      <c r="J1407" s="130"/>
      <c r="K1407" s="127"/>
      <c r="L1407" s="127"/>
      <c r="M1407" s="129"/>
      <c r="N1407" s="127"/>
      <c r="O1407" s="127"/>
      <c r="P1407" s="129"/>
      <c r="Q1407" s="127"/>
      <c r="R1407" s="127"/>
      <c r="S1407" s="129"/>
      <c r="T1407" s="127"/>
      <c r="U1407" s="129"/>
      <c r="V1407" s="127"/>
      <c r="W1407" s="949"/>
      <c r="X1407" s="948"/>
      <c r="Y1407" s="948"/>
      <c r="Z1407" s="948"/>
      <c r="AA1407" s="817"/>
      <c r="AB1407" s="817"/>
      <c r="AC1407" s="814"/>
      <c r="AD1407" s="792"/>
      <c r="AE1407" s="792"/>
      <c r="AF1407" s="792"/>
      <c r="AG1407" s="142"/>
      <c r="AH1407" s="795"/>
    </row>
    <row r="1408" spans="1:34" s="366" customFormat="1" ht="30" customHeight="1" outlineLevel="1" x14ac:dyDescent="0.45">
      <c r="A1408" s="818">
        <v>2</v>
      </c>
      <c r="B1408" s="807"/>
      <c r="C1408" s="804" t="str">
        <f ca="1">IF(A1408&gt;OFFSET(A1408,-6,0),OFFSET(C1408,-6,0)&amp;"."&amp;1,LEFT(OFFSET(C1408,-6,0),SEARCH("^^",SUBSTITUTE("."&amp;OFFSET(C1408,-6,0),".","^^",A1408))-1)&amp;1--MID(OFFSET(C1408,-6,0),SEARCH("^^",SUBSTITUTE("."&amp;OFFSET(C1408,-6,0),".","^^",A1408)),SEARCH("^^",SUBSTITUTE(OFFSET(C1408,-6,0)&amp;".",".","^^",A1408))-SEARCH("^^",SUBSTITUTE("."&amp;OFFSET(C1408,-6,0),".","^^",A1408))))</f>
        <v>10.23</v>
      </c>
      <c r="D1408" s="787" t="s">
        <v>1442</v>
      </c>
      <c r="E1408" s="807" t="s">
        <v>179</v>
      </c>
      <c r="F1408" s="797" t="s">
        <v>799</v>
      </c>
      <c r="G1408" s="123" t="s">
        <v>137</v>
      </c>
      <c r="H1408" s="123">
        <f>SUM(H1409:H1413)</f>
        <v>37.799999999999997</v>
      </c>
      <c r="I1408" s="123">
        <f t="shared" ref="I1408:I1419" si="312">SUM(J1408:V1408)</f>
        <v>37.799399000000001</v>
      </c>
      <c r="J1408" s="123">
        <f t="shared" ref="J1408:V1408" si="313">SUM(J1409:J1413)</f>
        <v>0</v>
      </c>
      <c r="K1408" s="123">
        <f t="shared" si="313"/>
        <v>35.5</v>
      </c>
      <c r="L1408" s="123">
        <f t="shared" si="313"/>
        <v>2.2993990000000002</v>
      </c>
      <c r="M1408" s="123">
        <f t="shared" si="313"/>
        <v>0</v>
      </c>
      <c r="N1408" s="123">
        <f t="shared" si="313"/>
        <v>0</v>
      </c>
      <c r="O1408" s="123">
        <f t="shared" si="313"/>
        <v>0</v>
      </c>
      <c r="P1408" s="123">
        <f t="shared" si="313"/>
        <v>0</v>
      </c>
      <c r="Q1408" s="123">
        <f t="shared" si="313"/>
        <v>0</v>
      </c>
      <c r="R1408" s="123">
        <f t="shared" si="313"/>
        <v>0</v>
      </c>
      <c r="S1408" s="123">
        <f t="shared" si="313"/>
        <v>0</v>
      </c>
      <c r="T1408" s="123">
        <f t="shared" si="313"/>
        <v>0</v>
      </c>
      <c r="U1408" s="123">
        <f t="shared" si="313"/>
        <v>0</v>
      </c>
      <c r="V1408" s="123">
        <f t="shared" si="313"/>
        <v>0</v>
      </c>
      <c r="W1408" s="949" t="s">
        <v>1378</v>
      </c>
      <c r="X1408" s="946" t="s">
        <v>1542</v>
      </c>
      <c r="Y1408" s="946" t="s">
        <v>2182</v>
      </c>
      <c r="Z1408" s="946"/>
      <c r="AA1408" s="784" t="s">
        <v>415</v>
      </c>
      <c r="AB1408" s="784" t="s">
        <v>1470</v>
      </c>
      <c r="AC1408" s="787" t="s">
        <v>306</v>
      </c>
      <c r="AD1408" s="790" t="s">
        <v>97</v>
      </c>
      <c r="AE1408" s="790" t="s">
        <v>483</v>
      </c>
      <c r="AF1408" s="790" t="s">
        <v>485</v>
      </c>
      <c r="AG1408" s="140" t="s">
        <v>2460</v>
      </c>
      <c r="AH1408" s="793" t="s">
        <v>1078</v>
      </c>
    </row>
    <row r="1409" spans="1:34" s="366" customFormat="1" ht="15" customHeight="1" outlineLevel="1" x14ac:dyDescent="0.45">
      <c r="A1409" s="819"/>
      <c r="B1409" s="808"/>
      <c r="C1409" s="805"/>
      <c r="D1409" s="788"/>
      <c r="E1409" s="808"/>
      <c r="F1409" s="797"/>
      <c r="G1409" s="124" t="s">
        <v>138</v>
      </c>
      <c r="H1409" s="114"/>
      <c r="I1409" s="123">
        <f t="shared" si="312"/>
        <v>0</v>
      </c>
      <c r="J1409" s="114"/>
      <c r="K1409" s="114"/>
      <c r="L1409" s="114"/>
      <c r="M1409" s="125"/>
      <c r="N1409" s="114"/>
      <c r="O1409" s="114"/>
      <c r="P1409" s="125"/>
      <c r="Q1409" s="114"/>
      <c r="R1409" s="114"/>
      <c r="S1409" s="125"/>
      <c r="T1409" s="114"/>
      <c r="U1409" s="125"/>
      <c r="V1409" s="114"/>
      <c r="W1409" s="949"/>
      <c r="X1409" s="947"/>
      <c r="Y1409" s="947"/>
      <c r="Z1409" s="947"/>
      <c r="AA1409" s="785"/>
      <c r="AB1409" s="785"/>
      <c r="AC1409" s="788"/>
      <c r="AD1409" s="791"/>
      <c r="AE1409" s="791"/>
      <c r="AF1409" s="791"/>
      <c r="AG1409" s="796"/>
      <c r="AH1409" s="794"/>
    </row>
    <row r="1410" spans="1:34" s="366" customFormat="1" outlineLevel="1" x14ac:dyDescent="0.45">
      <c r="A1410" s="819"/>
      <c r="B1410" s="808"/>
      <c r="C1410" s="805"/>
      <c r="D1410" s="788"/>
      <c r="E1410" s="808"/>
      <c r="F1410" s="797"/>
      <c r="G1410" s="124" t="s">
        <v>139</v>
      </c>
      <c r="H1410" s="114"/>
      <c r="I1410" s="123">
        <f t="shared" si="312"/>
        <v>0</v>
      </c>
      <c r="J1410" s="114"/>
      <c r="K1410" s="114"/>
      <c r="L1410" s="114"/>
      <c r="M1410" s="125"/>
      <c r="N1410" s="114"/>
      <c r="O1410" s="114"/>
      <c r="P1410" s="125"/>
      <c r="Q1410" s="114"/>
      <c r="R1410" s="114"/>
      <c r="S1410" s="125"/>
      <c r="T1410" s="114"/>
      <c r="U1410" s="125"/>
      <c r="V1410" s="114"/>
      <c r="W1410" s="949"/>
      <c r="X1410" s="947"/>
      <c r="Y1410" s="947"/>
      <c r="Z1410" s="947"/>
      <c r="AA1410" s="785"/>
      <c r="AB1410" s="785"/>
      <c r="AC1410" s="788"/>
      <c r="AD1410" s="791"/>
      <c r="AE1410" s="791"/>
      <c r="AF1410" s="791"/>
      <c r="AG1410" s="796"/>
      <c r="AH1410" s="794"/>
    </row>
    <row r="1411" spans="1:34" s="366" customFormat="1" outlineLevel="1" x14ac:dyDescent="0.45">
      <c r="A1411" s="819"/>
      <c r="B1411" s="808"/>
      <c r="C1411" s="805"/>
      <c r="D1411" s="788"/>
      <c r="E1411" s="808"/>
      <c r="F1411" s="797"/>
      <c r="G1411" s="124" t="s">
        <v>828</v>
      </c>
      <c r="H1411" s="114">
        <v>30.7</v>
      </c>
      <c r="I1411" s="123">
        <f t="shared" si="312"/>
        <v>30.7</v>
      </c>
      <c r="J1411" s="114"/>
      <c r="K1411" s="114">
        <v>30.7</v>
      </c>
      <c r="L1411" s="114">
        <v>0</v>
      </c>
      <c r="M1411" s="125"/>
      <c r="N1411" s="114"/>
      <c r="O1411" s="114"/>
      <c r="P1411" s="125"/>
      <c r="Q1411" s="114"/>
      <c r="R1411" s="114"/>
      <c r="S1411" s="125"/>
      <c r="T1411" s="114"/>
      <c r="U1411" s="125"/>
      <c r="V1411" s="114"/>
      <c r="W1411" s="949"/>
      <c r="X1411" s="947"/>
      <c r="Y1411" s="947"/>
      <c r="Z1411" s="947"/>
      <c r="AA1411" s="785"/>
      <c r="AB1411" s="785"/>
      <c r="AC1411" s="788"/>
      <c r="AD1411" s="791"/>
      <c r="AE1411" s="791"/>
      <c r="AF1411" s="791"/>
      <c r="AG1411" s="141"/>
      <c r="AH1411" s="794"/>
    </row>
    <row r="1412" spans="1:34" s="366" customFormat="1" outlineLevel="1" x14ac:dyDescent="0.45">
      <c r="A1412" s="819"/>
      <c r="B1412" s="808"/>
      <c r="C1412" s="805"/>
      <c r="D1412" s="788"/>
      <c r="E1412" s="808"/>
      <c r="F1412" s="797"/>
      <c r="G1412" s="124" t="s">
        <v>805</v>
      </c>
      <c r="H1412" s="114">
        <v>7.1</v>
      </c>
      <c r="I1412" s="123">
        <f t="shared" si="312"/>
        <v>7.099399</v>
      </c>
      <c r="J1412" s="114"/>
      <c r="K1412" s="114">
        <v>4.8</v>
      </c>
      <c r="L1412" s="114">
        <v>2.2993990000000002</v>
      </c>
      <c r="M1412" s="125"/>
      <c r="N1412" s="114"/>
      <c r="O1412" s="114"/>
      <c r="P1412" s="125"/>
      <c r="Q1412" s="114"/>
      <c r="R1412" s="114"/>
      <c r="S1412" s="125"/>
      <c r="T1412" s="114"/>
      <c r="U1412" s="125"/>
      <c r="V1412" s="114"/>
      <c r="W1412" s="949"/>
      <c r="X1412" s="947"/>
      <c r="Y1412" s="947"/>
      <c r="Z1412" s="947"/>
      <c r="AA1412" s="785"/>
      <c r="AB1412" s="785"/>
      <c r="AC1412" s="788"/>
      <c r="AD1412" s="791"/>
      <c r="AE1412" s="791"/>
      <c r="AF1412" s="791"/>
      <c r="AG1412" s="141"/>
      <c r="AH1412" s="794"/>
    </row>
    <row r="1413" spans="1:34" s="366" customFormat="1" outlineLevel="1" x14ac:dyDescent="0.45">
      <c r="A1413" s="820"/>
      <c r="B1413" s="809"/>
      <c r="C1413" s="806"/>
      <c r="D1413" s="789"/>
      <c r="E1413" s="809"/>
      <c r="F1413" s="797"/>
      <c r="G1413" s="126" t="s">
        <v>140</v>
      </c>
      <c r="H1413" s="125"/>
      <c r="I1413" s="128">
        <f t="shared" si="312"/>
        <v>0</v>
      </c>
      <c r="J1413" s="114"/>
      <c r="K1413" s="127"/>
      <c r="L1413" s="127"/>
      <c r="M1413" s="129"/>
      <c r="N1413" s="127"/>
      <c r="O1413" s="127"/>
      <c r="P1413" s="129"/>
      <c r="Q1413" s="127"/>
      <c r="R1413" s="127"/>
      <c r="S1413" s="129"/>
      <c r="T1413" s="127"/>
      <c r="U1413" s="129"/>
      <c r="V1413" s="127"/>
      <c r="W1413" s="949"/>
      <c r="X1413" s="948"/>
      <c r="Y1413" s="948"/>
      <c r="Z1413" s="948"/>
      <c r="AA1413" s="786"/>
      <c r="AB1413" s="786"/>
      <c r="AC1413" s="789"/>
      <c r="AD1413" s="792"/>
      <c r="AE1413" s="792"/>
      <c r="AF1413" s="792"/>
      <c r="AG1413" s="142"/>
      <c r="AH1413" s="795"/>
    </row>
    <row r="1414" spans="1:34" s="366" customFormat="1" ht="30" customHeight="1" outlineLevel="1" x14ac:dyDescent="0.45">
      <c r="A1414" s="798">
        <v>2</v>
      </c>
      <c r="B1414" s="807"/>
      <c r="C1414" s="804" t="str">
        <f ca="1">IF(A1414&gt;OFFSET(A1414,-6,0),OFFSET(C1414,-6,0)&amp;"."&amp;1,LEFT(OFFSET(C1414,-6,0),SEARCH("^^",SUBSTITUTE("."&amp;OFFSET(C1414,-6,0),".","^^",A1414))-1)&amp;1--MID(OFFSET(C1414,-6,0),SEARCH("^^",SUBSTITUTE("."&amp;OFFSET(C1414,-6,0),".","^^",A1414)),SEARCH("^^",SUBSTITUTE(OFFSET(C1414,-6,0)&amp;".",".","^^",A1414))-SEARCH("^^",SUBSTITUTE("."&amp;OFFSET(C1414,-6,0),".","^^",A1414))))</f>
        <v>10.24</v>
      </c>
      <c r="D1414" s="787" t="s">
        <v>651</v>
      </c>
      <c r="E1414" s="807">
        <v>2018</v>
      </c>
      <c r="F1414" s="797" t="s">
        <v>799</v>
      </c>
      <c r="G1414" s="123" t="s">
        <v>137</v>
      </c>
      <c r="H1414" s="123">
        <f>SUM(H1415:H1419)</f>
        <v>31.6</v>
      </c>
      <c r="I1414" s="123">
        <f t="shared" si="312"/>
        <v>31.6</v>
      </c>
      <c r="J1414" s="123">
        <f t="shared" ref="J1414:V1414" si="314">SUM(J1415:J1419)</f>
        <v>31.6</v>
      </c>
      <c r="K1414" s="123">
        <f t="shared" si="314"/>
        <v>0</v>
      </c>
      <c r="L1414" s="123">
        <f t="shared" si="314"/>
        <v>0</v>
      </c>
      <c r="M1414" s="123">
        <f t="shared" si="314"/>
        <v>0</v>
      </c>
      <c r="N1414" s="123">
        <f t="shared" si="314"/>
        <v>0</v>
      </c>
      <c r="O1414" s="123">
        <f t="shared" si="314"/>
        <v>0</v>
      </c>
      <c r="P1414" s="123">
        <f t="shared" si="314"/>
        <v>0</v>
      </c>
      <c r="Q1414" s="123">
        <f t="shared" si="314"/>
        <v>0</v>
      </c>
      <c r="R1414" s="123">
        <f t="shared" si="314"/>
        <v>0</v>
      </c>
      <c r="S1414" s="123">
        <f t="shared" si="314"/>
        <v>0</v>
      </c>
      <c r="T1414" s="123">
        <f t="shared" si="314"/>
        <v>0</v>
      </c>
      <c r="U1414" s="123">
        <f t="shared" si="314"/>
        <v>0</v>
      </c>
      <c r="V1414" s="123">
        <f t="shared" si="314"/>
        <v>0</v>
      </c>
      <c r="W1414" s="946" t="s">
        <v>813</v>
      </c>
      <c r="X1414" s="946"/>
      <c r="Y1414" s="950"/>
      <c r="Z1414" s="950"/>
      <c r="AA1414" s="784" t="s">
        <v>415</v>
      </c>
      <c r="AB1414" s="784" t="s">
        <v>145</v>
      </c>
      <c r="AC1414" s="787" t="s">
        <v>386</v>
      </c>
      <c r="AD1414" s="790" t="s">
        <v>97</v>
      </c>
      <c r="AE1414" s="790" t="s">
        <v>487</v>
      </c>
      <c r="AF1414" s="790" t="s">
        <v>493</v>
      </c>
      <c r="AG1414" s="140" t="s">
        <v>421</v>
      </c>
      <c r="AH1414" s="793" t="s">
        <v>1107</v>
      </c>
    </row>
    <row r="1415" spans="1:34" s="366" customFormat="1" ht="15" customHeight="1" outlineLevel="1" x14ac:dyDescent="0.45">
      <c r="A1415" s="799"/>
      <c r="B1415" s="808"/>
      <c r="C1415" s="805"/>
      <c r="D1415" s="788"/>
      <c r="E1415" s="808"/>
      <c r="F1415" s="797"/>
      <c r="G1415" s="124" t="s">
        <v>138</v>
      </c>
      <c r="H1415" s="114">
        <v>22.6</v>
      </c>
      <c r="I1415" s="123">
        <f t="shared" si="312"/>
        <v>22.6</v>
      </c>
      <c r="J1415" s="114">
        <v>22.6</v>
      </c>
      <c r="K1415" s="114"/>
      <c r="L1415" s="114"/>
      <c r="M1415" s="125"/>
      <c r="N1415" s="114"/>
      <c r="O1415" s="114"/>
      <c r="P1415" s="125"/>
      <c r="Q1415" s="114"/>
      <c r="R1415" s="114"/>
      <c r="S1415" s="125"/>
      <c r="T1415" s="114"/>
      <c r="U1415" s="125"/>
      <c r="V1415" s="114"/>
      <c r="W1415" s="947"/>
      <c r="X1415" s="947"/>
      <c r="Y1415" s="951"/>
      <c r="Z1415" s="951"/>
      <c r="AA1415" s="785"/>
      <c r="AB1415" s="785"/>
      <c r="AC1415" s="788"/>
      <c r="AD1415" s="791"/>
      <c r="AE1415" s="791"/>
      <c r="AF1415" s="791"/>
      <c r="AG1415" s="141"/>
      <c r="AH1415" s="794"/>
    </row>
    <row r="1416" spans="1:34" s="366" customFormat="1" outlineLevel="1" x14ac:dyDescent="0.45">
      <c r="A1416" s="799"/>
      <c r="B1416" s="808"/>
      <c r="C1416" s="805"/>
      <c r="D1416" s="788"/>
      <c r="E1416" s="808"/>
      <c r="F1416" s="797"/>
      <c r="G1416" s="124" t="s">
        <v>139</v>
      </c>
      <c r="H1416" s="114">
        <v>2.7</v>
      </c>
      <c r="I1416" s="123">
        <f t="shared" si="312"/>
        <v>2.7</v>
      </c>
      <c r="J1416" s="114">
        <v>2.7</v>
      </c>
      <c r="K1416" s="114"/>
      <c r="L1416" s="114"/>
      <c r="M1416" s="125"/>
      <c r="N1416" s="114"/>
      <c r="O1416" s="114"/>
      <c r="P1416" s="125"/>
      <c r="Q1416" s="114"/>
      <c r="R1416" s="114"/>
      <c r="S1416" s="125"/>
      <c r="T1416" s="114"/>
      <c r="U1416" s="125"/>
      <c r="V1416" s="114"/>
      <c r="W1416" s="947"/>
      <c r="X1416" s="947"/>
      <c r="Y1416" s="951"/>
      <c r="Z1416" s="951"/>
      <c r="AA1416" s="785"/>
      <c r="AB1416" s="785"/>
      <c r="AC1416" s="788"/>
      <c r="AD1416" s="791"/>
      <c r="AE1416" s="791"/>
      <c r="AF1416" s="791"/>
      <c r="AG1416" s="141"/>
      <c r="AH1416" s="794"/>
    </row>
    <row r="1417" spans="1:34" s="366" customFormat="1" outlineLevel="1" x14ac:dyDescent="0.45">
      <c r="A1417" s="799"/>
      <c r="B1417" s="808"/>
      <c r="C1417" s="805"/>
      <c r="D1417" s="788"/>
      <c r="E1417" s="808"/>
      <c r="F1417" s="797"/>
      <c r="G1417" s="124" t="s">
        <v>828</v>
      </c>
      <c r="H1417" s="114"/>
      <c r="I1417" s="123">
        <f t="shared" si="312"/>
        <v>0</v>
      </c>
      <c r="J1417" s="114"/>
      <c r="K1417" s="114"/>
      <c r="L1417" s="114"/>
      <c r="M1417" s="125"/>
      <c r="N1417" s="114"/>
      <c r="O1417" s="114"/>
      <c r="P1417" s="125"/>
      <c r="Q1417" s="114"/>
      <c r="R1417" s="114"/>
      <c r="S1417" s="125"/>
      <c r="T1417" s="114"/>
      <c r="U1417" s="125"/>
      <c r="V1417" s="114"/>
      <c r="W1417" s="947"/>
      <c r="X1417" s="947"/>
      <c r="Y1417" s="951"/>
      <c r="Z1417" s="951"/>
      <c r="AA1417" s="785"/>
      <c r="AB1417" s="785"/>
      <c r="AC1417" s="788"/>
      <c r="AD1417" s="791"/>
      <c r="AE1417" s="791"/>
      <c r="AF1417" s="791"/>
      <c r="AG1417" s="141"/>
      <c r="AH1417" s="794"/>
    </row>
    <row r="1418" spans="1:34" s="366" customFormat="1" outlineLevel="1" x14ac:dyDescent="0.45">
      <c r="A1418" s="799"/>
      <c r="B1418" s="808"/>
      <c r="C1418" s="805"/>
      <c r="D1418" s="788"/>
      <c r="E1418" s="808"/>
      <c r="F1418" s="797"/>
      <c r="G1418" s="124" t="s">
        <v>805</v>
      </c>
      <c r="H1418" s="114">
        <v>6.3</v>
      </c>
      <c r="I1418" s="123">
        <f t="shared" si="312"/>
        <v>6.3</v>
      </c>
      <c r="J1418" s="114">
        <v>6.3</v>
      </c>
      <c r="K1418" s="114"/>
      <c r="L1418" s="114"/>
      <c r="M1418" s="125"/>
      <c r="N1418" s="114"/>
      <c r="O1418" s="114"/>
      <c r="P1418" s="125"/>
      <c r="Q1418" s="114"/>
      <c r="R1418" s="114"/>
      <c r="S1418" s="125"/>
      <c r="T1418" s="114"/>
      <c r="U1418" s="125"/>
      <c r="V1418" s="114"/>
      <c r="W1418" s="947"/>
      <c r="X1418" s="947"/>
      <c r="Y1418" s="951"/>
      <c r="Z1418" s="951"/>
      <c r="AA1418" s="785"/>
      <c r="AB1418" s="785"/>
      <c r="AC1418" s="788"/>
      <c r="AD1418" s="791"/>
      <c r="AE1418" s="791"/>
      <c r="AF1418" s="791"/>
      <c r="AG1418" s="141"/>
      <c r="AH1418" s="794"/>
    </row>
    <row r="1419" spans="1:34" s="366" customFormat="1" outlineLevel="1" x14ac:dyDescent="0.45">
      <c r="A1419" s="800"/>
      <c r="B1419" s="809"/>
      <c r="C1419" s="806"/>
      <c r="D1419" s="789"/>
      <c r="E1419" s="809"/>
      <c r="F1419" s="797"/>
      <c r="G1419" s="126" t="s">
        <v>140</v>
      </c>
      <c r="H1419" s="125"/>
      <c r="I1419" s="128">
        <f t="shared" si="312"/>
        <v>0</v>
      </c>
      <c r="J1419" s="114"/>
      <c r="K1419" s="127"/>
      <c r="L1419" s="127"/>
      <c r="M1419" s="129"/>
      <c r="N1419" s="127"/>
      <c r="O1419" s="127"/>
      <c r="P1419" s="129"/>
      <c r="Q1419" s="127"/>
      <c r="R1419" s="127"/>
      <c r="S1419" s="129"/>
      <c r="T1419" s="127"/>
      <c r="U1419" s="129"/>
      <c r="V1419" s="127"/>
      <c r="W1419" s="948"/>
      <c r="X1419" s="948"/>
      <c r="Y1419" s="952"/>
      <c r="Z1419" s="952"/>
      <c r="AA1419" s="786"/>
      <c r="AB1419" s="786"/>
      <c r="AC1419" s="789"/>
      <c r="AD1419" s="792"/>
      <c r="AE1419" s="792"/>
      <c r="AF1419" s="792"/>
      <c r="AG1419" s="142"/>
      <c r="AH1419" s="795"/>
    </row>
    <row r="1420" spans="1:34" s="366" customFormat="1" ht="25.5" outlineLevel="1" x14ac:dyDescent="0.45">
      <c r="A1420" s="798">
        <v>2</v>
      </c>
      <c r="B1420" s="837"/>
      <c r="C1420" s="804" t="str">
        <f ca="1">IF(A1420&gt;OFFSET(A1420,-6,0),OFFSET(C1420,-6,0)&amp;"."&amp;1,LEFT(OFFSET(C1420,-6,0),SEARCH("^^",SUBSTITUTE("."&amp;OFFSET(C1420,-6,0),".","^^",A1420))-1)&amp;1--MID(OFFSET(C1420,-6,0),SEARCH("^^",SUBSTITUTE("."&amp;OFFSET(C1420,-6,0),".","^^",A1420)),SEARCH("^^",SUBSTITUTE(OFFSET(C1420,-6,0)&amp;".",".","^^",A1420))-SEARCH("^^",SUBSTITUTE("."&amp;OFFSET(C1420,-6,0),".","^^",A1420))))</f>
        <v>10.25</v>
      </c>
      <c r="D1420" s="797" t="s">
        <v>1203</v>
      </c>
      <c r="E1420" s="837" t="s">
        <v>1430</v>
      </c>
      <c r="F1420" s="797" t="s">
        <v>799</v>
      </c>
      <c r="G1420" s="123" t="s">
        <v>137</v>
      </c>
      <c r="H1420" s="123">
        <f>SUM(H1421:H1425)</f>
        <v>28.4</v>
      </c>
      <c r="I1420" s="123">
        <f t="shared" ref="I1420:I1455" si="315">SUM(J1420:V1420)</f>
        <v>28.400000000000002</v>
      </c>
      <c r="J1420" s="123">
        <f t="shared" ref="J1420:V1420" si="316">SUM(J1421:J1425)</f>
        <v>14.5</v>
      </c>
      <c r="K1420" s="123">
        <f t="shared" si="316"/>
        <v>7.3</v>
      </c>
      <c r="L1420" s="123">
        <f t="shared" si="316"/>
        <v>2.8</v>
      </c>
      <c r="M1420" s="123">
        <f t="shared" si="316"/>
        <v>3.8</v>
      </c>
      <c r="N1420" s="123">
        <f t="shared" si="316"/>
        <v>0</v>
      </c>
      <c r="O1420" s="123">
        <f t="shared" si="316"/>
        <v>0</v>
      </c>
      <c r="P1420" s="123">
        <f t="shared" si="316"/>
        <v>0</v>
      </c>
      <c r="Q1420" s="123">
        <f t="shared" si="316"/>
        <v>0</v>
      </c>
      <c r="R1420" s="123">
        <f t="shared" si="316"/>
        <v>0</v>
      </c>
      <c r="S1420" s="123">
        <f t="shared" si="316"/>
        <v>0</v>
      </c>
      <c r="T1420" s="123">
        <f t="shared" si="316"/>
        <v>0</v>
      </c>
      <c r="U1420" s="123">
        <f t="shared" si="316"/>
        <v>0</v>
      </c>
      <c r="V1420" s="123">
        <f t="shared" si="316"/>
        <v>0</v>
      </c>
      <c r="W1420" s="949" t="s">
        <v>1294</v>
      </c>
      <c r="X1420" s="946" t="s">
        <v>1843</v>
      </c>
      <c r="Y1420" s="946" t="s">
        <v>2183</v>
      </c>
      <c r="Z1420" s="946"/>
      <c r="AA1420" s="835" t="s">
        <v>415</v>
      </c>
      <c r="AB1420" s="835" t="s">
        <v>1471</v>
      </c>
      <c r="AC1420" s="836" t="s">
        <v>306</v>
      </c>
      <c r="AD1420" s="790" t="s">
        <v>97</v>
      </c>
      <c r="AE1420" s="790" t="s">
        <v>483</v>
      </c>
      <c r="AF1420" s="790" t="s">
        <v>485</v>
      </c>
      <c r="AG1420" s="140" t="s">
        <v>2460</v>
      </c>
      <c r="AH1420" s="834" t="s">
        <v>1079</v>
      </c>
    </row>
    <row r="1421" spans="1:34" s="366" customFormat="1" outlineLevel="1" x14ac:dyDescent="0.45">
      <c r="A1421" s="799"/>
      <c r="B1421" s="837"/>
      <c r="C1421" s="805"/>
      <c r="D1421" s="797"/>
      <c r="E1421" s="837"/>
      <c r="F1421" s="797"/>
      <c r="G1421" s="124" t="s">
        <v>138</v>
      </c>
      <c r="H1421" s="105"/>
      <c r="I1421" s="123">
        <f t="shared" si="315"/>
        <v>0</v>
      </c>
      <c r="J1421" s="114"/>
      <c r="K1421" s="114"/>
      <c r="L1421" s="114"/>
      <c r="M1421" s="125"/>
      <c r="N1421" s="114"/>
      <c r="O1421" s="114"/>
      <c r="P1421" s="125"/>
      <c r="Q1421" s="114"/>
      <c r="R1421" s="114"/>
      <c r="S1421" s="125"/>
      <c r="T1421" s="114"/>
      <c r="U1421" s="125"/>
      <c r="V1421" s="114"/>
      <c r="W1421" s="949"/>
      <c r="X1421" s="947"/>
      <c r="Y1421" s="947"/>
      <c r="Z1421" s="947"/>
      <c r="AA1421" s="835"/>
      <c r="AB1421" s="835"/>
      <c r="AC1421" s="836"/>
      <c r="AD1421" s="791"/>
      <c r="AE1421" s="791"/>
      <c r="AF1421" s="791"/>
      <c r="AG1421" s="141"/>
      <c r="AH1421" s="834"/>
    </row>
    <row r="1422" spans="1:34" s="366" customFormat="1" outlineLevel="1" x14ac:dyDescent="0.45">
      <c r="A1422" s="799"/>
      <c r="B1422" s="837"/>
      <c r="C1422" s="805"/>
      <c r="D1422" s="797"/>
      <c r="E1422" s="837"/>
      <c r="F1422" s="797"/>
      <c r="G1422" s="124" t="s">
        <v>139</v>
      </c>
      <c r="H1422" s="105"/>
      <c r="I1422" s="123">
        <f t="shared" si="315"/>
        <v>0</v>
      </c>
      <c r="J1422" s="114"/>
      <c r="K1422" s="114"/>
      <c r="L1422" s="114"/>
      <c r="M1422" s="125"/>
      <c r="N1422" s="114"/>
      <c r="O1422" s="114"/>
      <c r="P1422" s="125"/>
      <c r="Q1422" s="114"/>
      <c r="R1422" s="114"/>
      <c r="S1422" s="125"/>
      <c r="T1422" s="114"/>
      <c r="U1422" s="125"/>
      <c r="V1422" s="114"/>
      <c r="W1422" s="949"/>
      <c r="X1422" s="947"/>
      <c r="Y1422" s="947"/>
      <c r="Z1422" s="947"/>
      <c r="AA1422" s="835"/>
      <c r="AB1422" s="835"/>
      <c r="AC1422" s="836"/>
      <c r="AD1422" s="791"/>
      <c r="AE1422" s="791"/>
      <c r="AF1422" s="791"/>
      <c r="AG1422" s="141"/>
      <c r="AH1422" s="834"/>
    </row>
    <row r="1423" spans="1:34" s="366" customFormat="1" outlineLevel="1" x14ac:dyDescent="0.45">
      <c r="A1423" s="799"/>
      <c r="B1423" s="837"/>
      <c r="C1423" s="805"/>
      <c r="D1423" s="797"/>
      <c r="E1423" s="837"/>
      <c r="F1423" s="797"/>
      <c r="G1423" s="124" t="s">
        <v>828</v>
      </c>
      <c r="H1423" s="114">
        <v>12</v>
      </c>
      <c r="I1423" s="123">
        <f t="shared" si="315"/>
        <v>12</v>
      </c>
      <c r="J1423" s="114">
        <v>12</v>
      </c>
      <c r="K1423" s="114"/>
      <c r="L1423" s="114"/>
      <c r="M1423" s="125"/>
      <c r="N1423" s="114"/>
      <c r="O1423" s="114"/>
      <c r="P1423" s="125"/>
      <c r="Q1423" s="114"/>
      <c r="R1423" s="114"/>
      <c r="S1423" s="125"/>
      <c r="T1423" s="114"/>
      <c r="U1423" s="125"/>
      <c r="V1423" s="114"/>
      <c r="W1423" s="949"/>
      <c r="X1423" s="947"/>
      <c r="Y1423" s="947"/>
      <c r="Z1423" s="947"/>
      <c r="AA1423" s="835"/>
      <c r="AB1423" s="835"/>
      <c r="AC1423" s="836"/>
      <c r="AD1423" s="791"/>
      <c r="AE1423" s="791"/>
      <c r="AF1423" s="791"/>
      <c r="AG1423" s="141"/>
      <c r="AH1423" s="834"/>
    </row>
    <row r="1424" spans="1:34" s="366" customFormat="1" outlineLevel="1" x14ac:dyDescent="0.45">
      <c r="A1424" s="799"/>
      <c r="B1424" s="837"/>
      <c r="C1424" s="805"/>
      <c r="D1424" s="797"/>
      <c r="E1424" s="837"/>
      <c r="F1424" s="797"/>
      <c r="G1424" s="124" t="s">
        <v>805</v>
      </c>
      <c r="H1424" s="114">
        <v>16.399999999999999</v>
      </c>
      <c r="I1424" s="123">
        <f t="shared" si="315"/>
        <v>16.400000000000002</v>
      </c>
      <c r="J1424" s="114">
        <v>2.5</v>
      </c>
      <c r="K1424" s="114">
        <v>7.3</v>
      </c>
      <c r="L1424" s="114">
        <v>2.8</v>
      </c>
      <c r="M1424" s="114">
        <v>3.8</v>
      </c>
      <c r="N1424" s="114"/>
      <c r="O1424" s="114"/>
      <c r="P1424" s="125"/>
      <c r="Q1424" s="114"/>
      <c r="R1424" s="114"/>
      <c r="S1424" s="125"/>
      <c r="T1424" s="114"/>
      <c r="U1424" s="125"/>
      <c r="V1424" s="114"/>
      <c r="W1424" s="949"/>
      <c r="X1424" s="947"/>
      <c r="Y1424" s="947"/>
      <c r="Z1424" s="947"/>
      <c r="AA1424" s="835"/>
      <c r="AB1424" s="835"/>
      <c r="AC1424" s="836"/>
      <c r="AD1424" s="791"/>
      <c r="AE1424" s="791"/>
      <c r="AF1424" s="791"/>
      <c r="AG1424" s="141"/>
      <c r="AH1424" s="834"/>
    </row>
    <row r="1425" spans="1:34" s="366" customFormat="1" outlineLevel="1" x14ac:dyDescent="0.45">
      <c r="A1425" s="800"/>
      <c r="B1425" s="837"/>
      <c r="C1425" s="806"/>
      <c r="D1425" s="797"/>
      <c r="E1425" s="837"/>
      <c r="F1425" s="797"/>
      <c r="G1425" s="126" t="s">
        <v>140</v>
      </c>
      <c r="H1425" s="105"/>
      <c r="I1425" s="128">
        <f t="shared" si="315"/>
        <v>0</v>
      </c>
      <c r="J1425" s="114"/>
      <c r="K1425" s="127"/>
      <c r="L1425" s="127"/>
      <c r="M1425" s="129"/>
      <c r="N1425" s="127"/>
      <c r="O1425" s="127"/>
      <c r="P1425" s="129"/>
      <c r="Q1425" s="127"/>
      <c r="R1425" s="127"/>
      <c r="S1425" s="129"/>
      <c r="T1425" s="127"/>
      <c r="U1425" s="129"/>
      <c r="V1425" s="127"/>
      <c r="W1425" s="949"/>
      <c r="X1425" s="948"/>
      <c r="Y1425" s="948"/>
      <c r="Z1425" s="948"/>
      <c r="AA1425" s="835"/>
      <c r="AB1425" s="835"/>
      <c r="AC1425" s="836"/>
      <c r="AD1425" s="792"/>
      <c r="AE1425" s="792"/>
      <c r="AF1425" s="792"/>
      <c r="AG1425" s="142"/>
      <c r="AH1425" s="834"/>
    </row>
    <row r="1426" spans="1:34" s="366" customFormat="1" ht="25.5" outlineLevel="1" x14ac:dyDescent="0.45">
      <c r="A1426" s="798">
        <v>2</v>
      </c>
      <c r="B1426" s="801" t="s">
        <v>1157</v>
      </c>
      <c r="C1426" s="804" t="str">
        <f ca="1">IF(A1426&gt;OFFSET(A1426,-6,0),OFFSET(C1426,-6,0)&amp;"."&amp;1,LEFT(OFFSET(C1426,-6,0),SEARCH("^^",SUBSTITUTE("."&amp;OFFSET(C1426,-6,0),".","^^",A1426))-1)&amp;1--MID(OFFSET(C1426,-6,0),SEARCH("^^",SUBSTITUTE("."&amp;OFFSET(C1426,-6,0),".","^^",A1426)),SEARCH("^^",SUBSTITUTE(OFFSET(C1426,-6,0)&amp;".",".","^^",A1426))-SEARCH("^^",SUBSTITUTE("."&amp;OFFSET(C1426,-6,0),".","^^",A1426))))</f>
        <v>10.26</v>
      </c>
      <c r="D1426" s="797" t="s">
        <v>2643</v>
      </c>
      <c r="E1426" s="837" t="s">
        <v>2642</v>
      </c>
      <c r="F1426" s="797" t="s">
        <v>879</v>
      </c>
      <c r="G1426" s="123" t="s">
        <v>137</v>
      </c>
      <c r="H1426" s="123">
        <f>SUM(H1427:H1431)</f>
        <v>75.3</v>
      </c>
      <c r="I1426" s="123">
        <f t="shared" si="315"/>
        <v>75.3</v>
      </c>
      <c r="J1426" s="123">
        <f t="shared" ref="J1426:V1426" si="317">SUM(J1427:J1431)</f>
        <v>0</v>
      </c>
      <c r="K1426" s="123">
        <f t="shared" si="317"/>
        <v>0</v>
      </c>
      <c r="L1426" s="123">
        <f t="shared" si="317"/>
        <v>0</v>
      </c>
      <c r="M1426" s="123">
        <f t="shared" si="317"/>
        <v>0</v>
      </c>
      <c r="N1426" s="123">
        <f t="shared" si="317"/>
        <v>75.3</v>
      </c>
      <c r="O1426" s="123">
        <f t="shared" si="317"/>
        <v>0</v>
      </c>
      <c r="P1426" s="123">
        <f t="shared" si="317"/>
        <v>0</v>
      </c>
      <c r="Q1426" s="123">
        <f t="shared" si="317"/>
        <v>0</v>
      </c>
      <c r="R1426" s="123">
        <f t="shared" si="317"/>
        <v>0</v>
      </c>
      <c r="S1426" s="123">
        <f t="shared" si="317"/>
        <v>0</v>
      </c>
      <c r="T1426" s="123">
        <f t="shared" si="317"/>
        <v>0</v>
      </c>
      <c r="U1426" s="123">
        <f t="shared" si="317"/>
        <v>0</v>
      </c>
      <c r="V1426" s="123">
        <f t="shared" si="317"/>
        <v>0</v>
      </c>
      <c r="W1426" s="949" t="s">
        <v>1294</v>
      </c>
      <c r="X1426" s="946"/>
      <c r="Y1426" s="964"/>
      <c r="Z1426" s="946" t="s">
        <v>2641</v>
      </c>
      <c r="AA1426" s="835" t="s">
        <v>415</v>
      </c>
      <c r="AB1426" s="835"/>
      <c r="AC1426" s="836"/>
      <c r="AD1426" s="790" t="s">
        <v>97</v>
      </c>
      <c r="AE1426" s="790" t="s">
        <v>483</v>
      </c>
      <c r="AF1426" s="790" t="s">
        <v>485</v>
      </c>
      <c r="AG1426" s="140" t="s">
        <v>2460</v>
      </c>
      <c r="AH1426" s="834" t="s">
        <v>2184</v>
      </c>
    </row>
    <row r="1427" spans="1:34" s="366" customFormat="1" outlineLevel="1" x14ac:dyDescent="0.45">
      <c r="A1427" s="799"/>
      <c r="B1427" s="802"/>
      <c r="C1427" s="805"/>
      <c r="D1427" s="797"/>
      <c r="E1427" s="837"/>
      <c r="F1427" s="797"/>
      <c r="G1427" s="124" t="s">
        <v>138</v>
      </c>
      <c r="H1427" s="114"/>
      <c r="I1427" s="123">
        <f t="shared" si="315"/>
        <v>0</v>
      </c>
      <c r="J1427" s="114"/>
      <c r="K1427" s="114"/>
      <c r="L1427" s="114"/>
      <c r="M1427" s="125"/>
      <c r="N1427" s="114"/>
      <c r="O1427" s="114"/>
      <c r="P1427" s="125"/>
      <c r="Q1427" s="114"/>
      <c r="R1427" s="114"/>
      <c r="S1427" s="125"/>
      <c r="T1427" s="114"/>
      <c r="U1427" s="125"/>
      <c r="V1427" s="114"/>
      <c r="W1427" s="949"/>
      <c r="X1427" s="947"/>
      <c r="Y1427" s="969"/>
      <c r="Z1427" s="947"/>
      <c r="AA1427" s="835"/>
      <c r="AB1427" s="835"/>
      <c r="AC1427" s="836"/>
      <c r="AD1427" s="791"/>
      <c r="AE1427" s="791"/>
      <c r="AF1427" s="791"/>
      <c r="AG1427" s="141"/>
      <c r="AH1427" s="834"/>
    </row>
    <row r="1428" spans="1:34" s="366" customFormat="1" outlineLevel="1" x14ac:dyDescent="0.45">
      <c r="A1428" s="799"/>
      <c r="B1428" s="802"/>
      <c r="C1428" s="805"/>
      <c r="D1428" s="797"/>
      <c r="E1428" s="837"/>
      <c r="F1428" s="797"/>
      <c r="G1428" s="124" t="s">
        <v>139</v>
      </c>
      <c r="H1428" s="114"/>
      <c r="I1428" s="123">
        <f t="shared" si="315"/>
        <v>0</v>
      </c>
      <c r="J1428" s="114"/>
      <c r="K1428" s="114"/>
      <c r="L1428" s="114"/>
      <c r="M1428" s="125"/>
      <c r="N1428" s="114"/>
      <c r="O1428" s="114"/>
      <c r="P1428" s="125"/>
      <c r="Q1428" s="114"/>
      <c r="R1428" s="114"/>
      <c r="S1428" s="125"/>
      <c r="T1428" s="114"/>
      <c r="U1428" s="125"/>
      <c r="V1428" s="114"/>
      <c r="W1428" s="949"/>
      <c r="X1428" s="947"/>
      <c r="Y1428" s="969"/>
      <c r="Z1428" s="947"/>
      <c r="AA1428" s="835"/>
      <c r="AB1428" s="835"/>
      <c r="AC1428" s="836"/>
      <c r="AD1428" s="791"/>
      <c r="AE1428" s="791"/>
      <c r="AF1428" s="791"/>
      <c r="AG1428" s="141"/>
      <c r="AH1428" s="834"/>
    </row>
    <row r="1429" spans="1:34" s="366" customFormat="1" outlineLevel="1" x14ac:dyDescent="0.45">
      <c r="A1429" s="799"/>
      <c r="B1429" s="802"/>
      <c r="C1429" s="805"/>
      <c r="D1429" s="797"/>
      <c r="E1429" s="837"/>
      <c r="F1429" s="797"/>
      <c r="G1429" s="124" t="s">
        <v>828</v>
      </c>
      <c r="H1429" s="114"/>
      <c r="I1429" s="123">
        <f t="shared" si="315"/>
        <v>0</v>
      </c>
      <c r="J1429" s="114"/>
      <c r="K1429" s="114"/>
      <c r="L1429" s="114"/>
      <c r="M1429" s="125"/>
      <c r="N1429" s="114"/>
      <c r="O1429" s="114"/>
      <c r="P1429" s="125"/>
      <c r="Q1429" s="114"/>
      <c r="R1429" s="114"/>
      <c r="S1429" s="125"/>
      <c r="T1429" s="114"/>
      <c r="U1429" s="125"/>
      <c r="V1429" s="114"/>
      <c r="W1429" s="949"/>
      <c r="X1429" s="947"/>
      <c r="Y1429" s="969"/>
      <c r="Z1429" s="947"/>
      <c r="AA1429" s="835"/>
      <c r="AB1429" s="835"/>
      <c r="AC1429" s="836"/>
      <c r="AD1429" s="791"/>
      <c r="AE1429" s="791"/>
      <c r="AF1429" s="791"/>
      <c r="AG1429" s="141"/>
      <c r="AH1429" s="834"/>
    </row>
    <row r="1430" spans="1:34" s="366" customFormat="1" outlineLevel="1" x14ac:dyDescent="0.45">
      <c r="A1430" s="799"/>
      <c r="B1430" s="802"/>
      <c r="C1430" s="805"/>
      <c r="D1430" s="797"/>
      <c r="E1430" s="837"/>
      <c r="F1430" s="797"/>
      <c r="G1430" s="124" t="s">
        <v>805</v>
      </c>
      <c r="H1430" s="114"/>
      <c r="I1430" s="123">
        <f t="shared" si="315"/>
        <v>0</v>
      </c>
      <c r="J1430" s="114"/>
      <c r="K1430" s="114"/>
      <c r="L1430" s="114"/>
      <c r="M1430" s="114"/>
      <c r="N1430" s="114"/>
      <c r="O1430" s="114"/>
      <c r="P1430" s="125"/>
      <c r="Q1430" s="114"/>
      <c r="R1430" s="114"/>
      <c r="S1430" s="125"/>
      <c r="T1430" s="114"/>
      <c r="U1430" s="125"/>
      <c r="V1430" s="114"/>
      <c r="W1430" s="949"/>
      <c r="X1430" s="947"/>
      <c r="Y1430" s="969"/>
      <c r="Z1430" s="947"/>
      <c r="AA1430" s="835"/>
      <c r="AB1430" s="835"/>
      <c r="AC1430" s="836"/>
      <c r="AD1430" s="791"/>
      <c r="AE1430" s="791"/>
      <c r="AF1430" s="791"/>
      <c r="AG1430" s="141"/>
      <c r="AH1430" s="834"/>
    </row>
    <row r="1431" spans="1:34" s="366" customFormat="1" outlineLevel="1" x14ac:dyDescent="0.45">
      <c r="A1431" s="800"/>
      <c r="B1431" s="803"/>
      <c r="C1431" s="806"/>
      <c r="D1431" s="797"/>
      <c r="E1431" s="837"/>
      <c r="F1431" s="797"/>
      <c r="G1431" s="126" t="s">
        <v>140</v>
      </c>
      <c r="H1431" s="114">
        <v>75.3</v>
      </c>
      <c r="I1431" s="128">
        <f t="shared" si="315"/>
        <v>75.3</v>
      </c>
      <c r="J1431" s="114"/>
      <c r="K1431" s="127"/>
      <c r="L1431" s="127"/>
      <c r="M1431" s="129"/>
      <c r="N1431" s="127">
        <v>75.3</v>
      </c>
      <c r="O1431" s="127"/>
      <c r="P1431" s="129"/>
      <c r="Q1431" s="127"/>
      <c r="R1431" s="127"/>
      <c r="S1431" s="129"/>
      <c r="T1431" s="127"/>
      <c r="U1431" s="129"/>
      <c r="V1431" s="127"/>
      <c r="W1431" s="949"/>
      <c r="X1431" s="948"/>
      <c r="Y1431" s="970"/>
      <c r="Z1431" s="948"/>
      <c r="AA1431" s="835"/>
      <c r="AB1431" s="835"/>
      <c r="AC1431" s="836"/>
      <c r="AD1431" s="792"/>
      <c r="AE1431" s="792"/>
      <c r="AF1431" s="792"/>
      <c r="AG1431" s="142"/>
      <c r="AH1431" s="834"/>
    </row>
    <row r="1432" spans="1:34" s="366" customFormat="1" ht="15" customHeight="1" outlineLevel="1" x14ac:dyDescent="0.45">
      <c r="A1432" s="798">
        <v>2</v>
      </c>
      <c r="B1432" s="801" t="s">
        <v>1157</v>
      </c>
      <c r="C1432" s="804" t="str">
        <f ca="1">IF(A1432&gt;OFFSET(A1432,-6,0),OFFSET(C1432,-6,0)&amp;"."&amp;1,LEFT(OFFSET(C1432,-6,0),SEARCH("^^",SUBSTITUTE("."&amp;OFFSET(C1432,-6,0),".","^^",A1432))-1)&amp;1--MID(OFFSET(C1432,-6,0),SEARCH("^^",SUBSTITUTE("."&amp;OFFSET(C1432,-6,0),".","^^",A1432)),SEARCH("^^",SUBSTITUTE(OFFSET(C1432,-6,0)&amp;".",".","^^",A1432))-SEARCH("^^",SUBSTITUTE("."&amp;OFFSET(C1432,-6,0),".","^^",A1432))))</f>
        <v>10.27</v>
      </c>
      <c r="D1432" s="797" t="s">
        <v>2396</v>
      </c>
      <c r="E1432" s="837">
        <v>2023</v>
      </c>
      <c r="F1432" s="797" t="s">
        <v>855</v>
      </c>
      <c r="G1432" s="123" t="s">
        <v>137</v>
      </c>
      <c r="H1432" s="123">
        <f>SUM(H1433:H1437)</f>
        <v>0.93</v>
      </c>
      <c r="I1432" s="123">
        <f t="shared" si="315"/>
        <v>0</v>
      </c>
      <c r="J1432" s="123">
        <f t="shared" ref="J1432:V1432" si="318">SUM(J1433:J1437)</f>
        <v>0</v>
      </c>
      <c r="K1432" s="123">
        <f t="shared" si="318"/>
        <v>0</v>
      </c>
      <c r="L1432" s="123">
        <f t="shared" si="318"/>
        <v>0</v>
      </c>
      <c r="M1432" s="123">
        <f t="shared" si="318"/>
        <v>0</v>
      </c>
      <c r="N1432" s="123">
        <f t="shared" si="318"/>
        <v>0</v>
      </c>
      <c r="O1432" s="123">
        <f t="shared" si="318"/>
        <v>0</v>
      </c>
      <c r="P1432" s="123">
        <f t="shared" si="318"/>
        <v>0</v>
      </c>
      <c r="Q1432" s="123">
        <f t="shared" si="318"/>
        <v>0</v>
      </c>
      <c r="R1432" s="123">
        <f t="shared" si="318"/>
        <v>0</v>
      </c>
      <c r="S1432" s="123">
        <f t="shared" si="318"/>
        <v>0</v>
      </c>
      <c r="T1432" s="123">
        <f t="shared" si="318"/>
        <v>0</v>
      </c>
      <c r="U1432" s="123">
        <f t="shared" si="318"/>
        <v>0</v>
      </c>
      <c r="V1432" s="123">
        <f t="shared" si="318"/>
        <v>0</v>
      </c>
      <c r="W1432" s="949" t="s">
        <v>1294</v>
      </c>
      <c r="X1432" s="946"/>
      <c r="Y1432" s="964"/>
      <c r="Z1432" s="975"/>
      <c r="AA1432" s="835" t="s">
        <v>415</v>
      </c>
      <c r="AB1432" s="835"/>
      <c r="AC1432" s="836"/>
      <c r="AD1432" s="790" t="s">
        <v>97</v>
      </c>
      <c r="AE1432" s="790" t="s">
        <v>483</v>
      </c>
      <c r="AF1432" s="790" t="s">
        <v>485</v>
      </c>
      <c r="AG1432" s="140" t="s">
        <v>2193</v>
      </c>
      <c r="AH1432" s="834" t="s">
        <v>2518</v>
      </c>
    </row>
    <row r="1433" spans="1:34" s="366" customFormat="1" outlineLevel="1" x14ac:dyDescent="0.45">
      <c r="A1433" s="799"/>
      <c r="B1433" s="802"/>
      <c r="C1433" s="805"/>
      <c r="D1433" s="797"/>
      <c r="E1433" s="837"/>
      <c r="F1433" s="797"/>
      <c r="G1433" s="124" t="s">
        <v>138</v>
      </c>
      <c r="H1433" s="114"/>
      <c r="I1433" s="123">
        <f t="shared" si="315"/>
        <v>0</v>
      </c>
      <c r="J1433" s="114"/>
      <c r="K1433" s="114"/>
      <c r="L1433" s="114"/>
      <c r="M1433" s="125"/>
      <c r="N1433" s="114"/>
      <c r="O1433" s="114"/>
      <c r="P1433" s="125"/>
      <c r="Q1433" s="114"/>
      <c r="R1433" s="114"/>
      <c r="S1433" s="125"/>
      <c r="T1433" s="114"/>
      <c r="U1433" s="125"/>
      <c r="V1433" s="114"/>
      <c r="W1433" s="949"/>
      <c r="X1433" s="947"/>
      <c r="Y1433" s="969"/>
      <c r="Z1433" s="947"/>
      <c r="AA1433" s="835"/>
      <c r="AB1433" s="835"/>
      <c r="AC1433" s="836"/>
      <c r="AD1433" s="791"/>
      <c r="AE1433" s="791"/>
      <c r="AF1433" s="791"/>
      <c r="AG1433" s="141"/>
      <c r="AH1433" s="834"/>
    </row>
    <row r="1434" spans="1:34" s="366" customFormat="1" outlineLevel="1" x14ac:dyDescent="0.45">
      <c r="A1434" s="799"/>
      <c r="B1434" s="802"/>
      <c r="C1434" s="805"/>
      <c r="D1434" s="797"/>
      <c r="E1434" s="837"/>
      <c r="F1434" s="797"/>
      <c r="G1434" s="124" t="s">
        <v>139</v>
      </c>
      <c r="H1434" s="114"/>
      <c r="I1434" s="123">
        <f t="shared" si="315"/>
        <v>0</v>
      </c>
      <c r="J1434" s="114"/>
      <c r="K1434" s="114"/>
      <c r="L1434" s="114"/>
      <c r="M1434" s="125"/>
      <c r="N1434" s="114"/>
      <c r="O1434" s="114"/>
      <c r="P1434" s="125"/>
      <c r="Q1434" s="114"/>
      <c r="R1434" s="114"/>
      <c r="S1434" s="125"/>
      <c r="T1434" s="114"/>
      <c r="U1434" s="125"/>
      <c r="V1434" s="114"/>
      <c r="W1434" s="949"/>
      <c r="X1434" s="947"/>
      <c r="Y1434" s="969"/>
      <c r="Z1434" s="947"/>
      <c r="AA1434" s="835"/>
      <c r="AB1434" s="835"/>
      <c r="AC1434" s="836"/>
      <c r="AD1434" s="791"/>
      <c r="AE1434" s="791"/>
      <c r="AF1434" s="791"/>
      <c r="AG1434" s="141"/>
      <c r="AH1434" s="834"/>
    </row>
    <row r="1435" spans="1:34" s="366" customFormat="1" outlineLevel="1" x14ac:dyDescent="0.45">
      <c r="A1435" s="799"/>
      <c r="B1435" s="802"/>
      <c r="C1435" s="805"/>
      <c r="D1435" s="797"/>
      <c r="E1435" s="837"/>
      <c r="F1435" s="797"/>
      <c r="G1435" s="124" t="s">
        <v>828</v>
      </c>
      <c r="H1435" s="114">
        <v>0.93</v>
      </c>
      <c r="I1435" s="123">
        <f t="shared" si="315"/>
        <v>0</v>
      </c>
      <c r="J1435" s="114"/>
      <c r="K1435" s="114"/>
      <c r="L1435" s="114"/>
      <c r="M1435" s="125"/>
      <c r="N1435" s="114"/>
      <c r="O1435" s="114"/>
      <c r="P1435" s="125"/>
      <c r="Q1435" s="114"/>
      <c r="R1435" s="114"/>
      <c r="S1435" s="125"/>
      <c r="T1435" s="114"/>
      <c r="U1435" s="125"/>
      <c r="V1435" s="114"/>
      <c r="W1435" s="949"/>
      <c r="X1435" s="947"/>
      <c r="Y1435" s="969"/>
      <c r="Z1435" s="947"/>
      <c r="AA1435" s="835"/>
      <c r="AB1435" s="835"/>
      <c r="AC1435" s="836"/>
      <c r="AD1435" s="791"/>
      <c r="AE1435" s="791"/>
      <c r="AF1435" s="791"/>
      <c r="AG1435" s="141"/>
      <c r="AH1435" s="834"/>
    </row>
    <row r="1436" spans="1:34" s="366" customFormat="1" outlineLevel="1" x14ac:dyDescent="0.45">
      <c r="A1436" s="799"/>
      <c r="B1436" s="802"/>
      <c r="C1436" s="805"/>
      <c r="D1436" s="797"/>
      <c r="E1436" s="837"/>
      <c r="F1436" s="797"/>
      <c r="G1436" s="124" t="s">
        <v>805</v>
      </c>
      <c r="H1436" s="114"/>
      <c r="I1436" s="123">
        <f t="shared" si="315"/>
        <v>0</v>
      </c>
      <c r="J1436" s="114"/>
      <c r="K1436" s="114"/>
      <c r="L1436" s="114"/>
      <c r="M1436" s="114"/>
      <c r="N1436" s="114"/>
      <c r="O1436" s="114"/>
      <c r="P1436" s="125"/>
      <c r="Q1436" s="114"/>
      <c r="R1436" s="114"/>
      <c r="S1436" s="125"/>
      <c r="T1436" s="114"/>
      <c r="U1436" s="125"/>
      <c r="V1436" s="114"/>
      <c r="W1436" s="949"/>
      <c r="X1436" s="947"/>
      <c r="Y1436" s="969"/>
      <c r="Z1436" s="947"/>
      <c r="AA1436" s="835"/>
      <c r="AB1436" s="835"/>
      <c r="AC1436" s="836"/>
      <c r="AD1436" s="791"/>
      <c r="AE1436" s="791"/>
      <c r="AF1436" s="791"/>
      <c r="AG1436" s="141"/>
      <c r="AH1436" s="834"/>
    </row>
    <row r="1437" spans="1:34" s="366" customFormat="1" outlineLevel="1" x14ac:dyDescent="0.45">
      <c r="A1437" s="800"/>
      <c r="B1437" s="803"/>
      <c r="C1437" s="806"/>
      <c r="D1437" s="797"/>
      <c r="E1437" s="837"/>
      <c r="F1437" s="797"/>
      <c r="G1437" s="126" t="s">
        <v>140</v>
      </c>
      <c r="H1437" s="114"/>
      <c r="I1437" s="128">
        <f t="shared" si="315"/>
        <v>0</v>
      </c>
      <c r="J1437" s="114"/>
      <c r="K1437" s="127"/>
      <c r="L1437" s="127"/>
      <c r="M1437" s="129"/>
      <c r="N1437" s="127"/>
      <c r="O1437" s="127"/>
      <c r="P1437" s="129"/>
      <c r="Q1437" s="127"/>
      <c r="R1437" s="127"/>
      <c r="S1437" s="129"/>
      <c r="T1437" s="127"/>
      <c r="U1437" s="129"/>
      <c r="V1437" s="127"/>
      <c r="W1437" s="949"/>
      <c r="X1437" s="948"/>
      <c r="Y1437" s="970"/>
      <c r="Z1437" s="948"/>
      <c r="AA1437" s="835"/>
      <c r="AB1437" s="835"/>
      <c r="AC1437" s="836"/>
      <c r="AD1437" s="792"/>
      <c r="AE1437" s="792"/>
      <c r="AF1437" s="792"/>
      <c r="AG1437" s="142"/>
      <c r="AH1437" s="834"/>
    </row>
    <row r="1438" spans="1:34" s="366" customFormat="1" ht="25.5" outlineLevel="1" x14ac:dyDescent="0.45">
      <c r="A1438" s="798">
        <v>2</v>
      </c>
      <c r="B1438" s="801" t="s">
        <v>1157</v>
      </c>
      <c r="C1438" s="804" t="str">
        <f ca="1">IF(A1438&gt;OFFSET(A1438,-6,0),OFFSET(C1438,-6,0)&amp;"."&amp;1,LEFT(OFFSET(C1438,-6,0),SEARCH("^^",SUBSTITUTE("."&amp;OFFSET(C1438,-6,0),".","^^",A1438))-1)&amp;1--MID(OFFSET(C1438,-6,0),SEARCH("^^",SUBSTITUTE("."&amp;OFFSET(C1438,-6,0),".","^^",A1438)),SEARCH("^^",SUBSTITUTE(OFFSET(C1438,-6,0)&amp;".",".","^^",A1438))-SEARCH("^^",SUBSTITUTE("."&amp;OFFSET(C1438,-6,0),".","^^",A1438))))</f>
        <v>10.28</v>
      </c>
      <c r="D1438" s="797" t="s">
        <v>2465</v>
      </c>
      <c r="E1438" s="837" t="s">
        <v>2466</v>
      </c>
      <c r="F1438" s="797" t="s">
        <v>855</v>
      </c>
      <c r="G1438" s="123" t="s">
        <v>137</v>
      </c>
      <c r="H1438" s="123">
        <f>SUM(H1439:H1443)</f>
        <v>0</v>
      </c>
      <c r="I1438" s="123">
        <f t="shared" si="315"/>
        <v>0</v>
      </c>
      <c r="J1438" s="123">
        <f t="shared" ref="J1438:V1438" si="319">SUM(J1439:J1443)</f>
        <v>0</v>
      </c>
      <c r="K1438" s="123">
        <f t="shared" si="319"/>
        <v>0</v>
      </c>
      <c r="L1438" s="123">
        <f t="shared" si="319"/>
        <v>0</v>
      </c>
      <c r="M1438" s="123">
        <f t="shared" si="319"/>
        <v>0</v>
      </c>
      <c r="N1438" s="123">
        <f t="shared" si="319"/>
        <v>0</v>
      </c>
      <c r="O1438" s="123">
        <f t="shared" si="319"/>
        <v>0</v>
      </c>
      <c r="P1438" s="123">
        <f t="shared" si="319"/>
        <v>0</v>
      </c>
      <c r="Q1438" s="123">
        <f t="shared" si="319"/>
        <v>0</v>
      </c>
      <c r="R1438" s="123">
        <f t="shared" si="319"/>
        <v>0</v>
      </c>
      <c r="S1438" s="123">
        <f t="shared" si="319"/>
        <v>0</v>
      </c>
      <c r="T1438" s="123">
        <f t="shared" si="319"/>
        <v>0</v>
      </c>
      <c r="U1438" s="123">
        <f t="shared" si="319"/>
        <v>0</v>
      </c>
      <c r="V1438" s="123">
        <f t="shared" si="319"/>
        <v>0</v>
      </c>
      <c r="W1438" s="949" t="s">
        <v>1294</v>
      </c>
      <c r="X1438" s="946"/>
      <c r="Y1438" s="964"/>
      <c r="Z1438" s="975"/>
      <c r="AA1438" s="835" t="s">
        <v>415</v>
      </c>
      <c r="AB1438" s="835"/>
      <c r="AC1438" s="836"/>
      <c r="AD1438" s="790" t="s">
        <v>97</v>
      </c>
      <c r="AE1438" s="790" t="s">
        <v>483</v>
      </c>
      <c r="AF1438" s="790" t="s">
        <v>485</v>
      </c>
      <c r="AG1438" s="140" t="s">
        <v>2460</v>
      </c>
      <c r="AH1438" s="834" t="s">
        <v>1055</v>
      </c>
    </row>
    <row r="1439" spans="1:34" s="366" customFormat="1" outlineLevel="1" x14ac:dyDescent="0.45">
      <c r="A1439" s="799"/>
      <c r="B1439" s="802"/>
      <c r="C1439" s="805"/>
      <c r="D1439" s="797"/>
      <c r="E1439" s="837"/>
      <c r="F1439" s="797"/>
      <c r="G1439" s="124" t="s">
        <v>138</v>
      </c>
      <c r="H1439" s="114"/>
      <c r="I1439" s="123">
        <f t="shared" si="315"/>
        <v>0</v>
      </c>
      <c r="J1439" s="114"/>
      <c r="K1439" s="114"/>
      <c r="L1439" s="114"/>
      <c r="M1439" s="125"/>
      <c r="N1439" s="114"/>
      <c r="O1439" s="114"/>
      <c r="P1439" s="125"/>
      <c r="Q1439" s="114"/>
      <c r="R1439" s="114"/>
      <c r="S1439" s="125"/>
      <c r="T1439" s="114"/>
      <c r="U1439" s="125"/>
      <c r="V1439" s="114"/>
      <c r="W1439" s="949"/>
      <c r="X1439" s="947"/>
      <c r="Y1439" s="969"/>
      <c r="Z1439" s="947"/>
      <c r="AA1439" s="835"/>
      <c r="AB1439" s="835"/>
      <c r="AC1439" s="836"/>
      <c r="AD1439" s="791"/>
      <c r="AE1439" s="791"/>
      <c r="AF1439" s="791"/>
      <c r="AG1439" s="141"/>
      <c r="AH1439" s="834"/>
    </row>
    <row r="1440" spans="1:34" s="366" customFormat="1" outlineLevel="1" x14ac:dyDescent="0.45">
      <c r="A1440" s="799"/>
      <c r="B1440" s="802"/>
      <c r="C1440" s="805"/>
      <c r="D1440" s="797"/>
      <c r="E1440" s="837"/>
      <c r="F1440" s="797"/>
      <c r="G1440" s="124" t="s">
        <v>139</v>
      </c>
      <c r="H1440" s="114"/>
      <c r="I1440" s="123">
        <f t="shared" si="315"/>
        <v>0</v>
      </c>
      <c r="J1440" s="114"/>
      <c r="K1440" s="114"/>
      <c r="L1440" s="114"/>
      <c r="M1440" s="125"/>
      <c r="N1440" s="114"/>
      <c r="O1440" s="114"/>
      <c r="P1440" s="125"/>
      <c r="Q1440" s="114"/>
      <c r="R1440" s="114"/>
      <c r="S1440" s="125"/>
      <c r="T1440" s="114"/>
      <c r="U1440" s="125"/>
      <c r="V1440" s="114"/>
      <c r="W1440" s="949"/>
      <c r="X1440" s="947"/>
      <c r="Y1440" s="969"/>
      <c r="Z1440" s="947"/>
      <c r="AA1440" s="835"/>
      <c r="AB1440" s="835"/>
      <c r="AC1440" s="836"/>
      <c r="AD1440" s="791"/>
      <c r="AE1440" s="791"/>
      <c r="AF1440" s="791"/>
      <c r="AG1440" s="141"/>
      <c r="AH1440" s="834"/>
    </row>
    <row r="1441" spans="1:34" s="366" customFormat="1" outlineLevel="1" x14ac:dyDescent="0.45">
      <c r="A1441" s="799"/>
      <c r="B1441" s="802"/>
      <c r="C1441" s="805"/>
      <c r="D1441" s="797"/>
      <c r="E1441" s="837"/>
      <c r="F1441" s="797"/>
      <c r="G1441" s="124" t="s">
        <v>828</v>
      </c>
      <c r="H1441" s="114"/>
      <c r="I1441" s="123">
        <f t="shared" si="315"/>
        <v>0</v>
      </c>
      <c r="J1441" s="114"/>
      <c r="K1441" s="114"/>
      <c r="L1441" s="114"/>
      <c r="M1441" s="125"/>
      <c r="N1441" s="114"/>
      <c r="O1441" s="114"/>
      <c r="P1441" s="125"/>
      <c r="Q1441" s="114"/>
      <c r="R1441" s="114"/>
      <c r="S1441" s="125"/>
      <c r="T1441" s="114"/>
      <c r="U1441" s="125"/>
      <c r="V1441" s="114"/>
      <c r="W1441" s="949"/>
      <c r="X1441" s="947"/>
      <c r="Y1441" s="969"/>
      <c r="Z1441" s="947"/>
      <c r="AA1441" s="835"/>
      <c r="AB1441" s="835"/>
      <c r="AC1441" s="836"/>
      <c r="AD1441" s="791"/>
      <c r="AE1441" s="791"/>
      <c r="AF1441" s="791"/>
      <c r="AG1441" s="141"/>
      <c r="AH1441" s="834"/>
    </row>
    <row r="1442" spans="1:34" s="366" customFormat="1" outlineLevel="1" x14ac:dyDescent="0.45">
      <c r="A1442" s="799"/>
      <c r="B1442" s="802"/>
      <c r="C1442" s="805"/>
      <c r="D1442" s="797"/>
      <c r="E1442" s="837"/>
      <c r="F1442" s="797"/>
      <c r="G1442" s="124" t="s">
        <v>805</v>
      </c>
      <c r="H1442" s="114"/>
      <c r="I1442" s="123">
        <f t="shared" si="315"/>
        <v>0</v>
      </c>
      <c r="J1442" s="114"/>
      <c r="K1442" s="114"/>
      <c r="L1442" s="114"/>
      <c r="M1442" s="114"/>
      <c r="N1442" s="114"/>
      <c r="O1442" s="114"/>
      <c r="P1442" s="125"/>
      <c r="Q1442" s="114"/>
      <c r="R1442" s="114"/>
      <c r="S1442" s="125"/>
      <c r="T1442" s="114"/>
      <c r="U1442" s="125"/>
      <c r="V1442" s="114"/>
      <c r="W1442" s="949"/>
      <c r="X1442" s="947"/>
      <c r="Y1442" s="969"/>
      <c r="Z1442" s="947"/>
      <c r="AA1442" s="835"/>
      <c r="AB1442" s="835"/>
      <c r="AC1442" s="836"/>
      <c r="AD1442" s="791"/>
      <c r="AE1442" s="791"/>
      <c r="AF1442" s="791"/>
      <c r="AG1442" s="141"/>
      <c r="AH1442" s="834"/>
    </row>
    <row r="1443" spans="1:34" s="366" customFormat="1" outlineLevel="1" x14ac:dyDescent="0.45">
      <c r="A1443" s="800"/>
      <c r="B1443" s="803"/>
      <c r="C1443" s="806"/>
      <c r="D1443" s="797"/>
      <c r="E1443" s="837"/>
      <c r="F1443" s="797"/>
      <c r="G1443" s="126" t="s">
        <v>140</v>
      </c>
      <c r="H1443" s="114"/>
      <c r="I1443" s="128">
        <f t="shared" si="315"/>
        <v>0</v>
      </c>
      <c r="J1443" s="114"/>
      <c r="K1443" s="127"/>
      <c r="L1443" s="127"/>
      <c r="M1443" s="129"/>
      <c r="N1443" s="127"/>
      <c r="O1443" s="127"/>
      <c r="P1443" s="129"/>
      <c r="Q1443" s="127"/>
      <c r="R1443" s="127"/>
      <c r="S1443" s="129"/>
      <c r="T1443" s="127"/>
      <c r="U1443" s="129"/>
      <c r="V1443" s="127"/>
      <c r="W1443" s="949"/>
      <c r="X1443" s="948"/>
      <c r="Y1443" s="970"/>
      <c r="Z1443" s="948"/>
      <c r="AA1443" s="835"/>
      <c r="AB1443" s="835"/>
      <c r="AC1443" s="836"/>
      <c r="AD1443" s="792"/>
      <c r="AE1443" s="792"/>
      <c r="AF1443" s="792"/>
      <c r="AG1443" s="142"/>
      <c r="AH1443" s="834"/>
    </row>
    <row r="1444" spans="1:34" s="366" customFormat="1" ht="25.5" customHeight="1" outlineLevel="1" x14ac:dyDescent="0.45">
      <c r="A1444" s="798">
        <v>2</v>
      </c>
      <c r="B1444" s="801" t="s">
        <v>1157</v>
      </c>
      <c r="C1444" s="804" t="str">
        <f ca="1">IF(A1444&gt;OFFSET(A1444,-6,0),OFFSET(C1444,-6,0)&amp;"."&amp;1,LEFT(OFFSET(C1444,-6,0),SEARCH("^^",SUBSTITUTE("."&amp;OFFSET(C1444,-6,0),".","^^",A1444))-1)&amp;1--MID(OFFSET(C1444,-6,0),SEARCH("^^",SUBSTITUTE("."&amp;OFFSET(C1444,-6,0),".","^^",A1444)),SEARCH("^^",SUBSTITUTE(OFFSET(C1444,-6,0)&amp;".",".","^^",A1444))-SEARCH("^^",SUBSTITUTE("."&amp;OFFSET(C1444,-6,0),".","^^",A1444))))</f>
        <v>10.29</v>
      </c>
      <c r="D1444" s="797" t="s">
        <v>2467</v>
      </c>
      <c r="E1444" s="837" t="s">
        <v>2468</v>
      </c>
      <c r="F1444" s="797" t="s">
        <v>855</v>
      </c>
      <c r="G1444" s="123" t="s">
        <v>137</v>
      </c>
      <c r="H1444" s="123">
        <f>SUM(H1445:H1449)</f>
        <v>0</v>
      </c>
      <c r="I1444" s="123">
        <f t="shared" si="315"/>
        <v>0</v>
      </c>
      <c r="J1444" s="123">
        <f t="shared" ref="J1444:V1444" si="320">SUM(J1445:J1449)</f>
        <v>0</v>
      </c>
      <c r="K1444" s="123">
        <f t="shared" si="320"/>
        <v>0</v>
      </c>
      <c r="L1444" s="123">
        <f t="shared" si="320"/>
        <v>0</v>
      </c>
      <c r="M1444" s="123">
        <f t="shared" si="320"/>
        <v>0</v>
      </c>
      <c r="N1444" s="123">
        <f t="shared" si="320"/>
        <v>0</v>
      </c>
      <c r="O1444" s="123">
        <f t="shared" si="320"/>
        <v>0</v>
      </c>
      <c r="P1444" s="123">
        <f t="shared" si="320"/>
        <v>0</v>
      </c>
      <c r="Q1444" s="123">
        <f t="shared" si="320"/>
        <v>0</v>
      </c>
      <c r="R1444" s="123">
        <f t="shared" si="320"/>
        <v>0</v>
      </c>
      <c r="S1444" s="123">
        <f t="shared" si="320"/>
        <v>0</v>
      </c>
      <c r="T1444" s="123">
        <f t="shared" si="320"/>
        <v>0</v>
      </c>
      <c r="U1444" s="123">
        <f t="shared" si="320"/>
        <v>0</v>
      </c>
      <c r="V1444" s="123">
        <f t="shared" si="320"/>
        <v>0</v>
      </c>
      <c r="W1444" s="949" t="s">
        <v>1294</v>
      </c>
      <c r="X1444" s="946"/>
      <c r="Y1444" s="964"/>
      <c r="Z1444" s="975"/>
      <c r="AA1444" s="835" t="s">
        <v>415</v>
      </c>
      <c r="AB1444" s="835"/>
      <c r="AC1444" s="836"/>
      <c r="AD1444" s="790" t="s">
        <v>97</v>
      </c>
      <c r="AE1444" s="790" t="s">
        <v>483</v>
      </c>
      <c r="AF1444" s="790" t="s">
        <v>485</v>
      </c>
      <c r="AG1444" s="140" t="s">
        <v>2460</v>
      </c>
      <c r="AH1444" s="834" t="s">
        <v>2519</v>
      </c>
    </row>
    <row r="1445" spans="1:34" s="366" customFormat="1" outlineLevel="1" x14ac:dyDescent="0.45">
      <c r="A1445" s="799"/>
      <c r="B1445" s="802"/>
      <c r="C1445" s="805"/>
      <c r="D1445" s="797"/>
      <c r="E1445" s="837"/>
      <c r="F1445" s="797"/>
      <c r="G1445" s="124" t="s">
        <v>138</v>
      </c>
      <c r="H1445" s="114"/>
      <c r="I1445" s="123">
        <f t="shared" si="315"/>
        <v>0</v>
      </c>
      <c r="J1445" s="114"/>
      <c r="K1445" s="114"/>
      <c r="L1445" s="114"/>
      <c r="M1445" s="125"/>
      <c r="N1445" s="114"/>
      <c r="O1445" s="114"/>
      <c r="P1445" s="125"/>
      <c r="Q1445" s="114"/>
      <c r="R1445" s="114"/>
      <c r="S1445" s="125"/>
      <c r="T1445" s="114"/>
      <c r="U1445" s="125"/>
      <c r="V1445" s="114"/>
      <c r="W1445" s="949"/>
      <c r="X1445" s="947"/>
      <c r="Y1445" s="969"/>
      <c r="Z1445" s="947"/>
      <c r="AA1445" s="835"/>
      <c r="AB1445" s="835"/>
      <c r="AC1445" s="836"/>
      <c r="AD1445" s="791"/>
      <c r="AE1445" s="791"/>
      <c r="AF1445" s="791"/>
      <c r="AG1445" s="141"/>
      <c r="AH1445" s="834"/>
    </row>
    <row r="1446" spans="1:34" s="366" customFormat="1" outlineLevel="1" x14ac:dyDescent="0.45">
      <c r="A1446" s="799"/>
      <c r="B1446" s="802"/>
      <c r="C1446" s="805"/>
      <c r="D1446" s="797"/>
      <c r="E1446" s="837"/>
      <c r="F1446" s="797"/>
      <c r="G1446" s="124" t="s">
        <v>139</v>
      </c>
      <c r="H1446" s="114"/>
      <c r="I1446" s="123">
        <f t="shared" si="315"/>
        <v>0</v>
      </c>
      <c r="J1446" s="114"/>
      <c r="K1446" s="114"/>
      <c r="L1446" s="114"/>
      <c r="M1446" s="125"/>
      <c r="N1446" s="114"/>
      <c r="O1446" s="114"/>
      <c r="P1446" s="125"/>
      <c r="Q1446" s="114"/>
      <c r="R1446" s="114"/>
      <c r="S1446" s="125"/>
      <c r="T1446" s="114"/>
      <c r="U1446" s="125"/>
      <c r="V1446" s="114"/>
      <c r="W1446" s="949"/>
      <c r="X1446" s="947"/>
      <c r="Y1446" s="969"/>
      <c r="Z1446" s="947"/>
      <c r="AA1446" s="835"/>
      <c r="AB1446" s="835"/>
      <c r="AC1446" s="836"/>
      <c r="AD1446" s="791"/>
      <c r="AE1446" s="791"/>
      <c r="AF1446" s="791"/>
      <c r="AG1446" s="141"/>
      <c r="AH1446" s="834"/>
    </row>
    <row r="1447" spans="1:34" s="366" customFormat="1" outlineLevel="1" x14ac:dyDescent="0.45">
      <c r="A1447" s="799"/>
      <c r="B1447" s="802"/>
      <c r="C1447" s="805"/>
      <c r="D1447" s="797"/>
      <c r="E1447" s="837"/>
      <c r="F1447" s="797"/>
      <c r="G1447" s="124" t="s">
        <v>828</v>
      </c>
      <c r="H1447" s="114"/>
      <c r="I1447" s="123">
        <f t="shared" si="315"/>
        <v>0</v>
      </c>
      <c r="J1447" s="114"/>
      <c r="K1447" s="114"/>
      <c r="L1447" s="114"/>
      <c r="M1447" s="125"/>
      <c r="N1447" s="114"/>
      <c r="O1447" s="114"/>
      <c r="P1447" s="125"/>
      <c r="Q1447" s="114"/>
      <c r="R1447" s="114"/>
      <c r="S1447" s="125"/>
      <c r="T1447" s="114"/>
      <c r="U1447" s="125"/>
      <c r="V1447" s="114"/>
      <c r="W1447" s="949"/>
      <c r="X1447" s="947"/>
      <c r="Y1447" s="969"/>
      <c r="Z1447" s="947"/>
      <c r="AA1447" s="835"/>
      <c r="AB1447" s="835"/>
      <c r="AC1447" s="836"/>
      <c r="AD1447" s="791"/>
      <c r="AE1447" s="791"/>
      <c r="AF1447" s="791"/>
      <c r="AG1447" s="141"/>
      <c r="AH1447" s="834"/>
    </row>
    <row r="1448" spans="1:34" s="366" customFormat="1" outlineLevel="1" x14ac:dyDescent="0.45">
      <c r="A1448" s="799"/>
      <c r="B1448" s="802"/>
      <c r="C1448" s="805"/>
      <c r="D1448" s="797"/>
      <c r="E1448" s="837"/>
      <c r="F1448" s="797"/>
      <c r="G1448" s="124" t="s">
        <v>805</v>
      </c>
      <c r="H1448" s="114"/>
      <c r="I1448" s="123">
        <f t="shared" si="315"/>
        <v>0</v>
      </c>
      <c r="J1448" s="114"/>
      <c r="K1448" s="114"/>
      <c r="L1448" s="114"/>
      <c r="M1448" s="114"/>
      <c r="N1448" s="114"/>
      <c r="O1448" s="114"/>
      <c r="P1448" s="125"/>
      <c r="Q1448" s="114"/>
      <c r="R1448" s="114"/>
      <c r="S1448" s="125"/>
      <c r="T1448" s="114"/>
      <c r="U1448" s="125"/>
      <c r="V1448" s="114"/>
      <c r="W1448" s="949"/>
      <c r="X1448" s="947"/>
      <c r="Y1448" s="969"/>
      <c r="Z1448" s="947"/>
      <c r="AA1448" s="835"/>
      <c r="AB1448" s="835"/>
      <c r="AC1448" s="836"/>
      <c r="AD1448" s="791"/>
      <c r="AE1448" s="791"/>
      <c r="AF1448" s="791"/>
      <c r="AG1448" s="141"/>
      <c r="AH1448" s="834"/>
    </row>
    <row r="1449" spans="1:34" s="366" customFormat="1" outlineLevel="1" x14ac:dyDescent="0.45">
      <c r="A1449" s="800"/>
      <c r="B1449" s="803"/>
      <c r="C1449" s="806"/>
      <c r="D1449" s="797"/>
      <c r="E1449" s="837"/>
      <c r="F1449" s="797"/>
      <c r="G1449" s="126" t="s">
        <v>140</v>
      </c>
      <c r="H1449" s="114"/>
      <c r="I1449" s="128">
        <f t="shared" si="315"/>
        <v>0</v>
      </c>
      <c r="J1449" s="114"/>
      <c r="K1449" s="127"/>
      <c r="L1449" s="127"/>
      <c r="M1449" s="129"/>
      <c r="N1449" s="127"/>
      <c r="O1449" s="127"/>
      <c r="P1449" s="129"/>
      <c r="Q1449" s="127"/>
      <c r="R1449" s="127"/>
      <c r="S1449" s="129"/>
      <c r="T1449" s="127"/>
      <c r="U1449" s="129"/>
      <c r="V1449" s="127"/>
      <c r="W1449" s="949"/>
      <c r="X1449" s="948"/>
      <c r="Y1449" s="970"/>
      <c r="Z1449" s="948"/>
      <c r="AA1449" s="835"/>
      <c r="AB1449" s="835"/>
      <c r="AC1449" s="836"/>
      <c r="AD1449" s="792"/>
      <c r="AE1449" s="792"/>
      <c r="AF1449" s="792"/>
      <c r="AG1449" s="142"/>
      <c r="AH1449" s="834"/>
    </row>
    <row r="1450" spans="1:34" s="366" customFormat="1" ht="15" customHeight="1" outlineLevel="1" x14ac:dyDescent="0.45">
      <c r="A1450" s="798">
        <v>2</v>
      </c>
      <c r="B1450" s="801" t="s">
        <v>1157</v>
      </c>
      <c r="C1450" s="804" t="str">
        <f ca="1">IF(A1450&gt;OFFSET(A1450,-6,0),OFFSET(C1450,-6,0)&amp;"."&amp;1,LEFT(OFFSET(C1450,-6,0),SEARCH("^^",SUBSTITUTE("."&amp;OFFSET(C1450,-6,0),".","^^",A1450))-1)&amp;1--MID(OFFSET(C1450,-6,0),SEARCH("^^",SUBSTITUTE("."&amp;OFFSET(C1450,-6,0),".","^^",A1450)),SEARCH("^^",SUBSTITUTE(OFFSET(C1450,-6,0)&amp;".",".","^^",A1450))-SEARCH("^^",SUBSTITUTE("."&amp;OFFSET(C1450,-6,0),".","^^",A1450))))</f>
        <v>10.30</v>
      </c>
      <c r="D1450" s="797" t="s">
        <v>2479</v>
      </c>
      <c r="E1450" s="837" t="s">
        <v>1564</v>
      </c>
      <c r="F1450" s="797" t="s">
        <v>855</v>
      </c>
      <c r="G1450" s="123" t="s">
        <v>137</v>
      </c>
      <c r="H1450" s="123">
        <f>SUM(H1451:H1455)</f>
        <v>0</v>
      </c>
      <c r="I1450" s="123">
        <f t="shared" si="315"/>
        <v>0</v>
      </c>
      <c r="J1450" s="123">
        <f t="shared" ref="J1450:V1450" si="321">SUM(J1451:J1455)</f>
        <v>0</v>
      </c>
      <c r="K1450" s="123">
        <f t="shared" si="321"/>
        <v>0</v>
      </c>
      <c r="L1450" s="123">
        <f t="shared" si="321"/>
        <v>0</v>
      </c>
      <c r="M1450" s="123">
        <f t="shared" si="321"/>
        <v>0</v>
      </c>
      <c r="N1450" s="123">
        <f t="shared" si="321"/>
        <v>0</v>
      </c>
      <c r="O1450" s="123">
        <f t="shared" si="321"/>
        <v>0</v>
      </c>
      <c r="P1450" s="123">
        <f t="shared" si="321"/>
        <v>0</v>
      </c>
      <c r="Q1450" s="123">
        <f t="shared" si="321"/>
        <v>0</v>
      </c>
      <c r="R1450" s="123">
        <f t="shared" si="321"/>
        <v>0</v>
      </c>
      <c r="S1450" s="123">
        <f t="shared" si="321"/>
        <v>0</v>
      </c>
      <c r="T1450" s="123">
        <f t="shared" si="321"/>
        <v>0</v>
      </c>
      <c r="U1450" s="123">
        <f t="shared" si="321"/>
        <v>0</v>
      </c>
      <c r="V1450" s="123">
        <f t="shared" si="321"/>
        <v>0</v>
      </c>
      <c r="W1450" s="949" t="s">
        <v>1294</v>
      </c>
      <c r="X1450" s="946"/>
      <c r="Y1450" s="964"/>
      <c r="Z1450" s="975"/>
      <c r="AA1450" s="835" t="s">
        <v>415</v>
      </c>
      <c r="AB1450" s="835"/>
      <c r="AC1450" s="836"/>
      <c r="AD1450" s="790" t="s">
        <v>97</v>
      </c>
      <c r="AE1450" s="790" t="s">
        <v>483</v>
      </c>
      <c r="AF1450" s="790" t="s">
        <v>485</v>
      </c>
      <c r="AG1450" s="140" t="s">
        <v>2193</v>
      </c>
      <c r="AH1450" s="834" t="s">
        <v>2520</v>
      </c>
    </row>
    <row r="1451" spans="1:34" s="366" customFormat="1" outlineLevel="1" x14ac:dyDescent="0.45">
      <c r="A1451" s="799"/>
      <c r="B1451" s="802"/>
      <c r="C1451" s="805"/>
      <c r="D1451" s="797"/>
      <c r="E1451" s="837"/>
      <c r="F1451" s="797"/>
      <c r="G1451" s="124" t="s">
        <v>138</v>
      </c>
      <c r="H1451" s="114"/>
      <c r="I1451" s="123">
        <f t="shared" si="315"/>
        <v>0</v>
      </c>
      <c r="J1451" s="114"/>
      <c r="K1451" s="114"/>
      <c r="L1451" s="114"/>
      <c r="M1451" s="125"/>
      <c r="N1451" s="114"/>
      <c r="O1451" s="114"/>
      <c r="P1451" s="125"/>
      <c r="Q1451" s="114"/>
      <c r="R1451" s="114"/>
      <c r="S1451" s="125"/>
      <c r="T1451" s="114"/>
      <c r="U1451" s="125"/>
      <c r="V1451" s="114"/>
      <c r="W1451" s="949"/>
      <c r="X1451" s="947"/>
      <c r="Y1451" s="969"/>
      <c r="Z1451" s="947"/>
      <c r="AA1451" s="835"/>
      <c r="AB1451" s="835"/>
      <c r="AC1451" s="836"/>
      <c r="AD1451" s="791"/>
      <c r="AE1451" s="791"/>
      <c r="AF1451" s="791"/>
      <c r="AG1451" s="141"/>
      <c r="AH1451" s="834"/>
    </row>
    <row r="1452" spans="1:34" s="366" customFormat="1" outlineLevel="1" x14ac:dyDescent="0.45">
      <c r="A1452" s="799"/>
      <c r="B1452" s="802"/>
      <c r="C1452" s="805"/>
      <c r="D1452" s="797"/>
      <c r="E1452" s="837"/>
      <c r="F1452" s="797"/>
      <c r="G1452" s="124" t="s">
        <v>139</v>
      </c>
      <c r="H1452" s="114"/>
      <c r="I1452" s="123">
        <f t="shared" si="315"/>
        <v>0</v>
      </c>
      <c r="J1452" s="114"/>
      <c r="K1452" s="114"/>
      <c r="L1452" s="114"/>
      <c r="M1452" s="125"/>
      <c r="N1452" s="114"/>
      <c r="O1452" s="114"/>
      <c r="P1452" s="125"/>
      <c r="Q1452" s="114"/>
      <c r="R1452" s="114"/>
      <c r="S1452" s="125"/>
      <c r="T1452" s="114"/>
      <c r="U1452" s="125"/>
      <c r="V1452" s="114"/>
      <c r="W1452" s="949"/>
      <c r="X1452" s="947"/>
      <c r="Y1452" s="969"/>
      <c r="Z1452" s="947"/>
      <c r="AA1452" s="835"/>
      <c r="AB1452" s="835"/>
      <c r="AC1452" s="836"/>
      <c r="AD1452" s="791"/>
      <c r="AE1452" s="791"/>
      <c r="AF1452" s="791"/>
      <c r="AG1452" s="141"/>
      <c r="AH1452" s="834"/>
    </row>
    <row r="1453" spans="1:34" s="366" customFormat="1" outlineLevel="1" x14ac:dyDescent="0.45">
      <c r="A1453" s="799"/>
      <c r="B1453" s="802"/>
      <c r="C1453" s="805"/>
      <c r="D1453" s="797"/>
      <c r="E1453" s="837"/>
      <c r="F1453" s="797"/>
      <c r="G1453" s="124" t="s">
        <v>828</v>
      </c>
      <c r="H1453" s="114"/>
      <c r="I1453" s="123">
        <f t="shared" si="315"/>
        <v>0</v>
      </c>
      <c r="J1453" s="114"/>
      <c r="K1453" s="114"/>
      <c r="L1453" s="114"/>
      <c r="M1453" s="125"/>
      <c r="N1453" s="114"/>
      <c r="O1453" s="114"/>
      <c r="P1453" s="125"/>
      <c r="Q1453" s="114"/>
      <c r="R1453" s="114"/>
      <c r="S1453" s="125"/>
      <c r="T1453" s="114"/>
      <c r="U1453" s="125"/>
      <c r="V1453" s="114"/>
      <c r="W1453" s="949"/>
      <c r="X1453" s="947"/>
      <c r="Y1453" s="969"/>
      <c r="Z1453" s="947"/>
      <c r="AA1453" s="835"/>
      <c r="AB1453" s="835"/>
      <c r="AC1453" s="836"/>
      <c r="AD1453" s="791"/>
      <c r="AE1453" s="791"/>
      <c r="AF1453" s="791"/>
      <c r="AG1453" s="141"/>
      <c r="AH1453" s="834"/>
    </row>
    <row r="1454" spans="1:34" s="366" customFormat="1" outlineLevel="1" x14ac:dyDescent="0.45">
      <c r="A1454" s="799"/>
      <c r="B1454" s="802"/>
      <c r="C1454" s="805"/>
      <c r="D1454" s="797"/>
      <c r="E1454" s="837"/>
      <c r="F1454" s="797"/>
      <c r="G1454" s="124" t="s">
        <v>805</v>
      </c>
      <c r="H1454" s="114"/>
      <c r="I1454" s="123">
        <f t="shared" si="315"/>
        <v>0</v>
      </c>
      <c r="J1454" s="114"/>
      <c r="K1454" s="114"/>
      <c r="L1454" s="114"/>
      <c r="M1454" s="114"/>
      <c r="N1454" s="114"/>
      <c r="O1454" s="114"/>
      <c r="P1454" s="125"/>
      <c r="Q1454" s="114"/>
      <c r="R1454" s="114"/>
      <c r="S1454" s="125"/>
      <c r="T1454" s="114"/>
      <c r="U1454" s="125"/>
      <c r="V1454" s="114"/>
      <c r="W1454" s="949"/>
      <c r="X1454" s="947"/>
      <c r="Y1454" s="969"/>
      <c r="Z1454" s="947"/>
      <c r="AA1454" s="835"/>
      <c r="AB1454" s="835"/>
      <c r="AC1454" s="836"/>
      <c r="AD1454" s="791"/>
      <c r="AE1454" s="791"/>
      <c r="AF1454" s="791"/>
      <c r="AG1454" s="141"/>
      <c r="AH1454" s="834"/>
    </row>
    <row r="1455" spans="1:34" s="366" customFormat="1" outlineLevel="1" x14ac:dyDescent="0.45">
      <c r="A1455" s="800"/>
      <c r="B1455" s="803"/>
      <c r="C1455" s="806"/>
      <c r="D1455" s="797"/>
      <c r="E1455" s="837"/>
      <c r="F1455" s="797"/>
      <c r="G1455" s="126" t="s">
        <v>140</v>
      </c>
      <c r="H1455" s="114"/>
      <c r="I1455" s="128">
        <f t="shared" si="315"/>
        <v>0</v>
      </c>
      <c r="J1455" s="114"/>
      <c r="K1455" s="127"/>
      <c r="L1455" s="127"/>
      <c r="M1455" s="129"/>
      <c r="N1455" s="127"/>
      <c r="O1455" s="127"/>
      <c r="P1455" s="129"/>
      <c r="Q1455" s="127"/>
      <c r="R1455" s="127"/>
      <c r="S1455" s="129"/>
      <c r="T1455" s="127"/>
      <c r="U1455" s="129"/>
      <c r="V1455" s="127"/>
      <c r="W1455" s="949"/>
      <c r="X1455" s="948"/>
      <c r="Y1455" s="970"/>
      <c r="Z1455" s="948"/>
      <c r="AA1455" s="835"/>
      <c r="AB1455" s="835"/>
      <c r="AC1455" s="836"/>
      <c r="AD1455" s="792"/>
      <c r="AE1455" s="792"/>
      <c r="AF1455" s="792"/>
      <c r="AG1455" s="142"/>
      <c r="AH1455" s="834"/>
    </row>
    <row r="1456" spans="1:34" s="366" customFormat="1" ht="25.5" customHeight="1" outlineLevel="1" x14ac:dyDescent="0.45">
      <c r="A1456" s="798">
        <v>2</v>
      </c>
      <c r="B1456" s="801" t="s">
        <v>1157</v>
      </c>
      <c r="C1456" s="804" t="str">
        <f ca="1">IF(A1456&gt;OFFSET(A1456,-6,0),OFFSET(C1456,-6,0)&amp;"."&amp;1,LEFT(OFFSET(C1456,-6,0),SEARCH("^^",SUBSTITUTE("."&amp;OFFSET(C1456,-6,0),".","^^",A1456))-1)&amp;1--MID(OFFSET(C1456,-6,0),SEARCH("^^",SUBSTITUTE("."&amp;OFFSET(C1456,-6,0),".","^^",A1456)),SEARCH("^^",SUBSTITUTE(OFFSET(C1456,-6,0)&amp;".",".","^^",A1456))-SEARCH("^^",SUBSTITUTE("."&amp;OFFSET(C1456,-6,0),".","^^",A1456))))</f>
        <v>10.31</v>
      </c>
      <c r="D1456" s="797" t="s">
        <v>2487</v>
      </c>
      <c r="E1456" s="837" t="s">
        <v>214</v>
      </c>
      <c r="F1456" s="797" t="s">
        <v>855</v>
      </c>
      <c r="G1456" s="123" t="s">
        <v>137</v>
      </c>
      <c r="H1456" s="123">
        <f>SUM(H1457:H1461)</f>
        <v>0</v>
      </c>
      <c r="I1456" s="123">
        <f t="shared" ref="I1456:I1461" si="322">SUM(J1456:V1456)</f>
        <v>0</v>
      </c>
      <c r="J1456" s="123">
        <f t="shared" ref="J1456:V1456" si="323">SUM(J1457:J1461)</f>
        <v>0</v>
      </c>
      <c r="K1456" s="123">
        <f t="shared" si="323"/>
        <v>0</v>
      </c>
      <c r="L1456" s="123">
        <f t="shared" si="323"/>
        <v>0</v>
      </c>
      <c r="M1456" s="123">
        <f t="shared" si="323"/>
        <v>0</v>
      </c>
      <c r="N1456" s="123">
        <f t="shared" si="323"/>
        <v>0</v>
      </c>
      <c r="O1456" s="123">
        <f t="shared" si="323"/>
        <v>0</v>
      </c>
      <c r="P1456" s="123">
        <f t="shared" si="323"/>
        <v>0</v>
      </c>
      <c r="Q1456" s="123">
        <f t="shared" si="323"/>
        <v>0</v>
      </c>
      <c r="R1456" s="123">
        <f t="shared" si="323"/>
        <v>0</v>
      </c>
      <c r="S1456" s="123">
        <f t="shared" si="323"/>
        <v>0</v>
      </c>
      <c r="T1456" s="123">
        <f t="shared" si="323"/>
        <v>0</v>
      </c>
      <c r="U1456" s="123">
        <f t="shared" si="323"/>
        <v>0</v>
      </c>
      <c r="V1456" s="123">
        <f t="shared" si="323"/>
        <v>0</v>
      </c>
      <c r="W1456" s="949" t="s">
        <v>1294</v>
      </c>
      <c r="X1456" s="946"/>
      <c r="Y1456" s="964"/>
      <c r="Z1456" s="975"/>
      <c r="AA1456" s="835" t="s">
        <v>415</v>
      </c>
      <c r="AB1456" s="835"/>
      <c r="AC1456" s="836"/>
      <c r="AD1456" s="790" t="s">
        <v>97</v>
      </c>
      <c r="AE1456" s="790" t="s">
        <v>483</v>
      </c>
      <c r="AF1456" s="790" t="s">
        <v>485</v>
      </c>
      <c r="AG1456" s="140" t="s">
        <v>2460</v>
      </c>
      <c r="AH1456" s="834" t="s">
        <v>2206</v>
      </c>
    </row>
    <row r="1457" spans="1:34" s="366" customFormat="1" outlineLevel="1" x14ac:dyDescent="0.45">
      <c r="A1457" s="799"/>
      <c r="B1457" s="802"/>
      <c r="C1457" s="805"/>
      <c r="D1457" s="797"/>
      <c r="E1457" s="837"/>
      <c r="F1457" s="797"/>
      <c r="G1457" s="124" t="s">
        <v>138</v>
      </c>
      <c r="H1457" s="114"/>
      <c r="I1457" s="123">
        <f t="shared" si="322"/>
        <v>0</v>
      </c>
      <c r="J1457" s="114"/>
      <c r="K1457" s="114"/>
      <c r="L1457" s="114"/>
      <c r="M1457" s="125"/>
      <c r="N1457" s="114"/>
      <c r="O1457" s="114"/>
      <c r="P1457" s="125"/>
      <c r="Q1457" s="114"/>
      <c r="R1457" s="114"/>
      <c r="S1457" s="125"/>
      <c r="T1457" s="114"/>
      <c r="U1457" s="125"/>
      <c r="V1457" s="114"/>
      <c r="W1457" s="949"/>
      <c r="X1457" s="947"/>
      <c r="Y1457" s="969"/>
      <c r="Z1457" s="947"/>
      <c r="AA1457" s="835"/>
      <c r="AB1457" s="835"/>
      <c r="AC1457" s="836"/>
      <c r="AD1457" s="791"/>
      <c r="AE1457" s="791"/>
      <c r="AF1457" s="791"/>
      <c r="AG1457" s="141"/>
      <c r="AH1457" s="834"/>
    </row>
    <row r="1458" spans="1:34" s="366" customFormat="1" outlineLevel="1" x14ac:dyDescent="0.45">
      <c r="A1458" s="799"/>
      <c r="B1458" s="802"/>
      <c r="C1458" s="805"/>
      <c r="D1458" s="797"/>
      <c r="E1458" s="837"/>
      <c r="F1458" s="797"/>
      <c r="G1458" s="124" t="s">
        <v>139</v>
      </c>
      <c r="H1458" s="114"/>
      <c r="I1458" s="123">
        <f t="shared" si="322"/>
        <v>0</v>
      </c>
      <c r="J1458" s="114"/>
      <c r="K1458" s="114"/>
      <c r="L1458" s="114"/>
      <c r="M1458" s="125"/>
      <c r="N1458" s="114"/>
      <c r="O1458" s="114"/>
      <c r="P1458" s="125"/>
      <c r="Q1458" s="114"/>
      <c r="R1458" s="114"/>
      <c r="S1458" s="125"/>
      <c r="T1458" s="114"/>
      <c r="U1458" s="125"/>
      <c r="V1458" s="114"/>
      <c r="W1458" s="949"/>
      <c r="X1458" s="947"/>
      <c r="Y1458" s="969"/>
      <c r="Z1458" s="947"/>
      <c r="AA1458" s="835"/>
      <c r="AB1458" s="835"/>
      <c r="AC1458" s="836"/>
      <c r="AD1458" s="791"/>
      <c r="AE1458" s="791"/>
      <c r="AF1458" s="791"/>
      <c r="AG1458" s="141"/>
      <c r="AH1458" s="834"/>
    </row>
    <row r="1459" spans="1:34" s="366" customFormat="1" outlineLevel="1" x14ac:dyDescent="0.45">
      <c r="A1459" s="799"/>
      <c r="B1459" s="802"/>
      <c r="C1459" s="805"/>
      <c r="D1459" s="797"/>
      <c r="E1459" s="837"/>
      <c r="F1459" s="797"/>
      <c r="G1459" s="124" t="s">
        <v>828</v>
      </c>
      <c r="H1459" s="114"/>
      <c r="I1459" s="123">
        <f t="shared" si="322"/>
        <v>0</v>
      </c>
      <c r="J1459" s="114"/>
      <c r="K1459" s="114"/>
      <c r="L1459" s="114"/>
      <c r="M1459" s="125"/>
      <c r="N1459" s="114"/>
      <c r="O1459" s="114"/>
      <c r="P1459" s="125"/>
      <c r="Q1459" s="114"/>
      <c r="R1459" s="114"/>
      <c r="S1459" s="125"/>
      <c r="T1459" s="114"/>
      <c r="U1459" s="125"/>
      <c r="V1459" s="114"/>
      <c r="W1459" s="949"/>
      <c r="X1459" s="947"/>
      <c r="Y1459" s="969"/>
      <c r="Z1459" s="947"/>
      <c r="AA1459" s="835"/>
      <c r="AB1459" s="835"/>
      <c r="AC1459" s="836"/>
      <c r="AD1459" s="791"/>
      <c r="AE1459" s="791"/>
      <c r="AF1459" s="791"/>
      <c r="AG1459" s="141"/>
      <c r="AH1459" s="834"/>
    </row>
    <row r="1460" spans="1:34" s="366" customFormat="1" outlineLevel="1" x14ac:dyDescent="0.45">
      <c r="A1460" s="799"/>
      <c r="B1460" s="802"/>
      <c r="C1460" s="805"/>
      <c r="D1460" s="797"/>
      <c r="E1460" s="837"/>
      <c r="F1460" s="797"/>
      <c r="G1460" s="124" t="s">
        <v>805</v>
      </c>
      <c r="H1460" s="114"/>
      <c r="I1460" s="123">
        <f t="shared" si="322"/>
        <v>0</v>
      </c>
      <c r="J1460" s="114"/>
      <c r="K1460" s="114"/>
      <c r="L1460" s="114"/>
      <c r="M1460" s="114"/>
      <c r="N1460" s="114"/>
      <c r="O1460" s="114"/>
      <c r="P1460" s="125"/>
      <c r="Q1460" s="114"/>
      <c r="R1460" s="114"/>
      <c r="S1460" s="125"/>
      <c r="T1460" s="114"/>
      <c r="U1460" s="125"/>
      <c r="V1460" s="114"/>
      <c r="W1460" s="949"/>
      <c r="X1460" s="947"/>
      <c r="Y1460" s="969"/>
      <c r="Z1460" s="947"/>
      <c r="AA1460" s="835"/>
      <c r="AB1460" s="835"/>
      <c r="AC1460" s="836"/>
      <c r="AD1460" s="791"/>
      <c r="AE1460" s="791"/>
      <c r="AF1460" s="791"/>
      <c r="AG1460" s="141"/>
      <c r="AH1460" s="834"/>
    </row>
    <row r="1461" spans="1:34" s="366" customFormat="1" outlineLevel="1" x14ac:dyDescent="0.45">
      <c r="A1461" s="800"/>
      <c r="B1461" s="803"/>
      <c r="C1461" s="806"/>
      <c r="D1461" s="797"/>
      <c r="E1461" s="837"/>
      <c r="F1461" s="797"/>
      <c r="G1461" s="126" t="s">
        <v>140</v>
      </c>
      <c r="H1461" s="114"/>
      <c r="I1461" s="128">
        <f t="shared" si="322"/>
        <v>0</v>
      </c>
      <c r="J1461" s="114"/>
      <c r="K1461" s="127"/>
      <c r="L1461" s="127"/>
      <c r="M1461" s="129"/>
      <c r="N1461" s="127"/>
      <c r="O1461" s="127"/>
      <c r="P1461" s="129"/>
      <c r="Q1461" s="127"/>
      <c r="R1461" s="127"/>
      <c r="S1461" s="129"/>
      <c r="T1461" s="127"/>
      <c r="U1461" s="129"/>
      <c r="V1461" s="127"/>
      <c r="W1461" s="949"/>
      <c r="X1461" s="948"/>
      <c r="Y1461" s="970"/>
      <c r="Z1461" s="948"/>
      <c r="AA1461" s="835"/>
      <c r="AB1461" s="835"/>
      <c r="AC1461" s="836"/>
      <c r="AD1461" s="792"/>
      <c r="AE1461" s="792"/>
      <c r="AF1461" s="792"/>
      <c r="AG1461" s="142"/>
      <c r="AH1461" s="834"/>
    </row>
    <row r="1462" spans="1:34" s="384" customFormat="1" outlineLevel="1" x14ac:dyDescent="0.45">
      <c r="A1462" s="137"/>
      <c r="B1462" s="345"/>
      <c r="C1462" s="344"/>
      <c r="D1462" s="380" t="s">
        <v>518</v>
      </c>
      <c r="E1462" s="345"/>
      <c r="F1462" s="381"/>
      <c r="G1462" s="345"/>
      <c r="H1462" s="345"/>
      <c r="I1462" s="345"/>
      <c r="J1462" s="345"/>
      <c r="K1462" s="345"/>
      <c r="L1462" s="345"/>
      <c r="M1462" s="345"/>
      <c r="N1462" s="345"/>
      <c r="O1462" s="345"/>
      <c r="P1462" s="345"/>
      <c r="Q1462" s="345"/>
      <c r="R1462" s="345"/>
      <c r="S1462" s="345"/>
      <c r="T1462" s="345"/>
      <c r="U1462" s="345"/>
      <c r="V1462" s="345"/>
      <c r="W1462" s="382"/>
      <c r="X1462" s="382"/>
      <c r="Y1462" s="382"/>
      <c r="Z1462" s="382"/>
      <c r="AA1462" s="350"/>
      <c r="AB1462" s="350"/>
      <c r="AC1462" s="345"/>
      <c r="AD1462" s="383"/>
      <c r="AE1462" s="350"/>
      <c r="AF1462" s="383"/>
      <c r="AG1462" s="31"/>
      <c r="AH1462" s="133"/>
    </row>
    <row r="1463" spans="1:34" ht="55.5" customHeight="1" outlineLevel="1" x14ac:dyDescent="0.45">
      <c r="A1463" s="798">
        <v>2</v>
      </c>
      <c r="B1463" s="801" t="s">
        <v>1157</v>
      </c>
      <c r="C1463" s="804" t="str">
        <f ca="1">IF(A1463&gt;OFFSET(A1463,-7,0),OFFSET(C1463,-7,0)&amp;"."&amp;1,LEFT(OFFSET(C1463,-7,0),SEARCH("^^",SUBSTITUTE("."&amp;OFFSET(C1463,-7,0),".","^^",A1463))-1)&amp;1--MID(OFFSET(C1463,-7,0),SEARCH("^^",SUBSTITUTE("."&amp;OFFSET(C1463,-7,0),".","^^",A1463)),SEARCH("^^",SUBSTITUTE(OFFSET(C1463,-7,0)&amp;".",".","^^",A1463))-SEARCH("^^",SUBSTITUTE("."&amp;OFFSET(C1463,-7,0),".","^^",A1463))))</f>
        <v>10.32</v>
      </c>
      <c r="D1463" s="787" t="s">
        <v>315</v>
      </c>
      <c r="E1463" s="847" t="s">
        <v>1591</v>
      </c>
      <c r="F1463" s="797" t="s">
        <v>798</v>
      </c>
      <c r="G1463" s="123" t="s">
        <v>137</v>
      </c>
      <c r="H1463" s="123">
        <f>SUM(H1464:H1468)</f>
        <v>2329.1</v>
      </c>
      <c r="I1463" s="123">
        <f t="shared" ref="I1463:I1479" si="324">SUM(J1463:V1463)</f>
        <v>67.599999999999994</v>
      </c>
      <c r="J1463" s="123">
        <f t="shared" ref="J1463:V1463" si="325">SUM(J1464:J1468)</f>
        <v>0</v>
      </c>
      <c r="K1463" s="123">
        <f t="shared" si="325"/>
        <v>5.2</v>
      </c>
      <c r="L1463" s="123">
        <f t="shared" si="325"/>
        <v>10</v>
      </c>
      <c r="M1463" s="123">
        <f t="shared" si="325"/>
        <v>24.4</v>
      </c>
      <c r="N1463" s="123">
        <f t="shared" si="325"/>
        <v>28</v>
      </c>
      <c r="O1463" s="123">
        <f t="shared" si="325"/>
        <v>0</v>
      </c>
      <c r="P1463" s="123">
        <f t="shared" si="325"/>
        <v>0</v>
      </c>
      <c r="Q1463" s="123">
        <f t="shared" si="325"/>
        <v>0</v>
      </c>
      <c r="R1463" s="123">
        <f t="shared" si="325"/>
        <v>0</v>
      </c>
      <c r="S1463" s="123">
        <f t="shared" si="325"/>
        <v>0</v>
      </c>
      <c r="T1463" s="123">
        <f t="shared" si="325"/>
        <v>0</v>
      </c>
      <c r="U1463" s="123">
        <f t="shared" si="325"/>
        <v>0</v>
      </c>
      <c r="V1463" s="123">
        <f t="shared" si="325"/>
        <v>0</v>
      </c>
      <c r="W1463" s="949" t="s">
        <v>1295</v>
      </c>
      <c r="X1463" s="946" t="s">
        <v>1844</v>
      </c>
      <c r="Y1463" s="946" t="s">
        <v>2185</v>
      </c>
      <c r="Z1463" s="946" t="s">
        <v>2342</v>
      </c>
      <c r="AA1463" s="815" t="s">
        <v>1443</v>
      </c>
      <c r="AB1463" s="815"/>
      <c r="AC1463" s="812" t="s">
        <v>306</v>
      </c>
      <c r="AD1463" s="790" t="s">
        <v>97</v>
      </c>
      <c r="AE1463" s="790" t="s">
        <v>483</v>
      </c>
      <c r="AF1463" s="790" t="s">
        <v>485</v>
      </c>
      <c r="AG1463" s="140" t="s">
        <v>2460</v>
      </c>
      <c r="AH1463" s="793" t="s">
        <v>1068</v>
      </c>
    </row>
    <row r="1464" spans="1:34" s="366" customFormat="1" ht="15" customHeight="1" outlineLevel="1" x14ac:dyDescent="0.45">
      <c r="A1464" s="799"/>
      <c r="B1464" s="802"/>
      <c r="C1464" s="805"/>
      <c r="D1464" s="788"/>
      <c r="E1464" s="906"/>
      <c r="F1464" s="797"/>
      <c r="G1464" s="124" t="s">
        <v>138</v>
      </c>
      <c r="H1464" s="105"/>
      <c r="I1464" s="123">
        <f t="shared" si="324"/>
        <v>0</v>
      </c>
      <c r="J1464" s="114"/>
      <c r="K1464" s="114"/>
      <c r="L1464" s="114"/>
      <c r="M1464" s="125"/>
      <c r="N1464" s="114"/>
      <c r="O1464" s="114"/>
      <c r="P1464" s="125"/>
      <c r="Q1464" s="114"/>
      <c r="R1464" s="114"/>
      <c r="S1464" s="125"/>
      <c r="T1464" s="114"/>
      <c r="U1464" s="125"/>
      <c r="V1464" s="114"/>
      <c r="W1464" s="949"/>
      <c r="X1464" s="947"/>
      <c r="Y1464" s="947"/>
      <c r="Z1464" s="947"/>
      <c r="AA1464" s="816"/>
      <c r="AB1464" s="816"/>
      <c r="AC1464" s="813"/>
      <c r="AD1464" s="791"/>
      <c r="AE1464" s="791"/>
      <c r="AF1464" s="791"/>
      <c r="AG1464" s="141"/>
      <c r="AH1464" s="794"/>
    </row>
    <row r="1465" spans="1:34" s="366" customFormat="1" ht="15" customHeight="1" outlineLevel="1" x14ac:dyDescent="0.45">
      <c r="A1465" s="799"/>
      <c r="B1465" s="802"/>
      <c r="C1465" s="805"/>
      <c r="D1465" s="788"/>
      <c r="E1465" s="906"/>
      <c r="F1465" s="797"/>
      <c r="G1465" s="124" t="s">
        <v>139</v>
      </c>
      <c r="H1465" s="105"/>
      <c r="I1465" s="123">
        <f t="shared" si="324"/>
        <v>0</v>
      </c>
      <c r="J1465" s="114"/>
      <c r="K1465" s="114"/>
      <c r="L1465" s="114"/>
      <c r="M1465" s="125"/>
      <c r="N1465" s="114"/>
      <c r="O1465" s="114"/>
      <c r="P1465" s="125"/>
      <c r="Q1465" s="114"/>
      <c r="R1465" s="114"/>
      <c r="S1465" s="125"/>
      <c r="T1465" s="114"/>
      <c r="U1465" s="125"/>
      <c r="V1465" s="114"/>
      <c r="W1465" s="949"/>
      <c r="X1465" s="947"/>
      <c r="Y1465" s="947"/>
      <c r="Z1465" s="947"/>
      <c r="AA1465" s="816"/>
      <c r="AB1465" s="816"/>
      <c r="AC1465" s="813"/>
      <c r="AD1465" s="791"/>
      <c r="AE1465" s="791"/>
      <c r="AF1465" s="791"/>
      <c r="AG1465" s="141"/>
      <c r="AH1465" s="794"/>
    </row>
    <row r="1466" spans="1:34" s="366" customFormat="1" ht="15" customHeight="1" outlineLevel="1" x14ac:dyDescent="0.45">
      <c r="A1466" s="799"/>
      <c r="B1466" s="802"/>
      <c r="C1466" s="805"/>
      <c r="D1466" s="788"/>
      <c r="E1466" s="906"/>
      <c r="F1466" s="797"/>
      <c r="G1466" s="124" t="s">
        <v>828</v>
      </c>
      <c r="H1466" s="105"/>
      <c r="I1466" s="123">
        <f t="shared" si="324"/>
        <v>0</v>
      </c>
      <c r="J1466" s="114"/>
      <c r="K1466" s="114"/>
      <c r="L1466" s="114"/>
      <c r="M1466" s="125"/>
      <c r="N1466" s="114"/>
      <c r="O1466" s="114"/>
      <c r="P1466" s="125"/>
      <c r="Q1466" s="114"/>
      <c r="R1466" s="114"/>
      <c r="S1466" s="125"/>
      <c r="T1466" s="114"/>
      <c r="U1466" s="125"/>
      <c r="V1466" s="114"/>
      <c r="W1466" s="949"/>
      <c r="X1466" s="947"/>
      <c r="Y1466" s="947"/>
      <c r="Z1466" s="947"/>
      <c r="AA1466" s="816"/>
      <c r="AB1466" s="816"/>
      <c r="AC1466" s="813"/>
      <c r="AD1466" s="791"/>
      <c r="AE1466" s="791"/>
      <c r="AF1466" s="791"/>
      <c r="AG1466" s="141"/>
      <c r="AH1466" s="794"/>
    </row>
    <row r="1467" spans="1:34" s="366" customFormat="1" ht="15" customHeight="1" outlineLevel="1" x14ac:dyDescent="0.45">
      <c r="A1467" s="799"/>
      <c r="B1467" s="802"/>
      <c r="C1467" s="805"/>
      <c r="D1467" s="788"/>
      <c r="E1467" s="906"/>
      <c r="F1467" s="797"/>
      <c r="G1467" s="124" t="s">
        <v>805</v>
      </c>
      <c r="H1467" s="105"/>
      <c r="I1467" s="123">
        <f t="shared" si="324"/>
        <v>0</v>
      </c>
      <c r="J1467" s="114"/>
      <c r="K1467" s="114"/>
      <c r="L1467" s="114"/>
      <c r="M1467" s="125"/>
      <c r="N1467" s="114"/>
      <c r="O1467" s="114"/>
      <c r="P1467" s="125"/>
      <c r="Q1467" s="114"/>
      <c r="R1467" s="114"/>
      <c r="S1467" s="125"/>
      <c r="T1467" s="114"/>
      <c r="U1467" s="125"/>
      <c r="V1467" s="114"/>
      <c r="W1467" s="949"/>
      <c r="X1467" s="947"/>
      <c r="Y1467" s="947"/>
      <c r="Z1467" s="947"/>
      <c r="AA1467" s="816"/>
      <c r="AB1467" s="816"/>
      <c r="AC1467" s="813"/>
      <c r="AD1467" s="791"/>
      <c r="AE1467" s="791"/>
      <c r="AF1467" s="791"/>
      <c r="AG1467" s="141"/>
      <c r="AH1467" s="794"/>
    </row>
    <row r="1468" spans="1:34" s="366" customFormat="1" outlineLevel="1" x14ac:dyDescent="0.45">
      <c r="A1468" s="800"/>
      <c r="B1468" s="803"/>
      <c r="C1468" s="806"/>
      <c r="D1468" s="789"/>
      <c r="E1468" s="907"/>
      <c r="F1468" s="797"/>
      <c r="G1468" s="126" t="s">
        <v>140</v>
      </c>
      <c r="H1468" s="105">
        <v>2329.1</v>
      </c>
      <c r="I1468" s="128">
        <f t="shared" si="324"/>
        <v>67.599999999999994</v>
      </c>
      <c r="J1468" s="114"/>
      <c r="K1468" s="127">
        <v>5.2</v>
      </c>
      <c r="L1468" s="127">
        <v>10</v>
      </c>
      <c r="M1468" s="127">
        <v>24.4</v>
      </c>
      <c r="N1468" s="127">
        <v>28</v>
      </c>
      <c r="O1468" s="127"/>
      <c r="P1468" s="129"/>
      <c r="Q1468" s="127"/>
      <c r="R1468" s="127"/>
      <c r="S1468" s="129"/>
      <c r="T1468" s="127"/>
      <c r="U1468" s="129"/>
      <c r="V1468" s="127"/>
      <c r="W1468" s="949"/>
      <c r="X1468" s="948"/>
      <c r="Y1468" s="948"/>
      <c r="Z1468" s="948"/>
      <c r="AA1468" s="817"/>
      <c r="AB1468" s="817"/>
      <c r="AC1468" s="814"/>
      <c r="AD1468" s="792"/>
      <c r="AE1468" s="792"/>
      <c r="AF1468" s="792"/>
      <c r="AG1468" s="142"/>
      <c r="AH1468" s="795"/>
    </row>
    <row r="1469" spans="1:34" ht="30" customHeight="1" outlineLevel="1" x14ac:dyDescent="0.45">
      <c r="A1469" s="798">
        <v>2</v>
      </c>
      <c r="B1469" s="807"/>
      <c r="C1469" s="804" t="str">
        <f ca="1">IF(A1469&gt;OFFSET(A1469,-6,0),OFFSET(C1469,-6,0)&amp;"."&amp;1,LEFT(OFFSET(C1469,-6,0),SEARCH("^^",SUBSTITUTE("."&amp;OFFSET(C1469,-6,0),".","^^",A1469))-1)&amp;1--MID(OFFSET(C1469,-6,0),SEARCH("^^",SUBSTITUTE("."&amp;OFFSET(C1469,-6,0),".","^^",A1469)),SEARCH("^^",SUBSTITUTE(OFFSET(C1469,-6,0)&amp;".",".","^^",A1469))-SEARCH("^^",SUBSTITUTE("."&amp;OFFSET(C1469,-6,0),".","^^",A1469))))</f>
        <v>10.33</v>
      </c>
      <c r="D1469" s="787" t="s">
        <v>2186</v>
      </c>
      <c r="E1469" s="807" t="s">
        <v>214</v>
      </c>
      <c r="F1469" s="797" t="s">
        <v>879</v>
      </c>
      <c r="G1469" s="123" t="s">
        <v>137</v>
      </c>
      <c r="H1469" s="123">
        <f>SUM(H1470:H1474)</f>
        <v>800</v>
      </c>
      <c r="I1469" s="123">
        <f t="shared" si="324"/>
        <v>10.9</v>
      </c>
      <c r="J1469" s="123">
        <f t="shared" ref="J1469:V1469" si="326">SUM(J1470:J1474)</f>
        <v>0</v>
      </c>
      <c r="K1469" s="123">
        <f t="shared" si="326"/>
        <v>0</v>
      </c>
      <c r="L1469" s="123">
        <f t="shared" si="326"/>
        <v>0</v>
      </c>
      <c r="M1469" s="123">
        <f t="shared" si="326"/>
        <v>0</v>
      </c>
      <c r="N1469" s="123">
        <f t="shared" si="326"/>
        <v>10.9</v>
      </c>
      <c r="O1469" s="123">
        <f t="shared" si="326"/>
        <v>0</v>
      </c>
      <c r="P1469" s="123">
        <f t="shared" si="326"/>
        <v>0</v>
      </c>
      <c r="Q1469" s="123">
        <f t="shared" si="326"/>
        <v>0</v>
      </c>
      <c r="R1469" s="123">
        <f t="shared" si="326"/>
        <v>0</v>
      </c>
      <c r="S1469" s="123">
        <f t="shared" si="326"/>
        <v>0</v>
      </c>
      <c r="T1469" s="123">
        <f t="shared" si="326"/>
        <v>0</v>
      </c>
      <c r="U1469" s="123">
        <f t="shared" si="326"/>
        <v>0</v>
      </c>
      <c r="V1469" s="123">
        <f t="shared" si="326"/>
        <v>0</v>
      </c>
      <c r="W1469" s="946"/>
      <c r="X1469" s="946"/>
      <c r="Y1469" s="946" t="s">
        <v>2187</v>
      </c>
      <c r="Z1469" s="946" t="s">
        <v>2644</v>
      </c>
      <c r="AA1469" s="815" t="s">
        <v>314</v>
      </c>
      <c r="AB1469" s="815"/>
      <c r="AC1469" s="812" t="s">
        <v>320</v>
      </c>
      <c r="AD1469" s="790" t="s">
        <v>97</v>
      </c>
      <c r="AE1469" s="790" t="s">
        <v>483</v>
      </c>
      <c r="AF1469" s="790" t="s">
        <v>485</v>
      </c>
      <c r="AG1469" s="140" t="s">
        <v>2460</v>
      </c>
      <c r="AH1469" s="793" t="s">
        <v>1073</v>
      </c>
    </row>
    <row r="1470" spans="1:34" s="366" customFormat="1" ht="15" customHeight="1" outlineLevel="1" x14ac:dyDescent="0.45">
      <c r="A1470" s="799"/>
      <c r="B1470" s="808"/>
      <c r="C1470" s="805"/>
      <c r="D1470" s="788"/>
      <c r="E1470" s="808"/>
      <c r="F1470" s="797"/>
      <c r="G1470" s="124" t="s">
        <v>138</v>
      </c>
      <c r="H1470" s="105"/>
      <c r="I1470" s="123">
        <f t="shared" si="324"/>
        <v>0</v>
      </c>
      <c r="J1470" s="114"/>
      <c r="K1470" s="114"/>
      <c r="L1470" s="114"/>
      <c r="M1470" s="125"/>
      <c r="N1470" s="114"/>
      <c r="O1470" s="114"/>
      <c r="P1470" s="125"/>
      <c r="Q1470" s="114"/>
      <c r="R1470" s="114"/>
      <c r="S1470" s="125"/>
      <c r="T1470" s="114"/>
      <c r="U1470" s="125"/>
      <c r="V1470" s="114"/>
      <c r="W1470" s="947"/>
      <c r="X1470" s="947"/>
      <c r="Y1470" s="947"/>
      <c r="Z1470" s="947"/>
      <c r="AA1470" s="816"/>
      <c r="AB1470" s="816"/>
      <c r="AC1470" s="813"/>
      <c r="AD1470" s="791"/>
      <c r="AE1470" s="791"/>
      <c r="AF1470" s="791"/>
      <c r="AG1470" s="141"/>
      <c r="AH1470" s="794"/>
    </row>
    <row r="1471" spans="1:34" s="366" customFormat="1" outlineLevel="1" x14ac:dyDescent="0.45">
      <c r="A1471" s="799"/>
      <c r="B1471" s="808"/>
      <c r="C1471" s="805"/>
      <c r="D1471" s="788"/>
      <c r="E1471" s="808"/>
      <c r="F1471" s="797"/>
      <c r="G1471" s="124" t="s">
        <v>139</v>
      </c>
      <c r="H1471" s="105"/>
      <c r="I1471" s="123">
        <f t="shared" si="324"/>
        <v>0</v>
      </c>
      <c r="J1471" s="114"/>
      <c r="K1471" s="114"/>
      <c r="L1471" s="114"/>
      <c r="M1471" s="125"/>
      <c r="N1471" s="114"/>
      <c r="O1471" s="114"/>
      <c r="P1471" s="125"/>
      <c r="Q1471" s="114"/>
      <c r="R1471" s="114"/>
      <c r="S1471" s="125"/>
      <c r="T1471" s="114"/>
      <c r="U1471" s="125"/>
      <c r="V1471" s="114"/>
      <c r="W1471" s="947"/>
      <c r="X1471" s="947"/>
      <c r="Y1471" s="947"/>
      <c r="Z1471" s="947"/>
      <c r="AA1471" s="816"/>
      <c r="AB1471" s="816"/>
      <c r="AC1471" s="813"/>
      <c r="AD1471" s="791"/>
      <c r="AE1471" s="791"/>
      <c r="AF1471" s="791"/>
      <c r="AG1471" s="141"/>
      <c r="AH1471" s="794"/>
    </row>
    <row r="1472" spans="1:34" s="366" customFormat="1" outlineLevel="1" x14ac:dyDescent="0.45">
      <c r="A1472" s="799"/>
      <c r="B1472" s="808"/>
      <c r="C1472" s="805"/>
      <c r="D1472" s="788"/>
      <c r="E1472" s="808"/>
      <c r="F1472" s="797"/>
      <c r="G1472" s="124" t="s">
        <v>828</v>
      </c>
      <c r="H1472" s="105"/>
      <c r="I1472" s="123">
        <f t="shared" si="324"/>
        <v>0</v>
      </c>
      <c r="J1472" s="114"/>
      <c r="K1472" s="114"/>
      <c r="L1472" s="114"/>
      <c r="M1472" s="125"/>
      <c r="N1472" s="114"/>
      <c r="O1472" s="114"/>
      <c r="P1472" s="125"/>
      <c r="Q1472" s="114"/>
      <c r="R1472" s="114"/>
      <c r="S1472" s="125"/>
      <c r="T1472" s="114"/>
      <c r="U1472" s="125"/>
      <c r="V1472" s="114"/>
      <c r="W1472" s="947"/>
      <c r="X1472" s="947"/>
      <c r="Y1472" s="947"/>
      <c r="Z1472" s="947"/>
      <c r="AA1472" s="816"/>
      <c r="AB1472" s="816"/>
      <c r="AC1472" s="813"/>
      <c r="AD1472" s="791"/>
      <c r="AE1472" s="791"/>
      <c r="AF1472" s="791"/>
      <c r="AG1472" s="141"/>
      <c r="AH1472" s="794"/>
    </row>
    <row r="1473" spans="1:34" s="366" customFormat="1" outlineLevel="1" x14ac:dyDescent="0.45">
      <c r="A1473" s="799"/>
      <c r="B1473" s="808"/>
      <c r="C1473" s="805"/>
      <c r="D1473" s="788"/>
      <c r="E1473" s="808"/>
      <c r="F1473" s="797"/>
      <c r="G1473" s="124" t="s">
        <v>805</v>
      </c>
      <c r="H1473" s="105"/>
      <c r="I1473" s="123">
        <f t="shared" si="324"/>
        <v>0</v>
      </c>
      <c r="J1473" s="114"/>
      <c r="K1473" s="114"/>
      <c r="L1473" s="114"/>
      <c r="M1473" s="125"/>
      <c r="N1473" s="114"/>
      <c r="O1473" s="114"/>
      <c r="P1473" s="125"/>
      <c r="Q1473" s="114"/>
      <c r="R1473" s="114"/>
      <c r="S1473" s="125"/>
      <c r="T1473" s="114"/>
      <c r="U1473" s="125"/>
      <c r="V1473" s="114"/>
      <c r="W1473" s="947"/>
      <c r="X1473" s="947"/>
      <c r="Y1473" s="947"/>
      <c r="Z1473" s="947"/>
      <c r="AA1473" s="816"/>
      <c r="AB1473" s="816"/>
      <c r="AC1473" s="813"/>
      <c r="AD1473" s="791"/>
      <c r="AE1473" s="791"/>
      <c r="AF1473" s="791"/>
      <c r="AG1473" s="141"/>
      <c r="AH1473" s="794"/>
    </row>
    <row r="1474" spans="1:34" s="366" customFormat="1" outlineLevel="1" x14ac:dyDescent="0.45">
      <c r="A1474" s="800"/>
      <c r="B1474" s="809"/>
      <c r="C1474" s="806"/>
      <c r="D1474" s="789"/>
      <c r="E1474" s="809"/>
      <c r="F1474" s="797"/>
      <c r="G1474" s="126" t="s">
        <v>140</v>
      </c>
      <c r="H1474" s="105">
        <v>800</v>
      </c>
      <c r="I1474" s="128">
        <f t="shared" si="324"/>
        <v>10.9</v>
      </c>
      <c r="J1474" s="114"/>
      <c r="K1474" s="127"/>
      <c r="L1474" s="127"/>
      <c r="M1474" s="129"/>
      <c r="N1474" s="127">
        <v>10.9</v>
      </c>
      <c r="O1474" s="127"/>
      <c r="P1474" s="129"/>
      <c r="Q1474" s="127"/>
      <c r="R1474" s="127"/>
      <c r="S1474" s="129"/>
      <c r="T1474" s="127"/>
      <c r="U1474" s="129"/>
      <c r="V1474" s="127"/>
      <c r="W1474" s="948"/>
      <c r="X1474" s="948"/>
      <c r="Y1474" s="948"/>
      <c r="Z1474" s="948"/>
      <c r="AA1474" s="817"/>
      <c r="AB1474" s="817"/>
      <c r="AC1474" s="814"/>
      <c r="AD1474" s="792"/>
      <c r="AE1474" s="792"/>
      <c r="AF1474" s="792"/>
      <c r="AG1474" s="142"/>
      <c r="AH1474" s="795"/>
    </row>
    <row r="1475" spans="1:34" ht="30" customHeight="1" outlineLevel="1" x14ac:dyDescent="0.45">
      <c r="A1475" s="798">
        <v>2</v>
      </c>
      <c r="B1475" s="801" t="s">
        <v>1157</v>
      </c>
      <c r="C1475" s="804" t="str">
        <f ca="1">IF(A1475&gt;OFFSET(A1475,-6,0),OFFSET(C1475,-6,0)&amp;"."&amp;1,LEFT(OFFSET(C1475,-6,0),SEARCH("^^",SUBSTITUTE("."&amp;OFFSET(C1475,-6,0),".","^^",A1475))-1)&amp;1--MID(OFFSET(C1475,-6,0),SEARCH("^^",SUBSTITUTE("."&amp;OFFSET(C1475,-6,0),".","^^",A1475)),SEARCH("^^",SUBSTITUTE(OFFSET(C1475,-6,0)&amp;".",".","^^",A1475))-SEARCH("^^",SUBSTITUTE("."&amp;OFFSET(C1475,-6,0),".","^^",A1475))))</f>
        <v>10.34</v>
      </c>
      <c r="D1475" s="787" t="s">
        <v>1847</v>
      </c>
      <c r="E1475" s="847" t="s">
        <v>650</v>
      </c>
      <c r="F1475" s="797" t="s">
        <v>879</v>
      </c>
      <c r="G1475" s="123" t="s">
        <v>137</v>
      </c>
      <c r="H1475" s="123">
        <f>SUM(H1476:H1480)</f>
        <v>1162</v>
      </c>
      <c r="I1475" s="123">
        <f t="shared" si="324"/>
        <v>168.4</v>
      </c>
      <c r="J1475" s="123">
        <f t="shared" ref="J1475:V1475" si="327">SUM(J1476:J1480)</f>
        <v>0</v>
      </c>
      <c r="K1475" s="123">
        <f t="shared" si="327"/>
        <v>15.2</v>
      </c>
      <c r="L1475" s="123">
        <f t="shared" si="327"/>
        <v>82</v>
      </c>
      <c r="M1475" s="123">
        <f t="shared" si="327"/>
        <v>71.2</v>
      </c>
      <c r="N1475" s="123">
        <f t="shared" si="327"/>
        <v>0</v>
      </c>
      <c r="O1475" s="123">
        <f t="shared" si="327"/>
        <v>0</v>
      </c>
      <c r="P1475" s="123">
        <f t="shared" si="327"/>
        <v>0</v>
      </c>
      <c r="Q1475" s="123">
        <f t="shared" si="327"/>
        <v>0</v>
      </c>
      <c r="R1475" s="123">
        <f t="shared" si="327"/>
        <v>0</v>
      </c>
      <c r="S1475" s="123">
        <f t="shared" si="327"/>
        <v>0</v>
      </c>
      <c r="T1475" s="123">
        <f t="shared" si="327"/>
        <v>0</v>
      </c>
      <c r="U1475" s="123">
        <f t="shared" si="327"/>
        <v>0</v>
      </c>
      <c r="V1475" s="123">
        <f t="shared" si="327"/>
        <v>0</v>
      </c>
      <c r="W1475" s="946" t="s">
        <v>1276</v>
      </c>
      <c r="X1475" s="946" t="s">
        <v>1845</v>
      </c>
      <c r="Y1475" s="946" t="s">
        <v>2188</v>
      </c>
      <c r="Z1475" s="946" t="s">
        <v>2343</v>
      </c>
      <c r="AA1475" s="815" t="s">
        <v>1846</v>
      </c>
      <c r="AB1475" s="815"/>
      <c r="AC1475" s="812" t="s">
        <v>320</v>
      </c>
      <c r="AD1475" s="790" t="s">
        <v>97</v>
      </c>
      <c r="AE1475" s="790" t="s">
        <v>483</v>
      </c>
      <c r="AF1475" s="790" t="s">
        <v>485</v>
      </c>
      <c r="AG1475" s="140" t="s">
        <v>2460</v>
      </c>
      <c r="AH1475" s="793" t="s">
        <v>1074</v>
      </c>
    </row>
    <row r="1476" spans="1:34" s="366" customFormat="1" ht="15" customHeight="1" outlineLevel="1" x14ac:dyDescent="0.45">
      <c r="A1476" s="799"/>
      <c r="B1476" s="802"/>
      <c r="C1476" s="805"/>
      <c r="D1476" s="788"/>
      <c r="E1476" s="848"/>
      <c r="F1476" s="797"/>
      <c r="G1476" s="124" t="s">
        <v>138</v>
      </c>
      <c r="H1476" s="105"/>
      <c r="I1476" s="123">
        <f t="shared" si="324"/>
        <v>0</v>
      </c>
      <c r="J1476" s="114"/>
      <c r="K1476" s="114"/>
      <c r="L1476" s="114"/>
      <c r="M1476" s="125"/>
      <c r="N1476" s="114"/>
      <c r="O1476" s="114"/>
      <c r="P1476" s="125"/>
      <c r="Q1476" s="114"/>
      <c r="R1476" s="114"/>
      <c r="S1476" s="125"/>
      <c r="T1476" s="114"/>
      <c r="U1476" s="125"/>
      <c r="V1476" s="114"/>
      <c r="W1476" s="947"/>
      <c r="X1476" s="947"/>
      <c r="Y1476" s="947"/>
      <c r="Z1476" s="947"/>
      <c r="AA1476" s="816"/>
      <c r="AB1476" s="816"/>
      <c r="AC1476" s="813"/>
      <c r="AD1476" s="791"/>
      <c r="AE1476" s="791"/>
      <c r="AF1476" s="791"/>
      <c r="AG1476" s="141"/>
      <c r="AH1476" s="794"/>
    </row>
    <row r="1477" spans="1:34" s="366" customFormat="1" ht="15" customHeight="1" outlineLevel="1" x14ac:dyDescent="0.45">
      <c r="A1477" s="799"/>
      <c r="B1477" s="802"/>
      <c r="C1477" s="805"/>
      <c r="D1477" s="788"/>
      <c r="E1477" s="848"/>
      <c r="F1477" s="797"/>
      <c r="G1477" s="124" t="s">
        <v>139</v>
      </c>
      <c r="H1477" s="105"/>
      <c r="I1477" s="123">
        <f t="shared" si="324"/>
        <v>0</v>
      </c>
      <c r="J1477" s="114"/>
      <c r="K1477" s="114"/>
      <c r="L1477" s="114"/>
      <c r="M1477" s="125"/>
      <c r="N1477" s="114"/>
      <c r="O1477" s="114"/>
      <c r="P1477" s="125"/>
      <c r="Q1477" s="114"/>
      <c r="R1477" s="114"/>
      <c r="S1477" s="125"/>
      <c r="T1477" s="114"/>
      <c r="U1477" s="125"/>
      <c r="V1477" s="114"/>
      <c r="W1477" s="947"/>
      <c r="X1477" s="947"/>
      <c r="Y1477" s="947"/>
      <c r="Z1477" s="947"/>
      <c r="AA1477" s="816"/>
      <c r="AB1477" s="816"/>
      <c r="AC1477" s="813"/>
      <c r="AD1477" s="791"/>
      <c r="AE1477" s="791"/>
      <c r="AF1477" s="791"/>
      <c r="AG1477" s="141"/>
      <c r="AH1477" s="794"/>
    </row>
    <row r="1478" spans="1:34" s="366" customFormat="1" ht="15" customHeight="1" outlineLevel="1" x14ac:dyDescent="0.45">
      <c r="A1478" s="799"/>
      <c r="B1478" s="802"/>
      <c r="C1478" s="805"/>
      <c r="D1478" s="788"/>
      <c r="E1478" s="848"/>
      <c r="F1478" s="797"/>
      <c r="G1478" s="124" t="s">
        <v>828</v>
      </c>
      <c r="H1478" s="105"/>
      <c r="I1478" s="123">
        <f t="shared" si="324"/>
        <v>0</v>
      </c>
      <c r="J1478" s="114"/>
      <c r="K1478" s="114"/>
      <c r="L1478" s="114"/>
      <c r="M1478" s="125"/>
      <c r="N1478" s="114"/>
      <c r="O1478" s="114"/>
      <c r="P1478" s="125"/>
      <c r="Q1478" s="114"/>
      <c r="R1478" s="114"/>
      <c r="S1478" s="125"/>
      <c r="T1478" s="114"/>
      <c r="U1478" s="125"/>
      <c r="V1478" s="114"/>
      <c r="W1478" s="947"/>
      <c r="X1478" s="947"/>
      <c r="Y1478" s="947"/>
      <c r="Z1478" s="947"/>
      <c r="AA1478" s="816"/>
      <c r="AB1478" s="816"/>
      <c r="AC1478" s="813"/>
      <c r="AD1478" s="791"/>
      <c r="AE1478" s="791"/>
      <c r="AF1478" s="791"/>
      <c r="AG1478" s="141"/>
      <c r="AH1478" s="794"/>
    </row>
    <row r="1479" spans="1:34" s="366" customFormat="1" ht="15" customHeight="1" outlineLevel="1" x14ac:dyDescent="0.45">
      <c r="A1479" s="799"/>
      <c r="B1479" s="802"/>
      <c r="C1479" s="805"/>
      <c r="D1479" s="788"/>
      <c r="E1479" s="848"/>
      <c r="F1479" s="797"/>
      <c r="G1479" s="124" t="s">
        <v>805</v>
      </c>
      <c r="H1479" s="105"/>
      <c r="I1479" s="123">
        <f t="shared" si="324"/>
        <v>0</v>
      </c>
      <c r="J1479" s="114"/>
      <c r="K1479" s="114"/>
      <c r="L1479" s="114"/>
      <c r="M1479" s="125"/>
      <c r="N1479" s="114"/>
      <c r="O1479" s="114"/>
      <c r="P1479" s="125"/>
      <c r="Q1479" s="114"/>
      <c r="R1479" s="114"/>
      <c r="S1479" s="125"/>
      <c r="T1479" s="114"/>
      <c r="U1479" s="125"/>
      <c r="V1479" s="114"/>
      <c r="W1479" s="947"/>
      <c r="X1479" s="947"/>
      <c r="Y1479" s="947"/>
      <c r="Z1479" s="947"/>
      <c r="AA1479" s="816"/>
      <c r="AB1479" s="816"/>
      <c r="AC1479" s="813"/>
      <c r="AD1479" s="791"/>
      <c r="AE1479" s="791"/>
      <c r="AF1479" s="791"/>
      <c r="AG1479" s="141"/>
      <c r="AH1479" s="794"/>
    </row>
    <row r="1480" spans="1:34" s="366" customFormat="1" ht="89.25" customHeight="1" outlineLevel="1" x14ac:dyDescent="0.45">
      <c r="A1480" s="800"/>
      <c r="B1480" s="803"/>
      <c r="C1480" s="806"/>
      <c r="D1480" s="789"/>
      <c r="E1480" s="849"/>
      <c r="F1480" s="797"/>
      <c r="G1480" s="126" t="s">
        <v>140</v>
      </c>
      <c r="H1480" s="105">
        <v>1162</v>
      </c>
      <c r="I1480" s="128">
        <v>97.2</v>
      </c>
      <c r="J1480" s="114"/>
      <c r="K1480" s="127">
        <v>15.2</v>
      </c>
      <c r="L1480" s="127">
        <v>82</v>
      </c>
      <c r="M1480" s="127">
        <v>71.2</v>
      </c>
      <c r="N1480" s="127"/>
      <c r="O1480" s="127"/>
      <c r="P1480" s="129"/>
      <c r="Q1480" s="127"/>
      <c r="R1480" s="127"/>
      <c r="S1480" s="129"/>
      <c r="T1480" s="127"/>
      <c r="U1480" s="129"/>
      <c r="V1480" s="127"/>
      <c r="W1480" s="948"/>
      <c r="X1480" s="948"/>
      <c r="Y1480" s="948"/>
      <c r="Z1480" s="948"/>
      <c r="AA1480" s="817"/>
      <c r="AB1480" s="817"/>
      <c r="AC1480" s="814"/>
      <c r="AD1480" s="792"/>
      <c r="AE1480" s="792"/>
      <c r="AF1480" s="792"/>
      <c r="AG1480" s="142"/>
      <c r="AH1480" s="795"/>
    </row>
    <row r="1481" spans="1:34" s="366" customFormat="1" ht="15" customHeight="1" outlineLevel="1" x14ac:dyDescent="0.45">
      <c r="A1481" s="798">
        <v>2</v>
      </c>
      <c r="B1481" s="801" t="s">
        <v>1157</v>
      </c>
      <c r="C1481" s="804" t="str">
        <f ca="1">IF(A1481&gt;OFFSET(A1481,-6,0),OFFSET(C1481,-6,0)&amp;"."&amp;1,LEFT(OFFSET(C1481,-6,0),SEARCH("^^",SUBSTITUTE("."&amp;OFFSET(C1481,-6,0),".","^^",A1481))-1)&amp;1--MID(OFFSET(C1481,-6,0),SEARCH("^^",SUBSTITUTE("."&amp;OFFSET(C1481,-6,0),".","^^",A1481)),SEARCH("^^",SUBSTITUTE(OFFSET(C1481,-6,0)&amp;".",".","^^",A1481))-SEARCH("^^",SUBSTITUTE("."&amp;OFFSET(C1481,-6,0),".","^^",A1481))))</f>
        <v>10.35</v>
      </c>
      <c r="D1481" s="787" t="s">
        <v>2645</v>
      </c>
      <c r="E1481" s="807" t="s">
        <v>1670</v>
      </c>
      <c r="F1481" s="797" t="s">
        <v>879</v>
      </c>
      <c r="G1481" s="123" t="s">
        <v>137</v>
      </c>
      <c r="H1481" s="123">
        <f>SUM(H1482:H1486)</f>
        <v>0</v>
      </c>
      <c r="I1481" s="123">
        <f t="shared" ref="I1481:I1514" si="328">SUM(J1481:V1481)</f>
        <v>1.841</v>
      </c>
      <c r="J1481" s="123">
        <f t="shared" ref="J1481:V1481" si="329">SUM(J1482:J1486)</f>
        <v>0</v>
      </c>
      <c r="K1481" s="123">
        <f t="shared" si="329"/>
        <v>0</v>
      </c>
      <c r="L1481" s="123">
        <f t="shared" si="329"/>
        <v>0</v>
      </c>
      <c r="M1481" s="123">
        <f t="shared" si="329"/>
        <v>1.841</v>
      </c>
      <c r="N1481" s="123">
        <f t="shared" si="329"/>
        <v>0</v>
      </c>
      <c r="O1481" s="123">
        <f t="shared" si="329"/>
        <v>0</v>
      </c>
      <c r="P1481" s="123">
        <f t="shared" si="329"/>
        <v>0</v>
      </c>
      <c r="Q1481" s="123">
        <f t="shared" si="329"/>
        <v>0</v>
      </c>
      <c r="R1481" s="123">
        <f t="shared" si="329"/>
        <v>0</v>
      </c>
      <c r="S1481" s="123">
        <f t="shared" si="329"/>
        <v>0</v>
      </c>
      <c r="T1481" s="123">
        <f t="shared" si="329"/>
        <v>0</v>
      </c>
      <c r="U1481" s="123">
        <f t="shared" si="329"/>
        <v>0</v>
      </c>
      <c r="V1481" s="123">
        <f t="shared" si="329"/>
        <v>0</v>
      </c>
      <c r="W1481" s="946"/>
      <c r="X1481" s="953" t="s">
        <v>1783</v>
      </c>
      <c r="Y1481" s="946" t="s">
        <v>2189</v>
      </c>
      <c r="Z1481" s="946" t="s">
        <v>2646</v>
      </c>
      <c r="AA1481" s="815"/>
      <c r="AB1481" s="815"/>
      <c r="AC1481" s="812"/>
      <c r="AD1481" s="790" t="s">
        <v>97</v>
      </c>
      <c r="AE1481" s="790" t="s">
        <v>483</v>
      </c>
      <c r="AF1481" s="790" t="s">
        <v>485</v>
      </c>
      <c r="AG1481" s="821" t="s">
        <v>2460</v>
      </c>
      <c r="AH1481" s="793" t="s">
        <v>1848</v>
      </c>
    </row>
    <row r="1482" spans="1:34" s="366" customFormat="1" ht="15" customHeight="1" outlineLevel="1" x14ac:dyDescent="0.45">
      <c r="A1482" s="799"/>
      <c r="B1482" s="802"/>
      <c r="C1482" s="805"/>
      <c r="D1482" s="788"/>
      <c r="E1482" s="808"/>
      <c r="F1482" s="797"/>
      <c r="G1482" s="124" t="s">
        <v>138</v>
      </c>
      <c r="H1482" s="114"/>
      <c r="I1482" s="123">
        <f t="shared" si="328"/>
        <v>0</v>
      </c>
      <c r="J1482" s="114"/>
      <c r="K1482" s="114"/>
      <c r="L1482" s="114"/>
      <c r="M1482" s="114">
        <v>0</v>
      </c>
      <c r="N1482" s="114"/>
      <c r="O1482" s="114"/>
      <c r="P1482" s="125"/>
      <c r="Q1482" s="114"/>
      <c r="R1482" s="114"/>
      <c r="S1482" s="125"/>
      <c r="T1482" s="114"/>
      <c r="U1482" s="125"/>
      <c r="V1482" s="114"/>
      <c r="W1482" s="947"/>
      <c r="X1482" s="954"/>
      <c r="Y1482" s="947"/>
      <c r="Z1482" s="947"/>
      <c r="AA1482" s="816"/>
      <c r="AB1482" s="816"/>
      <c r="AC1482" s="813"/>
      <c r="AD1482" s="791"/>
      <c r="AE1482" s="791"/>
      <c r="AF1482" s="791"/>
      <c r="AG1482" s="822"/>
      <c r="AH1482" s="794"/>
    </row>
    <row r="1483" spans="1:34" s="366" customFormat="1" ht="15" customHeight="1" outlineLevel="1" x14ac:dyDescent="0.45">
      <c r="A1483" s="799"/>
      <c r="B1483" s="802"/>
      <c r="C1483" s="805"/>
      <c r="D1483" s="788"/>
      <c r="E1483" s="808"/>
      <c r="F1483" s="797"/>
      <c r="G1483" s="124" t="s">
        <v>139</v>
      </c>
      <c r="H1483" s="114"/>
      <c r="I1483" s="123">
        <f t="shared" si="328"/>
        <v>1.3169999999999999</v>
      </c>
      <c r="J1483" s="114"/>
      <c r="K1483" s="114"/>
      <c r="L1483" s="114"/>
      <c r="M1483" s="114">
        <v>1.3169999999999999</v>
      </c>
      <c r="N1483" s="114"/>
      <c r="O1483" s="114"/>
      <c r="P1483" s="125"/>
      <c r="Q1483" s="114"/>
      <c r="R1483" s="114"/>
      <c r="S1483" s="125"/>
      <c r="T1483" s="114"/>
      <c r="U1483" s="125"/>
      <c r="V1483" s="114"/>
      <c r="W1483" s="947"/>
      <c r="X1483" s="954"/>
      <c r="Y1483" s="947"/>
      <c r="Z1483" s="947"/>
      <c r="AA1483" s="816"/>
      <c r="AB1483" s="816"/>
      <c r="AC1483" s="813"/>
      <c r="AD1483" s="791"/>
      <c r="AE1483" s="791"/>
      <c r="AF1483" s="791"/>
      <c r="AG1483" s="822"/>
      <c r="AH1483" s="794"/>
    </row>
    <row r="1484" spans="1:34" s="366" customFormat="1" ht="15" customHeight="1" outlineLevel="1" x14ac:dyDescent="0.45">
      <c r="A1484" s="799"/>
      <c r="B1484" s="802"/>
      <c r="C1484" s="805"/>
      <c r="D1484" s="788"/>
      <c r="E1484" s="808"/>
      <c r="F1484" s="797"/>
      <c r="G1484" s="124" t="s">
        <v>828</v>
      </c>
      <c r="H1484" s="114"/>
      <c r="I1484" s="123">
        <f t="shared" si="328"/>
        <v>0</v>
      </c>
      <c r="J1484" s="114"/>
      <c r="K1484" s="114"/>
      <c r="L1484" s="114"/>
      <c r="M1484" s="114">
        <v>0</v>
      </c>
      <c r="N1484" s="114"/>
      <c r="O1484" s="114"/>
      <c r="P1484" s="125"/>
      <c r="Q1484" s="114"/>
      <c r="R1484" s="114"/>
      <c r="S1484" s="125"/>
      <c r="T1484" s="114"/>
      <c r="U1484" s="125"/>
      <c r="V1484" s="114"/>
      <c r="W1484" s="947"/>
      <c r="X1484" s="954"/>
      <c r="Y1484" s="947"/>
      <c r="Z1484" s="947"/>
      <c r="AA1484" s="816"/>
      <c r="AB1484" s="816"/>
      <c r="AC1484" s="813"/>
      <c r="AD1484" s="791"/>
      <c r="AE1484" s="791"/>
      <c r="AF1484" s="791"/>
      <c r="AG1484" s="822"/>
      <c r="AH1484" s="794"/>
    </row>
    <row r="1485" spans="1:34" s="366" customFormat="1" ht="15" customHeight="1" outlineLevel="1" x14ac:dyDescent="0.45">
      <c r="A1485" s="799"/>
      <c r="B1485" s="802"/>
      <c r="C1485" s="805"/>
      <c r="D1485" s="788"/>
      <c r="E1485" s="808"/>
      <c r="F1485" s="797"/>
      <c r="G1485" s="124" t="s">
        <v>805</v>
      </c>
      <c r="H1485" s="114"/>
      <c r="I1485" s="123">
        <f t="shared" si="328"/>
        <v>0.52400000000000002</v>
      </c>
      <c r="J1485" s="114"/>
      <c r="K1485" s="114"/>
      <c r="L1485" s="114"/>
      <c r="M1485" s="114">
        <v>0.52400000000000002</v>
      </c>
      <c r="N1485" s="114"/>
      <c r="O1485" s="114"/>
      <c r="P1485" s="125"/>
      <c r="Q1485" s="114"/>
      <c r="R1485" s="114"/>
      <c r="S1485" s="125"/>
      <c r="T1485" s="114"/>
      <c r="U1485" s="125"/>
      <c r="V1485" s="114"/>
      <c r="W1485" s="947"/>
      <c r="X1485" s="954"/>
      <c r="Y1485" s="947"/>
      <c r="Z1485" s="947"/>
      <c r="AA1485" s="816"/>
      <c r="AB1485" s="816"/>
      <c r="AC1485" s="813"/>
      <c r="AD1485" s="791"/>
      <c r="AE1485" s="791"/>
      <c r="AF1485" s="791"/>
      <c r="AG1485" s="822"/>
      <c r="AH1485" s="794"/>
    </row>
    <row r="1486" spans="1:34" s="366" customFormat="1" ht="116.25" customHeight="1" outlineLevel="1" x14ac:dyDescent="0.45">
      <c r="A1486" s="800"/>
      <c r="B1486" s="803"/>
      <c r="C1486" s="806"/>
      <c r="D1486" s="789"/>
      <c r="E1486" s="809"/>
      <c r="F1486" s="797"/>
      <c r="G1486" s="126" t="s">
        <v>140</v>
      </c>
      <c r="H1486" s="114">
        <v>0</v>
      </c>
      <c r="I1486" s="123">
        <f t="shared" si="328"/>
        <v>0</v>
      </c>
      <c r="J1486" s="114"/>
      <c r="K1486" s="127">
        <v>0</v>
      </c>
      <c r="L1486" s="127">
        <v>0</v>
      </c>
      <c r="M1486" s="129"/>
      <c r="N1486" s="127"/>
      <c r="O1486" s="127"/>
      <c r="P1486" s="129"/>
      <c r="Q1486" s="127"/>
      <c r="R1486" s="127"/>
      <c r="S1486" s="129"/>
      <c r="T1486" s="127"/>
      <c r="U1486" s="129"/>
      <c r="V1486" s="127"/>
      <c r="W1486" s="948"/>
      <c r="X1486" s="954"/>
      <c r="Y1486" s="948"/>
      <c r="Z1486" s="948"/>
      <c r="AA1486" s="817"/>
      <c r="AB1486" s="817"/>
      <c r="AC1486" s="814"/>
      <c r="AD1486" s="792"/>
      <c r="AE1486" s="792"/>
      <c r="AF1486" s="792"/>
      <c r="AG1486" s="823"/>
      <c r="AH1486" s="795"/>
    </row>
    <row r="1487" spans="1:34" s="366" customFormat="1" ht="15" customHeight="1" outlineLevel="1" x14ac:dyDescent="0.45">
      <c r="A1487" s="798">
        <v>2</v>
      </c>
      <c r="B1487" s="801" t="s">
        <v>1157</v>
      </c>
      <c r="C1487" s="804" t="str">
        <f ca="1">IF(A1487&gt;OFFSET(A1487,-6,0),OFFSET(C1487,-6,0)&amp;"."&amp;1,LEFT(OFFSET(C1487,-6,0),SEARCH("^^",SUBSTITUTE("."&amp;OFFSET(C1487,-6,0),".","^^",A1487))-1)&amp;1--MID(OFFSET(C1487,-6,0),SEARCH("^^",SUBSTITUTE("."&amp;OFFSET(C1487,-6,0),".","^^",A1487)),SEARCH("^^",SUBSTITUTE(OFFSET(C1487,-6,0)&amp;".",".","^^",A1487))-SEARCH("^^",SUBSTITUTE("."&amp;OFFSET(C1487,-6,0),".","^^",A1487))))</f>
        <v>10.36</v>
      </c>
      <c r="D1487" s="787" t="s">
        <v>1665</v>
      </c>
      <c r="E1487" s="847" t="s">
        <v>188</v>
      </c>
      <c r="F1487" s="797" t="s">
        <v>799</v>
      </c>
      <c r="G1487" s="123" t="s">
        <v>137</v>
      </c>
      <c r="H1487" s="123">
        <f>SUM(H1488:H1492)</f>
        <v>0</v>
      </c>
      <c r="I1487" s="123">
        <f t="shared" si="328"/>
        <v>91</v>
      </c>
      <c r="J1487" s="123">
        <f t="shared" ref="J1487:V1487" si="330">SUM(J1488:J1492)</f>
        <v>0</v>
      </c>
      <c r="K1487" s="123">
        <f t="shared" si="330"/>
        <v>0</v>
      </c>
      <c r="L1487" s="123">
        <f t="shared" si="330"/>
        <v>0</v>
      </c>
      <c r="M1487" s="123">
        <f t="shared" si="330"/>
        <v>44.199999999999996</v>
      </c>
      <c r="N1487" s="123">
        <f t="shared" si="330"/>
        <v>46.800000000000004</v>
      </c>
      <c r="O1487" s="123">
        <f t="shared" si="330"/>
        <v>0</v>
      </c>
      <c r="P1487" s="123">
        <f t="shared" si="330"/>
        <v>0</v>
      </c>
      <c r="Q1487" s="123">
        <f t="shared" si="330"/>
        <v>0</v>
      </c>
      <c r="R1487" s="123">
        <f t="shared" si="330"/>
        <v>0</v>
      </c>
      <c r="S1487" s="123">
        <f t="shared" si="330"/>
        <v>0</v>
      </c>
      <c r="T1487" s="123">
        <f t="shared" si="330"/>
        <v>0</v>
      </c>
      <c r="U1487" s="123">
        <f t="shared" si="330"/>
        <v>0</v>
      </c>
      <c r="V1487" s="123">
        <f t="shared" si="330"/>
        <v>0</v>
      </c>
      <c r="W1487" s="946"/>
      <c r="X1487" s="953" t="s">
        <v>1783</v>
      </c>
      <c r="Y1487" s="946" t="s">
        <v>2190</v>
      </c>
      <c r="Z1487" s="946" t="s">
        <v>2647</v>
      </c>
      <c r="AA1487" s="815"/>
      <c r="AB1487" s="815"/>
      <c r="AC1487" s="812"/>
      <c r="AD1487" s="790" t="s">
        <v>97</v>
      </c>
      <c r="AE1487" s="790" t="s">
        <v>483</v>
      </c>
      <c r="AF1487" s="790" t="s">
        <v>485</v>
      </c>
      <c r="AG1487" s="821" t="s">
        <v>2460</v>
      </c>
      <c r="AH1487" s="793" t="s">
        <v>1850</v>
      </c>
    </row>
    <row r="1488" spans="1:34" s="366" customFormat="1" ht="15" customHeight="1" outlineLevel="1" x14ac:dyDescent="0.45">
      <c r="A1488" s="799"/>
      <c r="B1488" s="802"/>
      <c r="C1488" s="805"/>
      <c r="D1488" s="788"/>
      <c r="E1488" s="848"/>
      <c r="F1488" s="797"/>
      <c r="G1488" s="124" t="s">
        <v>138</v>
      </c>
      <c r="H1488" s="114"/>
      <c r="I1488" s="123">
        <f t="shared" si="328"/>
        <v>30.7</v>
      </c>
      <c r="J1488" s="114"/>
      <c r="K1488" s="114"/>
      <c r="L1488" s="114"/>
      <c r="M1488" s="114">
        <v>30.7</v>
      </c>
      <c r="N1488" s="114"/>
      <c r="O1488" s="114"/>
      <c r="P1488" s="125"/>
      <c r="Q1488" s="114"/>
      <c r="R1488" s="114"/>
      <c r="S1488" s="125"/>
      <c r="T1488" s="114"/>
      <c r="U1488" s="125"/>
      <c r="V1488" s="114"/>
      <c r="W1488" s="947"/>
      <c r="X1488" s="954"/>
      <c r="Y1488" s="947"/>
      <c r="Z1488" s="947"/>
      <c r="AA1488" s="816"/>
      <c r="AB1488" s="816"/>
      <c r="AC1488" s="813"/>
      <c r="AD1488" s="791"/>
      <c r="AE1488" s="791"/>
      <c r="AF1488" s="791"/>
      <c r="AG1488" s="822"/>
      <c r="AH1488" s="794"/>
    </row>
    <row r="1489" spans="1:34" s="366" customFormat="1" ht="15" customHeight="1" outlineLevel="1" x14ac:dyDescent="0.45">
      <c r="A1489" s="799"/>
      <c r="B1489" s="802"/>
      <c r="C1489" s="805"/>
      <c r="D1489" s="788"/>
      <c r="E1489" s="848"/>
      <c r="F1489" s="797"/>
      <c r="G1489" s="124" t="s">
        <v>139</v>
      </c>
      <c r="H1489" s="114"/>
      <c r="I1489" s="123">
        <f t="shared" si="328"/>
        <v>0.4</v>
      </c>
      <c r="J1489" s="114"/>
      <c r="K1489" s="114"/>
      <c r="L1489" s="114"/>
      <c r="M1489" s="114">
        <v>0.4</v>
      </c>
      <c r="N1489" s="114"/>
      <c r="O1489" s="114"/>
      <c r="P1489" s="125"/>
      <c r="Q1489" s="114"/>
      <c r="R1489" s="114"/>
      <c r="S1489" s="125"/>
      <c r="T1489" s="114"/>
      <c r="U1489" s="125"/>
      <c r="V1489" s="114"/>
      <c r="W1489" s="947"/>
      <c r="X1489" s="954"/>
      <c r="Y1489" s="947"/>
      <c r="Z1489" s="947"/>
      <c r="AA1489" s="816"/>
      <c r="AB1489" s="816"/>
      <c r="AC1489" s="813"/>
      <c r="AD1489" s="791"/>
      <c r="AE1489" s="791"/>
      <c r="AF1489" s="791"/>
      <c r="AG1489" s="822"/>
      <c r="AH1489" s="794"/>
    </row>
    <row r="1490" spans="1:34" s="366" customFormat="1" ht="15" customHeight="1" outlineLevel="1" x14ac:dyDescent="0.45">
      <c r="A1490" s="799"/>
      <c r="B1490" s="802"/>
      <c r="C1490" s="805"/>
      <c r="D1490" s="788"/>
      <c r="E1490" s="848"/>
      <c r="F1490" s="797"/>
      <c r="G1490" s="124" t="s">
        <v>828</v>
      </c>
      <c r="H1490" s="114"/>
      <c r="I1490" s="123">
        <f t="shared" si="328"/>
        <v>0</v>
      </c>
      <c r="J1490" s="114"/>
      <c r="K1490" s="114"/>
      <c r="L1490" s="114"/>
      <c r="M1490" s="114"/>
      <c r="N1490" s="114"/>
      <c r="O1490" s="114"/>
      <c r="P1490" s="125"/>
      <c r="Q1490" s="114"/>
      <c r="R1490" s="114"/>
      <c r="S1490" s="125"/>
      <c r="T1490" s="114"/>
      <c r="U1490" s="125"/>
      <c r="V1490" s="114"/>
      <c r="W1490" s="947"/>
      <c r="X1490" s="954"/>
      <c r="Y1490" s="947"/>
      <c r="Z1490" s="947"/>
      <c r="AA1490" s="816"/>
      <c r="AB1490" s="816"/>
      <c r="AC1490" s="813"/>
      <c r="AD1490" s="791"/>
      <c r="AE1490" s="791"/>
      <c r="AF1490" s="791"/>
      <c r="AG1490" s="822"/>
      <c r="AH1490" s="794"/>
    </row>
    <row r="1491" spans="1:34" s="366" customFormat="1" ht="15" customHeight="1" outlineLevel="1" x14ac:dyDescent="0.45">
      <c r="A1491" s="799"/>
      <c r="B1491" s="802"/>
      <c r="C1491" s="805"/>
      <c r="D1491" s="788"/>
      <c r="E1491" s="848"/>
      <c r="F1491" s="797"/>
      <c r="G1491" s="124" t="s">
        <v>805</v>
      </c>
      <c r="H1491" s="114"/>
      <c r="I1491" s="123">
        <f t="shared" si="328"/>
        <v>24.2</v>
      </c>
      <c r="J1491" s="114"/>
      <c r="K1491" s="114"/>
      <c r="L1491" s="114"/>
      <c r="M1491" s="114">
        <v>13.1</v>
      </c>
      <c r="N1491" s="275">
        <v>11.1</v>
      </c>
      <c r="O1491" s="114"/>
      <c r="P1491" s="125"/>
      <c r="Q1491" s="114"/>
      <c r="R1491" s="114"/>
      <c r="S1491" s="125"/>
      <c r="T1491" s="114"/>
      <c r="U1491" s="125"/>
      <c r="V1491" s="114"/>
      <c r="W1491" s="947"/>
      <c r="X1491" s="954"/>
      <c r="Y1491" s="947"/>
      <c r="Z1491" s="947"/>
      <c r="AA1491" s="816"/>
      <c r="AB1491" s="816"/>
      <c r="AC1491" s="813"/>
      <c r="AD1491" s="791"/>
      <c r="AE1491" s="791"/>
      <c r="AF1491" s="791"/>
      <c r="AG1491" s="822"/>
      <c r="AH1491" s="794"/>
    </row>
    <row r="1492" spans="1:34" s="366" customFormat="1" ht="75.75" customHeight="1" outlineLevel="1" x14ac:dyDescent="0.45">
      <c r="A1492" s="800"/>
      <c r="B1492" s="803"/>
      <c r="C1492" s="806"/>
      <c r="D1492" s="789"/>
      <c r="E1492" s="849"/>
      <c r="F1492" s="797"/>
      <c r="G1492" s="126" t="s">
        <v>140</v>
      </c>
      <c r="H1492" s="114">
        <v>0</v>
      </c>
      <c r="I1492" s="123">
        <f t="shared" si="328"/>
        <v>35.700000000000003</v>
      </c>
      <c r="J1492" s="114"/>
      <c r="K1492" s="127">
        <v>0</v>
      </c>
      <c r="L1492" s="127">
        <v>0</v>
      </c>
      <c r="M1492" s="129"/>
      <c r="N1492" s="472">
        <v>35.700000000000003</v>
      </c>
      <c r="O1492" s="127"/>
      <c r="P1492" s="129"/>
      <c r="Q1492" s="127"/>
      <c r="R1492" s="127"/>
      <c r="S1492" s="129"/>
      <c r="T1492" s="127"/>
      <c r="U1492" s="129"/>
      <c r="V1492" s="127"/>
      <c r="W1492" s="948"/>
      <c r="X1492" s="954"/>
      <c r="Y1492" s="948"/>
      <c r="Z1492" s="948"/>
      <c r="AA1492" s="817"/>
      <c r="AB1492" s="817"/>
      <c r="AC1492" s="814"/>
      <c r="AD1492" s="792"/>
      <c r="AE1492" s="792"/>
      <c r="AF1492" s="792"/>
      <c r="AG1492" s="823"/>
      <c r="AH1492" s="795"/>
    </row>
    <row r="1493" spans="1:34" s="366" customFormat="1" ht="15" customHeight="1" outlineLevel="1" x14ac:dyDescent="0.45">
      <c r="A1493" s="798">
        <v>2</v>
      </c>
      <c r="B1493" s="801" t="s">
        <v>1157</v>
      </c>
      <c r="C1493" s="804" t="str">
        <f ca="1">IF(A1493&gt;OFFSET(A1493,-6,0),OFFSET(C1493,-6,0)&amp;"."&amp;1,LEFT(OFFSET(C1493,-6,0),SEARCH("^^",SUBSTITUTE("."&amp;OFFSET(C1493,-6,0),".","^^",A1493))-1)&amp;1--MID(OFFSET(C1493,-6,0),SEARCH("^^",SUBSTITUTE("."&amp;OFFSET(C1493,-6,0),".","^^",A1493)),SEARCH("^^",SUBSTITUTE(OFFSET(C1493,-6,0)&amp;".",".","^^",A1493))-SEARCH("^^",SUBSTITUTE("."&amp;OFFSET(C1493,-6,0),".","^^",A1493))))</f>
        <v>10.37</v>
      </c>
      <c r="D1493" s="787" t="s">
        <v>1726</v>
      </c>
      <c r="E1493" s="807" t="s">
        <v>1591</v>
      </c>
      <c r="F1493" s="797" t="s">
        <v>798</v>
      </c>
      <c r="G1493" s="123" t="s">
        <v>137</v>
      </c>
      <c r="H1493" s="123">
        <f>SUM(H1494:H1498)</f>
        <v>0</v>
      </c>
      <c r="I1493" s="123">
        <f t="shared" si="328"/>
        <v>0</v>
      </c>
      <c r="J1493" s="123">
        <f t="shared" ref="J1493:V1493" si="331">SUM(J1494:J1498)</f>
        <v>0</v>
      </c>
      <c r="K1493" s="123">
        <f t="shared" si="331"/>
        <v>0</v>
      </c>
      <c r="L1493" s="123">
        <f t="shared" si="331"/>
        <v>0</v>
      </c>
      <c r="M1493" s="123">
        <f t="shared" si="331"/>
        <v>0</v>
      </c>
      <c r="N1493" s="123">
        <f t="shared" si="331"/>
        <v>0</v>
      </c>
      <c r="O1493" s="123">
        <f t="shared" si="331"/>
        <v>0</v>
      </c>
      <c r="P1493" s="123">
        <f t="shared" si="331"/>
        <v>0</v>
      </c>
      <c r="Q1493" s="123">
        <f t="shared" si="331"/>
        <v>0</v>
      </c>
      <c r="R1493" s="123">
        <f t="shared" si="331"/>
        <v>0</v>
      </c>
      <c r="S1493" s="123">
        <f t="shared" si="331"/>
        <v>0</v>
      </c>
      <c r="T1493" s="123">
        <f t="shared" si="331"/>
        <v>0</v>
      </c>
      <c r="U1493" s="123">
        <f t="shared" si="331"/>
        <v>0</v>
      </c>
      <c r="V1493" s="123">
        <f t="shared" si="331"/>
        <v>0</v>
      </c>
      <c r="W1493" s="946"/>
      <c r="X1493" s="953" t="s">
        <v>1783</v>
      </c>
      <c r="Y1493" s="946" t="s">
        <v>1978</v>
      </c>
      <c r="Z1493" s="946" t="s">
        <v>2344</v>
      </c>
      <c r="AA1493" s="815"/>
      <c r="AB1493" s="815"/>
      <c r="AC1493" s="812"/>
      <c r="AD1493" s="790" t="s">
        <v>97</v>
      </c>
      <c r="AE1493" s="790" t="s">
        <v>483</v>
      </c>
      <c r="AF1493" s="790" t="s">
        <v>485</v>
      </c>
      <c r="AG1493" s="821" t="s">
        <v>2460</v>
      </c>
      <c r="AH1493" s="793" t="s">
        <v>1851</v>
      </c>
    </row>
    <row r="1494" spans="1:34" s="366" customFormat="1" ht="15" customHeight="1" outlineLevel="1" x14ac:dyDescent="0.45">
      <c r="A1494" s="799"/>
      <c r="B1494" s="802"/>
      <c r="C1494" s="805"/>
      <c r="D1494" s="788"/>
      <c r="E1494" s="808"/>
      <c r="F1494" s="797"/>
      <c r="G1494" s="124" t="s">
        <v>138</v>
      </c>
      <c r="H1494" s="105"/>
      <c r="I1494" s="123">
        <f t="shared" si="328"/>
        <v>0</v>
      </c>
      <c r="J1494" s="114"/>
      <c r="K1494" s="114"/>
      <c r="L1494" s="114"/>
      <c r="M1494" s="125"/>
      <c r="N1494" s="114"/>
      <c r="O1494" s="114"/>
      <c r="P1494" s="125"/>
      <c r="Q1494" s="114"/>
      <c r="R1494" s="114"/>
      <c r="S1494" s="125"/>
      <c r="T1494" s="114"/>
      <c r="U1494" s="125"/>
      <c r="V1494" s="114"/>
      <c r="W1494" s="947"/>
      <c r="X1494" s="954"/>
      <c r="Y1494" s="947"/>
      <c r="Z1494" s="947"/>
      <c r="AA1494" s="816"/>
      <c r="AB1494" s="816"/>
      <c r="AC1494" s="813"/>
      <c r="AD1494" s="791"/>
      <c r="AE1494" s="791"/>
      <c r="AF1494" s="791"/>
      <c r="AG1494" s="822"/>
      <c r="AH1494" s="794"/>
    </row>
    <row r="1495" spans="1:34" s="366" customFormat="1" ht="15" customHeight="1" outlineLevel="1" x14ac:dyDescent="0.45">
      <c r="A1495" s="799"/>
      <c r="B1495" s="802"/>
      <c r="C1495" s="805"/>
      <c r="D1495" s="788"/>
      <c r="E1495" s="808"/>
      <c r="F1495" s="797"/>
      <c r="G1495" s="124" t="s">
        <v>139</v>
      </c>
      <c r="H1495" s="105"/>
      <c r="I1495" s="123">
        <f t="shared" si="328"/>
        <v>0</v>
      </c>
      <c r="J1495" s="114"/>
      <c r="K1495" s="114"/>
      <c r="L1495" s="114"/>
      <c r="M1495" s="125"/>
      <c r="N1495" s="114"/>
      <c r="O1495" s="114"/>
      <c r="P1495" s="125"/>
      <c r="Q1495" s="114"/>
      <c r="R1495" s="114"/>
      <c r="S1495" s="125"/>
      <c r="T1495" s="114"/>
      <c r="U1495" s="125"/>
      <c r="V1495" s="114"/>
      <c r="W1495" s="947"/>
      <c r="X1495" s="954"/>
      <c r="Y1495" s="947"/>
      <c r="Z1495" s="947"/>
      <c r="AA1495" s="816"/>
      <c r="AB1495" s="816"/>
      <c r="AC1495" s="813"/>
      <c r="AD1495" s="791"/>
      <c r="AE1495" s="791"/>
      <c r="AF1495" s="791"/>
      <c r="AG1495" s="822"/>
      <c r="AH1495" s="794"/>
    </row>
    <row r="1496" spans="1:34" s="366" customFormat="1" ht="15" customHeight="1" outlineLevel="1" x14ac:dyDescent="0.45">
      <c r="A1496" s="799"/>
      <c r="B1496" s="802"/>
      <c r="C1496" s="805"/>
      <c r="D1496" s="788"/>
      <c r="E1496" s="808"/>
      <c r="F1496" s="797"/>
      <c r="G1496" s="124" t="s">
        <v>828</v>
      </c>
      <c r="H1496" s="105"/>
      <c r="I1496" s="123">
        <f t="shared" si="328"/>
        <v>0</v>
      </c>
      <c r="J1496" s="114"/>
      <c r="K1496" s="114"/>
      <c r="L1496" s="114"/>
      <c r="M1496" s="125"/>
      <c r="N1496" s="114"/>
      <c r="O1496" s="114"/>
      <c r="P1496" s="125"/>
      <c r="Q1496" s="114"/>
      <c r="R1496" s="114"/>
      <c r="S1496" s="125"/>
      <c r="T1496" s="114"/>
      <c r="U1496" s="125"/>
      <c r="V1496" s="114"/>
      <c r="W1496" s="947"/>
      <c r="X1496" s="954"/>
      <c r="Y1496" s="947"/>
      <c r="Z1496" s="947"/>
      <c r="AA1496" s="816"/>
      <c r="AB1496" s="816"/>
      <c r="AC1496" s="813"/>
      <c r="AD1496" s="791"/>
      <c r="AE1496" s="791"/>
      <c r="AF1496" s="791"/>
      <c r="AG1496" s="822"/>
      <c r="AH1496" s="794"/>
    </row>
    <row r="1497" spans="1:34" s="366" customFormat="1" ht="15" customHeight="1" outlineLevel="1" x14ac:dyDescent="0.45">
      <c r="A1497" s="799"/>
      <c r="B1497" s="802"/>
      <c r="C1497" s="805"/>
      <c r="D1497" s="788"/>
      <c r="E1497" s="808"/>
      <c r="F1497" s="797"/>
      <c r="G1497" s="124" t="s">
        <v>805</v>
      </c>
      <c r="H1497" s="105"/>
      <c r="I1497" s="123">
        <f t="shared" si="328"/>
        <v>0</v>
      </c>
      <c r="J1497" s="114"/>
      <c r="K1497" s="114"/>
      <c r="L1497" s="114"/>
      <c r="M1497" s="125"/>
      <c r="N1497" s="114"/>
      <c r="O1497" s="114"/>
      <c r="P1497" s="125"/>
      <c r="Q1497" s="114"/>
      <c r="R1497" s="114"/>
      <c r="S1497" s="125"/>
      <c r="T1497" s="114"/>
      <c r="U1497" s="125"/>
      <c r="V1497" s="114"/>
      <c r="W1497" s="947"/>
      <c r="X1497" s="954"/>
      <c r="Y1497" s="947"/>
      <c r="Z1497" s="947"/>
      <c r="AA1497" s="816"/>
      <c r="AB1497" s="816"/>
      <c r="AC1497" s="813"/>
      <c r="AD1497" s="791"/>
      <c r="AE1497" s="791"/>
      <c r="AF1497" s="791"/>
      <c r="AG1497" s="822"/>
      <c r="AH1497" s="794"/>
    </row>
    <row r="1498" spans="1:34" s="366" customFormat="1" ht="15" customHeight="1" outlineLevel="1" x14ac:dyDescent="0.45">
      <c r="A1498" s="800"/>
      <c r="B1498" s="803"/>
      <c r="C1498" s="806"/>
      <c r="D1498" s="789"/>
      <c r="E1498" s="809"/>
      <c r="F1498" s="797"/>
      <c r="G1498" s="126" t="s">
        <v>140</v>
      </c>
      <c r="H1498" s="105">
        <v>0</v>
      </c>
      <c r="I1498" s="123">
        <f t="shared" si="328"/>
        <v>0</v>
      </c>
      <c r="J1498" s="114"/>
      <c r="K1498" s="127">
        <v>0</v>
      </c>
      <c r="L1498" s="127">
        <v>0</v>
      </c>
      <c r="M1498" s="129"/>
      <c r="N1498" s="127"/>
      <c r="O1498" s="127"/>
      <c r="P1498" s="129"/>
      <c r="Q1498" s="127"/>
      <c r="R1498" s="127"/>
      <c r="S1498" s="129"/>
      <c r="T1498" s="127"/>
      <c r="U1498" s="129"/>
      <c r="V1498" s="127"/>
      <c r="W1498" s="948"/>
      <c r="X1498" s="954"/>
      <c r="Y1498" s="948"/>
      <c r="Z1498" s="948"/>
      <c r="AA1498" s="817"/>
      <c r="AB1498" s="817"/>
      <c r="AC1498" s="814"/>
      <c r="AD1498" s="792"/>
      <c r="AE1498" s="792"/>
      <c r="AF1498" s="792"/>
      <c r="AG1498" s="823"/>
      <c r="AH1498" s="795"/>
    </row>
    <row r="1499" spans="1:34" s="366" customFormat="1" ht="15" customHeight="1" outlineLevel="1" x14ac:dyDescent="0.45">
      <c r="A1499" s="798">
        <v>2</v>
      </c>
      <c r="B1499" s="801" t="s">
        <v>1157</v>
      </c>
      <c r="C1499" s="804" t="str">
        <f ca="1">IF(A1499&gt;OFFSET(A1499,-6,0),OFFSET(C1499,-6,0)&amp;"."&amp;1,LEFT(OFFSET(C1499,-6,0),SEARCH("^^",SUBSTITUTE("."&amp;OFFSET(C1499,-6,0),".","^^",A1499))-1)&amp;1--MID(OFFSET(C1499,-6,0),SEARCH("^^",SUBSTITUTE("."&amp;OFFSET(C1499,-6,0),".","^^",A1499)),SEARCH("^^",SUBSTITUTE(OFFSET(C1499,-6,0)&amp;".",".","^^",A1499))-SEARCH("^^",SUBSTITUTE("."&amp;OFFSET(C1499,-6,0),".","^^",A1499))))</f>
        <v>10.38</v>
      </c>
      <c r="D1499" s="787" t="s">
        <v>1849</v>
      </c>
      <c r="E1499" s="847" t="s">
        <v>2191</v>
      </c>
      <c r="F1499" s="797" t="s">
        <v>798</v>
      </c>
      <c r="G1499" s="123" t="s">
        <v>137</v>
      </c>
      <c r="H1499" s="123">
        <v>28</v>
      </c>
      <c r="I1499" s="123">
        <f t="shared" si="328"/>
        <v>1.6</v>
      </c>
      <c r="J1499" s="123">
        <f t="shared" ref="J1499:V1499" si="332">SUM(J1500:J1504)</f>
        <v>0</v>
      </c>
      <c r="K1499" s="123">
        <f t="shared" si="332"/>
        <v>0</v>
      </c>
      <c r="L1499" s="123">
        <f t="shared" si="332"/>
        <v>0</v>
      </c>
      <c r="M1499" s="123">
        <f t="shared" si="332"/>
        <v>0</v>
      </c>
      <c r="N1499" s="123">
        <f t="shared" si="332"/>
        <v>1.6</v>
      </c>
      <c r="O1499" s="123">
        <f t="shared" si="332"/>
        <v>0</v>
      </c>
      <c r="P1499" s="123">
        <f t="shared" si="332"/>
        <v>0</v>
      </c>
      <c r="Q1499" s="123">
        <f t="shared" si="332"/>
        <v>0</v>
      </c>
      <c r="R1499" s="123">
        <f t="shared" si="332"/>
        <v>0</v>
      </c>
      <c r="S1499" s="123">
        <f t="shared" si="332"/>
        <v>0</v>
      </c>
      <c r="T1499" s="123">
        <f t="shared" si="332"/>
        <v>0</v>
      </c>
      <c r="U1499" s="123">
        <f t="shared" si="332"/>
        <v>0</v>
      </c>
      <c r="V1499" s="123">
        <f t="shared" si="332"/>
        <v>0</v>
      </c>
      <c r="W1499" s="946"/>
      <c r="X1499" s="953" t="s">
        <v>1783</v>
      </c>
      <c r="Y1499" s="946" t="s">
        <v>2192</v>
      </c>
      <c r="Z1499" s="946" t="s">
        <v>2648</v>
      </c>
      <c r="AA1499" s="815" t="s">
        <v>314</v>
      </c>
      <c r="AB1499" s="815"/>
      <c r="AC1499" s="812"/>
      <c r="AD1499" s="790" t="s">
        <v>97</v>
      </c>
      <c r="AE1499" s="790" t="s">
        <v>483</v>
      </c>
      <c r="AF1499" s="790" t="s">
        <v>485</v>
      </c>
      <c r="AG1499" s="821" t="s">
        <v>2460</v>
      </c>
      <c r="AH1499" s="793" t="s">
        <v>1852</v>
      </c>
    </row>
    <row r="1500" spans="1:34" s="366" customFormat="1" ht="15" customHeight="1" outlineLevel="1" x14ac:dyDescent="0.45">
      <c r="A1500" s="799"/>
      <c r="B1500" s="802"/>
      <c r="C1500" s="805"/>
      <c r="D1500" s="788"/>
      <c r="E1500" s="848"/>
      <c r="F1500" s="797"/>
      <c r="G1500" s="124" t="s">
        <v>138</v>
      </c>
      <c r="H1500" s="105"/>
      <c r="I1500" s="123">
        <f t="shared" si="328"/>
        <v>0</v>
      </c>
      <c r="J1500" s="114"/>
      <c r="K1500" s="114"/>
      <c r="L1500" s="114"/>
      <c r="M1500" s="125"/>
      <c r="N1500" s="114"/>
      <c r="O1500" s="114"/>
      <c r="P1500" s="125"/>
      <c r="Q1500" s="114"/>
      <c r="R1500" s="114"/>
      <c r="S1500" s="125"/>
      <c r="T1500" s="114"/>
      <c r="U1500" s="125"/>
      <c r="V1500" s="114"/>
      <c r="W1500" s="947"/>
      <c r="X1500" s="954"/>
      <c r="Y1500" s="947"/>
      <c r="Z1500" s="947"/>
      <c r="AA1500" s="816"/>
      <c r="AB1500" s="816"/>
      <c r="AC1500" s="813"/>
      <c r="AD1500" s="791"/>
      <c r="AE1500" s="791"/>
      <c r="AF1500" s="791"/>
      <c r="AG1500" s="822"/>
      <c r="AH1500" s="794"/>
    </row>
    <row r="1501" spans="1:34" s="366" customFormat="1" ht="15" customHeight="1" outlineLevel="1" x14ac:dyDescent="0.45">
      <c r="A1501" s="799"/>
      <c r="B1501" s="802"/>
      <c r="C1501" s="805"/>
      <c r="D1501" s="788"/>
      <c r="E1501" s="848"/>
      <c r="F1501" s="797"/>
      <c r="G1501" s="124" t="s">
        <v>139</v>
      </c>
      <c r="H1501" s="105"/>
      <c r="I1501" s="123">
        <f t="shared" si="328"/>
        <v>0</v>
      </c>
      <c r="J1501" s="114"/>
      <c r="K1501" s="114"/>
      <c r="L1501" s="114"/>
      <c r="M1501" s="125"/>
      <c r="N1501" s="114"/>
      <c r="O1501" s="114"/>
      <c r="P1501" s="125"/>
      <c r="Q1501" s="114"/>
      <c r="R1501" s="114"/>
      <c r="S1501" s="125"/>
      <c r="T1501" s="114"/>
      <c r="U1501" s="125"/>
      <c r="V1501" s="114"/>
      <c r="W1501" s="947"/>
      <c r="X1501" s="954"/>
      <c r="Y1501" s="947"/>
      <c r="Z1501" s="947"/>
      <c r="AA1501" s="816"/>
      <c r="AB1501" s="816"/>
      <c r="AC1501" s="813"/>
      <c r="AD1501" s="791"/>
      <c r="AE1501" s="791"/>
      <c r="AF1501" s="791"/>
      <c r="AG1501" s="822"/>
      <c r="AH1501" s="794"/>
    </row>
    <row r="1502" spans="1:34" s="366" customFormat="1" ht="15" customHeight="1" outlineLevel="1" x14ac:dyDescent="0.45">
      <c r="A1502" s="799"/>
      <c r="B1502" s="802"/>
      <c r="C1502" s="805"/>
      <c r="D1502" s="788"/>
      <c r="E1502" s="848"/>
      <c r="F1502" s="797"/>
      <c r="G1502" s="124" t="s">
        <v>828</v>
      </c>
      <c r="H1502" s="105"/>
      <c r="I1502" s="123">
        <f t="shared" si="328"/>
        <v>0</v>
      </c>
      <c r="J1502" s="114"/>
      <c r="K1502" s="114"/>
      <c r="L1502" s="114"/>
      <c r="M1502" s="125"/>
      <c r="N1502" s="114"/>
      <c r="O1502" s="114"/>
      <c r="P1502" s="125"/>
      <c r="Q1502" s="114"/>
      <c r="R1502" s="114"/>
      <c r="S1502" s="125"/>
      <c r="T1502" s="114"/>
      <c r="U1502" s="125"/>
      <c r="V1502" s="114"/>
      <c r="W1502" s="947"/>
      <c r="X1502" s="954"/>
      <c r="Y1502" s="947"/>
      <c r="Z1502" s="947"/>
      <c r="AA1502" s="816"/>
      <c r="AB1502" s="816"/>
      <c r="AC1502" s="813"/>
      <c r="AD1502" s="791"/>
      <c r="AE1502" s="791"/>
      <c r="AF1502" s="791"/>
      <c r="AG1502" s="822"/>
      <c r="AH1502" s="794"/>
    </row>
    <row r="1503" spans="1:34" s="366" customFormat="1" ht="15" customHeight="1" outlineLevel="1" x14ac:dyDescent="0.45">
      <c r="A1503" s="799"/>
      <c r="B1503" s="802"/>
      <c r="C1503" s="805"/>
      <c r="D1503" s="788"/>
      <c r="E1503" s="848"/>
      <c r="F1503" s="797"/>
      <c r="G1503" s="124" t="s">
        <v>805</v>
      </c>
      <c r="H1503" s="105"/>
      <c r="I1503" s="123">
        <f t="shared" si="328"/>
        <v>0</v>
      </c>
      <c r="J1503" s="114"/>
      <c r="K1503" s="114"/>
      <c r="L1503" s="114"/>
      <c r="M1503" s="125"/>
      <c r="N1503" s="114"/>
      <c r="O1503" s="114"/>
      <c r="P1503" s="125"/>
      <c r="Q1503" s="114"/>
      <c r="R1503" s="114"/>
      <c r="S1503" s="125"/>
      <c r="T1503" s="114"/>
      <c r="U1503" s="125"/>
      <c r="V1503" s="114"/>
      <c r="W1503" s="947"/>
      <c r="X1503" s="954"/>
      <c r="Y1503" s="947"/>
      <c r="Z1503" s="947"/>
      <c r="AA1503" s="816"/>
      <c r="AB1503" s="816"/>
      <c r="AC1503" s="813"/>
      <c r="AD1503" s="791"/>
      <c r="AE1503" s="791"/>
      <c r="AF1503" s="791"/>
      <c r="AG1503" s="822"/>
      <c r="AH1503" s="794"/>
    </row>
    <row r="1504" spans="1:34" s="366" customFormat="1" ht="34.5" customHeight="1" outlineLevel="1" x14ac:dyDescent="0.45">
      <c r="A1504" s="800"/>
      <c r="B1504" s="803"/>
      <c r="C1504" s="806"/>
      <c r="D1504" s="789"/>
      <c r="E1504" s="849"/>
      <c r="F1504" s="797"/>
      <c r="G1504" s="126" t="s">
        <v>140</v>
      </c>
      <c r="H1504" s="105">
        <v>28</v>
      </c>
      <c r="I1504" s="123">
        <f t="shared" si="328"/>
        <v>1.6</v>
      </c>
      <c r="J1504" s="114"/>
      <c r="K1504" s="127">
        <v>0</v>
      </c>
      <c r="L1504" s="127">
        <v>0</v>
      </c>
      <c r="M1504" s="129"/>
      <c r="N1504" s="127">
        <v>1.6</v>
      </c>
      <c r="O1504" s="127"/>
      <c r="P1504" s="129"/>
      <c r="Q1504" s="127"/>
      <c r="R1504" s="127"/>
      <c r="S1504" s="129"/>
      <c r="T1504" s="127"/>
      <c r="U1504" s="129"/>
      <c r="V1504" s="127"/>
      <c r="W1504" s="948"/>
      <c r="X1504" s="954"/>
      <c r="Y1504" s="948"/>
      <c r="Z1504" s="948"/>
      <c r="AA1504" s="817"/>
      <c r="AB1504" s="817"/>
      <c r="AC1504" s="814"/>
      <c r="AD1504" s="792"/>
      <c r="AE1504" s="792"/>
      <c r="AF1504" s="792"/>
      <c r="AG1504" s="823"/>
      <c r="AH1504" s="795"/>
    </row>
    <row r="1505" spans="1:34" s="366" customFormat="1" ht="15" customHeight="1" outlineLevel="1" x14ac:dyDescent="0.45">
      <c r="A1505" s="798">
        <v>2</v>
      </c>
      <c r="B1505" s="801" t="s">
        <v>1157</v>
      </c>
      <c r="C1505" s="804" t="str">
        <f ca="1">IF(A1505&gt;OFFSET(A1505,-6,0),OFFSET(C1505,-6,0)&amp;"."&amp;1,LEFT(OFFSET(C1505,-6,0),SEARCH("^^",SUBSTITUTE("."&amp;OFFSET(C1505,-6,0),".","^^",A1505))-1)&amp;1--MID(OFFSET(C1505,-6,0),SEARCH("^^",SUBSTITUTE("."&amp;OFFSET(C1505,-6,0),".","^^",A1505)),SEARCH("^^",SUBSTITUTE(OFFSET(C1505,-6,0)&amp;".",".","^^",A1505))-SEARCH("^^",SUBSTITUTE("."&amp;OFFSET(C1505,-6,0),".","^^",A1505))))</f>
        <v>10.39</v>
      </c>
      <c r="D1505" s="787" t="s">
        <v>1666</v>
      </c>
      <c r="E1505" s="847" t="s">
        <v>2649</v>
      </c>
      <c r="F1505" s="797" t="s">
        <v>855</v>
      </c>
      <c r="G1505" s="123" t="s">
        <v>137</v>
      </c>
      <c r="H1505" s="123">
        <f>SUM(H1506:H1510)</f>
        <v>0</v>
      </c>
      <c r="I1505" s="123">
        <f t="shared" si="328"/>
        <v>0</v>
      </c>
      <c r="J1505" s="123">
        <f t="shared" ref="J1505:V1505" si="333">SUM(J1506:J1510)</f>
        <v>0</v>
      </c>
      <c r="K1505" s="123">
        <f t="shared" si="333"/>
        <v>0</v>
      </c>
      <c r="L1505" s="123">
        <f t="shared" si="333"/>
        <v>0</v>
      </c>
      <c r="M1505" s="123">
        <f t="shared" si="333"/>
        <v>0</v>
      </c>
      <c r="N1505" s="123">
        <f t="shared" si="333"/>
        <v>0</v>
      </c>
      <c r="O1505" s="123">
        <f t="shared" si="333"/>
        <v>0</v>
      </c>
      <c r="P1505" s="123">
        <f t="shared" si="333"/>
        <v>0</v>
      </c>
      <c r="Q1505" s="123">
        <f t="shared" si="333"/>
        <v>0</v>
      </c>
      <c r="R1505" s="123">
        <f t="shared" si="333"/>
        <v>0</v>
      </c>
      <c r="S1505" s="123">
        <f t="shared" si="333"/>
        <v>0</v>
      </c>
      <c r="T1505" s="123">
        <f t="shared" si="333"/>
        <v>0</v>
      </c>
      <c r="U1505" s="123">
        <f t="shared" si="333"/>
        <v>0</v>
      </c>
      <c r="V1505" s="123">
        <f t="shared" si="333"/>
        <v>0</v>
      </c>
      <c r="W1505" s="946"/>
      <c r="X1505" s="953" t="s">
        <v>1783</v>
      </c>
      <c r="Y1505" s="946"/>
      <c r="Z1505" s="946" t="s">
        <v>2650</v>
      </c>
      <c r="AA1505" s="815"/>
      <c r="AB1505" s="815"/>
      <c r="AC1505" s="812"/>
      <c r="AD1505" s="790" t="s">
        <v>63</v>
      </c>
      <c r="AE1505" s="790" t="s">
        <v>468</v>
      </c>
      <c r="AF1505" s="790" t="s">
        <v>474</v>
      </c>
      <c r="AG1505" s="821" t="s">
        <v>2460</v>
      </c>
      <c r="AH1505" s="793" t="s">
        <v>1822</v>
      </c>
    </row>
    <row r="1506" spans="1:34" s="366" customFormat="1" ht="15" customHeight="1" outlineLevel="1" x14ac:dyDescent="0.45">
      <c r="A1506" s="799"/>
      <c r="B1506" s="802"/>
      <c r="C1506" s="805"/>
      <c r="D1506" s="788"/>
      <c r="E1506" s="848"/>
      <c r="F1506" s="797"/>
      <c r="G1506" s="124" t="s">
        <v>138</v>
      </c>
      <c r="H1506" s="105"/>
      <c r="I1506" s="123">
        <f t="shared" si="328"/>
        <v>0</v>
      </c>
      <c r="J1506" s="114"/>
      <c r="K1506" s="114"/>
      <c r="L1506" s="114"/>
      <c r="M1506" s="125"/>
      <c r="N1506" s="114"/>
      <c r="O1506" s="114"/>
      <c r="P1506" s="125"/>
      <c r="Q1506" s="114"/>
      <c r="R1506" s="114"/>
      <c r="S1506" s="125"/>
      <c r="T1506" s="114"/>
      <c r="U1506" s="125"/>
      <c r="V1506" s="114"/>
      <c r="W1506" s="947"/>
      <c r="X1506" s="954"/>
      <c r="Y1506" s="947"/>
      <c r="Z1506" s="947"/>
      <c r="AA1506" s="816"/>
      <c r="AB1506" s="816"/>
      <c r="AC1506" s="813"/>
      <c r="AD1506" s="791"/>
      <c r="AE1506" s="791"/>
      <c r="AF1506" s="791"/>
      <c r="AG1506" s="822"/>
      <c r="AH1506" s="794"/>
    </row>
    <row r="1507" spans="1:34" s="366" customFormat="1" ht="15" customHeight="1" outlineLevel="1" x14ac:dyDescent="0.45">
      <c r="A1507" s="799"/>
      <c r="B1507" s="802"/>
      <c r="C1507" s="805"/>
      <c r="D1507" s="788"/>
      <c r="E1507" s="848"/>
      <c r="F1507" s="797"/>
      <c r="G1507" s="124" t="s">
        <v>139</v>
      </c>
      <c r="H1507" s="105"/>
      <c r="I1507" s="123">
        <f t="shared" si="328"/>
        <v>0</v>
      </c>
      <c r="J1507" s="114"/>
      <c r="K1507" s="114"/>
      <c r="L1507" s="114"/>
      <c r="M1507" s="125"/>
      <c r="N1507" s="114"/>
      <c r="O1507" s="114"/>
      <c r="P1507" s="125"/>
      <c r="Q1507" s="114"/>
      <c r="R1507" s="114"/>
      <c r="S1507" s="125"/>
      <c r="T1507" s="114"/>
      <c r="U1507" s="125"/>
      <c r="V1507" s="114"/>
      <c r="W1507" s="947"/>
      <c r="X1507" s="954"/>
      <c r="Y1507" s="947"/>
      <c r="Z1507" s="947"/>
      <c r="AA1507" s="816"/>
      <c r="AB1507" s="816"/>
      <c r="AC1507" s="813"/>
      <c r="AD1507" s="791"/>
      <c r="AE1507" s="791"/>
      <c r="AF1507" s="791"/>
      <c r="AG1507" s="822"/>
      <c r="AH1507" s="794"/>
    </row>
    <row r="1508" spans="1:34" s="366" customFormat="1" ht="15" customHeight="1" outlineLevel="1" x14ac:dyDescent="0.45">
      <c r="A1508" s="799"/>
      <c r="B1508" s="802"/>
      <c r="C1508" s="805"/>
      <c r="D1508" s="788"/>
      <c r="E1508" s="848"/>
      <c r="F1508" s="797"/>
      <c r="G1508" s="124" t="s">
        <v>828</v>
      </c>
      <c r="H1508" s="105"/>
      <c r="I1508" s="123">
        <f t="shared" si="328"/>
        <v>0</v>
      </c>
      <c r="J1508" s="114"/>
      <c r="K1508" s="114"/>
      <c r="L1508" s="114"/>
      <c r="M1508" s="125"/>
      <c r="N1508" s="114"/>
      <c r="O1508" s="114"/>
      <c r="P1508" s="125"/>
      <c r="Q1508" s="114"/>
      <c r="R1508" s="114"/>
      <c r="S1508" s="125"/>
      <c r="T1508" s="114"/>
      <c r="U1508" s="125"/>
      <c r="V1508" s="114"/>
      <c r="W1508" s="947"/>
      <c r="X1508" s="954"/>
      <c r="Y1508" s="947"/>
      <c r="Z1508" s="947"/>
      <c r="AA1508" s="816"/>
      <c r="AB1508" s="816"/>
      <c r="AC1508" s="813"/>
      <c r="AD1508" s="791"/>
      <c r="AE1508" s="791"/>
      <c r="AF1508" s="791"/>
      <c r="AG1508" s="822"/>
      <c r="AH1508" s="794"/>
    </row>
    <row r="1509" spans="1:34" s="366" customFormat="1" ht="15" customHeight="1" outlineLevel="1" x14ac:dyDescent="0.45">
      <c r="A1509" s="799"/>
      <c r="B1509" s="802"/>
      <c r="C1509" s="805"/>
      <c r="D1509" s="788"/>
      <c r="E1509" s="848"/>
      <c r="F1509" s="797"/>
      <c r="G1509" s="124" t="s">
        <v>805</v>
      </c>
      <c r="H1509" s="105"/>
      <c r="I1509" s="123">
        <f t="shared" si="328"/>
        <v>0</v>
      </c>
      <c r="J1509" s="114"/>
      <c r="K1509" s="114"/>
      <c r="L1509" s="114"/>
      <c r="M1509" s="125"/>
      <c r="N1509" s="114"/>
      <c r="O1509" s="114"/>
      <c r="P1509" s="125"/>
      <c r="Q1509" s="114"/>
      <c r="R1509" s="114"/>
      <c r="S1509" s="125"/>
      <c r="T1509" s="114"/>
      <c r="U1509" s="125"/>
      <c r="V1509" s="114"/>
      <c r="W1509" s="947"/>
      <c r="X1509" s="954"/>
      <c r="Y1509" s="947"/>
      <c r="Z1509" s="947"/>
      <c r="AA1509" s="816"/>
      <c r="AB1509" s="816"/>
      <c r="AC1509" s="813"/>
      <c r="AD1509" s="791"/>
      <c r="AE1509" s="791"/>
      <c r="AF1509" s="791"/>
      <c r="AG1509" s="822"/>
      <c r="AH1509" s="794"/>
    </row>
    <row r="1510" spans="1:34" s="366" customFormat="1" ht="15" customHeight="1" outlineLevel="1" x14ac:dyDescent="0.45">
      <c r="A1510" s="800"/>
      <c r="B1510" s="803"/>
      <c r="C1510" s="806"/>
      <c r="D1510" s="789"/>
      <c r="E1510" s="849"/>
      <c r="F1510" s="797"/>
      <c r="G1510" s="126" t="s">
        <v>140</v>
      </c>
      <c r="H1510" s="105">
        <v>0</v>
      </c>
      <c r="I1510" s="123">
        <f t="shared" si="328"/>
        <v>0</v>
      </c>
      <c r="J1510" s="114"/>
      <c r="K1510" s="127">
        <v>0</v>
      </c>
      <c r="L1510" s="127">
        <v>0</v>
      </c>
      <c r="M1510" s="129"/>
      <c r="N1510" s="127"/>
      <c r="O1510" s="127"/>
      <c r="P1510" s="129"/>
      <c r="Q1510" s="127"/>
      <c r="R1510" s="127"/>
      <c r="S1510" s="129"/>
      <c r="T1510" s="127"/>
      <c r="U1510" s="129"/>
      <c r="V1510" s="127"/>
      <c r="W1510" s="948"/>
      <c r="X1510" s="954"/>
      <c r="Y1510" s="948"/>
      <c r="Z1510" s="948"/>
      <c r="AA1510" s="817"/>
      <c r="AB1510" s="817"/>
      <c r="AC1510" s="814"/>
      <c r="AD1510" s="792"/>
      <c r="AE1510" s="792"/>
      <c r="AF1510" s="792"/>
      <c r="AG1510" s="823"/>
      <c r="AH1510" s="795"/>
    </row>
    <row r="1511" spans="1:34" s="366" customFormat="1" ht="15" customHeight="1" outlineLevel="1" x14ac:dyDescent="0.45">
      <c r="A1511" s="798">
        <v>2</v>
      </c>
      <c r="B1511" s="801" t="s">
        <v>1157</v>
      </c>
      <c r="C1511" s="804" t="str">
        <f ca="1">IF(A1511&gt;OFFSET(A1511,-6,0),OFFSET(C1511,-6,0)&amp;"."&amp;1,LEFT(OFFSET(C1511,-6,0),SEARCH("^^",SUBSTITUTE("."&amp;OFFSET(C1511,-6,0),".","^^",A1511))-1)&amp;1--MID(OFFSET(C1511,-6,0),SEARCH("^^",SUBSTITUTE("."&amp;OFFSET(C1511,-6,0),".","^^",A1511)),SEARCH("^^",SUBSTITUTE(OFFSET(C1511,-6,0)&amp;".",".","^^",A1511))-SEARCH("^^",SUBSTITUTE("."&amp;OFFSET(C1511,-6,0),".","^^",A1511))))</f>
        <v>10.40</v>
      </c>
      <c r="D1511" s="787" t="s">
        <v>1668</v>
      </c>
      <c r="E1511" s="847" t="s">
        <v>214</v>
      </c>
      <c r="F1511" s="797" t="s">
        <v>855</v>
      </c>
      <c r="G1511" s="123" t="s">
        <v>137</v>
      </c>
      <c r="H1511" s="123">
        <f>SUM(H1512:H1516)</f>
        <v>0</v>
      </c>
      <c r="I1511" s="123">
        <f t="shared" si="328"/>
        <v>0</v>
      </c>
      <c r="J1511" s="123">
        <f t="shared" ref="J1511:V1511" si="334">SUM(J1512:J1516)</f>
        <v>0</v>
      </c>
      <c r="K1511" s="123">
        <f t="shared" si="334"/>
        <v>0</v>
      </c>
      <c r="L1511" s="123">
        <f t="shared" si="334"/>
        <v>0</v>
      </c>
      <c r="M1511" s="123">
        <f t="shared" si="334"/>
        <v>0</v>
      </c>
      <c r="N1511" s="123">
        <f t="shared" si="334"/>
        <v>0</v>
      </c>
      <c r="O1511" s="123">
        <f t="shared" si="334"/>
        <v>0</v>
      </c>
      <c r="P1511" s="123">
        <f t="shared" si="334"/>
        <v>0</v>
      </c>
      <c r="Q1511" s="123">
        <f t="shared" si="334"/>
        <v>0</v>
      </c>
      <c r="R1511" s="123">
        <f t="shared" si="334"/>
        <v>0</v>
      </c>
      <c r="S1511" s="123">
        <f t="shared" si="334"/>
        <v>0</v>
      </c>
      <c r="T1511" s="123">
        <f t="shared" si="334"/>
        <v>0</v>
      </c>
      <c r="U1511" s="123">
        <f t="shared" si="334"/>
        <v>0</v>
      </c>
      <c r="V1511" s="123">
        <f t="shared" si="334"/>
        <v>0</v>
      </c>
      <c r="W1511" s="946"/>
      <c r="X1511" s="953" t="s">
        <v>1783</v>
      </c>
      <c r="Y1511" s="946" t="s">
        <v>1979</v>
      </c>
      <c r="Z1511" s="946"/>
      <c r="AA1511" s="815"/>
      <c r="AB1511" s="815"/>
      <c r="AC1511" s="812"/>
      <c r="AD1511" s="790" t="s">
        <v>97</v>
      </c>
      <c r="AE1511" s="790" t="s">
        <v>483</v>
      </c>
      <c r="AF1511" s="790" t="s">
        <v>485</v>
      </c>
      <c r="AG1511" s="821" t="s">
        <v>2460</v>
      </c>
      <c r="AH1511" s="793" t="s">
        <v>1853</v>
      </c>
    </row>
    <row r="1512" spans="1:34" s="366" customFormat="1" ht="15" customHeight="1" outlineLevel="1" x14ac:dyDescent="0.45">
      <c r="A1512" s="799"/>
      <c r="B1512" s="802"/>
      <c r="C1512" s="805"/>
      <c r="D1512" s="788"/>
      <c r="E1512" s="848"/>
      <c r="F1512" s="797"/>
      <c r="G1512" s="124" t="s">
        <v>138</v>
      </c>
      <c r="H1512" s="114"/>
      <c r="I1512" s="123">
        <f t="shared" si="328"/>
        <v>0</v>
      </c>
      <c r="J1512" s="114"/>
      <c r="K1512" s="114"/>
      <c r="L1512" s="114"/>
      <c r="M1512" s="125"/>
      <c r="N1512" s="114"/>
      <c r="O1512" s="114"/>
      <c r="P1512" s="125"/>
      <c r="Q1512" s="114"/>
      <c r="R1512" s="114"/>
      <c r="S1512" s="125"/>
      <c r="T1512" s="114"/>
      <c r="U1512" s="125"/>
      <c r="V1512" s="114"/>
      <c r="W1512" s="947"/>
      <c r="X1512" s="954"/>
      <c r="Y1512" s="947"/>
      <c r="Z1512" s="947"/>
      <c r="AA1512" s="816"/>
      <c r="AB1512" s="816"/>
      <c r="AC1512" s="813"/>
      <c r="AD1512" s="791"/>
      <c r="AE1512" s="791"/>
      <c r="AF1512" s="791"/>
      <c r="AG1512" s="822"/>
      <c r="AH1512" s="794"/>
    </row>
    <row r="1513" spans="1:34" s="366" customFormat="1" ht="15" customHeight="1" outlineLevel="1" x14ac:dyDescent="0.45">
      <c r="A1513" s="799"/>
      <c r="B1513" s="802"/>
      <c r="C1513" s="805"/>
      <c r="D1513" s="788"/>
      <c r="E1513" s="848"/>
      <c r="F1513" s="797"/>
      <c r="G1513" s="124" t="s">
        <v>139</v>
      </c>
      <c r="H1513" s="114"/>
      <c r="I1513" s="123">
        <f t="shared" si="328"/>
        <v>0</v>
      </c>
      <c r="J1513" s="114"/>
      <c r="K1513" s="114"/>
      <c r="L1513" s="114"/>
      <c r="M1513" s="125"/>
      <c r="N1513" s="114"/>
      <c r="O1513" s="114"/>
      <c r="P1513" s="125"/>
      <c r="Q1513" s="114"/>
      <c r="R1513" s="114"/>
      <c r="S1513" s="125"/>
      <c r="T1513" s="114"/>
      <c r="U1513" s="125"/>
      <c r="V1513" s="114"/>
      <c r="W1513" s="947"/>
      <c r="X1513" s="954"/>
      <c r="Y1513" s="947"/>
      <c r="Z1513" s="947"/>
      <c r="AA1513" s="816"/>
      <c r="AB1513" s="816"/>
      <c r="AC1513" s="813"/>
      <c r="AD1513" s="791"/>
      <c r="AE1513" s="791"/>
      <c r="AF1513" s="791"/>
      <c r="AG1513" s="822"/>
      <c r="AH1513" s="794"/>
    </row>
    <row r="1514" spans="1:34" s="366" customFormat="1" ht="15" customHeight="1" outlineLevel="1" x14ac:dyDescent="0.45">
      <c r="A1514" s="799"/>
      <c r="B1514" s="802"/>
      <c r="C1514" s="805"/>
      <c r="D1514" s="788"/>
      <c r="E1514" s="848"/>
      <c r="F1514" s="797"/>
      <c r="G1514" s="124" t="s">
        <v>828</v>
      </c>
      <c r="H1514" s="114"/>
      <c r="I1514" s="123">
        <f t="shared" si="328"/>
        <v>0</v>
      </c>
      <c r="J1514" s="114"/>
      <c r="K1514" s="114"/>
      <c r="L1514" s="114"/>
      <c r="M1514" s="125"/>
      <c r="N1514" s="114"/>
      <c r="O1514" s="114"/>
      <c r="P1514" s="125"/>
      <c r="Q1514" s="114"/>
      <c r="R1514" s="114"/>
      <c r="S1514" s="125"/>
      <c r="T1514" s="114"/>
      <c r="U1514" s="125"/>
      <c r="V1514" s="114"/>
      <c r="W1514" s="947"/>
      <c r="X1514" s="954"/>
      <c r="Y1514" s="947"/>
      <c r="Z1514" s="947"/>
      <c r="AA1514" s="816"/>
      <c r="AB1514" s="816"/>
      <c r="AC1514" s="813"/>
      <c r="AD1514" s="791"/>
      <c r="AE1514" s="791"/>
      <c r="AF1514" s="791"/>
      <c r="AG1514" s="822"/>
      <c r="AH1514" s="794"/>
    </row>
    <row r="1515" spans="1:34" s="366" customFormat="1" ht="15" customHeight="1" outlineLevel="1" x14ac:dyDescent="0.45">
      <c r="A1515" s="799"/>
      <c r="B1515" s="802"/>
      <c r="C1515" s="805"/>
      <c r="D1515" s="788"/>
      <c r="E1515" s="848"/>
      <c r="F1515" s="797"/>
      <c r="G1515" s="124" t="s">
        <v>805</v>
      </c>
      <c r="H1515" s="114"/>
      <c r="I1515" s="123">
        <f t="shared" ref="I1515:I1552" si="335">SUM(J1515:V1515)</f>
        <v>0</v>
      </c>
      <c r="J1515" s="114"/>
      <c r="K1515" s="114"/>
      <c r="L1515" s="114"/>
      <c r="M1515" s="125"/>
      <c r="N1515" s="114"/>
      <c r="O1515" s="114"/>
      <c r="P1515" s="125"/>
      <c r="Q1515" s="114"/>
      <c r="R1515" s="114"/>
      <c r="S1515" s="125"/>
      <c r="T1515" s="114"/>
      <c r="U1515" s="125"/>
      <c r="V1515" s="114"/>
      <c r="W1515" s="947"/>
      <c r="X1515" s="954"/>
      <c r="Y1515" s="947"/>
      <c r="Z1515" s="947"/>
      <c r="AA1515" s="816"/>
      <c r="AB1515" s="816"/>
      <c r="AC1515" s="813"/>
      <c r="AD1515" s="791"/>
      <c r="AE1515" s="791"/>
      <c r="AF1515" s="791"/>
      <c r="AG1515" s="822"/>
      <c r="AH1515" s="794"/>
    </row>
    <row r="1516" spans="1:34" s="366" customFormat="1" ht="15" customHeight="1" outlineLevel="1" x14ac:dyDescent="0.45">
      <c r="A1516" s="800"/>
      <c r="B1516" s="803"/>
      <c r="C1516" s="806"/>
      <c r="D1516" s="789"/>
      <c r="E1516" s="849"/>
      <c r="F1516" s="797"/>
      <c r="G1516" s="126" t="s">
        <v>140</v>
      </c>
      <c r="H1516" s="114">
        <v>0</v>
      </c>
      <c r="I1516" s="123">
        <f t="shared" si="335"/>
        <v>0</v>
      </c>
      <c r="J1516" s="114"/>
      <c r="K1516" s="127">
        <v>0</v>
      </c>
      <c r="L1516" s="127">
        <v>0</v>
      </c>
      <c r="M1516" s="129"/>
      <c r="N1516" s="127"/>
      <c r="O1516" s="127"/>
      <c r="P1516" s="129"/>
      <c r="Q1516" s="127"/>
      <c r="R1516" s="127"/>
      <c r="S1516" s="129"/>
      <c r="T1516" s="127"/>
      <c r="U1516" s="129"/>
      <c r="V1516" s="127"/>
      <c r="W1516" s="948"/>
      <c r="X1516" s="954"/>
      <c r="Y1516" s="948"/>
      <c r="Z1516" s="948"/>
      <c r="AA1516" s="817"/>
      <c r="AB1516" s="817"/>
      <c r="AC1516" s="814"/>
      <c r="AD1516" s="792"/>
      <c r="AE1516" s="792"/>
      <c r="AF1516" s="792"/>
      <c r="AG1516" s="823"/>
      <c r="AH1516" s="795"/>
    </row>
    <row r="1517" spans="1:34" s="366" customFormat="1" ht="15" customHeight="1" outlineLevel="1" x14ac:dyDescent="0.45">
      <c r="A1517" s="798">
        <v>2</v>
      </c>
      <c r="B1517" s="801" t="s">
        <v>1157</v>
      </c>
      <c r="C1517" s="804" t="str">
        <f ca="1">IF(A1517&gt;OFFSET(A1517,-6,0),OFFSET(C1517,-6,0)&amp;"."&amp;1,LEFT(OFFSET(C1517,-6,0),SEARCH("^^",SUBSTITUTE("."&amp;OFFSET(C1517,-6,0),".","^^",A1517))-1)&amp;1--MID(OFFSET(C1517,-6,0),SEARCH("^^",SUBSTITUTE("."&amp;OFFSET(C1517,-6,0),".","^^",A1517)),SEARCH("^^",SUBSTITUTE(OFFSET(C1517,-6,0)&amp;".",".","^^",A1517))-SEARCH("^^",SUBSTITUTE("."&amp;OFFSET(C1517,-6,0),".","^^",A1517))))</f>
        <v>10.41</v>
      </c>
      <c r="D1517" s="787" t="s">
        <v>2070</v>
      </c>
      <c r="E1517" s="847" t="s">
        <v>214</v>
      </c>
      <c r="F1517" s="797" t="s">
        <v>879</v>
      </c>
      <c r="G1517" s="123" t="s">
        <v>137</v>
      </c>
      <c r="H1517" s="123">
        <f>SUM(H1518:H1522)</f>
        <v>1.3</v>
      </c>
      <c r="I1517" s="123">
        <f t="shared" si="335"/>
        <v>1.3240000000000001</v>
      </c>
      <c r="J1517" s="123">
        <f t="shared" ref="J1517:V1517" si="336">SUM(J1518:J1522)</f>
        <v>0</v>
      </c>
      <c r="K1517" s="123">
        <f t="shared" si="336"/>
        <v>0</v>
      </c>
      <c r="L1517" s="123">
        <f t="shared" si="336"/>
        <v>0</v>
      </c>
      <c r="M1517" s="123">
        <f t="shared" si="336"/>
        <v>1.3240000000000001</v>
      </c>
      <c r="N1517" s="123">
        <f t="shared" si="336"/>
        <v>0</v>
      </c>
      <c r="O1517" s="123">
        <f t="shared" si="336"/>
        <v>0</v>
      </c>
      <c r="P1517" s="123">
        <f t="shared" si="336"/>
        <v>0</v>
      </c>
      <c r="Q1517" s="123">
        <f t="shared" si="336"/>
        <v>0</v>
      </c>
      <c r="R1517" s="123">
        <f t="shared" si="336"/>
        <v>0</v>
      </c>
      <c r="S1517" s="123">
        <f t="shared" si="336"/>
        <v>0</v>
      </c>
      <c r="T1517" s="123">
        <f t="shared" si="336"/>
        <v>0</v>
      </c>
      <c r="U1517" s="123">
        <f t="shared" si="336"/>
        <v>0</v>
      </c>
      <c r="V1517" s="123">
        <f t="shared" si="336"/>
        <v>0</v>
      </c>
      <c r="W1517" s="946"/>
      <c r="X1517" s="953" t="s">
        <v>1783</v>
      </c>
      <c r="Y1517" s="946" t="s">
        <v>1980</v>
      </c>
      <c r="Z1517" s="946" t="s">
        <v>2651</v>
      </c>
      <c r="AA1517" s="815"/>
      <c r="AB1517" s="815"/>
      <c r="AC1517" s="812"/>
      <c r="AD1517" s="790" t="s">
        <v>97</v>
      </c>
      <c r="AE1517" s="790" t="s">
        <v>483</v>
      </c>
      <c r="AF1517" s="790" t="s">
        <v>485</v>
      </c>
      <c r="AG1517" s="821" t="s">
        <v>2460</v>
      </c>
      <c r="AH1517" s="793" t="s">
        <v>1854</v>
      </c>
    </row>
    <row r="1518" spans="1:34" s="366" customFormat="1" ht="15" customHeight="1" outlineLevel="1" x14ac:dyDescent="0.45">
      <c r="A1518" s="799"/>
      <c r="B1518" s="802"/>
      <c r="C1518" s="805"/>
      <c r="D1518" s="788"/>
      <c r="E1518" s="848"/>
      <c r="F1518" s="797"/>
      <c r="G1518" s="124" t="s">
        <v>138</v>
      </c>
      <c r="H1518" s="114"/>
      <c r="I1518" s="123">
        <f t="shared" si="335"/>
        <v>0</v>
      </c>
      <c r="J1518" s="114"/>
      <c r="K1518" s="114"/>
      <c r="L1518" s="114"/>
      <c r="M1518" s="125"/>
      <c r="N1518" s="114"/>
      <c r="O1518" s="114"/>
      <c r="P1518" s="125"/>
      <c r="Q1518" s="114"/>
      <c r="R1518" s="114"/>
      <c r="S1518" s="125"/>
      <c r="T1518" s="114"/>
      <c r="U1518" s="125"/>
      <c r="V1518" s="114"/>
      <c r="W1518" s="947"/>
      <c r="X1518" s="954"/>
      <c r="Y1518" s="947"/>
      <c r="Z1518" s="947"/>
      <c r="AA1518" s="816"/>
      <c r="AB1518" s="816"/>
      <c r="AC1518" s="813"/>
      <c r="AD1518" s="791"/>
      <c r="AE1518" s="791"/>
      <c r="AF1518" s="791"/>
      <c r="AG1518" s="822"/>
      <c r="AH1518" s="794"/>
    </row>
    <row r="1519" spans="1:34" s="366" customFormat="1" ht="15" customHeight="1" outlineLevel="1" x14ac:dyDescent="0.45">
      <c r="A1519" s="799"/>
      <c r="B1519" s="802"/>
      <c r="C1519" s="805"/>
      <c r="D1519" s="788"/>
      <c r="E1519" s="848"/>
      <c r="F1519" s="797"/>
      <c r="G1519" s="124" t="s">
        <v>139</v>
      </c>
      <c r="H1519" s="114">
        <v>1.3</v>
      </c>
      <c r="I1519" s="123">
        <f t="shared" si="335"/>
        <v>1.3240000000000001</v>
      </c>
      <c r="J1519" s="114"/>
      <c r="K1519" s="114"/>
      <c r="L1519" s="114"/>
      <c r="M1519" s="114">
        <v>1.3240000000000001</v>
      </c>
      <c r="N1519" s="114"/>
      <c r="O1519" s="114"/>
      <c r="P1519" s="125"/>
      <c r="Q1519" s="114"/>
      <c r="R1519" s="114"/>
      <c r="S1519" s="125"/>
      <c r="T1519" s="114"/>
      <c r="U1519" s="125"/>
      <c r="V1519" s="114"/>
      <c r="W1519" s="947"/>
      <c r="X1519" s="954"/>
      <c r="Y1519" s="947"/>
      <c r="Z1519" s="947"/>
      <c r="AA1519" s="816"/>
      <c r="AB1519" s="816"/>
      <c r="AC1519" s="813"/>
      <c r="AD1519" s="791"/>
      <c r="AE1519" s="791"/>
      <c r="AF1519" s="791"/>
      <c r="AG1519" s="822"/>
      <c r="AH1519" s="794"/>
    </row>
    <row r="1520" spans="1:34" s="366" customFormat="1" ht="15" customHeight="1" outlineLevel="1" x14ac:dyDescent="0.45">
      <c r="A1520" s="799"/>
      <c r="B1520" s="802"/>
      <c r="C1520" s="805"/>
      <c r="D1520" s="788"/>
      <c r="E1520" s="848"/>
      <c r="F1520" s="797"/>
      <c r="G1520" s="124" t="s">
        <v>828</v>
      </c>
      <c r="H1520" s="114"/>
      <c r="I1520" s="123">
        <f t="shared" si="335"/>
        <v>0</v>
      </c>
      <c r="J1520" s="114"/>
      <c r="K1520" s="114"/>
      <c r="L1520" s="114"/>
      <c r="M1520" s="125"/>
      <c r="N1520" s="114"/>
      <c r="O1520" s="114"/>
      <c r="P1520" s="125"/>
      <c r="Q1520" s="114"/>
      <c r="R1520" s="114"/>
      <c r="S1520" s="125"/>
      <c r="T1520" s="114"/>
      <c r="U1520" s="125"/>
      <c r="V1520" s="114"/>
      <c r="W1520" s="947"/>
      <c r="X1520" s="954"/>
      <c r="Y1520" s="947"/>
      <c r="Z1520" s="947"/>
      <c r="AA1520" s="816"/>
      <c r="AB1520" s="816"/>
      <c r="AC1520" s="813"/>
      <c r="AD1520" s="791"/>
      <c r="AE1520" s="791"/>
      <c r="AF1520" s="791"/>
      <c r="AG1520" s="822"/>
      <c r="AH1520" s="794"/>
    </row>
    <row r="1521" spans="1:34" s="366" customFormat="1" ht="15" customHeight="1" outlineLevel="1" x14ac:dyDescent="0.45">
      <c r="A1521" s="799"/>
      <c r="B1521" s="802"/>
      <c r="C1521" s="805"/>
      <c r="D1521" s="788"/>
      <c r="E1521" s="848"/>
      <c r="F1521" s="797"/>
      <c r="G1521" s="124" t="s">
        <v>805</v>
      </c>
      <c r="H1521" s="114"/>
      <c r="I1521" s="123">
        <f t="shared" si="335"/>
        <v>0</v>
      </c>
      <c r="J1521" s="114"/>
      <c r="K1521" s="114"/>
      <c r="L1521" s="114"/>
      <c r="M1521" s="125"/>
      <c r="N1521" s="114"/>
      <c r="O1521" s="114"/>
      <c r="P1521" s="125"/>
      <c r="Q1521" s="114"/>
      <c r="R1521" s="114"/>
      <c r="S1521" s="125"/>
      <c r="T1521" s="114"/>
      <c r="U1521" s="125"/>
      <c r="V1521" s="114"/>
      <c r="W1521" s="947"/>
      <c r="X1521" s="954"/>
      <c r="Y1521" s="947"/>
      <c r="Z1521" s="947"/>
      <c r="AA1521" s="816"/>
      <c r="AB1521" s="816"/>
      <c r="AC1521" s="813"/>
      <c r="AD1521" s="791"/>
      <c r="AE1521" s="791"/>
      <c r="AF1521" s="791"/>
      <c r="AG1521" s="822"/>
      <c r="AH1521" s="794"/>
    </row>
    <row r="1522" spans="1:34" s="366" customFormat="1" ht="114.75" customHeight="1" outlineLevel="1" x14ac:dyDescent="0.45">
      <c r="A1522" s="800"/>
      <c r="B1522" s="803"/>
      <c r="C1522" s="806"/>
      <c r="D1522" s="789"/>
      <c r="E1522" s="849"/>
      <c r="F1522" s="797"/>
      <c r="G1522" s="126" t="s">
        <v>140</v>
      </c>
      <c r="H1522" s="114">
        <v>0</v>
      </c>
      <c r="I1522" s="123">
        <f t="shared" si="335"/>
        <v>0</v>
      </c>
      <c r="J1522" s="114"/>
      <c r="K1522" s="127">
        <v>0</v>
      </c>
      <c r="L1522" s="127">
        <v>0</v>
      </c>
      <c r="M1522" s="129"/>
      <c r="N1522" s="127"/>
      <c r="O1522" s="127"/>
      <c r="P1522" s="129"/>
      <c r="Q1522" s="127"/>
      <c r="R1522" s="127"/>
      <c r="S1522" s="129"/>
      <c r="T1522" s="127"/>
      <c r="U1522" s="129"/>
      <c r="V1522" s="127"/>
      <c r="W1522" s="948"/>
      <c r="X1522" s="954"/>
      <c r="Y1522" s="948"/>
      <c r="Z1522" s="948"/>
      <c r="AA1522" s="817"/>
      <c r="AB1522" s="817"/>
      <c r="AC1522" s="814"/>
      <c r="AD1522" s="792"/>
      <c r="AE1522" s="792"/>
      <c r="AF1522" s="792"/>
      <c r="AG1522" s="823"/>
      <c r="AH1522" s="795"/>
    </row>
    <row r="1523" spans="1:34" s="366" customFormat="1" ht="15" customHeight="1" outlineLevel="1" x14ac:dyDescent="0.45">
      <c r="A1523" s="908">
        <v>2</v>
      </c>
      <c r="B1523" s="801"/>
      <c r="C1523" s="804" t="str">
        <f ca="1">IF(A1523&gt;OFFSET(A1523,-6,0),OFFSET(C1523,-6,0)&amp;"."&amp;1,LEFT(OFFSET(C1523,-6,0),SEARCH("^^",SUBSTITUTE("."&amp;OFFSET(C1523,-6,0),".","^^",A1523))-1)&amp;1--MID(OFFSET(C1523,-6,0),SEARCH("^^",SUBSTITUTE("."&amp;OFFSET(C1523,-6,0),".","^^",A1523)),SEARCH("^^",SUBSTITUTE(OFFSET(C1523,-6,0)&amp;".",".","^^",A1523))-SEARCH("^^",SUBSTITUTE("."&amp;OFFSET(C1523,-6,0),".","^^",A1523))))</f>
        <v>10.42</v>
      </c>
      <c r="D1523" s="787" t="s">
        <v>2064</v>
      </c>
      <c r="E1523" s="847" t="s">
        <v>1445</v>
      </c>
      <c r="F1523" s="787" t="s">
        <v>798</v>
      </c>
      <c r="G1523" s="123" t="s">
        <v>137</v>
      </c>
      <c r="H1523" s="123">
        <f>SUM(H1524:H1528)</f>
        <v>0</v>
      </c>
      <c r="I1523" s="123">
        <f t="shared" ref="I1523:I1546" si="337">SUM(J1523:V1523)</f>
        <v>0</v>
      </c>
      <c r="J1523" s="123">
        <f>SUM(J1524:J1528)</f>
        <v>0</v>
      </c>
      <c r="K1523" s="123">
        <f>SUM(K1524:K1528)</f>
        <v>0</v>
      </c>
      <c r="L1523" s="123">
        <f>SUM(L1524:L1528)</f>
        <v>0</v>
      </c>
      <c r="M1523" s="123">
        <f>SUM(M1524:M1528)</f>
        <v>0</v>
      </c>
      <c r="N1523" s="123">
        <f>SUM(N1524:N1528)</f>
        <v>0</v>
      </c>
      <c r="O1523" s="123"/>
      <c r="P1523" s="123"/>
      <c r="Q1523" s="123"/>
      <c r="R1523" s="123"/>
      <c r="S1523" s="123"/>
      <c r="T1523" s="123"/>
      <c r="U1523" s="123"/>
      <c r="V1523" s="123"/>
      <c r="W1523" s="946"/>
      <c r="X1523" s="972"/>
      <c r="Y1523" s="961" t="s">
        <v>2095</v>
      </c>
      <c r="Z1523" s="961" t="s">
        <v>2652</v>
      </c>
      <c r="AA1523" s="815" t="s">
        <v>518</v>
      </c>
      <c r="AB1523" s="815"/>
      <c r="AC1523" s="812"/>
      <c r="AD1523" s="790" t="s">
        <v>97</v>
      </c>
      <c r="AE1523" s="790" t="s">
        <v>483</v>
      </c>
      <c r="AF1523" s="790" t="s">
        <v>485</v>
      </c>
      <c r="AG1523" s="821" t="s">
        <v>2460</v>
      </c>
      <c r="AH1523" s="793" t="s">
        <v>1823</v>
      </c>
    </row>
    <row r="1524" spans="1:34" s="366" customFormat="1" ht="15" customHeight="1" outlineLevel="1" x14ac:dyDescent="0.45">
      <c r="A1524" s="909"/>
      <c r="B1524" s="802"/>
      <c r="C1524" s="805"/>
      <c r="D1524" s="788"/>
      <c r="E1524" s="848"/>
      <c r="F1524" s="788"/>
      <c r="G1524" s="124" t="s">
        <v>138</v>
      </c>
      <c r="H1524" s="105"/>
      <c r="I1524" s="123">
        <f t="shared" si="337"/>
        <v>0</v>
      </c>
      <c r="J1524" s="114"/>
      <c r="K1524" s="114"/>
      <c r="L1524" s="114"/>
      <c r="M1524" s="125"/>
      <c r="N1524" s="114"/>
      <c r="O1524" s="114"/>
      <c r="P1524" s="125"/>
      <c r="Q1524" s="114"/>
      <c r="R1524" s="114"/>
      <c r="S1524" s="125"/>
      <c r="T1524" s="114"/>
      <c r="U1524" s="125"/>
      <c r="V1524" s="114"/>
      <c r="W1524" s="947"/>
      <c r="X1524" s="973"/>
      <c r="Y1524" s="962"/>
      <c r="Z1524" s="962"/>
      <c r="AA1524" s="816"/>
      <c r="AB1524" s="816"/>
      <c r="AC1524" s="813"/>
      <c r="AD1524" s="791"/>
      <c r="AE1524" s="791"/>
      <c r="AF1524" s="791"/>
      <c r="AG1524" s="822"/>
      <c r="AH1524" s="794"/>
    </row>
    <row r="1525" spans="1:34" s="366" customFormat="1" ht="15" customHeight="1" outlineLevel="1" x14ac:dyDescent="0.45">
      <c r="A1525" s="909"/>
      <c r="B1525" s="802"/>
      <c r="C1525" s="805"/>
      <c r="D1525" s="788"/>
      <c r="E1525" s="848"/>
      <c r="F1525" s="788"/>
      <c r="G1525" s="124" t="s">
        <v>139</v>
      </c>
      <c r="H1525" s="105"/>
      <c r="I1525" s="123">
        <f t="shared" si="337"/>
        <v>0</v>
      </c>
      <c r="J1525" s="125"/>
      <c r="K1525" s="114"/>
      <c r="L1525" s="114"/>
      <c r="M1525" s="125"/>
      <c r="N1525" s="114"/>
      <c r="O1525" s="114"/>
      <c r="P1525" s="125"/>
      <c r="Q1525" s="114"/>
      <c r="R1525" s="114"/>
      <c r="S1525" s="125"/>
      <c r="T1525" s="114"/>
      <c r="U1525" s="125"/>
      <c r="V1525" s="114"/>
      <c r="W1525" s="947"/>
      <c r="X1525" s="973"/>
      <c r="Y1525" s="962"/>
      <c r="Z1525" s="962"/>
      <c r="AA1525" s="816"/>
      <c r="AB1525" s="816"/>
      <c r="AC1525" s="813"/>
      <c r="AD1525" s="791"/>
      <c r="AE1525" s="791"/>
      <c r="AF1525" s="791"/>
      <c r="AG1525" s="822"/>
      <c r="AH1525" s="794"/>
    </row>
    <row r="1526" spans="1:34" s="366" customFormat="1" ht="15" customHeight="1" outlineLevel="1" x14ac:dyDescent="0.45">
      <c r="A1526" s="909"/>
      <c r="B1526" s="802"/>
      <c r="C1526" s="805"/>
      <c r="D1526" s="788"/>
      <c r="E1526" s="848"/>
      <c r="F1526" s="788"/>
      <c r="G1526" s="124" t="s">
        <v>828</v>
      </c>
      <c r="H1526" s="131"/>
      <c r="I1526" s="123">
        <f t="shared" si="337"/>
        <v>0</v>
      </c>
      <c r="J1526" s="114"/>
      <c r="K1526" s="114"/>
      <c r="L1526" s="114"/>
      <c r="M1526" s="125"/>
      <c r="N1526" s="114"/>
      <c r="O1526" s="114"/>
      <c r="P1526" s="125"/>
      <c r="Q1526" s="114"/>
      <c r="R1526" s="114"/>
      <c r="S1526" s="125"/>
      <c r="T1526" s="114"/>
      <c r="U1526" s="125"/>
      <c r="V1526" s="114"/>
      <c r="W1526" s="947"/>
      <c r="X1526" s="973"/>
      <c r="Y1526" s="962"/>
      <c r="Z1526" s="962"/>
      <c r="AA1526" s="816"/>
      <c r="AB1526" s="816"/>
      <c r="AC1526" s="813"/>
      <c r="AD1526" s="791"/>
      <c r="AE1526" s="791"/>
      <c r="AF1526" s="791"/>
      <c r="AG1526" s="822"/>
      <c r="AH1526" s="794"/>
    </row>
    <row r="1527" spans="1:34" s="366" customFormat="1" ht="15" customHeight="1" outlineLevel="1" x14ac:dyDescent="0.45">
      <c r="A1527" s="909"/>
      <c r="B1527" s="802"/>
      <c r="C1527" s="805"/>
      <c r="D1527" s="788"/>
      <c r="E1527" s="848"/>
      <c r="F1527" s="788"/>
      <c r="G1527" s="124" t="s">
        <v>805</v>
      </c>
      <c r="H1527" s="131"/>
      <c r="I1527" s="123">
        <f t="shared" si="337"/>
        <v>0</v>
      </c>
      <c r="J1527" s="125"/>
      <c r="K1527" s="114"/>
      <c r="L1527" s="114"/>
      <c r="M1527" s="125"/>
      <c r="N1527" s="114"/>
      <c r="O1527" s="114"/>
      <c r="P1527" s="125"/>
      <c r="Q1527" s="114"/>
      <c r="R1527" s="114"/>
      <c r="S1527" s="125"/>
      <c r="T1527" s="114"/>
      <c r="U1527" s="125"/>
      <c r="V1527" s="114"/>
      <c r="W1527" s="947"/>
      <c r="X1527" s="973"/>
      <c r="Y1527" s="962"/>
      <c r="Z1527" s="962"/>
      <c r="AA1527" s="816"/>
      <c r="AB1527" s="816"/>
      <c r="AC1527" s="813"/>
      <c r="AD1527" s="791"/>
      <c r="AE1527" s="791"/>
      <c r="AF1527" s="791"/>
      <c r="AG1527" s="822"/>
      <c r="AH1527" s="794"/>
    </row>
    <row r="1528" spans="1:34" s="366" customFormat="1" ht="15" customHeight="1" outlineLevel="1" x14ac:dyDescent="0.45">
      <c r="A1528" s="910"/>
      <c r="B1528" s="803"/>
      <c r="C1528" s="806"/>
      <c r="D1528" s="789"/>
      <c r="E1528" s="849"/>
      <c r="F1528" s="789"/>
      <c r="G1528" s="126" t="s">
        <v>140</v>
      </c>
      <c r="H1528" s="127">
        <v>0</v>
      </c>
      <c r="I1528" s="128">
        <f t="shared" si="337"/>
        <v>0</v>
      </c>
      <c r="J1528" s="127">
        <v>0</v>
      </c>
      <c r="K1528" s="127"/>
      <c r="L1528" s="127"/>
      <c r="M1528" s="129"/>
      <c r="N1528" s="127"/>
      <c r="O1528" s="127"/>
      <c r="P1528" s="129"/>
      <c r="Q1528" s="127"/>
      <c r="R1528" s="127"/>
      <c r="S1528" s="129"/>
      <c r="T1528" s="127"/>
      <c r="U1528" s="129"/>
      <c r="V1528" s="127"/>
      <c r="W1528" s="948"/>
      <c r="X1528" s="974"/>
      <c r="Y1528" s="963"/>
      <c r="Z1528" s="963"/>
      <c r="AA1528" s="817"/>
      <c r="AB1528" s="817"/>
      <c r="AC1528" s="814"/>
      <c r="AD1528" s="792"/>
      <c r="AE1528" s="792"/>
      <c r="AF1528" s="792"/>
      <c r="AG1528" s="823"/>
      <c r="AH1528" s="795"/>
    </row>
    <row r="1529" spans="1:34" s="366" customFormat="1" ht="15" customHeight="1" outlineLevel="1" x14ac:dyDescent="0.45">
      <c r="A1529" s="908">
        <v>2</v>
      </c>
      <c r="B1529" s="801" t="s">
        <v>1157</v>
      </c>
      <c r="C1529" s="804" t="str">
        <f ca="1">IF(A1529&gt;OFFSET(A1529,-6,0),OFFSET(C1529,-6,0)&amp;"."&amp;1,LEFT(OFFSET(C1529,-6,0),SEARCH("^^",SUBSTITUTE("."&amp;OFFSET(C1529,-6,0),".","^^",A1529))-1)&amp;1--MID(OFFSET(C1529,-6,0),SEARCH("^^",SUBSTITUTE("."&amp;OFFSET(C1529,-6,0),".","^^",A1529)),SEARCH("^^",SUBSTITUTE(OFFSET(C1529,-6,0)&amp;".",".","^^",A1529))-SEARCH("^^",SUBSTITUTE("."&amp;OFFSET(C1529,-6,0),".","^^",A1529))))</f>
        <v>10.43</v>
      </c>
      <c r="D1529" s="787" t="s">
        <v>2469</v>
      </c>
      <c r="E1529" s="847" t="s">
        <v>321</v>
      </c>
      <c r="F1529" s="797" t="s">
        <v>855</v>
      </c>
      <c r="G1529" s="123" t="s">
        <v>137</v>
      </c>
      <c r="H1529" s="123">
        <f>SUM(H1530:H1534)</f>
        <v>0</v>
      </c>
      <c r="I1529" s="123">
        <f t="shared" si="337"/>
        <v>0</v>
      </c>
      <c r="J1529" s="123">
        <f>SUM(J1530:J1534)</f>
        <v>0</v>
      </c>
      <c r="K1529" s="123">
        <f>SUM(K1530:K1534)</f>
        <v>0</v>
      </c>
      <c r="L1529" s="123">
        <f>SUM(L1530:L1534)</f>
        <v>0</v>
      </c>
      <c r="M1529" s="123">
        <f>SUM(M1530:M1534)</f>
        <v>0</v>
      </c>
      <c r="N1529" s="123">
        <f>SUM(N1530:N1534)</f>
        <v>0</v>
      </c>
      <c r="O1529" s="123"/>
      <c r="P1529" s="123"/>
      <c r="Q1529" s="123"/>
      <c r="R1529" s="123"/>
      <c r="S1529" s="123"/>
      <c r="T1529" s="123"/>
      <c r="U1529" s="123"/>
      <c r="V1529" s="123"/>
      <c r="W1529" s="946"/>
      <c r="X1529" s="972"/>
      <c r="Y1529" s="961" t="s">
        <v>2095</v>
      </c>
      <c r="Z1529" s="977"/>
      <c r="AA1529" s="815" t="s">
        <v>518</v>
      </c>
      <c r="AB1529" s="815"/>
      <c r="AC1529" s="812"/>
      <c r="AD1529" s="790" t="s">
        <v>97</v>
      </c>
      <c r="AE1529" s="790" t="s">
        <v>483</v>
      </c>
      <c r="AF1529" s="790" t="s">
        <v>485</v>
      </c>
      <c r="AG1529" s="821" t="s">
        <v>2460</v>
      </c>
      <c r="AH1529" s="793" t="s">
        <v>2521</v>
      </c>
    </row>
    <row r="1530" spans="1:34" s="366" customFormat="1" ht="15" customHeight="1" outlineLevel="1" x14ac:dyDescent="0.45">
      <c r="A1530" s="909"/>
      <c r="B1530" s="802"/>
      <c r="C1530" s="805"/>
      <c r="D1530" s="788"/>
      <c r="E1530" s="848"/>
      <c r="F1530" s="797"/>
      <c r="G1530" s="124" t="s">
        <v>138</v>
      </c>
      <c r="H1530" s="105"/>
      <c r="I1530" s="123">
        <f t="shared" si="337"/>
        <v>0</v>
      </c>
      <c r="J1530" s="114"/>
      <c r="K1530" s="114"/>
      <c r="L1530" s="114"/>
      <c r="M1530" s="125"/>
      <c r="N1530" s="114"/>
      <c r="O1530" s="114"/>
      <c r="P1530" s="125"/>
      <c r="Q1530" s="114"/>
      <c r="R1530" s="114"/>
      <c r="S1530" s="125"/>
      <c r="T1530" s="114"/>
      <c r="U1530" s="125"/>
      <c r="V1530" s="114"/>
      <c r="W1530" s="947"/>
      <c r="X1530" s="973"/>
      <c r="Y1530" s="962"/>
      <c r="Z1530" s="962"/>
      <c r="AA1530" s="816"/>
      <c r="AB1530" s="816"/>
      <c r="AC1530" s="813"/>
      <c r="AD1530" s="791"/>
      <c r="AE1530" s="791"/>
      <c r="AF1530" s="791"/>
      <c r="AG1530" s="822"/>
      <c r="AH1530" s="794"/>
    </row>
    <row r="1531" spans="1:34" s="366" customFormat="1" ht="15" customHeight="1" outlineLevel="1" x14ac:dyDescent="0.45">
      <c r="A1531" s="909"/>
      <c r="B1531" s="802"/>
      <c r="C1531" s="805"/>
      <c r="D1531" s="788"/>
      <c r="E1531" s="848"/>
      <c r="F1531" s="797"/>
      <c r="G1531" s="124" t="s">
        <v>139</v>
      </c>
      <c r="H1531" s="105"/>
      <c r="I1531" s="123">
        <f t="shared" si="337"/>
        <v>0</v>
      </c>
      <c r="J1531" s="125"/>
      <c r="K1531" s="114"/>
      <c r="L1531" s="114"/>
      <c r="M1531" s="125"/>
      <c r="N1531" s="114"/>
      <c r="O1531" s="114"/>
      <c r="P1531" s="125"/>
      <c r="Q1531" s="114"/>
      <c r="R1531" s="114"/>
      <c r="S1531" s="125"/>
      <c r="T1531" s="114"/>
      <c r="U1531" s="125"/>
      <c r="V1531" s="114"/>
      <c r="W1531" s="947"/>
      <c r="X1531" s="973"/>
      <c r="Y1531" s="962"/>
      <c r="Z1531" s="962"/>
      <c r="AA1531" s="816"/>
      <c r="AB1531" s="816"/>
      <c r="AC1531" s="813"/>
      <c r="AD1531" s="791"/>
      <c r="AE1531" s="791"/>
      <c r="AF1531" s="791"/>
      <c r="AG1531" s="822"/>
      <c r="AH1531" s="794"/>
    </row>
    <row r="1532" spans="1:34" s="366" customFormat="1" ht="15" customHeight="1" outlineLevel="1" x14ac:dyDescent="0.45">
      <c r="A1532" s="909"/>
      <c r="B1532" s="802"/>
      <c r="C1532" s="805"/>
      <c r="D1532" s="788"/>
      <c r="E1532" s="848"/>
      <c r="F1532" s="797"/>
      <c r="G1532" s="124" t="s">
        <v>828</v>
      </c>
      <c r="H1532" s="131"/>
      <c r="I1532" s="123">
        <f t="shared" si="337"/>
        <v>0</v>
      </c>
      <c r="J1532" s="114"/>
      <c r="K1532" s="114"/>
      <c r="L1532" s="114"/>
      <c r="M1532" s="125"/>
      <c r="N1532" s="114"/>
      <c r="O1532" s="114"/>
      <c r="P1532" s="125"/>
      <c r="Q1532" s="114"/>
      <c r="R1532" s="114"/>
      <c r="S1532" s="125"/>
      <c r="T1532" s="114"/>
      <c r="U1532" s="125"/>
      <c r="V1532" s="114"/>
      <c r="W1532" s="947"/>
      <c r="X1532" s="973"/>
      <c r="Y1532" s="962"/>
      <c r="Z1532" s="962"/>
      <c r="AA1532" s="816"/>
      <c r="AB1532" s="816"/>
      <c r="AC1532" s="813"/>
      <c r="AD1532" s="791"/>
      <c r="AE1532" s="791"/>
      <c r="AF1532" s="791"/>
      <c r="AG1532" s="822"/>
      <c r="AH1532" s="794"/>
    </row>
    <row r="1533" spans="1:34" s="366" customFormat="1" ht="15" customHeight="1" outlineLevel="1" x14ac:dyDescent="0.45">
      <c r="A1533" s="909"/>
      <c r="B1533" s="802"/>
      <c r="C1533" s="805"/>
      <c r="D1533" s="788"/>
      <c r="E1533" s="848"/>
      <c r="F1533" s="797"/>
      <c r="G1533" s="124" t="s">
        <v>805</v>
      </c>
      <c r="H1533" s="131"/>
      <c r="I1533" s="123">
        <f t="shared" si="337"/>
        <v>0</v>
      </c>
      <c r="J1533" s="125"/>
      <c r="K1533" s="114"/>
      <c r="L1533" s="114"/>
      <c r="M1533" s="125"/>
      <c r="N1533" s="114"/>
      <c r="O1533" s="114"/>
      <c r="P1533" s="125"/>
      <c r="Q1533" s="114"/>
      <c r="R1533" s="114"/>
      <c r="S1533" s="125"/>
      <c r="T1533" s="114"/>
      <c r="U1533" s="125"/>
      <c r="V1533" s="114"/>
      <c r="W1533" s="947"/>
      <c r="X1533" s="973"/>
      <c r="Y1533" s="962"/>
      <c r="Z1533" s="962"/>
      <c r="AA1533" s="816"/>
      <c r="AB1533" s="816"/>
      <c r="AC1533" s="813"/>
      <c r="AD1533" s="791"/>
      <c r="AE1533" s="791"/>
      <c r="AF1533" s="791"/>
      <c r="AG1533" s="822"/>
      <c r="AH1533" s="794"/>
    </row>
    <row r="1534" spans="1:34" s="366" customFormat="1" ht="15" customHeight="1" outlineLevel="1" x14ac:dyDescent="0.45">
      <c r="A1534" s="910"/>
      <c r="B1534" s="803"/>
      <c r="C1534" s="806"/>
      <c r="D1534" s="789"/>
      <c r="E1534" s="849"/>
      <c r="F1534" s="797"/>
      <c r="G1534" s="126" t="s">
        <v>140</v>
      </c>
      <c r="H1534" s="127">
        <v>0</v>
      </c>
      <c r="I1534" s="128">
        <f t="shared" si="337"/>
        <v>0</v>
      </c>
      <c r="J1534" s="127">
        <v>0</v>
      </c>
      <c r="K1534" s="127"/>
      <c r="L1534" s="127"/>
      <c r="M1534" s="129"/>
      <c r="N1534" s="127"/>
      <c r="O1534" s="127"/>
      <c r="P1534" s="129"/>
      <c r="Q1534" s="127"/>
      <c r="R1534" s="127"/>
      <c r="S1534" s="129"/>
      <c r="T1534" s="127"/>
      <c r="U1534" s="129"/>
      <c r="V1534" s="127"/>
      <c r="W1534" s="948"/>
      <c r="X1534" s="974"/>
      <c r="Y1534" s="963"/>
      <c r="Z1534" s="963"/>
      <c r="AA1534" s="817"/>
      <c r="AB1534" s="817"/>
      <c r="AC1534" s="814"/>
      <c r="AD1534" s="792"/>
      <c r="AE1534" s="792"/>
      <c r="AF1534" s="792"/>
      <c r="AG1534" s="823"/>
      <c r="AH1534" s="795"/>
    </row>
    <row r="1535" spans="1:34" s="366" customFormat="1" ht="15" customHeight="1" outlineLevel="1" x14ac:dyDescent="0.45">
      <c r="A1535" s="908">
        <v>2</v>
      </c>
      <c r="B1535" s="801" t="s">
        <v>1157</v>
      </c>
      <c r="C1535" s="804" t="str">
        <f ca="1">IF(A1535&gt;OFFSET(A1535,-6,0),OFFSET(C1535,-6,0)&amp;"."&amp;1,LEFT(OFFSET(C1535,-6,0),SEARCH("^^",SUBSTITUTE("."&amp;OFFSET(C1535,-6,0),".","^^",A1535))-1)&amp;1--MID(OFFSET(C1535,-6,0),SEARCH("^^",SUBSTITUTE("."&amp;OFFSET(C1535,-6,0),".","^^",A1535)),SEARCH("^^",SUBSTITUTE(OFFSET(C1535,-6,0)&amp;".",".","^^",A1535))-SEARCH("^^",SUBSTITUTE("."&amp;OFFSET(C1535,-6,0),".","^^",A1535))))</f>
        <v>10.44</v>
      </c>
      <c r="D1535" s="787" t="s">
        <v>2475</v>
      </c>
      <c r="E1535" s="847" t="s">
        <v>321</v>
      </c>
      <c r="F1535" s="797" t="s">
        <v>855</v>
      </c>
      <c r="G1535" s="123" t="s">
        <v>137</v>
      </c>
      <c r="H1535" s="123">
        <f>SUM(H1536:H1540)</f>
        <v>0</v>
      </c>
      <c r="I1535" s="123">
        <f t="shared" si="337"/>
        <v>0</v>
      </c>
      <c r="J1535" s="123">
        <f>SUM(J1536:J1540)</f>
        <v>0</v>
      </c>
      <c r="K1535" s="123">
        <f>SUM(K1536:K1540)</f>
        <v>0</v>
      </c>
      <c r="L1535" s="123">
        <f>SUM(L1536:L1540)</f>
        <v>0</v>
      </c>
      <c r="M1535" s="123">
        <f>SUM(M1536:M1540)</f>
        <v>0</v>
      </c>
      <c r="N1535" s="123">
        <f>SUM(N1536:N1540)</f>
        <v>0</v>
      </c>
      <c r="O1535" s="123"/>
      <c r="P1535" s="123"/>
      <c r="Q1535" s="123"/>
      <c r="R1535" s="123"/>
      <c r="S1535" s="123"/>
      <c r="T1535" s="123"/>
      <c r="U1535" s="123"/>
      <c r="V1535" s="123"/>
      <c r="W1535" s="946"/>
      <c r="X1535" s="972"/>
      <c r="Y1535" s="961" t="s">
        <v>2095</v>
      </c>
      <c r="Z1535" s="977"/>
      <c r="AA1535" s="815" t="s">
        <v>518</v>
      </c>
      <c r="AB1535" s="815"/>
      <c r="AC1535" s="812"/>
      <c r="AD1535" s="790" t="s">
        <v>97</v>
      </c>
      <c r="AE1535" s="790" t="s">
        <v>483</v>
      </c>
      <c r="AF1535" s="790" t="s">
        <v>485</v>
      </c>
      <c r="AG1535" s="821" t="s">
        <v>1563</v>
      </c>
      <c r="AH1535" s="793" t="s">
        <v>2523</v>
      </c>
    </row>
    <row r="1536" spans="1:34" s="366" customFormat="1" ht="15" customHeight="1" outlineLevel="1" x14ac:dyDescent="0.45">
      <c r="A1536" s="909"/>
      <c r="B1536" s="802"/>
      <c r="C1536" s="805"/>
      <c r="D1536" s="788"/>
      <c r="E1536" s="848"/>
      <c r="F1536" s="797"/>
      <c r="G1536" s="124" t="s">
        <v>138</v>
      </c>
      <c r="H1536" s="105"/>
      <c r="I1536" s="123">
        <f t="shared" si="337"/>
        <v>0</v>
      </c>
      <c r="J1536" s="114"/>
      <c r="K1536" s="114"/>
      <c r="L1536" s="114"/>
      <c r="M1536" s="125"/>
      <c r="N1536" s="114"/>
      <c r="O1536" s="114"/>
      <c r="P1536" s="125"/>
      <c r="Q1536" s="114"/>
      <c r="R1536" s="114"/>
      <c r="S1536" s="125"/>
      <c r="T1536" s="114"/>
      <c r="U1536" s="125"/>
      <c r="V1536" s="114"/>
      <c r="W1536" s="947"/>
      <c r="X1536" s="973"/>
      <c r="Y1536" s="962"/>
      <c r="Z1536" s="962"/>
      <c r="AA1536" s="816"/>
      <c r="AB1536" s="816"/>
      <c r="AC1536" s="813"/>
      <c r="AD1536" s="791"/>
      <c r="AE1536" s="791"/>
      <c r="AF1536" s="791"/>
      <c r="AG1536" s="822"/>
      <c r="AH1536" s="794"/>
    </row>
    <row r="1537" spans="1:34" s="366" customFormat="1" ht="15" customHeight="1" outlineLevel="1" x14ac:dyDescent="0.45">
      <c r="A1537" s="909"/>
      <c r="B1537" s="802"/>
      <c r="C1537" s="805"/>
      <c r="D1537" s="788"/>
      <c r="E1537" s="848"/>
      <c r="F1537" s="797"/>
      <c r="G1537" s="124" t="s">
        <v>139</v>
      </c>
      <c r="H1537" s="105"/>
      <c r="I1537" s="123">
        <f t="shared" si="337"/>
        <v>0</v>
      </c>
      <c r="J1537" s="125"/>
      <c r="K1537" s="114"/>
      <c r="L1537" s="114"/>
      <c r="M1537" s="125"/>
      <c r="N1537" s="114"/>
      <c r="O1537" s="114"/>
      <c r="P1537" s="125"/>
      <c r="Q1537" s="114"/>
      <c r="R1537" s="114"/>
      <c r="S1537" s="125"/>
      <c r="T1537" s="114"/>
      <c r="U1537" s="125"/>
      <c r="V1537" s="114"/>
      <c r="W1537" s="947"/>
      <c r="X1537" s="973"/>
      <c r="Y1537" s="962"/>
      <c r="Z1537" s="962"/>
      <c r="AA1537" s="816"/>
      <c r="AB1537" s="816"/>
      <c r="AC1537" s="813"/>
      <c r="AD1537" s="791"/>
      <c r="AE1537" s="791"/>
      <c r="AF1537" s="791"/>
      <c r="AG1537" s="822"/>
      <c r="AH1537" s="794"/>
    </row>
    <row r="1538" spans="1:34" s="366" customFormat="1" ht="15" customHeight="1" outlineLevel="1" x14ac:dyDescent="0.45">
      <c r="A1538" s="909"/>
      <c r="B1538" s="802"/>
      <c r="C1538" s="805"/>
      <c r="D1538" s="788"/>
      <c r="E1538" s="848"/>
      <c r="F1538" s="797"/>
      <c r="G1538" s="124" t="s">
        <v>828</v>
      </c>
      <c r="H1538" s="131"/>
      <c r="I1538" s="123">
        <f t="shared" si="337"/>
        <v>0</v>
      </c>
      <c r="J1538" s="114"/>
      <c r="K1538" s="114"/>
      <c r="L1538" s="114"/>
      <c r="M1538" s="125"/>
      <c r="N1538" s="114"/>
      <c r="O1538" s="114"/>
      <c r="P1538" s="125"/>
      <c r="Q1538" s="114"/>
      <c r="R1538" s="114"/>
      <c r="S1538" s="125"/>
      <c r="T1538" s="114"/>
      <c r="U1538" s="125"/>
      <c r="V1538" s="114"/>
      <c r="W1538" s="947"/>
      <c r="X1538" s="973"/>
      <c r="Y1538" s="962"/>
      <c r="Z1538" s="962"/>
      <c r="AA1538" s="816"/>
      <c r="AB1538" s="816"/>
      <c r="AC1538" s="813"/>
      <c r="AD1538" s="791"/>
      <c r="AE1538" s="791"/>
      <c r="AF1538" s="791"/>
      <c r="AG1538" s="822"/>
      <c r="AH1538" s="794"/>
    </row>
    <row r="1539" spans="1:34" s="366" customFormat="1" ht="15" customHeight="1" outlineLevel="1" x14ac:dyDescent="0.45">
      <c r="A1539" s="909"/>
      <c r="B1539" s="802"/>
      <c r="C1539" s="805"/>
      <c r="D1539" s="788"/>
      <c r="E1539" s="848"/>
      <c r="F1539" s="797"/>
      <c r="G1539" s="124" t="s">
        <v>805</v>
      </c>
      <c r="H1539" s="131"/>
      <c r="I1539" s="123">
        <f t="shared" si="337"/>
        <v>0</v>
      </c>
      <c r="J1539" s="125"/>
      <c r="K1539" s="114"/>
      <c r="L1539" s="114"/>
      <c r="M1539" s="125"/>
      <c r="N1539" s="114"/>
      <c r="O1539" s="114"/>
      <c r="P1539" s="125"/>
      <c r="Q1539" s="114"/>
      <c r="R1539" s="114"/>
      <c r="S1539" s="125"/>
      <c r="T1539" s="114"/>
      <c r="U1539" s="125"/>
      <c r="V1539" s="114"/>
      <c r="W1539" s="947"/>
      <c r="X1539" s="973"/>
      <c r="Y1539" s="962"/>
      <c r="Z1539" s="962"/>
      <c r="AA1539" s="816"/>
      <c r="AB1539" s="816"/>
      <c r="AC1539" s="813"/>
      <c r="AD1539" s="791"/>
      <c r="AE1539" s="791"/>
      <c r="AF1539" s="791"/>
      <c r="AG1539" s="822"/>
      <c r="AH1539" s="794"/>
    </row>
    <row r="1540" spans="1:34" s="366" customFormat="1" ht="15" customHeight="1" outlineLevel="1" x14ac:dyDescent="0.45">
      <c r="A1540" s="910"/>
      <c r="B1540" s="803"/>
      <c r="C1540" s="806"/>
      <c r="D1540" s="789"/>
      <c r="E1540" s="849"/>
      <c r="F1540" s="797"/>
      <c r="G1540" s="126" t="s">
        <v>140</v>
      </c>
      <c r="H1540" s="127">
        <v>0</v>
      </c>
      <c r="I1540" s="128">
        <f t="shared" si="337"/>
        <v>0</v>
      </c>
      <c r="J1540" s="127">
        <v>0</v>
      </c>
      <c r="K1540" s="127"/>
      <c r="L1540" s="127"/>
      <c r="M1540" s="129"/>
      <c r="N1540" s="127"/>
      <c r="O1540" s="127"/>
      <c r="P1540" s="129"/>
      <c r="Q1540" s="127"/>
      <c r="R1540" s="127"/>
      <c r="S1540" s="129"/>
      <c r="T1540" s="127"/>
      <c r="U1540" s="129"/>
      <c r="V1540" s="127"/>
      <c r="W1540" s="948"/>
      <c r="X1540" s="974"/>
      <c r="Y1540" s="963"/>
      <c r="Z1540" s="963"/>
      <c r="AA1540" s="817"/>
      <c r="AB1540" s="817"/>
      <c r="AC1540" s="814"/>
      <c r="AD1540" s="792"/>
      <c r="AE1540" s="792"/>
      <c r="AF1540" s="792"/>
      <c r="AG1540" s="823"/>
      <c r="AH1540" s="795"/>
    </row>
    <row r="1541" spans="1:34" s="366" customFormat="1" ht="15" customHeight="1" outlineLevel="1" x14ac:dyDescent="0.45">
      <c r="A1541" s="908">
        <v>2</v>
      </c>
      <c r="B1541" s="801" t="s">
        <v>1157</v>
      </c>
      <c r="C1541" s="804" t="str">
        <f ca="1">IF(A1541&gt;OFFSET(A1541,-6,0),OFFSET(C1541,-6,0)&amp;"."&amp;1,LEFT(OFFSET(C1541,-6,0),SEARCH("^^",SUBSTITUTE("."&amp;OFFSET(C1541,-6,0),".","^^",A1541))-1)&amp;1--MID(OFFSET(C1541,-6,0),SEARCH("^^",SUBSTITUTE("."&amp;OFFSET(C1541,-6,0),".","^^",A1541)),SEARCH("^^",SUBSTITUTE(OFFSET(C1541,-6,0)&amp;".",".","^^",A1541))-SEARCH("^^",SUBSTITUTE("."&amp;OFFSET(C1541,-6,0),".","^^",A1541))))</f>
        <v>10.45</v>
      </c>
      <c r="D1541" s="787" t="s">
        <v>2480</v>
      </c>
      <c r="E1541" s="847" t="s">
        <v>1445</v>
      </c>
      <c r="F1541" s="797" t="s">
        <v>855</v>
      </c>
      <c r="G1541" s="123" t="s">
        <v>137</v>
      </c>
      <c r="H1541" s="123">
        <f>SUM(H1542:H1546)</f>
        <v>0</v>
      </c>
      <c r="I1541" s="123">
        <f t="shared" si="337"/>
        <v>0</v>
      </c>
      <c r="J1541" s="123">
        <f>SUM(J1542:J1546)</f>
        <v>0</v>
      </c>
      <c r="K1541" s="123">
        <f>SUM(K1542:K1546)</f>
        <v>0</v>
      </c>
      <c r="L1541" s="123">
        <f>SUM(L1542:L1546)</f>
        <v>0</v>
      </c>
      <c r="M1541" s="123">
        <f>SUM(M1542:M1546)</f>
        <v>0</v>
      </c>
      <c r="N1541" s="123">
        <f>SUM(N1542:N1546)</f>
        <v>0</v>
      </c>
      <c r="O1541" s="123"/>
      <c r="P1541" s="123"/>
      <c r="Q1541" s="123"/>
      <c r="R1541" s="123"/>
      <c r="S1541" s="123"/>
      <c r="T1541" s="123"/>
      <c r="U1541" s="123"/>
      <c r="V1541" s="123"/>
      <c r="W1541" s="946"/>
      <c r="X1541" s="972"/>
      <c r="Y1541" s="961" t="s">
        <v>2095</v>
      </c>
      <c r="Z1541" s="977"/>
      <c r="AA1541" s="815" t="s">
        <v>518</v>
      </c>
      <c r="AB1541" s="815"/>
      <c r="AC1541" s="812"/>
      <c r="AD1541" s="790" t="s">
        <v>97</v>
      </c>
      <c r="AE1541" s="790" t="s">
        <v>483</v>
      </c>
      <c r="AF1541" s="790" t="s">
        <v>485</v>
      </c>
      <c r="AG1541" s="821" t="s">
        <v>2460</v>
      </c>
      <c r="AH1541" s="793" t="s">
        <v>2522</v>
      </c>
    </row>
    <row r="1542" spans="1:34" s="366" customFormat="1" ht="15" customHeight="1" outlineLevel="1" x14ac:dyDescent="0.45">
      <c r="A1542" s="909"/>
      <c r="B1542" s="802"/>
      <c r="C1542" s="805"/>
      <c r="D1542" s="788"/>
      <c r="E1542" s="848"/>
      <c r="F1542" s="797"/>
      <c r="G1542" s="124" t="s">
        <v>138</v>
      </c>
      <c r="H1542" s="105"/>
      <c r="I1542" s="123">
        <f t="shared" si="337"/>
        <v>0</v>
      </c>
      <c r="J1542" s="114"/>
      <c r="K1542" s="114"/>
      <c r="L1542" s="114"/>
      <c r="M1542" s="125"/>
      <c r="N1542" s="114"/>
      <c r="O1542" s="114"/>
      <c r="P1542" s="125"/>
      <c r="Q1542" s="114"/>
      <c r="R1542" s="114"/>
      <c r="S1542" s="125"/>
      <c r="T1542" s="114"/>
      <c r="U1542" s="125"/>
      <c r="V1542" s="114"/>
      <c r="W1542" s="947"/>
      <c r="X1542" s="973"/>
      <c r="Y1542" s="962"/>
      <c r="Z1542" s="962"/>
      <c r="AA1542" s="816"/>
      <c r="AB1542" s="816"/>
      <c r="AC1542" s="813"/>
      <c r="AD1542" s="791"/>
      <c r="AE1542" s="791"/>
      <c r="AF1542" s="791"/>
      <c r="AG1542" s="822"/>
      <c r="AH1542" s="794"/>
    </row>
    <row r="1543" spans="1:34" s="366" customFormat="1" ht="15" customHeight="1" outlineLevel="1" x14ac:dyDescent="0.45">
      <c r="A1543" s="909"/>
      <c r="B1543" s="802"/>
      <c r="C1543" s="805"/>
      <c r="D1543" s="788"/>
      <c r="E1543" s="848"/>
      <c r="F1543" s="797"/>
      <c r="G1543" s="124" t="s">
        <v>139</v>
      </c>
      <c r="H1543" s="105"/>
      <c r="I1543" s="123">
        <f t="shared" si="337"/>
        <v>0</v>
      </c>
      <c r="J1543" s="125"/>
      <c r="K1543" s="114"/>
      <c r="L1543" s="114"/>
      <c r="M1543" s="125"/>
      <c r="N1543" s="114"/>
      <c r="O1543" s="114"/>
      <c r="P1543" s="125"/>
      <c r="Q1543" s="114"/>
      <c r="R1543" s="114"/>
      <c r="S1543" s="125"/>
      <c r="T1543" s="114"/>
      <c r="U1543" s="125"/>
      <c r="V1543" s="114"/>
      <c r="W1543" s="947"/>
      <c r="X1543" s="973"/>
      <c r="Y1543" s="962"/>
      <c r="Z1543" s="962"/>
      <c r="AA1543" s="816"/>
      <c r="AB1543" s="816"/>
      <c r="AC1543" s="813"/>
      <c r="AD1543" s="791"/>
      <c r="AE1543" s="791"/>
      <c r="AF1543" s="791"/>
      <c r="AG1543" s="822"/>
      <c r="AH1543" s="794"/>
    </row>
    <row r="1544" spans="1:34" s="366" customFormat="1" ht="15" customHeight="1" outlineLevel="1" x14ac:dyDescent="0.45">
      <c r="A1544" s="909"/>
      <c r="B1544" s="802"/>
      <c r="C1544" s="805"/>
      <c r="D1544" s="788"/>
      <c r="E1544" s="848"/>
      <c r="F1544" s="797"/>
      <c r="G1544" s="124" t="s">
        <v>828</v>
      </c>
      <c r="H1544" s="131"/>
      <c r="I1544" s="123">
        <f t="shared" si="337"/>
        <v>0</v>
      </c>
      <c r="J1544" s="114"/>
      <c r="K1544" s="114"/>
      <c r="L1544" s="114"/>
      <c r="M1544" s="125"/>
      <c r="N1544" s="114"/>
      <c r="O1544" s="114"/>
      <c r="P1544" s="125"/>
      <c r="Q1544" s="114"/>
      <c r="R1544" s="114"/>
      <c r="S1544" s="125"/>
      <c r="T1544" s="114"/>
      <c r="U1544" s="125"/>
      <c r="V1544" s="114"/>
      <c r="W1544" s="947"/>
      <c r="X1544" s="973"/>
      <c r="Y1544" s="962"/>
      <c r="Z1544" s="962"/>
      <c r="AA1544" s="816"/>
      <c r="AB1544" s="816"/>
      <c r="AC1544" s="813"/>
      <c r="AD1544" s="791"/>
      <c r="AE1544" s="791"/>
      <c r="AF1544" s="791"/>
      <c r="AG1544" s="822"/>
      <c r="AH1544" s="794"/>
    </row>
    <row r="1545" spans="1:34" s="366" customFormat="1" ht="15" customHeight="1" outlineLevel="1" x14ac:dyDescent="0.45">
      <c r="A1545" s="909"/>
      <c r="B1545" s="802"/>
      <c r="C1545" s="805"/>
      <c r="D1545" s="788"/>
      <c r="E1545" s="848"/>
      <c r="F1545" s="797"/>
      <c r="G1545" s="124" t="s">
        <v>805</v>
      </c>
      <c r="H1545" s="131"/>
      <c r="I1545" s="123">
        <f t="shared" si="337"/>
        <v>0</v>
      </c>
      <c r="J1545" s="125"/>
      <c r="K1545" s="114"/>
      <c r="L1545" s="114"/>
      <c r="M1545" s="125"/>
      <c r="N1545" s="114"/>
      <c r="O1545" s="114"/>
      <c r="P1545" s="125"/>
      <c r="Q1545" s="114"/>
      <c r="R1545" s="114"/>
      <c r="S1545" s="125"/>
      <c r="T1545" s="114"/>
      <c r="U1545" s="125"/>
      <c r="V1545" s="114"/>
      <c r="W1545" s="947"/>
      <c r="X1545" s="973"/>
      <c r="Y1545" s="962"/>
      <c r="Z1545" s="962"/>
      <c r="AA1545" s="816"/>
      <c r="AB1545" s="816"/>
      <c r="AC1545" s="813"/>
      <c r="AD1545" s="791"/>
      <c r="AE1545" s="791"/>
      <c r="AF1545" s="791"/>
      <c r="AG1545" s="822"/>
      <c r="AH1545" s="794"/>
    </row>
    <row r="1546" spans="1:34" s="366" customFormat="1" ht="15" customHeight="1" outlineLevel="1" x14ac:dyDescent="0.45">
      <c r="A1546" s="910"/>
      <c r="B1546" s="803"/>
      <c r="C1546" s="806"/>
      <c r="D1546" s="789"/>
      <c r="E1546" s="849"/>
      <c r="F1546" s="797"/>
      <c r="G1546" s="126" t="s">
        <v>140</v>
      </c>
      <c r="H1546" s="127">
        <v>0</v>
      </c>
      <c r="I1546" s="128">
        <f t="shared" si="337"/>
        <v>0</v>
      </c>
      <c r="J1546" s="127">
        <v>0</v>
      </c>
      <c r="K1546" s="127"/>
      <c r="L1546" s="127"/>
      <c r="M1546" s="129"/>
      <c r="N1546" s="127"/>
      <c r="O1546" s="127"/>
      <c r="P1546" s="129"/>
      <c r="Q1546" s="127"/>
      <c r="R1546" s="127"/>
      <c r="S1546" s="129"/>
      <c r="T1546" s="127"/>
      <c r="U1546" s="129"/>
      <c r="V1546" s="127"/>
      <c r="W1546" s="948"/>
      <c r="X1546" s="974"/>
      <c r="Y1546" s="963"/>
      <c r="Z1546" s="963"/>
      <c r="AA1546" s="817"/>
      <c r="AB1546" s="817"/>
      <c r="AC1546" s="814"/>
      <c r="AD1546" s="792"/>
      <c r="AE1546" s="792"/>
      <c r="AF1546" s="792"/>
      <c r="AG1546" s="823"/>
      <c r="AH1546" s="795"/>
    </row>
    <row r="1547" spans="1:34" s="366" customFormat="1" ht="15" customHeight="1" outlineLevel="1" x14ac:dyDescent="0.45">
      <c r="A1547" s="908">
        <v>2</v>
      </c>
      <c r="B1547" s="801" t="s">
        <v>1157</v>
      </c>
      <c r="C1547" s="804" t="str">
        <f ca="1">IF(A1547&gt;OFFSET(A1547,-6,0),OFFSET(C1547,-6,0)&amp;"."&amp;1,LEFT(OFFSET(C1547,-6,0),SEARCH("^^",SUBSTITUTE("."&amp;OFFSET(C1547,-6,0),".","^^",A1547))-1)&amp;1--MID(OFFSET(C1547,-6,0),SEARCH("^^",SUBSTITUTE("."&amp;OFFSET(C1547,-6,0),".","^^",A1547)),SEARCH("^^",SUBSTITUTE(OFFSET(C1547,-6,0)&amp;".",".","^^",A1547))-SEARCH("^^",SUBSTITUTE("."&amp;OFFSET(C1547,-6,0),".","^^",A1547))))</f>
        <v>10.46</v>
      </c>
      <c r="D1547" s="787" t="s">
        <v>2488</v>
      </c>
      <c r="E1547" s="847" t="s">
        <v>1944</v>
      </c>
      <c r="F1547" s="797" t="s">
        <v>855</v>
      </c>
      <c r="G1547" s="123" t="s">
        <v>137</v>
      </c>
      <c r="H1547" s="123">
        <f>SUM(H1548:H1552)</f>
        <v>0</v>
      </c>
      <c r="I1547" s="123">
        <f t="shared" si="335"/>
        <v>0</v>
      </c>
      <c r="J1547" s="123">
        <f>SUM(J1548:J1552)</f>
        <v>0</v>
      </c>
      <c r="K1547" s="123">
        <f>SUM(K1548:K1552)</f>
        <v>0</v>
      </c>
      <c r="L1547" s="123">
        <f>SUM(L1548:L1552)</f>
        <v>0</v>
      </c>
      <c r="M1547" s="123">
        <f>SUM(M1548:M1552)</f>
        <v>0</v>
      </c>
      <c r="N1547" s="123">
        <f>SUM(N1548:N1552)</f>
        <v>0</v>
      </c>
      <c r="O1547" s="123"/>
      <c r="P1547" s="123"/>
      <c r="Q1547" s="123"/>
      <c r="R1547" s="123"/>
      <c r="S1547" s="123"/>
      <c r="T1547" s="123"/>
      <c r="U1547" s="123"/>
      <c r="V1547" s="123"/>
      <c r="W1547" s="946"/>
      <c r="X1547" s="972"/>
      <c r="Y1547" s="961" t="s">
        <v>2095</v>
      </c>
      <c r="Z1547" s="977"/>
      <c r="AA1547" s="815" t="s">
        <v>518</v>
      </c>
      <c r="AB1547" s="815"/>
      <c r="AC1547" s="812"/>
      <c r="AD1547" s="790" t="s">
        <v>97</v>
      </c>
      <c r="AE1547" s="790" t="s">
        <v>483</v>
      </c>
      <c r="AF1547" s="790" t="s">
        <v>485</v>
      </c>
      <c r="AG1547" s="821" t="s">
        <v>2460</v>
      </c>
      <c r="AH1547" s="834" t="s">
        <v>1055</v>
      </c>
    </row>
    <row r="1548" spans="1:34" s="366" customFormat="1" ht="15" customHeight="1" outlineLevel="1" x14ac:dyDescent="0.45">
      <c r="A1548" s="909"/>
      <c r="B1548" s="802"/>
      <c r="C1548" s="805"/>
      <c r="D1548" s="788"/>
      <c r="E1548" s="848"/>
      <c r="F1548" s="797"/>
      <c r="G1548" s="124" t="s">
        <v>138</v>
      </c>
      <c r="H1548" s="105"/>
      <c r="I1548" s="123">
        <f t="shared" si="335"/>
        <v>0</v>
      </c>
      <c r="J1548" s="114"/>
      <c r="K1548" s="114"/>
      <c r="L1548" s="114"/>
      <c r="M1548" s="125"/>
      <c r="N1548" s="114"/>
      <c r="O1548" s="114"/>
      <c r="P1548" s="125"/>
      <c r="Q1548" s="114"/>
      <c r="R1548" s="114"/>
      <c r="S1548" s="125"/>
      <c r="T1548" s="114"/>
      <c r="U1548" s="125"/>
      <c r="V1548" s="114"/>
      <c r="W1548" s="947"/>
      <c r="X1548" s="973"/>
      <c r="Y1548" s="962"/>
      <c r="Z1548" s="962"/>
      <c r="AA1548" s="816"/>
      <c r="AB1548" s="816"/>
      <c r="AC1548" s="813"/>
      <c r="AD1548" s="791"/>
      <c r="AE1548" s="791"/>
      <c r="AF1548" s="791"/>
      <c r="AG1548" s="822"/>
      <c r="AH1548" s="834"/>
    </row>
    <row r="1549" spans="1:34" s="366" customFormat="1" ht="15" customHeight="1" outlineLevel="1" x14ac:dyDescent="0.45">
      <c r="A1549" s="909"/>
      <c r="B1549" s="802"/>
      <c r="C1549" s="805"/>
      <c r="D1549" s="788"/>
      <c r="E1549" s="848"/>
      <c r="F1549" s="797"/>
      <c r="G1549" s="124" t="s">
        <v>139</v>
      </c>
      <c r="H1549" s="105"/>
      <c r="I1549" s="123">
        <f t="shared" si="335"/>
        <v>0</v>
      </c>
      <c r="J1549" s="125"/>
      <c r="K1549" s="114"/>
      <c r="L1549" s="114"/>
      <c r="M1549" s="125"/>
      <c r="N1549" s="114"/>
      <c r="O1549" s="114"/>
      <c r="P1549" s="125"/>
      <c r="Q1549" s="114"/>
      <c r="R1549" s="114"/>
      <c r="S1549" s="125"/>
      <c r="T1549" s="114"/>
      <c r="U1549" s="125"/>
      <c r="V1549" s="114"/>
      <c r="W1549" s="947"/>
      <c r="X1549" s="973"/>
      <c r="Y1549" s="962"/>
      <c r="Z1549" s="962"/>
      <c r="AA1549" s="816"/>
      <c r="AB1549" s="816"/>
      <c r="AC1549" s="813"/>
      <c r="AD1549" s="791"/>
      <c r="AE1549" s="791"/>
      <c r="AF1549" s="791"/>
      <c r="AG1549" s="822"/>
      <c r="AH1549" s="834"/>
    </row>
    <row r="1550" spans="1:34" s="366" customFormat="1" ht="15" customHeight="1" outlineLevel="1" x14ac:dyDescent="0.45">
      <c r="A1550" s="909"/>
      <c r="B1550" s="802"/>
      <c r="C1550" s="805"/>
      <c r="D1550" s="788"/>
      <c r="E1550" s="848"/>
      <c r="F1550" s="797"/>
      <c r="G1550" s="124" t="s">
        <v>828</v>
      </c>
      <c r="H1550" s="131"/>
      <c r="I1550" s="123">
        <f t="shared" si="335"/>
        <v>0</v>
      </c>
      <c r="J1550" s="114"/>
      <c r="K1550" s="114"/>
      <c r="L1550" s="114"/>
      <c r="M1550" s="125"/>
      <c r="N1550" s="114"/>
      <c r="O1550" s="114"/>
      <c r="P1550" s="125"/>
      <c r="Q1550" s="114"/>
      <c r="R1550" s="114"/>
      <c r="S1550" s="125"/>
      <c r="T1550" s="114"/>
      <c r="U1550" s="125"/>
      <c r="V1550" s="114"/>
      <c r="W1550" s="947"/>
      <c r="X1550" s="973"/>
      <c r="Y1550" s="962"/>
      <c r="Z1550" s="962"/>
      <c r="AA1550" s="816"/>
      <c r="AB1550" s="816"/>
      <c r="AC1550" s="813"/>
      <c r="AD1550" s="791"/>
      <c r="AE1550" s="791"/>
      <c r="AF1550" s="791"/>
      <c r="AG1550" s="822"/>
      <c r="AH1550" s="834"/>
    </row>
    <row r="1551" spans="1:34" s="366" customFormat="1" ht="15" customHeight="1" outlineLevel="1" x14ac:dyDescent="0.45">
      <c r="A1551" s="909"/>
      <c r="B1551" s="802"/>
      <c r="C1551" s="805"/>
      <c r="D1551" s="788"/>
      <c r="E1551" s="848"/>
      <c r="F1551" s="797"/>
      <c r="G1551" s="124" t="s">
        <v>805</v>
      </c>
      <c r="H1551" s="131"/>
      <c r="I1551" s="123">
        <f t="shared" si="335"/>
        <v>0</v>
      </c>
      <c r="J1551" s="125"/>
      <c r="K1551" s="114"/>
      <c r="L1551" s="114"/>
      <c r="M1551" s="125"/>
      <c r="N1551" s="114"/>
      <c r="O1551" s="114"/>
      <c r="P1551" s="125"/>
      <c r="Q1551" s="114"/>
      <c r="R1551" s="114"/>
      <c r="S1551" s="125"/>
      <c r="T1551" s="114"/>
      <c r="U1551" s="125"/>
      <c r="V1551" s="114"/>
      <c r="W1551" s="947"/>
      <c r="X1551" s="973"/>
      <c r="Y1551" s="962"/>
      <c r="Z1551" s="962"/>
      <c r="AA1551" s="816"/>
      <c r="AB1551" s="816"/>
      <c r="AC1551" s="813"/>
      <c r="AD1551" s="791"/>
      <c r="AE1551" s="791"/>
      <c r="AF1551" s="791"/>
      <c r="AG1551" s="822"/>
      <c r="AH1551" s="834"/>
    </row>
    <row r="1552" spans="1:34" s="366" customFormat="1" ht="15" customHeight="1" outlineLevel="1" x14ac:dyDescent="0.45">
      <c r="A1552" s="910"/>
      <c r="B1552" s="803"/>
      <c r="C1552" s="806"/>
      <c r="D1552" s="789"/>
      <c r="E1552" s="849"/>
      <c r="F1552" s="797"/>
      <c r="G1552" s="126" t="s">
        <v>140</v>
      </c>
      <c r="H1552" s="127">
        <v>0</v>
      </c>
      <c r="I1552" s="128">
        <f t="shared" si="335"/>
        <v>0</v>
      </c>
      <c r="J1552" s="127">
        <v>0</v>
      </c>
      <c r="K1552" s="127"/>
      <c r="L1552" s="127"/>
      <c r="M1552" s="129"/>
      <c r="N1552" s="127"/>
      <c r="O1552" s="127"/>
      <c r="P1552" s="129"/>
      <c r="Q1552" s="127"/>
      <c r="R1552" s="127"/>
      <c r="S1552" s="129"/>
      <c r="T1552" s="127"/>
      <c r="U1552" s="129"/>
      <c r="V1552" s="127"/>
      <c r="W1552" s="948"/>
      <c r="X1552" s="974"/>
      <c r="Y1552" s="963"/>
      <c r="Z1552" s="963"/>
      <c r="AA1552" s="817"/>
      <c r="AB1552" s="817"/>
      <c r="AC1552" s="814"/>
      <c r="AD1552" s="792"/>
      <c r="AE1552" s="792"/>
      <c r="AF1552" s="792"/>
      <c r="AG1552" s="823"/>
      <c r="AH1552" s="834"/>
    </row>
    <row r="1553" spans="1:34" s="366" customFormat="1" outlineLevel="1" x14ac:dyDescent="0.45">
      <c r="A1553" s="341"/>
      <c r="B1553" s="423"/>
      <c r="C1553" s="393"/>
      <c r="D1553" s="273" t="s">
        <v>519</v>
      </c>
      <c r="E1553" s="423"/>
      <c r="F1553" s="249"/>
      <c r="G1553" s="126"/>
      <c r="H1553" s="126"/>
      <c r="I1553" s="128"/>
      <c r="J1553" s="126"/>
      <c r="K1553" s="126"/>
      <c r="L1553" s="126"/>
      <c r="M1553" s="394"/>
      <c r="N1553" s="126"/>
      <c r="O1553" s="126"/>
      <c r="P1553" s="394"/>
      <c r="Q1553" s="126"/>
      <c r="R1553" s="126"/>
      <c r="S1553" s="394"/>
      <c r="T1553" s="126"/>
      <c r="U1553" s="394"/>
      <c r="V1553" s="126"/>
      <c r="W1553" s="271"/>
      <c r="X1553" s="270"/>
      <c r="Y1553" s="270"/>
      <c r="Z1553" s="270"/>
      <c r="AA1553" s="424"/>
      <c r="AB1553" s="424"/>
      <c r="AC1553" s="425"/>
      <c r="AD1553" s="426"/>
      <c r="AE1553" s="426"/>
      <c r="AF1553" s="426"/>
      <c r="AG1553" s="252"/>
      <c r="AH1553" s="272"/>
    </row>
    <row r="1554" spans="1:34" s="366" customFormat="1" ht="15" customHeight="1" outlineLevel="1" x14ac:dyDescent="0.45">
      <c r="A1554" s="818">
        <v>2</v>
      </c>
      <c r="B1554" s="801" t="s">
        <v>1157</v>
      </c>
      <c r="C1554" s="804" t="str">
        <f ca="1">IF(A1554&gt;OFFSET(A1554,-7,0),OFFSET(C1554,-7,0)&amp;"."&amp;1,LEFT(OFFSET(C1554,-7,0),SEARCH("^^",SUBSTITUTE("."&amp;OFFSET(C1554,-7,0),".","^^",A1554))-1)&amp;1--MID(OFFSET(C1554,-7,0),SEARCH("^^",SUBSTITUTE("."&amp;OFFSET(C1554,-7,0),".","^^",A1554)),SEARCH("^^",SUBSTITUTE(OFFSET(C1554,-7,0)&amp;".",".","^^",A1554))-SEARCH("^^",SUBSTITUTE("."&amp;OFFSET(C1554,-7,0),".","^^",A1554))))</f>
        <v>10.47</v>
      </c>
      <c r="D1554" s="787" t="s">
        <v>1648</v>
      </c>
      <c r="E1554" s="847" t="s">
        <v>1448</v>
      </c>
      <c r="F1554" s="797" t="s">
        <v>879</v>
      </c>
      <c r="G1554" s="123" t="s">
        <v>137</v>
      </c>
      <c r="H1554" s="123">
        <f>SUM(H1555:H1559)</f>
        <v>26.518000000000001</v>
      </c>
      <c r="I1554" s="123">
        <f t="shared" ref="I1554:I1559" si="338">SUM(J1554:V1554)</f>
        <v>26.300000000000004</v>
      </c>
      <c r="J1554" s="123">
        <f t="shared" ref="J1554:V1554" si="339">SUM(J1555:J1559)</f>
        <v>0</v>
      </c>
      <c r="K1554" s="123">
        <f t="shared" si="339"/>
        <v>0</v>
      </c>
      <c r="L1554" s="123">
        <f t="shared" si="339"/>
        <v>0</v>
      </c>
      <c r="M1554" s="123">
        <f t="shared" si="339"/>
        <v>0</v>
      </c>
      <c r="N1554" s="123">
        <f t="shared" si="339"/>
        <v>26.300000000000004</v>
      </c>
      <c r="O1554" s="123">
        <f t="shared" si="339"/>
        <v>0</v>
      </c>
      <c r="P1554" s="123">
        <f t="shared" si="339"/>
        <v>0</v>
      </c>
      <c r="Q1554" s="123">
        <f t="shared" si="339"/>
        <v>0</v>
      </c>
      <c r="R1554" s="123">
        <f t="shared" si="339"/>
        <v>0</v>
      </c>
      <c r="S1554" s="123">
        <f t="shared" si="339"/>
        <v>0</v>
      </c>
      <c r="T1554" s="123">
        <f t="shared" si="339"/>
        <v>0</v>
      </c>
      <c r="U1554" s="123">
        <f t="shared" si="339"/>
        <v>0</v>
      </c>
      <c r="V1554" s="123">
        <f t="shared" si="339"/>
        <v>0</v>
      </c>
      <c r="W1554" s="949"/>
      <c r="X1554" s="953" t="s">
        <v>1783</v>
      </c>
      <c r="Y1554" s="946" t="s">
        <v>2029</v>
      </c>
      <c r="Z1554" s="946" t="s">
        <v>2653</v>
      </c>
      <c r="AA1554" s="815"/>
      <c r="AB1554" s="815"/>
      <c r="AC1554" s="812"/>
      <c r="AD1554" s="790" t="s">
        <v>97</v>
      </c>
      <c r="AE1554" s="790" t="s">
        <v>483</v>
      </c>
      <c r="AF1554" s="790" t="s">
        <v>485</v>
      </c>
      <c r="AG1554" s="821" t="s">
        <v>2460</v>
      </c>
      <c r="AH1554" s="793" t="s">
        <v>1855</v>
      </c>
    </row>
    <row r="1555" spans="1:34" s="366" customFormat="1" ht="15" customHeight="1" outlineLevel="1" x14ac:dyDescent="0.45">
      <c r="A1555" s="819"/>
      <c r="B1555" s="802"/>
      <c r="C1555" s="805"/>
      <c r="D1555" s="788"/>
      <c r="E1555" s="848"/>
      <c r="F1555" s="797"/>
      <c r="G1555" s="124" t="s">
        <v>138</v>
      </c>
      <c r="H1555" s="114"/>
      <c r="I1555" s="123">
        <f t="shared" si="338"/>
        <v>19.010000000000002</v>
      </c>
      <c r="J1555" s="114"/>
      <c r="K1555" s="114"/>
      <c r="L1555" s="114"/>
      <c r="M1555" s="125"/>
      <c r="N1555" s="114">
        <v>19.010000000000002</v>
      </c>
      <c r="O1555" s="114"/>
      <c r="P1555" s="125"/>
      <c r="Q1555" s="114"/>
      <c r="R1555" s="114"/>
      <c r="S1555" s="125"/>
      <c r="T1555" s="114"/>
      <c r="U1555" s="125"/>
      <c r="V1555" s="114"/>
      <c r="W1555" s="949"/>
      <c r="X1555" s="954"/>
      <c r="Y1555" s="947"/>
      <c r="Z1555" s="947"/>
      <c r="AA1555" s="816"/>
      <c r="AB1555" s="816"/>
      <c r="AC1555" s="813"/>
      <c r="AD1555" s="791"/>
      <c r="AE1555" s="791"/>
      <c r="AF1555" s="791"/>
      <c r="AG1555" s="822"/>
      <c r="AH1555" s="794"/>
    </row>
    <row r="1556" spans="1:34" s="366" customFormat="1" ht="15" customHeight="1" outlineLevel="1" x14ac:dyDescent="0.45">
      <c r="A1556" s="819"/>
      <c r="B1556" s="802"/>
      <c r="C1556" s="805"/>
      <c r="D1556" s="788"/>
      <c r="E1556" s="848"/>
      <c r="F1556" s="797"/>
      <c r="G1556" s="124" t="s">
        <v>139</v>
      </c>
      <c r="H1556" s="114">
        <v>20</v>
      </c>
      <c r="I1556" s="123">
        <f t="shared" si="338"/>
        <v>0.19</v>
      </c>
      <c r="J1556" s="114"/>
      <c r="K1556" s="114"/>
      <c r="L1556" s="114"/>
      <c r="M1556" s="125"/>
      <c r="N1556" s="114">
        <v>0.19</v>
      </c>
      <c r="O1556" s="114"/>
      <c r="P1556" s="125"/>
      <c r="Q1556" s="114"/>
      <c r="R1556" s="114"/>
      <c r="S1556" s="125"/>
      <c r="T1556" s="114"/>
      <c r="U1556" s="125"/>
      <c r="V1556" s="114"/>
      <c r="W1556" s="949"/>
      <c r="X1556" s="954"/>
      <c r="Y1556" s="947"/>
      <c r="Z1556" s="947"/>
      <c r="AA1556" s="816"/>
      <c r="AB1556" s="816"/>
      <c r="AC1556" s="813"/>
      <c r="AD1556" s="791"/>
      <c r="AE1556" s="791"/>
      <c r="AF1556" s="791"/>
      <c r="AG1556" s="822"/>
      <c r="AH1556" s="794"/>
    </row>
    <row r="1557" spans="1:34" s="366" customFormat="1" ht="15" customHeight="1" outlineLevel="1" x14ac:dyDescent="0.45">
      <c r="A1557" s="819"/>
      <c r="B1557" s="802"/>
      <c r="C1557" s="805"/>
      <c r="D1557" s="788"/>
      <c r="E1557" s="848"/>
      <c r="F1557" s="797"/>
      <c r="G1557" s="124" t="s">
        <v>828</v>
      </c>
      <c r="H1557" s="114"/>
      <c r="I1557" s="123">
        <f t="shared" si="338"/>
        <v>0</v>
      </c>
      <c r="J1557" s="114"/>
      <c r="K1557" s="114"/>
      <c r="L1557" s="114"/>
      <c r="M1557" s="125"/>
      <c r="N1557" s="114"/>
      <c r="O1557" s="114"/>
      <c r="P1557" s="125"/>
      <c r="Q1557" s="114"/>
      <c r="R1557" s="114"/>
      <c r="S1557" s="125"/>
      <c r="T1557" s="114"/>
      <c r="U1557" s="125"/>
      <c r="V1557" s="114"/>
      <c r="W1557" s="949"/>
      <c r="X1557" s="954"/>
      <c r="Y1557" s="947"/>
      <c r="Z1557" s="947"/>
      <c r="AA1557" s="816"/>
      <c r="AB1557" s="816"/>
      <c r="AC1557" s="813"/>
      <c r="AD1557" s="791"/>
      <c r="AE1557" s="791"/>
      <c r="AF1557" s="791"/>
      <c r="AG1557" s="822"/>
      <c r="AH1557" s="794"/>
    </row>
    <row r="1558" spans="1:34" s="366" customFormat="1" ht="15" customHeight="1" outlineLevel="1" x14ac:dyDescent="0.45">
      <c r="A1558" s="819"/>
      <c r="B1558" s="802"/>
      <c r="C1558" s="805"/>
      <c r="D1558" s="788"/>
      <c r="E1558" s="848"/>
      <c r="F1558" s="797"/>
      <c r="G1558" s="124" t="s">
        <v>805</v>
      </c>
      <c r="H1558" s="114">
        <v>0.61799999999999999</v>
      </c>
      <c r="I1558" s="123">
        <f t="shared" si="338"/>
        <v>1.3</v>
      </c>
      <c r="J1558" s="114"/>
      <c r="K1558" s="114"/>
      <c r="L1558" s="114"/>
      <c r="M1558" s="125"/>
      <c r="N1558" s="114">
        <v>1.3</v>
      </c>
      <c r="O1558" s="114"/>
      <c r="P1558" s="125"/>
      <c r="Q1558" s="114"/>
      <c r="R1558" s="114"/>
      <c r="S1558" s="125"/>
      <c r="T1558" s="114"/>
      <c r="U1558" s="125"/>
      <c r="V1558" s="114"/>
      <c r="W1558" s="949"/>
      <c r="X1558" s="954"/>
      <c r="Y1558" s="947"/>
      <c r="Z1558" s="947"/>
      <c r="AA1558" s="816"/>
      <c r="AB1558" s="816"/>
      <c r="AC1558" s="813"/>
      <c r="AD1558" s="791"/>
      <c r="AE1558" s="791"/>
      <c r="AF1558" s="791"/>
      <c r="AG1558" s="822"/>
      <c r="AH1558" s="794"/>
    </row>
    <row r="1559" spans="1:34" s="366" customFormat="1" ht="15" customHeight="1" outlineLevel="1" x14ac:dyDescent="0.45">
      <c r="A1559" s="820"/>
      <c r="B1559" s="803"/>
      <c r="C1559" s="806"/>
      <c r="D1559" s="789"/>
      <c r="E1559" s="849"/>
      <c r="F1559" s="797"/>
      <c r="G1559" s="126" t="s">
        <v>140</v>
      </c>
      <c r="H1559" s="127">
        <v>5.9</v>
      </c>
      <c r="I1559" s="128">
        <f t="shared" si="338"/>
        <v>5.8</v>
      </c>
      <c r="J1559" s="127"/>
      <c r="K1559" s="127"/>
      <c r="L1559" s="127"/>
      <c r="M1559" s="129"/>
      <c r="N1559" s="127">
        <v>5.8</v>
      </c>
      <c r="O1559" s="127"/>
      <c r="P1559" s="129"/>
      <c r="Q1559" s="127"/>
      <c r="R1559" s="127"/>
      <c r="S1559" s="129"/>
      <c r="T1559" s="127"/>
      <c r="U1559" s="129"/>
      <c r="V1559" s="127"/>
      <c r="W1559" s="949"/>
      <c r="X1559" s="954"/>
      <c r="Y1559" s="948"/>
      <c r="Z1559" s="948"/>
      <c r="AA1559" s="817"/>
      <c r="AB1559" s="817"/>
      <c r="AC1559" s="814"/>
      <c r="AD1559" s="792"/>
      <c r="AE1559" s="792"/>
      <c r="AF1559" s="792"/>
      <c r="AG1559" s="823"/>
      <c r="AH1559" s="795"/>
    </row>
    <row r="1560" spans="1:34" s="366" customFormat="1" ht="15" customHeight="1" outlineLevel="1" x14ac:dyDescent="0.45">
      <c r="A1560" s="798">
        <v>2</v>
      </c>
      <c r="B1560" s="801" t="s">
        <v>1157</v>
      </c>
      <c r="C1560" s="804" t="str">
        <f ca="1">IF(A1560&gt;OFFSET(A1560,-6,0),OFFSET(C1560,-6,0)&amp;"."&amp;1,LEFT(OFFSET(C1560,-6,0),SEARCH("^^",SUBSTITUTE("."&amp;OFFSET(C1560,-6,0),".","^^",A1560))-1)&amp;1--MID(OFFSET(C1560,-6,0),SEARCH("^^",SUBSTITUTE("."&amp;OFFSET(C1560,-6,0),".","^^",A1560)),SEARCH("^^",SUBSTITUTE(OFFSET(C1560,-6,0)&amp;".",".","^^",A1560))-SEARCH("^^",SUBSTITUTE("."&amp;OFFSET(C1560,-6,0),".","^^",A1560))))</f>
        <v>10.48</v>
      </c>
      <c r="D1560" s="787" t="s">
        <v>1671</v>
      </c>
      <c r="E1560" s="807" t="s">
        <v>1655</v>
      </c>
      <c r="F1560" s="797" t="s">
        <v>855</v>
      </c>
      <c r="G1560" s="123" t="s">
        <v>137</v>
      </c>
      <c r="H1560" s="123">
        <f>SUM(H1561:H1565)</f>
        <v>0</v>
      </c>
      <c r="I1560" s="123">
        <f t="shared" ref="I1560:I1595" si="340">SUM(J1560:V1560)</f>
        <v>0</v>
      </c>
      <c r="J1560" s="123">
        <f t="shared" ref="J1560:V1560" si="341">SUM(J1561:J1565)</f>
        <v>0</v>
      </c>
      <c r="K1560" s="123">
        <f t="shared" si="341"/>
        <v>0</v>
      </c>
      <c r="L1560" s="123">
        <f t="shared" si="341"/>
        <v>0</v>
      </c>
      <c r="M1560" s="123">
        <f t="shared" si="341"/>
        <v>0</v>
      </c>
      <c r="N1560" s="123">
        <f t="shared" si="341"/>
        <v>0</v>
      </c>
      <c r="O1560" s="123">
        <f t="shared" si="341"/>
        <v>0</v>
      </c>
      <c r="P1560" s="123">
        <f t="shared" si="341"/>
        <v>0</v>
      </c>
      <c r="Q1560" s="123">
        <f t="shared" si="341"/>
        <v>0</v>
      </c>
      <c r="R1560" s="123">
        <f t="shared" si="341"/>
        <v>0</v>
      </c>
      <c r="S1560" s="123">
        <f t="shared" si="341"/>
        <v>0</v>
      </c>
      <c r="T1560" s="123">
        <f t="shared" si="341"/>
        <v>0</v>
      </c>
      <c r="U1560" s="123">
        <f t="shared" si="341"/>
        <v>0</v>
      </c>
      <c r="V1560" s="123">
        <f t="shared" si="341"/>
        <v>0</v>
      </c>
      <c r="W1560" s="949"/>
      <c r="X1560" s="953" t="s">
        <v>1783</v>
      </c>
      <c r="Y1560" s="964"/>
      <c r="Z1560" s="964"/>
      <c r="AA1560" s="784"/>
      <c r="AB1560" s="784"/>
      <c r="AC1560" s="787"/>
      <c r="AD1560" s="790" t="s">
        <v>97</v>
      </c>
      <c r="AE1560" s="790" t="s">
        <v>483</v>
      </c>
      <c r="AF1560" s="790" t="s">
        <v>485</v>
      </c>
      <c r="AG1560" s="821" t="s">
        <v>2193</v>
      </c>
      <c r="AH1560" s="793" t="s">
        <v>1856</v>
      </c>
    </row>
    <row r="1561" spans="1:34" s="366" customFormat="1" ht="15" customHeight="1" outlineLevel="1" x14ac:dyDescent="0.45">
      <c r="A1561" s="799"/>
      <c r="B1561" s="802"/>
      <c r="C1561" s="805"/>
      <c r="D1561" s="788"/>
      <c r="E1561" s="808"/>
      <c r="F1561" s="797"/>
      <c r="G1561" s="124" t="s">
        <v>138</v>
      </c>
      <c r="H1561" s="114"/>
      <c r="I1561" s="123">
        <f t="shared" si="340"/>
        <v>0</v>
      </c>
      <c r="J1561" s="105"/>
      <c r="K1561" s="114"/>
      <c r="L1561" s="114"/>
      <c r="M1561" s="125"/>
      <c r="N1561" s="114"/>
      <c r="O1561" s="114"/>
      <c r="P1561" s="125"/>
      <c r="Q1561" s="114"/>
      <c r="R1561" s="114"/>
      <c r="S1561" s="125"/>
      <c r="T1561" s="114"/>
      <c r="U1561" s="125"/>
      <c r="V1561" s="114"/>
      <c r="W1561" s="949"/>
      <c r="X1561" s="954"/>
      <c r="Y1561" s="947"/>
      <c r="Z1561" s="947"/>
      <c r="AA1561" s="785"/>
      <c r="AB1561" s="785"/>
      <c r="AC1561" s="788"/>
      <c r="AD1561" s="791"/>
      <c r="AE1561" s="791"/>
      <c r="AF1561" s="791"/>
      <c r="AG1561" s="822"/>
      <c r="AH1561" s="794"/>
    </row>
    <row r="1562" spans="1:34" s="366" customFormat="1" ht="15" customHeight="1" outlineLevel="1" x14ac:dyDescent="0.45">
      <c r="A1562" s="799"/>
      <c r="B1562" s="802"/>
      <c r="C1562" s="805"/>
      <c r="D1562" s="788"/>
      <c r="E1562" s="808"/>
      <c r="F1562" s="797"/>
      <c r="G1562" s="124" t="s">
        <v>139</v>
      </c>
      <c r="H1562" s="114"/>
      <c r="I1562" s="123">
        <f t="shared" si="340"/>
        <v>0</v>
      </c>
      <c r="J1562" s="105"/>
      <c r="K1562" s="114"/>
      <c r="L1562" s="114"/>
      <c r="M1562" s="125"/>
      <c r="N1562" s="114"/>
      <c r="O1562" s="114"/>
      <c r="P1562" s="125"/>
      <c r="Q1562" s="114"/>
      <c r="R1562" s="114"/>
      <c r="S1562" s="125"/>
      <c r="T1562" s="114"/>
      <c r="U1562" s="125"/>
      <c r="V1562" s="114"/>
      <c r="W1562" s="949"/>
      <c r="X1562" s="954"/>
      <c r="Y1562" s="947"/>
      <c r="Z1562" s="947"/>
      <c r="AA1562" s="785"/>
      <c r="AB1562" s="785"/>
      <c r="AC1562" s="788"/>
      <c r="AD1562" s="791"/>
      <c r="AE1562" s="791"/>
      <c r="AF1562" s="791"/>
      <c r="AG1562" s="822"/>
      <c r="AH1562" s="794"/>
    </row>
    <row r="1563" spans="1:34" s="366" customFormat="1" ht="15" customHeight="1" outlineLevel="1" x14ac:dyDescent="0.45">
      <c r="A1563" s="799"/>
      <c r="B1563" s="802"/>
      <c r="C1563" s="805"/>
      <c r="D1563" s="788"/>
      <c r="E1563" s="808"/>
      <c r="F1563" s="797"/>
      <c r="G1563" s="124" t="s">
        <v>828</v>
      </c>
      <c r="H1563" s="114">
        <v>0</v>
      </c>
      <c r="I1563" s="123">
        <f t="shared" si="340"/>
        <v>0</v>
      </c>
      <c r="J1563" s="114">
        <v>0</v>
      </c>
      <c r="K1563" s="114">
        <v>0</v>
      </c>
      <c r="L1563" s="114">
        <v>0</v>
      </c>
      <c r="M1563" s="125"/>
      <c r="N1563" s="114"/>
      <c r="O1563" s="114"/>
      <c r="P1563" s="125"/>
      <c r="Q1563" s="114"/>
      <c r="R1563" s="114"/>
      <c r="S1563" s="125"/>
      <c r="T1563" s="114"/>
      <c r="U1563" s="125"/>
      <c r="V1563" s="114"/>
      <c r="W1563" s="949"/>
      <c r="X1563" s="954"/>
      <c r="Y1563" s="947"/>
      <c r="Z1563" s="947"/>
      <c r="AA1563" s="785"/>
      <c r="AB1563" s="785"/>
      <c r="AC1563" s="788"/>
      <c r="AD1563" s="791"/>
      <c r="AE1563" s="791"/>
      <c r="AF1563" s="791"/>
      <c r="AG1563" s="822"/>
      <c r="AH1563" s="794"/>
    </row>
    <row r="1564" spans="1:34" s="366" customFormat="1" ht="15" customHeight="1" outlineLevel="1" x14ac:dyDescent="0.45">
      <c r="A1564" s="799"/>
      <c r="B1564" s="802"/>
      <c r="C1564" s="805"/>
      <c r="D1564" s="788"/>
      <c r="E1564" s="808"/>
      <c r="F1564" s="797"/>
      <c r="G1564" s="124" t="s">
        <v>805</v>
      </c>
      <c r="H1564" s="114"/>
      <c r="I1564" s="123">
        <f t="shared" si="340"/>
        <v>0</v>
      </c>
      <c r="J1564" s="105"/>
      <c r="K1564" s="114"/>
      <c r="L1564" s="114"/>
      <c r="M1564" s="125"/>
      <c r="N1564" s="114"/>
      <c r="O1564" s="114"/>
      <c r="P1564" s="125"/>
      <c r="Q1564" s="114"/>
      <c r="R1564" s="114"/>
      <c r="S1564" s="125"/>
      <c r="T1564" s="114"/>
      <c r="U1564" s="125"/>
      <c r="V1564" s="114"/>
      <c r="W1564" s="949"/>
      <c r="X1564" s="954"/>
      <c r="Y1564" s="947"/>
      <c r="Z1564" s="947"/>
      <c r="AA1564" s="785"/>
      <c r="AB1564" s="785"/>
      <c r="AC1564" s="788"/>
      <c r="AD1564" s="791"/>
      <c r="AE1564" s="791"/>
      <c r="AF1564" s="791"/>
      <c r="AG1564" s="822"/>
      <c r="AH1564" s="794"/>
    </row>
    <row r="1565" spans="1:34" s="366" customFormat="1" ht="15" customHeight="1" outlineLevel="1" x14ac:dyDescent="0.45">
      <c r="A1565" s="800"/>
      <c r="B1565" s="803"/>
      <c r="C1565" s="806"/>
      <c r="D1565" s="789"/>
      <c r="E1565" s="809"/>
      <c r="F1565" s="797"/>
      <c r="G1565" s="126" t="s">
        <v>140</v>
      </c>
      <c r="H1565" s="114"/>
      <c r="I1565" s="128">
        <f t="shared" si="340"/>
        <v>0</v>
      </c>
      <c r="J1565" s="105"/>
      <c r="K1565" s="127"/>
      <c r="L1565" s="127"/>
      <c r="M1565" s="129"/>
      <c r="N1565" s="127"/>
      <c r="O1565" s="127"/>
      <c r="P1565" s="129"/>
      <c r="Q1565" s="127"/>
      <c r="R1565" s="127"/>
      <c r="S1565" s="129"/>
      <c r="T1565" s="127"/>
      <c r="U1565" s="129"/>
      <c r="V1565" s="127"/>
      <c r="W1565" s="949"/>
      <c r="X1565" s="954"/>
      <c r="Y1565" s="948"/>
      <c r="Z1565" s="948"/>
      <c r="AA1565" s="786"/>
      <c r="AB1565" s="786"/>
      <c r="AC1565" s="789"/>
      <c r="AD1565" s="792"/>
      <c r="AE1565" s="792"/>
      <c r="AF1565" s="792"/>
      <c r="AG1565" s="823"/>
      <c r="AH1565" s="795"/>
    </row>
    <row r="1566" spans="1:34" s="366" customFormat="1" ht="15" customHeight="1" outlineLevel="1" x14ac:dyDescent="0.45">
      <c r="A1566" s="798">
        <v>2</v>
      </c>
      <c r="B1566" s="801" t="s">
        <v>1157</v>
      </c>
      <c r="C1566" s="804" t="str">
        <f ca="1">IF(A1566&gt;OFFSET(A1566,-6,0),OFFSET(C1566,-6,0)&amp;"."&amp;1,LEFT(OFFSET(C1566,-6,0),SEARCH("^^",SUBSTITUTE("."&amp;OFFSET(C1566,-6,0),".","^^",A1566))-1)&amp;1--MID(OFFSET(C1566,-6,0),SEARCH("^^",SUBSTITUTE("."&amp;OFFSET(C1566,-6,0),".","^^",A1566)),SEARCH("^^",SUBSTITUTE(OFFSET(C1566,-6,0)&amp;".",".","^^",A1566))-SEARCH("^^",SUBSTITUTE("."&amp;OFFSET(C1566,-6,0),".","^^",A1566))))</f>
        <v>10.49</v>
      </c>
      <c r="D1566" s="787" t="s">
        <v>1727</v>
      </c>
      <c r="E1566" s="807" t="s">
        <v>1445</v>
      </c>
      <c r="F1566" s="797" t="s">
        <v>879</v>
      </c>
      <c r="G1566" s="123" t="s">
        <v>137</v>
      </c>
      <c r="H1566" s="123">
        <f>SUM(H1567:H1571)</f>
        <v>0</v>
      </c>
      <c r="I1566" s="123">
        <f t="shared" si="340"/>
        <v>2.2999999999999998</v>
      </c>
      <c r="J1566" s="123">
        <f t="shared" ref="J1566:V1566" si="342">SUM(J1567:J1571)</f>
        <v>0</v>
      </c>
      <c r="K1566" s="123">
        <f t="shared" si="342"/>
        <v>0</v>
      </c>
      <c r="L1566" s="123">
        <f t="shared" si="342"/>
        <v>0</v>
      </c>
      <c r="M1566" s="123">
        <f t="shared" si="342"/>
        <v>0</v>
      </c>
      <c r="N1566" s="123">
        <f t="shared" si="342"/>
        <v>2.2999999999999998</v>
      </c>
      <c r="O1566" s="123">
        <f t="shared" si="342"/>
        <v>0</v>
      </c>
      <c r="P1566" s="123">
        <f t="shared" si="342"/>
        <v>0</v>
      </c>
      <c r="Q1566" s="123">
        <f t="shared" si="342"/>
        <v>0</v>
      </c>
      <c r="R1566" s="123">
        <f t="shared" si="342"/>
        <v>0</v>
      </c>
      <c r="S1566" s="123">
        <f t="shared" si="342"/>
        <v>0</v>
      </c>
      <c r="T1566" s="123">
        <f t="shared" si="342"/>
        <v>0</v>
      </c>
      <c r="U1566" s="123">
        <f t="shared" si="342"/>
        <v>0</v>
      </c>
      <c r="V1566" s="123">
        <f t="shared" si="342"/>
        <v>0</v>
      </c>
      <c r="W1566" s="949"/>
      <c r="X1566" s="953" t="s">
        <v>1783</v>
      </c>
      <c r="Y1566" s="964"/>
      <c r="Z1566" s="946" t="s">
        <v>2654</v>
      </c>
      <c r="AA1566" s="784"/>
      <c r="AB1566" s="784"/>
      <c r="AC1566" s="787"/>
      <c r="AD1566" s="790" t="s">
        <v>97</v>
      </c>
      <c r="AE1566" s="790" t="s">
        <v>483</v>
      </c>
      <c r="AF1566" s="790" t="s">
        <v>485</v>
      </c>
      <c r="AG1566" s="821" t="s">
        <v>2460</v>
      </c>
      <c r="AH1566" s="793" t="s">
        <v>1857</v>
      </c>
    </row>
    <row r="1567" spans="1:34" s="366" customFormat="1" ht="15" customHeight="1" outlineLevel="1" x14ac:dyDescent="0.45">
      <c r="A1567" s="799"/>
      <c r="B1567" s="802"/>
      <c r="C1567" s="805"/>
      <c r="D1567" s="788"/>
      <c r="E1567" s="808"/>
      <c r="F1567" s="797"/>
      <c r="G1567" s="124" t="s">
        <v>138</v>
      </c>
      <c r="H1567" s="114"/>
      <c r="I1567" s="123">
        <f t="shared" si="340"/>
        <v>0</v>
      </c>
      <c r="J1567" s="105"/>
      <c r="K1567" s="114"/>
      <c r="L1567" s="114"/>
      <c r="M1567" s="125"/>
      <c r="N1567" s="114"/>
      <c r="O1567" s="114"/>
      <c r="P1567" s="125"/>
      <c r="Q1567" s="114"/>
      <c r="R1567" s="114"/>
      <c r="S1567" s="125"/>
      <c r="T1567" s="114"/>
      <c r="U1567" s="125"/>
      <c r="V1567" s="114"/>
      <c r="W1567" s="949"/>
      <c r="X1567" s="954"/>
      <c r="Y1567" s="947"/>
      <c r="Z1567" s="947"/>
      <c r="AA1567" s="785"/>
      <c r="AB1567" s="785"/>
      <c r="AC1567" s="788"/>
      <c r="AD1567" s="791"/>
      <c r="AE1567" s="791"/>
      <c r="AF1567" s="791"/>
      <c r="AG1567" s="822"/>
      <c r="AH1567" s="794"/>
    </row>
    <row r="1568" spans="1:34" s="366" customFormat="1" ht="15" customHeight="1" outlineLevel="1" x14ac:dyDescent="0.45">
      <c r="A1568" s="799"/>
      <c r="B1568" s="802"/>
      <c r="C1568" s="805"/>
      <c r="D1568" s="788"/>
      <c r="E1568" s="808"/>
      <c r="F1568" s="797"/>
      <c r="G1568" s="124" t="s">
        <v>139</v>
      </c>
      <c r="H1568" s="114"/>
      <c r="I1568" s="123">
        <f t="shared" si="340"/>
        <v>0</v>
      </c>
      <c r="J1568" s="105"/>
      <c r="K1568" s="114"/>
      <c r="L1568" s="114"/>
      <c r="M1568" s="125"/>
      <c r="N1568" s="114"/>
      <c r="O1568" s="114"/>
      <c r="P1568" s="125"/>
      <c r="Q1568" s="114"/>
      <c r="R1568" s="114"/>
      <c r="S1568" s="125"/>
      <c r="T1568" s="114"/>
      <c r="U1568" s="125"/>
      <c r="V1568" s="114"/>
      <c r="W1568" s="949"/>
      <c r="X1568" s="954"/>
      <c r="Y1568" s="947"/>
      <c r="Z1568" s="947"/>
      <c r="AA1568" s="785"/>
      <c r="AB1568" s="785"/>
      <c r="AC1568" s="788"/>
      <c r="AD1568" s="791"/>
      <c r="AE1568" s="791"/>
      <c r="AF1568" s="791"/>
      <c r="AG1568" s="822"/>
      <c r="AH1568" s="794"/>
    </row>
    <row r="1569" spans="1:34" s="366" customFormat="1" ht="15" customHeight="1" outlineLevel="1" x14ac:dyDescent="0.45">
      <c r="A1569" s="799"/>
      <c r="B1569" s="802"/>
      <c r="C1569" s="805"/>
      <c r="D1569" s="788"/>
      <c r="E1569" s="808"/>
      <c r="F1569" s="797"/>
      <c r="G1569" s="124" t="s">
        <v>828</v>
      </c>
      <c r="H1569" s="114">
        <v>0</v>
      </c>
      <c r="I1569" s="123">
        <f t="shared" si="340"/>
        <v>0</v>
      </c>
      <c r="J1569" s="114">
        <v>0</v>
      </c>
      <c r="K1569" s="114">
        <v>0</v>
      </c>
      <c r="L1569" s="114">
        <v>0</v>
      </c>
      <c r="M1569" s="125"/>
      <c r="N1569" s="114"/>
      <c r="O1569" s="114"/>
      <c r="P1569" s="125"/>
      <c r="Q1569" s="114"/>
      <c r="R1569" s="114"/>
      <c r="S1569" s="125"/>
      <c r="T1569" s="114"/>
      <c r="U1569" s="125"/>
      <c r="V1569" s="114"/>
      <c r="W1569" s="949"/>
      <c r="X1569" s="954"/>
      <c r="Y1569" s="947"/>
      <c r="Z1569" s="947"/>
      <c r="AA1569" s="785"/>
      <c r="AB1569" s="785"/>
      <c r="AC1569" s="788"/>
      <c r="AD1569" s="791"/>
      <c r="AE1569" s="791"/>
      <c r="AF1569" s="791"/>
      <c r="AG1569" s="822"/>
      <c r="AH1569" s="794"/>
    </row>
    <row r="1570" spans="1:34" s="366" customFormat="1" ht="15" customHeight="1" outlineLevel="1" x14ac:dyDescent="0.45">
      <c r="A1570" s="799"/>
      <c r="B1570" s="802"/>
      <c r="C1570" s="805"/>
      <c r="D1570" s="788"/>
      <c r="E1570" s="808"/>
      <c r="F1570" s="797"/>
      <c r="G1570" s="124" t="s">
        <v>805</v>
      </c>
      <c r="H1570" s="114"/>
      <c r="I1570" s="123">
        <f t="shared" si="340"/>
        <v>0.3</v>
      </c>
      <c r="J1570" s="105"/>
      <c r="K1570" s="114"/>
      <c r="L1570" s="114"/>
      <c r="M1570" s="125"/>
      <c r="N1570" s="114">
        <v>0.3</v>
      </c>
      <c r="O1570" s="114"/>
      <c r="P1570" s="125"/>
      <c r="Q1570" s="114"/>
      <c r="R1570" s="114"/>
      <c r="S1570" s="125"/>
      <c r="T1570" s="114"/>
      <c r="U1570" s="125"/>
      <c r="V1570" s="114"/>
      <c r="W1570" s="949"/>
      <c r="X1570" s="954"/>
      <c r="Y1570" s="947"/>
      <c r="Z1570" s="947"/>
      <c r="AA1570" s="785"/>
      <c r="AB1570" s="785"/>
      <c r="AC1570" s="788"/>
      <c r="AD1570" s="791"/>
      <c r="AE1570" s="791"/>
      <c r="AF1570" s="791"/>
      <c r="AG1570" s="822"/>
      <c r="AH1570" s="794"/>
    </row>
    <row r="1571" spans="1:34" s="366" customFormat="1" ht="26.25" customHeight="1" outlineLevel="1" x14ac:dyDescent="0.45">
      <c r="A1571" s="800"/>
      <c r="B1571" s="803"/>
      <c r="C1571" s="806"/>
      <c r="D1571" s="789"/>
      <c r="E1571" s="809"/>
      <c r="F1571" s="797"/>
      <c r="G1571" s="126" t="s">
        <v>140</v>
      </c>
      <c r="H1571" s="114"/>
      <c r="I1571" s="128">
        <f t="shared" si="340"/>
        <v>2</v>
      </c>
      <c r="J1571" s="105"/>
      <c r="K1571" s="127"/>
      <c r="L1571" s="127"/>
      <c r="M1571" s="129"/>
      <c r="N1571" s="127">
        <v>2</v>
      </c>
      <c r="O1571" s="127"/>
      <c r="P1571" s="129"/>
      <c r="Q1571" s="127"/>
      <c r="R1571" s="127"/>
      <c r="S1571" s="129"/>
      <c r="T1571" s="127"/>
      <c r="U1571" s="129"/>
      <c r="V1571" s="127"/>
      <c r="W1571" s="949"/>
      <c r="X1571" s="954"/>
      <c r="Y1571" s="948"/>
      <c r="Z1571" s="948"/>
      <c r="AA1571" s="786"/>
      <c r="AB1571" s="786"/>
      <c r="AC1571" s="789"/>
      <c r="AD1571" s="792"/>
      <c r="AE1571" s="792"/>
      <c r="AF1571" s="792"/>
      <c r="AG1571" s="823"/>
      <c r="AH1571" s="795"/>
    </row>
    <row r="1572" spans="1:34" s="366" customFormat="1" ht="15" customHeight="1" outlineLevel="1" x14ac:dyDescent="0.45">
      <c r="A1572" s="798">
        <v>2</v>
      </c>
      <c r="B1572" s="801"/>
      <c r="C1572" s="804" t="str">
        <f ca="1">IF(A1572&gt;OFFSET(A1572,-6,0),OFFSET(C1572,-6,0)&amp;"."&amp;1,LEFT(OFFSET(C1572,-6,0),SEARCH("^^",SUBSTITUTE("."&amp;OFFSET(C1572,-6,0),".","^^",A1572))-1)&amp;1--MID(OFFSET(C1572,-6,0),SEARCH("^^",SUBSTITUTE("."&amp;OFFSET(C1572,-6,0),".","^^",A1572)),SEARCH("^^",SUBSTITUTE(OFFSET(C1572,-6,0)&amp;".",".","^^",A1572))-SEARCH("^^",SUBSTITUTE("."&amp;OFFSET(C1572,-6,0),".","^^",A1572))))</f>
        <v>10.50</v>
      </c>
      <c r="D1572" s="787" t="s">
        <v>2063</v>
      </c>
      <c r="E1572" s="807">
        <v>2022</v>
      </c>
      <c r="F1572" s="797" t="s">
        <v>799</v>
      </c>
      <c r="G1572" s="123" t="s">
        <v>137</v>
      </c>
      <c r="H1572" s="123">
        <f>SUM(H1573:H1577)</f>
        <v>2</v>
      </c>
      <c r="I1572" s="123">
        <f t="shared" ref="I1572:I1589" si="343">SUM(J1572:V1572)</f>
        <v>2.6</v>
      </c>
      <c r="J1572" s="123">
        <f t="shared" ref="J1572:V1572" si="344">SUM(J1573:J1577)</f>
        <v>0</v>
      </c>
      <c r="K1572" s="123">
        <f t="shared" si="344"/>
        <v>0</v>
      </c>
      <c r="L1572" s="123">
        <f t="shared" si="344"/>
        <v>0</v>
      </c>
      <c r="M1572" s="123">
        <f t="shared" si="344"/>
        <v>0</v>
      </c>
      <c r="N1572" s="123">
        <f t="shared" si="344"/>
        <v>2.6</v>
      </c>
      <c r="O1572" s="123">
        <f t="shared" si="344"/>
        <v>0</v>
      </c>
      <c r="P1572" s="123">
        <f t="shared" si="344"/>
        <v>0</v>
      </c>
      <c r="Q1572" s="123">
        <f t="shared" si="344"/>
        <v>0</v>
      </c>
      <c r="R1572" s="123">
        <f t="shared" si="344"/>
        <v>0</v>
      </c>
      <c r="S1572" s="123">
        <f t="shared" si="344"/>
        <v>0</v>
      </c>
      <c r="T1572" s="123">
        <f t="shared" si="344"/>
        <v>0</v>
      </c>
      <c r="U1572" s="123">
        <f t="shared" si="344"/>
        <v>0</v>
      </c>
      <c r="V1572" s="123">
        <f t="shared" si="344"/>
        <v>0</v>
      </c>
      <c r="W1572" s="949"/>
      <c r="X1572" s="953"/>
      <c r="Y1572" s="964"/>
      <c r="Z1572" s="946" t="s">
        <v>2655</v>
      </c>
      <c r="AA1572" s="784"/>
      <c r="AB1572" s="784"/>
      <c r="AC1572" s="787"/>
      <c r="AD1572" s="790" t="s">
        <v>97</v>
      </c>
      <c r="AE1572" s="790" t="s">
        <v>487</v>
      </c>
      <c r="AF1572" s="790" t="s">
        <v>493</v>
      </c>
      <c r="AG1572" s="821" t="s">
        <v>2460</v>
      </c>
      <c r="AH1572" s="793" t="s">
        <v>1785</v>
      </c>
    </row>
    <row r="1573" spans="1:34" s="366" customFormat="1" outlineLevel="1" x14ac:dyDescent="0.45">
      <c r="A1573" s="799"/>
      <c r="B1573" s="802"/>
      <c r="C1573" s="805"/>
      <c r="D1573" s="788"/>
      <c r="E1573" s="808"/>
      <c r="F1573" s="797"/>
      <c r="G1573" s="124" t="s">
        <v>138</v>
      </c>
      <c r="H1573" s="114"/>
      <c r="I1573" s="123">
        <f t="shared" si="343"/>
        <v>0</v>
      </c>
      <c r="J1573" s="105"/>
      <c r="K1573" s="114"/>
      <c r="L1573" s="114"/>
      <c r="M1573" s="114"/>
      <c r="N1573" s="114"/>
      <c r="O1573" s="114"/>
      <c r="P1573" s="125"/>
      <c r="Q1573" s="114"/>
      <c r="R1573" s="114"/>
      <c r="S1573" s="125"/>
      <c r="T1573" s="114"/>
      <c r="U1573" s="125"/>
      <c r="V1573" s="114"/>
      <c r="W1573" s="949"/>
      <c r="X1573" s="954"/>
      <c r="Y1573" s="947"/>
      <c r="Z1573" s="947"/>
      <c r="AA1573" s="785"/>
      <c r="AB1573" s="785"/>
      <c r="AC1573" s="788"/>
      <c r="AD1573" s="791"/>
      <c r="AE1573" s="791"/>
      <c r="AF1573" s="791"/>
      <c r="AG1573" s="822"/>
      <c r="AH1573" s="794"/>
    </row>
    <row r="1574" spans="1:34" s="366" customFormat="1" outlineLevel="1" x14ac:dyDescent="0.45">
      <c r="A1574" s="799"/>
      <c r="B1574" s="802"/>
      <c r="C1574" s="805"/>
      <c r="D1574" s="788"/>
      <c r="E1574" s="808"/>
      <c r="F1574" s="797"/>
      <c r="G1574" s="124" t="s">
        <v>139</v>
      </c>
      <c r="H1574" s="114"/>
      <c r="I1574" s="123">
        <f t="shared" si="343"/>
        <v>0</v>
      </c>
      <c r="J1574" s="105"/>
      <c r="K1574" s="114"/>
      <c r="L1574" s="114"/>
      <c r="M1574" s="114"/>
      <c r="N1574" s="114"/>
      <c r="O1574" s="114"/>
      <c r="P1574" s="125"/>
      <c r="Q1574" s="114"/>
      <c r="R1574" s="114"/>
      <c r="S1574" s="125"/>
      <c r="T1574" s="114"/>
      <c r="U1574" s="125"/>
      <c r="V1574" s="114"/>
      <c r="W1574" s="949"/>
      <c r="X1574" s="954"/>
      <c r="Y1574" s="947"/>
      <c r="Z1574" s="947"/>
      <c r="AA1574" s="785"/>
      <c r="AB1574" s="785"/>
      <c r="AC1574" s="788"/>
      <c r="AD1574" s="791"/>
      <c r="AE1574" s="791"/>
      <c r="AF1574" s="791"/>
      <c r="AG1574" s="822"/>
      <c r="AH1574" s="794"/>
    </row>
    <row r="1575" spans="1:34" s="366" customFormat="1" outlineLevel="1" x14ac:dyDescent="0.45">
      <c r="A1575" s="799"/>
      <c r="B1575" s="802"/>
      <c r="C1575" s="805"/>
      <c r="D1575" s="788"/>
      <c r="E1575" s="808"/>
      <c r="F1575" s="797"/>
      <c r="G1575" s="124" t="s">
        <v>828</v>
      </c>
      <c r="H1575" s="114">
        <v>0</v>
      </c>
      <c r="I1575" s="123">
        <f t="shared" si="343"/>
        <v>0</v>
      </c>
      <c r="J1575" s="114">
        <v>0</v>
      </c>
      <c r="K1575" s="114">
        <v>0</v>
      </c>
      <c r="L1575" s="114">
        <v>0</v>
      </c>
      <c r="M1575" s="114"/>
      <c r="N1575" s="114"/>
      <c r="O1575" s="114"/>
      <c r="P1575" s="125"/>
      <c r="Q1575" s="114"/>
      <c r="R1575" s="114"/>
      <c r="S1575" s="125"/>
      <c r="T1575" s="114"/>
      <c r="U1575" s="125"/>
      <c r="V1575" s="114"/>
      <c r="W1575" s="949"/>
      <c r="X1575" s="954"/>
      <c r="Y1575" s="947"/>
      <c r="Z1575" s="947"/>
      <c r="AA1575" s="785"/>
      <c r="AB1575" s="785"/>
      <c r="AC1575" s="788"/>
      <c r="AD1575" s="791"/>
      <c r="AE1575" s="791"/>
      <c r="AF1575" s="791"/>
      <c r="AG1575" s="822"/>
      <c r="AH1575" s="794"/>
    </row>
    <row r="1576" spans="1:34" s="366" customFormat="1" outlineLevel="1" x14ac:dyDescent="0.45">
      <c r="A1576" s="799"/>
      <c r="B1576" s="802"/>
      <c r="C1576" s="805"/>
      <c r="D1576" s="788"/>
      <c r="E1576" s="808"/>
      <c r="F1576" s="797"/>
      <c r="G1576" s="124" t="s">
        <v>805</v>
      </c>
      <c r="H1576" s="114"/>
      <c r="I1576" s="123">
        <f t="shared" si="343"/>
        <v>0.6</v>
      </c>
      <c r="J1576" s="105"/>
      <c r="K1576" s="114"/>
      <c r="L1576" s="114"/>
      <c r="M1576" s="114"/>
      <c r="N1576" s="114">
        <v>0.6</v>
      </c>
      <c r="O1576" s="114"/>
      <c r="P1576" s="125"/>
      <c r="Q1576" s="114"/>
      <c r="R1576" s="114"/>
      <c r="S1576" s="125"/>
      <c r="T1576" s="114"/>
      <c r="U1576" s="125"/>
      <c r="V1576" s="114"/>
      <c r="W1576" s="949"/>
      <c r="X1576" s="954"/>
      <c r="Y1576" s="947"/>
      <c r="Z1576" s="947"/>
      <c r="AA1576" s="785"/>
      <c r="AB1576" s="785"/>
      <c r="AC1576" s="788"/>
      <c r="AD1576" s="791"/>
      <c r="AE1576" s="791"/>
      <c r="AF1576" s="791"/>
      <c r="AG1576" s="822"/>
      <c r="AH1576" s="794"/>
    </row>
    <row r="1577" spans="1:34" s="366" customFormat="1" outlineLevel="1" x14ac:dyDescent="0.45">
      <c r="A1577" s="800"/>
      <c r="B1577" s="803"/>
      <c r="C1577" s="806"/>
      <c r="D1577" s="789"/>
      <c r="E1577" s="809"/>
      <c r="F1577" s="797"/>
      <c r="G1577" s="126" t="s">
        <v>140</v>
      </c>
      <c r="H1577" s="114">
        <v>2</v>
      </c>
      <c r="I1577" s="128">
        <f t="shared" si="343"/>
        <v>2</v>
      </c>
      <c r="J1577" s="105"/>
      <c r="K1577" s="127"/>
      <c r="L1577" s="127"/>
      <c r="M1577" s="127"/>
      <c r="N1577" s="127">
        <v>2</v>
      </c>
      <c r="O1577" s="127"/>
      <c r="P1577" s="129"/>
      <c r="Q1577" s="127"/>
      <c r="R1577" s="127"/>
      <c r="S1577" s="129"/>
      <c r="T1577" s="127"/>
      <c r="U1577" s="129"/>
      <c r="V1577" s="127"/>
      <c r="W1577" s="949"/>
      <c r="X1577" s="954"/>
      <c r="Y1577" s="948"/>
      <c r="Z1577" s="948"/>
      <c r="AA1577" s="786"/>
      <c r="AB1577" s="786"/>
      <c r="AC1577" s="789"/>
      <c r="AD1577" s="792"/>
      <c r="AE1577" s="792"/>
      <c r="AF1577" s="792"/>
      <c r="AG1577" s="823"/>
      <c r="AH1577" s="795"/>
    </row>
    <row r="1578" spans="1:34" s="366" customFormat="1" ht="15" customHeight="1" outlineLevel="1" x14ac:dyDescent="0.45">
      <c r="A1578" s="798">
        <v>2</v>
      </c>
      <c r="B1578" s="801" t="s">
        <v>1157</v>
      </c>
      <c r="C1578" s="804" t="str">
        <f ca="1">IF(A1578&gt;OFFSET(A1578,-6,0),OFFSET(C1578,-6,0)&amp;"."&amp;1,LEFT(OFFSET(C1578,-6,0),SEARCH("^^",SUBSTITUTE("."&amp;OFFSET(C1578,-6,0),".","^^",A1578))-1)&amp;1--MID(OFFSET(C1578,-6,0),SEARCH("^^",SUBSTITUTE("."&amp;OFFSET(C1578,-6,0),".","^^",A1578)),SEARCH("^^",SUBSTITUTE(OFFSET(C1578,-6,0)&amp;".",".","^^",A1578))-SEARCH("^^",SUBSTITUTE("."&amp;OFFSET(C1578,-6,0),".","^^",A1578))))</f>
        <v>10.51</v>
      </c>
      <c r="D1578" s="787" t="s">
        <v>1728</v>
      </c>
      <c r="E1578" s="807" t="s">
        <v>1444</v>
      </c>
      <c r="F1578" s="797" t="s">
        <v>879</v>
      </c>
      <c r="G1578" s="123" t="s">
        <v>137</v>
      </c>
      <c r="H1578" s="123">
        <f>SUM(H1579:H1583)</f>
        <v>0</v>
      </c>
      <c r="I1578" s="123">
        <f t="shared" si="343"/>
        <v>11.399999999999999</v>
      </c>
      <c r="J1578" s="123">
        <f t="shared" ref="J1578:V1578" si="345">SUM(J1579:J1583)</f>
        <v>0</v>
      </c>
      <c r="K1578" s="123">
        <f t="shared" si="345"/>
        <v>0</v>
      </c>
      <c r="L1578" s="123">
        <f t="shared" si="345"/>
        <v>0</v>
      </c>
      <c r="M1578" s="123">
        <f t="shared" si="345"/>
        <v>9.1999999999999993</v>
      </c>
      <c r="N1578" s="123">
        <f t="shared" si="345"/>
        <v>2.2000000000000002</v>
      </c>
      <c r="O1578" s="123">
        <f t="shared" si="345"/>
        <v>0</v>
      </c>
      <c r="P1578" s="123">
        <f t="shared" si="345"/>
        <v>0</v>
      </c>
      <c r="Q1578" s="123">
        <f t="shared" si="345"/>
        <v>0</v>
      </c>
      <c r="R1578" s="123">
        <f t="shared" si="345"/>
        <v>0</v>
      </c>
      <c r="S1578" s="123">
        <f t="shared" si="345"/>
        <v>0</v>
      </c>
      <c r="T1578" s="123">
        <f t="shared" si="345"/>
        <v>0</v>
      </c>
      <c r="U1578" s="123">
        <f t="shared" si="345"/>
        <v>0</v>
      </c>
      <c r="V1578" s="123">
        <f t="shared" si="345"/>
        <v>0</v>
      </c>
      <c r="W1578" s="949"/>
      <c r="X1578" s="953" t="s">
        <v>1783</v>
      </c>
      <c r="Y1578" s="946" t="s">
        <v>2194</v>
      </c>
      <c r="Z1578" s="946" t="s">
        <v>2345</v>
      </c>
      <c r="AA1578" s="784"/>
      <c r="AB1578" s="784"/>
      <c r="AC1578" s="787"/>
      <c r="AD1578" s="790" t="s">
        <v>97</v>
      </c>
      <c r="AE1578" s="790" t="s">
        <v>483</v>
      </c>
      <c r="AF1578" s="790" t="s">
        <v>485</v>
      </c>
      <c r="AG1578" s="821" t="s">
        <v>2460</v>
      </c>
      <c r="AH1578" s="793" t="s">
        <v>1858</v>
      </c>
    </row>
    <row r="1579" spans="1:34" s="366" customFormat="1" ht="15" customHeight="1" outlineLevel="1" x14ac:dyDescent="0.45">
      <c r="A1579" s="799"/>
      <c r="B1579" s="802"/>
      <c r="C1579" s="805"/>
      <c r="D1579" s="788"/>
      <c r="E1579" s="808"/>
      <c r="F1579" s="797"/>
      <c r="G1579" s="124" t="s">
        <v>138</v>
      </c>
      <c r="H1579" s="114"/>
      <c r="I1579" s="123">
        <f t="shared" si="343"/>
        <v>1.5</v>
      </c>
      <c r="J1579" s="105"/>
      <c r="K1579" s="114"/>
      <c r="L1579" s="114"/>
      <c r="M1579" s="114">
        <v>1.5</v>
      </c>
      <c r="N1579" s="114"/>
      <c r="O1579" s="114"/>
      <c r="P1579" s="125"/>
      <c r="Q1579" s="114"/>
      <c r="R1579" s="114"/>
      <c r="S1579" s="125"/>
      <c r="T1579" s="114"/>
      <c r="U1579" s="125"/>
      <c r="V1579" s="114"/>
      <c r="W1579" s="949"/>
      <c r="X1579" s="954"/>
      <c r="Y1579" s="947"/>
      <c r="Z1579" s="947"/>
      <c r="AA1579" s="785"/>
      <c r="AB1579" s="785"/>
      <c r="AC1579" s="788"/>
      <c r="AD1579" s="791"/>
      <c r="AE1579" s="791"/>
      <c r="AF1579" s="791"/>
      <c r="AG1579" s="822"/>
      <c r="AH1579" s="794"/>
    </row>
    <row r="1580" spans="1:34" s="366" customFormat="1" ht="15" customHeight="1" outlineLevel="1" x14ac:dyDescent="0.45">
      <c r="A1580" s="799"/>
      <c r="B1580" s="802"/>
      <c r="C1580" s="805"/>
      <c r="D1580" s="788"/>
      <c r="E1580" s="808"/>
      <c r="F1580" s="797"/>
      <c r="G1580" s="124" t="s">
        <v>139</v>
      </c>
      <c r="H1580" s="114"/>
      <c r="I1580" s="123">
        <f t="shared" si="343"/>
        <v>0</v>
      </c>
      <c r="J1580" s="105"/>
      <c r="K1580" s="114"/>
      <c r="L1580" s="114"/>
      <c r="M1580" s="114"/>
      <c r="N1580" s="114"/>
      <c r="O1580" s="114"/>
      <c r="P1580" s="125"/>
      <c r="Q1580" s="114"/>
      <c r="R1580" s="114"/>
      <c r="S1580" s="125"/>
      <c r="T1580" s="114"/>
      <c r="U1580" s="125"/>
      <c r="V1580" s="114"/>
      <c r="W1580" s="949"/>
      <c r="X1580" s="954"/>
      <c r="Y1580" s="947"/>
      <c r="Z1580" s="947"/>
      <c r="AA1580" s="785"/>
      <c r="AB1580" s="785"/>
      <c r="AC1580" s="788"/>
      <c r="AD1580" s="791"/>
      <c r="AE1580" s="791"/>
      <c r="AF1580" s="791"/>
      <c r="AG1580" s="822"/>
      <c r="AH1580" s="794"/>
    </row>
    <row r="1581" spans="1:34" s="366" customFormat="1" ht="15" customHeight="1" outlineLevel="1" x14ac:dyDescent="0.45">
      <c r="A1581" s="799"/>
      <c r="B1581" s="802"/>
      <c r="C1581" s="805"/>
      <c r="D1581" s="788"/>
      <c r="E1581" s="808"/>
      <c r="F1581" s="797"/>
      <c r="G1581" s="124" t="s">
        <v>828</v>
      </c>
      <c r="H1581" s="114">
        <v>0</v>
      </c>
      <c r="I1581" s="123">
        <f t="shared" si="343"/>
        <v>0</v>
      </c>
      <c r="J1581" s="114">
        <v>0</v>
      </c>
      <c r="K1581" s="114">
        <v>0</v>
      </c>
      <c r="L1581" s="114">
        <v>0</v>
      </c>
      <c r="M1581" s="114"/>
      <c r="N1581" s="114"/>
      <c r="O1581" s="114"/>
      <c r="P1581" s="125"/>
      <c r="Q1581" s="114"/>
      <c r="R1581" s="114"/>
      <c r="S1581" s="125"/>
      <c r="T1581" s="114"/>
      <c r="U1581" s="125"/>
      <c r="V1581" s="114"/>
      <c r="W1581" s="949"/>
      <c r="X1581" s="954"/>
      <c r="Y1581" s="947"/>
      <c r="Z1581" s="947"/>
      <c r="AA1581" s="785"/>
      <c r="AB1581" s="785"/>
      <c r="AC1581" s="788"/>
      <c r="AD1581" s="791"/>
      <c r="AE1581" s="791"/>
      <c r="AF1581" s="791"/>
      <c r="AG1581" s="822"/>
      <c r="AH1581" s="794"/>
    </row>
    <row r="1582" spans="1:34" s="366" customFormat="1" ht="15" customHeight="1" outlineLevel="1" x14ac:dyDescent="0.45">
      <c r="A1582" s="799"/>
      <c r="B1582" s="802"/>
      <c r="C1582" s="805"/>
      <c r="D1582" s="788"/>
      <c r="E1582" s="808"/>
      <c r="F1582" s="797"/>
      <c r="G1582" s="124" t="s">
        <v>805</v>
      </c>
      <c r="H1582" s="114"/>
      <c r="I1582" s="123">
        <f t="shared" si="343"/>
        <v>7.8</v>
      </c>
      <c r="J1582" s="105"/>
      <c r="K1582" s="114"/>
      <c r="L1582" s="114"/>
      <c r="M1582" s="114">
        <v>7.7</v>
      </c>
      <c r="N1582" s="114">
        <v>0.1</v>
      </c>
      <c r="O1582" s="114"/>
      <c r="P1582" s="125"/>
      <c r="Q1582" s="114"/>
      <c r="R1582" s="114"/>
      <c r="S1582" s="125"/>
      <c r="T1582" s="114"/>
      <c r="U1582" s="125"/>
      <c r="V1582" s="114"/>
      <c r="W1582" s="949"/>
      <c r="X1582" s="954"/>
      <c r="Y1582" s="947"/>
      <c r="Z1582" s="947"/>
      <c r="AA1582" s="785"/>
      <c r="AB1582" s="785"/>
      <c r="AC1582" s="788"/>
      <c r="AD1582" s="791"/>
      <c r="AE1582" s="791"/>
      <c r="AF1582" s="791"/>
      <c r="AG1582" s="822"/>
      <c r="AH1582" s="794"/>
    </row>
    <row r="1583" spans="1:34" s="366" customFormat="1" ht="15" customHeight="1" outlineLevel="1" x14ac:dyDescent="0.45">
      <c r="A1583" s="800"/>
      <c r="B1583" s="803"/>
      <c r="C1583" s="806"/>
      <c r="D1583" s="789"/>
      <c r="E1583" s="809"/>
      <c r="F1583" s="797"/>
      <c r="G1583" s="126" t="s">
        <v>140</v>
      </c>
      <c r="H1583" s="114"/>
      <c r="I1583" s="128">
        <f t="shared" si="343"/>
        <v>2.1</v>
      </c>
      <c r="J1583" s="105"/>
      <c r="K1583" s="127"/>
      <c r="L1583" s="127"/>
      <c r="M1583" s="127"/>
      <c r="N1583" s="127">
        <v>2.1</v>
      </c>
      <c r="O1583" s="127"/>
      <c r="P1583" s="129"/>
      <c r="Q1583" s="127"/>
      <c r="R1583" s="127"/>
      <c r="S1583" s="129"/>
      <c r="T1583" s="127"/>
      <c r="U1583" s="129"/>
      <c r="V1583" s="127"/>
      <c r="W1583" s="949"/>
      <c r="X1583" s="954"/>
      <c r="Y1583" s="948"/>
      <c r="Z1583" s="948"/>
      <c r="AA1583" s="786"/>
      <c r="AB1583" s="786"/>
      <c r="AC1583" s="789"/>
      <c r="AD1583" s="792"/>
      <c r="AE1583" s="792"/>
      <c r="AF1583" s="792"/>
      <c r="AG1583" s="823"/>
      <c r="AH1583" s="795"/>
    </row>
    <row r="1584" spans="1:34" s="366" customFormat="1" ht="15" customHeight="1" outlineLevel="1" x14ac:dyDescent="0.45">
      <c r="A1584" s="798">
        <v>2</v>
      </c>
      <c r="B1584" s="801" t="s">
        <v>1157</v>
      </c>
      <c r="C1584" s="804" t="str">
        <f ca="1">IF(A1584&gt;OFFSET(A1584,-6,0),OFFSET(C1584,-6,0)&amp;"."&amp;1,LEFT(OFFSET(C1584,-6,0),SEARCH("^^",SUBSTITUTE("."&amp;OFFSET(C1584,-6,0),".","^^",A1584))-1)&amp;1--MID(OFFSET(C1584,-6,0),SEARCH("^^",SUBSTITUTE("."&amp;OFFSET(C1584,-6,0),".","^^",A1584)),SEARCH("^^",SUBSTITUTE(OFFSET(C1584,-6,0)&amp;".",".","^^",A1584))-SEARCH("^^",SUBSTITUTE("."&amp;OFFSET(C1584,-6,0),".","^^",A1584))))</f>
        <v>10.52</v>
      </c>
      <c r="D1584" s="787" t="s">
        <v>2486</v>
      </c>
      <c r="E1584" s="807" t="s">
        <v>1445</v>
      </c>
      <c r="F1584" s="797" t="s">
        <v>855</v>
      </c>
      <c r="G1584" s="123" t="s">
        <v>137</v>
      </c>
      <c r="H1584" s="123">
        <f>SUM(H1585:H1589)</f>
        <v>0</v>
      </c>
      <c r="I1584" s="123">
        <f t="shared" si="343"/>
        <v>0</v>
      </c>
      <c r="J1584" s="123">
        <f t="shared" ref="J1584:V1584" si="346">SUM(J1585:J1589)</f>
        <v>0</v>
      </c>
      <c r="K1584" s="123">
        <f t="shared" si="346"/>
        <v>0</v>
      </c>
      <c r="L1584" s="123">
        <f t="shared" si="346"/>
        <v>0</v>
      </c>
      <c r="M1584" s="123">
        <f t="shared" si="346"/>
        <v>0</v>
      </c>
      <c r="N1584" s="123">
        <f t="shared" si="346"/>
        <v>0</v>
      </c>
      <c r="O1584" s="123">
        <f t="shared" si="346"/>
        <v>0</v>
      </c>
      <c r="P1584" s="123">
        <f t="shared" si="346"/>
        <v>0</v>
      </c>
      <c r="Q1584" s="123">
        <f t="shared" si="346"/>
        <v>0</v>
      </c>
      <c r="R1584" s="123">
        <f t="shared" si="346"/>
        <v>0</v>
      </c>
      <c r="S1584" s="123">
        <f t="shared" si="346"/>
        <v>0</v>
      </c>
      <c r="T1584" s="123">
        <f t="shared" si="346"/>
        <v>0</v>
      </c>
      <c r="U1584" s="123">
        <f t="shared" si="346"/>
        <v>0</v>
      </c>
      <c r="V1584" s="123">
        <f t="shared" si="346"/>
        <v>0</v>
      </c>
      <c r="W1584" s="949"/>
      <c r="X1584" s="953" t="s">
        <v>1783</v>
      </c>
      <c r="Y1584" s="946" t="s">
        <v>2194</v>
      </c>
      <c r="Z1584" s="977"/>
      <c r="AA1584" s="784"/>
      <c r="AB1584" s="784"/>
      <c r="AC1584" s="787"/>
      <c r="AD1584" s="790" t="s">
        <v>97</v>
      </c>
      <c r="AE1584" s="790" t="s">
        <v>483</v>
      </c>
      <c r="AF1584" s="790" t="s">
        <v>485</v>
      </c>
      <c r="AG1584" s="821" t="s">
        <v>2460</v>
      </c>
      <c r="AH1584" s="793" t="s">
        <v>2524</v>
      </c>
    </row>
    <row r="1585" spans="1:34" s="366" customFormat="1" ht="15" customHeight="1" outlineLevel="1" x14ac:dyDescent="0.45">
      <c r="A1585" s="799"/>
      <c r="B1585" s="802"/>
      <c r="C1585" s="805"/>
      <c r="D1585" s="788"/>
      <c r="E1585" s="808"/>
      <c r="F1585" s="797"/>
      <c r="G1585" s="124" t="s">
        <v>138</v>
      </c>
      <c r="H1585" s="114"/>
      <c r="I1585" s="123">
        <f t="shared" si="343"/>
        <v>0</v>
      </c>
      <c r="J1585" s="105"/>
      <c r="K1585" s="114"/>
      <c r="L1585" s="114"/>
      <c r="M1585" s="114"/>
      <c r="N1585" s="114"/>
      <c r="O1585" s="114"/>
      <c r="P1585" s="125"/>
      <c r="Q1585" s="114"/>
      <c r="R1585" s="114"/>
      <c r="S1585" s="125"/>
      <c r="T1585" s="114"/>
      <c r="U1585" s="125"/>
      <c r="V1585" s="114"/>
      <c r="W1585" s="949"/>
      <c r="X1585" s="954"/>
      <c r="Y1585" s="947"/>
      <c r="Z1585" s="962"/>
      <c r="AA1585" s="785"/>
      <c r="AB1585" s="785"/>
      <c r="AC1585" s="788"/>
      <c r="AD1585" s="791"/>
      <c r="AE1585" s="791"/>
      <c r="AF1585" s="791"/>
      <c r="AG1585" s="822"/>
      <c r="AH1585" s="794"/>
    </row>
    <row r="1586" spans="1:34" s="366" customFormat="1" ht="15" customHeight="1" outlineLevel="1" x14ac:dyDescent="0.45">
      <c r="A1586" s="799"/>
      <c r="B1586" s="802"/>
      <c r="C1586" s="805"/>
      <c r="D1586" s="788"/>
      <c r="E1586" s="808"/>
      <c r="F1586" s="797"/>
      <c r="G1586" s="124" t="s">
        <v>139</v>
      </c>
      <c r="H1586" s="114"/>
      <c r="I1586" s="123">
        <f t="shared" si="343"/>
        <v>0</v>
      </c>
      <c r="J1586" s="105"/>
      <c r="K1586" s="114"/>
      <c r="L1586" s="114"/>
      <c r="M1586" s="114"/>
      <c r="N1586" s="114"/>
      <c r="O1586" s="114"/>
      <c r="P1586" s="125"/>
      <c r="Q1586" s="114"/>
      <c r="R1586" s="114"/>
      <c r="S1586" s="125"/>
      <c r="T1586" s="114"/>
      <c r="U1586" s="125"/>
      <c r="V1586" s="114"/>
      <c r="W1586" s="949"/>
      <c r="X1586" s="954"/>
      <c r="Y1586" s="947"/>
      <c r="Z1586" s="962"/>
      <c r="AA1586" s="785"/>
      <c r="AB1586" s="785"/>
      <c r="AC1586" s="788"/>
      <c r="AD1586" s="791"/>
      <c r="AE1586" s="791"/>
      <c r="AF1586" s="791"/>
      <c r="AG1586" s="822"/>
      <c r="AH1586" s="794"/>
    </row>
    <row r="1587" spans="1:34" s="366" customFormat="1" ht="15" customHeight="1" outlineLevel="1" x14ac:dyDescent="0.45">
      <c r="A1587" s="799"/>
      <c r="B1587" s="802"/>
      <c r="C1587" s="805"/>
      <c r="D1587" s="788"/>
      <c r="E1587" s="808"/>
      <c r="F1587" s="797"/>
      <c r="G1587" s="124" t="s">
        <v>828</v>
      </c>
      <c r="H1587" s="114">
        <v>0</v>
      </c>
      <c r="I1587" s="123">
        <f t="shared" si="343"/>
        <v>0</v>
      </c>
      <c r="J1587" s="114">
        <v>0</v>
      </c>
      <c r="K1587" s="114">
        <v>0</v>
      </c>
      <c r="L1587" s="114">
        <v>0</v>
      </c>
      <c r="M1587" s="114"/>
      <c r="N1587" s="114"/>
      <c r="O1587" s="114"/>
      <c r="P1587" s="125"/>
      <c r="Q1587" s="114"/>
      <c r="R1587" s="114"/>
      <c r="S1587" s="125"/>
      <c r="T1587" s="114"/>
      <c r="U1587" s="125"/>
      <c r="V1587" s="114"/>
      <c r="W1587" s="949"/>
      <c r="X1587" s="954"/>
      <c r="Y1587" s="947"/>
      <c r="Z1587" s="962"/>
      <c r="AA1587" s="785"/>
      <c r="AB1587" s="785"/>
      <c r="AC1587" s="788"/>
      <c r="AD1587" s="791"/>
      <c r="AE1587" s="791"/>
      <c r="AF1587" s="791"/>
      <c r="AG1587" s="822"/>
      <c r="AH1587" s="794"/>
    </row>
    <row r="1588" spans="1:34" s="366" customFormat="1" ht="15" customHeight="1" outlineLevel="1" x14ac:dyDescent="0.45">
      <c r="A1588" s="799"/>
      <c r="B1588" s="802"/>
      <c r="C1588" s="805"/>
      <c r="D1588" s="788"/>
      <c r="E1588" s="808"/>
      <c r="F1588" s="797"/>
      <c r="G1588" s="124" t="s">
        <v>805</v>
      </c>
      <c r="H1588" s="114"/>
      <c r="I1588" s="123">
        <f t="shared" si="343"/>
        <v>0</v>
      </c>
      <c r="J1588" s="105"/>
      <c r="K1588" s="114"/>
      <c r="L1588" s="114"/>
      <c r="M1588" s="114"/>
      <c r="N1588" s="114"/>
      <c r="O1588" s="114"/>
      <c r="P1588" s="125"/>
      <c r="Q1588" s="114"/>
      <c r="R1588" s="114"/>
      <c r="S1588" s="125"/>
      <c r="T1588" s="114"/>
      <c r="U1588" s="125"/>
      <c r="V1588" s="114"/>
      <c r="W1588" s="949"/>
      <c r="X1588" s="954"/>
      <c r="Y1588" s="947"/>
      <c r="Z1588" s="962"/>
      <c r="AA1588" s="785"/>
      <c r="AB1588" s="785"/>
      <c r="AC1588" s="788"/>
      <c r="AD1588" s="791"/>
      <c r="AE1588" s="791"/>
      <c r="AF1588" s="791"/>
      <c r="AG1588" s="822"/>
      <c r="AH1588" s="794"/>
    </row>
    <row r="1589" spans="1:34" s="366" customFormat="1" ht="15" customHeight="1" outlineLevel="1" x14ac:dyDescent="0.45">
      <c r="A1589" s="800"/>
      <c r="B1589" s="803"/>
      <c r="C1589" s="806"/>
      <c r="D1589" s="789"/>
      <c r="E1589" s="809"/>
      <c r="F1589" s="797"/>
      <c r="G1589" s="126" t="s">
        <v>140</v>
      </c>
      <c r="H1589" s="114"/>
      <c r="I1589" s="128">
        <f t="shared" si="343"/>
        <v>0</v>
      </c>
      <c r="J1589" s="105"/>
      <c r="K1589" s="127"/>
      <c r="L1589" s="127"/>
      <c r="M1589" s="127"/>
      <c r="N1589" s="127"/>
      <c r="O1589" s="127"/>
      <c r="P1589" s="129"/>
      <c r="Q1589" s="127"/>
      <c r="R1589" s="127"/>
      <c r="S1589" s="129"/>
      <c r="T1589" s="127"/>
      <c r="U1589" s="129"/>
      <c r="V1589" s="127"/>
      <c r="W1589" s="949"/>
      <c r="X1589" s="954"/>
      <c r="Y1589" s="948"/>
      <c r="Z1589" s="963"/>
      <c r="AA1589" s="786"/>
      <c r="AB1589" s="786"/>
      <c r="AC1589" s="789"/>
      <c r="AD1589" s="792"/>
      <c r="AE1589" s="792"/>
      <c r="AF1589" s="792"/>
      <c r="AG1589" s="823"/>
      <c r="AH1589" s="795"/>
    </row>
    <row r="1590" spans="1:34" s="366" customFormat="1" ht="15" customHeight="1" outlineLevel="1" x14ac:dyDescent="0.45">
      <c r="A1590" s="798">
        <v>2</v>
      </c>
      <c r="B1590" s="801" t="s">
        <v>1157</v>
      </c>
      <c r="C1590" s="804" t="str">
        <f ca="1">IF(A1590&gt;OFFSET(A1590,-6,0),OFFSET(C1590,-6,0)&amp;"."&amp;1,LEFT(OFFSET(C1590,-6,0),SEARCH("^^",SUBSTITUTE("."&amp;OFFSET(C1590,-6,0),".","^^",A1590))-1)&amp;1--MID(OFFSET(C1590,-6,0),SEARCH("^^",SUBSTITUTE("."&amp;OFFSET(C1590,-6,0),".","^^",A1590)),SEARCH("^^",SUBSTITUTE(OFFSET(C1590,-6,0)&amp;".",".","^^",A1590))-SEARCH("^^",SUBSTITUTE("."&amp;OFFSET(C1590,-6,0),".","^^",A1590))))</f>
        <v>10.53</v>
      </c>
      <c r="D1590" s="787" t="s">
        <v>2489</v>
      </c>
      <c r="E1590" s="807" t="s">
        <v>185</v>
      </c>
      <c r="F1590" s="797" t="s">
        <v>855</v>
      </c>
      <c r="G1590" s="123" t="s">
        <v>137</v>
      </c>
      <c r="H1590" s="123">
        <f>SUM(H1591:H1595)</f>
        <v>0</v>
      </c>
      <c r="I1590" s="123">
        <f t="shared" si="340"/>
        <v>0</v>
      </c>
      <c r="J1590" s="123">
        <f t="shared" ref="J1590:V1590" si="347">SUM(J1591:J1595)</f>
        <v>0</v>
      </c>
      <c r="K1590" s="123">
        <f t="shared" si="347"/>
        <v>0</v>
      </c>
      <c r="L1590" s="123">
        <f t="shared" si="347"/>
        <v>0</v>
      </c>
      <c r="M1590" s="123">
        <f t="shared" si="347"/>
        <v>0</v>
      </c>
      <c r="N1590" s="123">
        <f t="shared" si="347"/>
        <v>0</v>
      </c>
      <c r="O1590" s="123">
        <f t="shared" si="347"/>
        <v>0</v>
      </c>
      <c r="P1590" s="123">
        <f t="shared" si="347"/>
        <v>0</v>
      </c>
      <c r="Q1590" s="123">
        <f t="shared" si="347"/>
        <v>0</v>
      </c>
      <c r="R1590" s="123">
        <f t="shared" si="347"/>
        <v>0</v>
      </c>
      <c r="S1590" s="123">
        <f t="shared" si="347"/>
        <v>0</v>
      </c>
      <c r="T1590" s="123">
        <f t="shared" si="347"/>
        <v>0</v>
      </c>
      <c r="U1590" s="123">
        <f t="shared" si="347"/>
        <v>0</v>
      </c>
      <c r="V1590" s="123">
        <f t="shared" si="347"/>
        <v>0</v>
      </c>
      <c r="W1590" s="949"/>
      <c r="X1590" s="953" t="s">
        <v>1783</v>
      </c>
      <c r="Y1590" s="946" t="s">
        <v>2194</v>
      </c>
      <c r="Z1590" s="977"/>
      <c r="AA1590" s="784"/>
      <c r="AB1590" s="784"/>
      <c r="AC1590" s="787"/>
      <c r="AD1590" s="790" t="s">
        <v>97</v>
      </c>
      <c r="AE1590" s="790" t="s">
        <v>483</v>
      </c>
      <c r="AF1590" s="790" t="s">
        <v>485</v>
      </c>
      <c r="AG1590" s="821" t="s">
        <v>2460</v>
      </c>
      <c r="AH1590" s="834" t="s">
        <v>1055</v>
      </c>
    </row>
    <row r="1591" spans="1:34" s="366" customFormat="1" ht="15" customHeight="1" outlineLevel="1" x14ac:dyDescent="0.45">
      <c r="A1591" s="799"/>
      <c r="B1591" s="802"/>
      <c r="C1591" s="805"/>
      <c r="D1591" s="788"/>
      <c r="E1591" s="808"/>
      <c r="F1591" s="797"/>
      <c r="G1591" s="124" t="s">
        <v>138</v>
      </c>
      <c r="H1591" s="114"/>
      <c r="I1591" s="123">
        <f t="shared" si="340"/>
        <v>0</v>
      </c>
      <c r="J1591" s="105"/>
      <c r="K1591" s="114"/>
      <c r="L1591" s="114"/>
      <c r="M1591" s="114"/>
      <c r="N1591" s="114"/>
      <c r="O1591" s="114"/>
      <c r="P1591" s="125"/>
      <c r="Q1591" s="114"/>
      <c r="R1591" s="114"/>
      <c r="S1591" s="125"/>
      <c r="T1591" s="114"/>
      <c r="U1591" s="125"/>
      <c r="V1591" s="114"/>
      <c r="W1591" s="949"/>
      <c r="X1591" s="954"/>
      <c r="Y1591" s="947"/>
      <c r="Z1591" s="962"/>
      <c r="AA1591" s="785"/>
      <c r="AB1591" s="785"/>
      <c r="AC1591" s="788"/>
      <c r="AD1591" s="791"/>
      <c r="AE1591" s="791"/>
      <c r="AF1591" s="791"/>
      <c r="AG1591" s="822"/>
      <c r="AH1591" s="834"/>
    </row>
    <row r="1592" spans="1:34" s="366" customFormat="1" ht="15" customHeight="1" outlineLevel="1" x14ac:dyDescent="0.45">
      <c r="A1592" s="799"/>
      <c r="B1592" s="802"/>
      <c r="C1592" s="805"/>
      <c r="D1592" s="788"/>
      <c r="E1592" s="808"/>
      <c r="F1592" s="797"/>
      <c r="G1592" s="124" t="s">
        <v>139</v>
      </c>
      <c r="H1592" s="114"/>
      <c r="I1592" s="123">
        <f t="shared" si="340"/>
        <v>0</v>
      </c>
      <c r="J1592" s="105"/>
      <c r="K1592" s="114"/>
      <c r="L1592" s="114"/>
      <c r="M1592" s="114"/>
      <c r="N1592" s="114"/>
      <c r="O1592" s="114"/>
      <c r="P1592" s="125"/>
      <c r="Q1592" s="114"/>
      <c r="R1592" s="114"/>
      <c r="S1592" s="125"/>
      <c r="T1592" s="114"/>
      <c r="U1592" s="125"/>
      <c r="V1592" s="114"/>
      <c r="W1592" s="949"/>
      <c r="X1592" s="954"/>
      <c r="Y1592" s="947"/>
      <c r="Z1592" s="962"/>
      <c r="AA1592" s="785"/>
      <c r="AB1592" s="785"/>
      <c r="AC1592" s="788"/>
      <c r="AD1592" s="791"/>
      <c r="AE1592" s="791"/>
      <c r="AF1592" s="791"/>
      <c r="AG1592" s="822"/>
      <c r="AH1592" s="834"/>
    </row>
    <row r="1593" spans="1:34" s="366" customFormat="1" ht="15" customHeight="1" outlineLevel="1" x14ac:dyDescent="0.45">
      <c r="A1593" s="799"/>
      <c r="B1593" s="802"/>
      <c r="C1593" s="805"/>
      <c r="D1593" s="788"/>
      <c r="E1593" s="808"/>
      <c r="F1593" s="797"/>
      <c r="G1593" s="124" t="s">
        <v>828</v>
      </c>
      <c r="H1593" s="114">
        <v>0</v>
      </c>
      <c r="I1593" s="123">
        <f t="shared" si="340"/>
        <v>0</v>
      </c>
      <c r="J1593" s="114">
        <v>0</v>
      </c>
      <c r="K1593" s="114">
        <v>0</v>
      </c>
      <c r="L1593" s="114">
        <v>0</v>
      </c>
      <c r="M1593" s="114"/>
      <c r="N1593" s="114"/>
      <c r="O1593" s="114"/>
      <c r="P1593" s="125"/>
      <c r="Q1593" s="114"/>
      <c r="R1593" s="114"/>
      <c r="S1593" s="125"/>
      <c r="T1593" s="114"/>
      <c r="U1593" s="125"/>
      <c r="V1593" s="114"/>
      <c r="W1593" s="949"/>
      <c r="X1593" s="954"/>
      <c r="Y1593" s="947"/>
      <c r="Z1593" s="962"/>
      <c r="AA1593" s="785"/>
      <c r="AB1593" s="785"/>
      <c r="AC1593" s="788"/>
      <c r="AD1593" s="791"/>
      <c r="AE1593" s="791"/>
      <c r="AF1593" s="791"/>
      <c r="AG1593" s="822"/>
      <c r="AH1593" s="834"/>
    </row>
    <row r="1594" spans="1:34" s="366" customFormat="1" ht="15" customHeight="1" outlineLevel="1" x14ac:dyDescent="0.45">
      <c r="A1594" s="799"/>
      <c r="B1594" s="802"/>
      <c r="C1594" s="805"/>
      <c r="D1594" s="788"/>
      <c r="E1594" s="808"/>
      <c r="F1594" s="797"/>
      <c r="G1594" s="124" t="s">
        <v>805</v>
      </c>
      <c r="H1594" s="114"/>
      <c r="I1594" s="123">
        <f t="shared" si="340"/>
        <v>0</v>
      </c>
      <c r="J1594" s="105"/>
      <c r="K1594" s="114"/>
      <c r="L1594" s="114"/>
      <c r="M1594" s="114"/>
      <c r="N1594" s="114"/>
      <c r="O1594" s="114"/>
      <c r="P1594" s="125"/>
      <c r="Q1594" s="114"/>
      <c r="R1594" s="114"/>
      <c r="S1594" s="125"/>
      <c r="T1594" s="114"/>
      <c r="U1594" s="125"/>
      <c r="V1594" s="114"/>
      <c r="W1594" s="949"/>
      <c r="X1594" s="954"/>
      <c r="Y1594" s="947"/>
      <c r="Z1594" s="962"/>
      <c r="AA1594" s="785"/>
      <c r="AB1594" s="785"/>
      <c r="AC1594" s="788"/>
      <c r="AD1594" s="791"/>
      <c r="AE1594" s="791"/>
      <c r="AF1594" s="791"/>
      <c r="AG1594" s="822"/>
      <c r="AH1594" s="834"/>
    </row>
    <row r="1595" spans="1:34" s="366" customFormat="1" ht="15" customHeight="1" outlineLevel="1" x14ac:dyDescent="0.45">
      <c r="A1595" s="800"/>
      <c r="B1595" s="803"/>
      <c r="C1595" s="806"/>
      <c r="D1595" s="789"/>
      <c r="E1595" s="809"/>
      <c r="F1595" s="797"/>
      <c r="G1595" s="126" t="s">
        <v>140</v>
      </c>
      <c r="H1595" s="114"/>
      <c r="I1595" s="128">
        <f t="shared" si="340"/>
        <v>0</v>
      </c>
      <c r="J1595" s="105"/>
      <c r="K1595" s="127"/>
      <c r="L1595" s="127"/>
      <c r="M1595" s="127"/>
      <c r="N1595" s="127"/>
      <c r="O1595" s="127"/>
      <c r="P1595" s="129"/>
      <c r="Q1595" s="127"/>
      <c r="R1595" s="127"/>
      <c r="S1595" s="129"/>
      <c r="T1595" s="127"/>
      <c r="U1595" s="129"/>
      <c r="V1595" s="127"/>
      <c r="W1595" s="949"/>
      <c r="X1595" s="954"/>
      <c r="Y1595" s="948"/>
      <c r="Z1595" s="963"/>
      <c r="AA1595" s="786"/>
      <c r="AB1595" s="786"/>
      <c r="AC1595" s="789"/>
      <c r="AD1595" s="792"/>
      <c r="AE1595" s="792"/>
      <c r="AF1595" s="792"/>
      <c r="AG1595" s="823"/>
      <c r="AH1595" s="834"/>
    </row>
    <row r="1596" spans="1:34" s="384" customFormat="1" outlineLevel="1" x14ac:dyDescent="0.45">
      <c r="A1596" s="137"/>
      <c r="B1596" s="345"/>
      <c r="C1596" s="344"/>
      <c r="D1596" s="380" t="s">
        <v>520</v>
      </c>
      <c r="E1596" s="345"/>
      <c r="F1596" s="381"/>
      <c r="G1596" s="345"/>
      <c r="H1596" s="345"/>
      <c r="I1596" s="345"/>
      <c r="J1596" s="345"/>
      <c r="K1596" s="345"/>
      <c r="L1596" s="345"/>
      <c r="M1596" s="345"/>
      <c r="N1596" s="345"/>
      <c r="O1596" s="345"/>
      <c r="P1596" s="345"/>
      <c r="Q1596" s="345"/>
      <c r="R1596" s="345"/>
      <c r="S1596" s="345"/>
      <c r="T1596" s="345"/>
      <c r="U1596" s="345"/>
      <c r="V1596" s="345"/>
      <c r="W1596" s="382"/>
      <c r="X1596" s="382"/>
      <c r="Y1596" s="382"/>
      <c r="Z1596" s="382"/>
      <c r="AA1596" s="350"/>
      <c r="AB1596" s="350"/>
      <c r="AC1596" s="345"/>
      <c r="AD1596" s="383"/>
      <c r="AE1596" s="350"/>
      <c r="AF1596" s="383"/>
      <c r="AG1596" s="31"/>
      <c r="AH1596" s="133"/>
    </row>
    <row r="1597" spans="1:34" ht="30" customHeight="1" outlineLevel="1" x14ac:dyDescent="0.45">
      <c r="A1597" s="818">
        <v>2</v>
      </c>
      <c r="B1597" s="840"/>
      <c r="C1597" s="804" t="str">
        <f ca="1">IF(A1597&gt;OFFSET(A1597,-7,0),OFFSET(C1597,-7,0)&amp;"."&amp;1,LEFT(OFFSET(C1597,-7,0),SEARCH("^^",SUBSTITUTE("."&amp;OFFSET(C1597,-7,0),".","^^",A1597))-1)&amp;1--MID(OFFSET(C1597,-7,0),SEARCH("^^",SUBSTITUTE("."&amp;OFFSET(C1597,-7,0),".","^^",A1597)),SEARCH("^^",SUBSTITUTE(OFFSET(C1597,-7,0)&amp;".",".","^^",A1597))-SEARCH("^^",SUBSTITUTE("."&amp;OFFSET(C1597,-7,0),".","^^",A1597))))</f>
        <v>10.54</v>
      </c>
      <c r="D1597" s="797" t="s">
        <v>1186</v>
      </c>
      <c r="E1597" s="837" t="s">
        <v>1187</v>
      </c>
      <c r="F1597" s="797" t="s">
        <v>801</v>
      </c>
      <c r="G1597" s="123" t="s">
        <v>137</v>
      </c>
      <c r="H1597" s="123">
        <f>SUM(H1598:H1602)</f>
        <v>393.8</v>
      </c>
      <c r="I1597" s="123">
        <f t="shared" ref="I1597:I1602" si="348">SUM(J1597:V1597)</f>
        <v>0</v>
      </c>
      <c r="J1597" s="123">
        <f t="shared" ref="J1597:V1597" si="349">SUM(J1598:J1602)</f>
        <v>0</v>
      </c>
      <c r="K1597" s="123">
        <f t="shared" si="349"/>
        <v>0</v>
      </c>
      <c r="L1597" s="123">
        <f t="shared" si="349"/>
        <v>0</v>
      </c>
      <c r="M1597" s="123">
        <f t="shared" si="349"/>
        <v>0</v>
      </c>
      <c r="N1597" s="123">
        <f t="shared" si="349"/>
        <v>0</v>
      </c>
      <c r="O1597" s="123">
        <f t="shared" si="349"/>
        <v>0</v>
      </c>
      <c r="P1597" s="123">
        <f t="shared" si="349"/>
        <v>0</v>
      </c>
      <c r="Q1597" s="123">
        <f t="shared" si="349"/>
        <v>0</v>
      </c>
      <c r="R1597" s="123">
        <f t="shared" si="349"/>
        <v>0</v>
      </c>
      <c r="S1597" s="123">
        <f t="shared" si="349"/>
        <v>0</v>
      </c>
      <c r="T1597" s="123">
        <f t="shared" si="349"/>
        <v>0</v>
      </c>
      <c r="U1597" s="123">
        <f t="shared" si="349"/>
        <v>0</v>
      </c>
      <c r="V1597" s="123">
        <f t="shared" si="349"/>
        <v>0</v>
      </c>
      <c r="W1597" s="949" t="s">
        <v>1277</v>
      </c>
      <c r="X1597" s="946" t="s">
        <v>1277</v>
      </c>
      <c r="Y1597" s="946" t="s">
        <v>2195</v>
      </c>
      <c r="Z1597" s="946" t="s">
        <v>2346</v>
      </c>
      <c r="AA1597" s="835" t="s">
        <v>1188</v>
      </c>
      <c r="AB1597" s="835" t="s">
        <v>1472</v>
      </c>
      <c r="AC1597" s="836" t="s">
        <v>734</v>
      </c>
      <c r="AD1597" s="833" t="s">
        <v>97</v>
      </c>
      <c r="AE1597" s="833" t="s">
        <v>487</v>
      </c>
      <c r="AF1597" s="833" t="s">
        <v>491</v>
      </c>
      <c r="AG1597" s="140" t="s">
        <v>2460</v>
      </c>
      <c r="AH1597" s="834" t="s">
        <v>1099</v>
      </c>
    </row>
    <row r="1598" spans="1:34" s="366" customFormat="1" ht="15" customHeight="1" outlineLevel="1" x14ac:dyDescent="0.45">
      <c r="A1598" s="819"/>
      <c r="B1598" s="840"/>
      <c r="C1598" s="805"/>
      <c r="D1598" s="797"/>
      <c r="E1598" s="837"/>
      <c r="F1598" s="797"/>
      <c r="G1598" s="124" t="s">
        <v>138</v>
      </c>
      <c r="H1598" s="105"/>
      <c r="I1598" s="123">
        <f t="shared" si="348"/>
        <v>0</v>
      </c>
      <c r="J1598" s="114"/>
      <c r="K1598" s="114"/>
      <c r="L1598" s="114"/>
      <c r="M1598" s="125"/>
      <c r="N1598" s="114"/>
      <c r="O1598" s="114"/>
      <c r="P1598" s="125"/>
      <c r="Q1598" s="114"/>
      <c r="R1598" s="114"/>
      <c r="S1598" s="125"/>
      <c r="T1598" s="114"/>
      <c r="U1598" s="125"/>
      <c r="V1598" s="114"/>
      <c r="W1598" s="949"/>
      <c r="X1598" s="947"/>
      <c r="Y1598" s="947"/>
      <c r="Z1598" s="947"/>
      <c r="AA1598" s="835"/>
      <c r="AB1598" s="835"/>
      <c r="AC1598" s="836"/>
      <c r="AD1598" s="833"/>
      <c r="AE1598" s="833"/>
      <c r="AF1598" s="833"/>
      <c r="AG1598" s="141"/>
      <c r="AH1598" s="834"/>
    </row>
    <row r="1599" spans="1:34" s="366" customFormat="1" outlineLevel="1" x14ac:dyDescent="0.45">
      <c r="A1599" s="819"/>
      <c r="B1599" s="840"/>
      <c r="C1599" s="805"/>
      <c r="D1599" s="797"/>
      <c r="E1599" s="837"/>
      <c r="F1599" s="797"/>
      <c r="G1599" s="124" t="s">
        <v>139</v>
      </c>
      <c r="H1599" s="105"/>
      <c r="I1599" s="123">
        <f t="shared" si="348"/>
        <v>0</v>
      </c>
      <c r="J1599" s="114"/>
      <c r="K1599" s="114"/>
      <c r="L1599" s="114"/>
      <c r="M1599" s="125"/>
      <c r="N1599" s="114"/>
      <c r="O1599" s="114"/>
      <c r="P1599" s="125"/>
      <c r="Q1599" s="114"/>
      <c r="R1599" s="114"/>
      <c r="S1599" s="125"/>
      <c r="T1599" s="114"/>
      <c r="U1599" s="125"/>
      <c r="V1599" s="114"/>
      <c r="W1599" s="949"/>
      <c r="X1599" s="947"/>
      <c r="Y1599" s="947"/>
      <c r="Z1599" s="947"/>
      <c r="AA1599" s="835"/>
      <c r="AB1599" s="835"/>
      <c r="AC1599" s="836"/>
      <c r="AD1599" s="833"/>
      <c r="AE1599" s="833"/>
      <c r="AF1599" s="833"/>
      <c r="AG1599" s="141"/>
      <c r="AH1599" s="834"/>
    </row>
    <row r="1600" spans="1:34" s="366" customFormat="1" outlineLevel="1" x14ac:dyDescent="0.45">
      <c r="A1600" s="819"/>
      <c r="B1600" s="840"/>
      <c r="C1600" s="805"/>
      <c r="D1600" s="797"/>
      <c r="E1600" s="837"/>
      <c r="F1600" s="797"/>
      <c r="G1600" s="124" t="s">
        <v>828</v>
      </c>
      <c r="H1600" s="105"/>
      <c r="I1600" s="123">
        <f t="shared" si="348"/>
        <v>0</v>
      </c>
      <c r="J1600" s="114"/>
      <c r="K1600" s="114"/>
      <c r="L1600" s="114"/>
      <c r="M1600" s="125"/>
      <c r="N1600" s="114"/>
      <c r="O1600" s="114"/>
      <c r="P1600" s="125"/>
      <c r="Q1600" s="114"/>
      <c r="R1600" s="114"/>
      <c r="S1600" s="125"/>
      <c r="T1600" s="114"/>
      <c r="U1600" s="125"/>
      <c r="V1600" s="114"/>
      <c r="W1600" s="949"/>
      <c r="X1600" s="947"/>
      <c r="Y1600" s="947"/>
      <c r="Z1600" s="947"/>
      <c r="AA1600" s="835"/>
      <c r="AB1600" s="835"/>
      <c r="AC1600" s="836"/>
      <c r="AD1600" s="833"/>
      <c r="AE1600" s="833"/>
      <c r="AF1600" s="833"/>
      <c r="AG1600" s="141"/>
      <c r="AH1600" s="834"/>
    </row>
    <row r="1601" spans="1:34" s="366" customFormat="1" outlineLevel="1" x14ac:dyDescent="0.45">
      <c r="A1601" s="819"/>
      <c r="B1601" s="840"/>
      <c r="C1601" s="805"/>
      <c r="D1601" s="797"/>
      <c r="E1601" s="837"/>
      <c r="F1601" s="797"/>
      <c r="G1601" s="124" t="s">
        <v>805</v>
      </c>
      <c r="H1601" s="105"/>
      <c r="I1601" s="123">
        <f t="shared" si="348"/>
        <v>0</v>
      </c>
      <c r="J1601" s="114"/>
      <c r="K1601" s="114"/>
      <c r="L1601" s="114"/>
      <c r="M1601" s="125"/>
      <c r="N1601" s="114"/>
      <c r="O1601" s="114"/>
      <c r="P1601" s="125"/>
      <c r="Q1601" s="114"/>
      <c r="R1601" s="114"/>
      <c r="S1601" s="125"/>
      <c r="T1601" s="114"/>
      <c r="U1601" s="125"/>
      <c r="V1601" s="114"/>
      <c r="W1601" s="949"/>
      <c r="X1601" s="947"/>
      <c r="Y1601" s="947"/>
      <c r="Z1601" s="947"/>
      <c r="AA1601" s="835"/>
      <c r="AB1601" s="835"/>
      <c r="AC1601" s="836"/>
      <c r="AD1601" s="833"/>
      <c r="AE1601" s="833"/>
      <c r="AF1601" s="833"/>
      <c r="AG1601" s="141"/>
      <c r="AH1601" s="834"/>
    </row>
    <row r="1602" spans="1:34" s="366" customFormat="1" ht="48" customHeight="1" outlineLevel="1" x14ac:dyDescent="0.45">
      <c r="A1602" s="820"/>
      <c r="B1602" s="840"/>
      <c r="C1602" s="806"/>
      <c r="D1602" s="797"/>
      <c r="E1602" s="837"/>
      <c r="F1602" s="797"/>
      <c r="G1602" s="126" t="s">
        <v>140</v>
      </c>
      <c r="H1602" s="130">
        <v>393.8</v>
      </c>
      <c r="I1602" s="128">
        <f t="shared" si="348"/>
        <v>0</v>
      </c>
      <c r="J1602" s="114"/>
      <c r="K1602" s="127"/>
      <c r="L1602" s="127"/>
      <c r="M1602" s="129"/>
      <c r="N1602" s="127"/>
      <c r="O1602" s="127"/>
      <c r="P1602" s="129"/>
      <c r="Q1602" s="127"/>
      <c r="R1602" s="127"/>
      <c r="S1602" s="129"/>
      <c r="T1602" s="127"/>
      <c r="U1602" s="129"/>
      <c r="V1602" s="127"/>
      <c r="W1602" s="949"/>
      <c r="X1602" s="948"/>
      <c r="Y1602" s="948"/>
      <c r="Z1602" s="948"/>
      <c r="AA1602" s="835"/>
      <c r="AB1602" s="835"/>
      <c r="AC1602" s="836"/>
      <c r="AD1602" s="833"/>
      <c r="AE1602" s="833"/>
      <c r="AF1602" s="833"/>
      <c r="AG1602" s="142"/>
      <c r="AH1602" s="834"/>
    </row>
    <row r="1603" spans="1:34" s="366" customFormat="1" ht="25.5" outlineLevel="1" x14ac:dyDescent="0.45">
      <c r="A1603" s="879">
        <v>2</v>
      </c>
      <c r="B1603" s="801" t="s">
        <v>1157</v>
      </c>
      <c r="C1603" s="804" t="str">
        <f ca="1">IF(A1603&gt;OFFSET(A1603,-6,0),OFFSET(C1603,-6,0)&amp;"."&amp;1,LEFT(OFFSET(C1603,-6,0),SEARCH("^^",SUBSTITUTE("."&amp;OFFSET(C1603,-6,0),".","^^",A1603))-1)&amp;1--MID(OFFSET(C1603,-6,0),SEARCH("^^",SUBSTITUTE("."&amp;OFFSET(C1603,-6,0),".","^^",A1603)),SEARCH("^^",SUBSTITUTE(OFFSET(C1603,-6,0)&amp;".",".","^^",A1603))-SEARCH("^^",SUBSTITUTE("."&amp;OFFSET(C1603,-6,0),".","^^",A1603))))</f>
        <v>10.55</v>
      </c>
      <c r="D1603" s="797" t="s">
        <v>905</v>
      </c>
      <c r="E1603" s="837" t="s">
        <v>1683</v>
      </c>
      <c r="F1603" s="797" t="s">
        <v>855</v>
      </c>
      <c r="G1603" s="123" t="s">
        <v>137</v>
      </c>
      <c r="H1603" s="123">
        <v>1000</v>
      </c>
      <c r="I1603" s="123">
        <f t="shared" ref="I1603:I1666" si="350">SUM(J1603:V1603)</f>
        <v>0</v>
      </c>
      <c r="J1603" s="123">
        <f t="shared" ref="J1603:V1603" si="351">SUM(J1604:J1608)</f>
        <v>0</v>
      </c>
      <c r="K1603" s="123">
        <f t="shared" si="351"/>
        <v>0</v>
      </c>
      <c r="L1603" s="123">
        <f t="shared" si="351"/>
        <v>0</v>
      </c>
      <c r="M1603" s="123">
        <f t="shared" si="351"/>
        <v>0</v>
      </c>
      <c r="N1603" s="123">
        <f t="shared" si="351"/>
        <v>0</v>
      </c>
      <c r="O1603" s="123">
        <f t="shared" si="351"/>
        <v>0</v>
      </c>
      <c r="P1603" s="123">
        <f t="shared" si="351"/>
        <v>0</v>
      </c>
      <c r="Q1603" s="123">
        <f t="shared" si="351"/>
        <v>0</v>
      </c>
      <c r="R1603" s="123">
        <f t="shared" si="351"/>
        <v>0</v>
      </c>
      <c r="S1603" s="123">
        <f t="shared" si="351"/>
        <v>0</v>
      </c>
      <c r="T1603" s="123">
        <f t="shared" si="351"/>
        <v>0</v>
      </c>
      <c r="U1603" s="123">
        <f t="shared" si="351"/>
        <v>0</v>
      </c>
      <c r="V1603" s="123">
        <f t="shared" si="351"/>
        <v>0</v>
      </c>
      <c r="W1603" s="949"/>
      <c r="X1603" s="946" t="s">
        <v>2301</v>
      </c>
      <c r="Y1603" s="946" t="s">
        <v>2196</v>
      </c>
      <c r="Z1603" s="946" t="s">
        <v>2196</v>
      </c>
      <c r="AA1603" s="846"/>
      <c r="AB1603" s="846"/>
      <c r="AC1603" s="787" t="s">
        <v>906</v>
      </c>
      <c r="AD1603" s="833" t="s">
        <v>97</v>
      </c>
      <c r="AE1603" s="833" t="s">
        <v>483</v>
      </c>
      <c r="AF1603" s="833" t="s">
        <v>485</v>
      </c>
      <c r="AG1603" s="140" t="s">
        <v>2460</v>
      </c>
      <c r="AH1603" s="793" t="s">
        <v>1233</v>
      </c>
    </row>
    <row r="1604" spans="1:34" s="366" customFormat="1" ht="15" customHeight="1" outlineLevel="1" x14ac:dyDescent="0.45">
      <c r="A1604" s="880"/>
      <c r="B1604" s="802"/>
      <c r="C1604" s="805"/>
      <c r="D1604" s="797"/>
      <c r="E1604" s="837"/>
      <c r="F1604" s="797"/>
      <c r="G1604" s="124" t="s">
        <v>138</v>
      </c>
      <c r="H1604" s="114"/>
      <c r="I1604" s="123">
        <f t="shared" si="350"/>
        <v>0</v>
      </c>
      <c r="J1604" s="105"/>
      <c r="K1604" s="114"/>
      <c r="L1604" s="114"/>
      <c r="M1604" s="125"/>
      <c r="N1604" s="114"/>
      <c r="O1604" s="114"/>
      <c r="P1604" s="125"/>
      <c r="Q1604" s="114"/>
      <c r="R1604" s="114"/>
      <c r="S1604" s="125"/>
      <c r="T1604" s="114"/>
      <c r="U1604" s="125"/>
      <c r="V1604" s="114"/>
      <c r="W1604" s="949"/>
      <c r="X1604" s="947"/>
      <c r="Y1604" s="947"/>
      <c r="Z1604" s="947"/>
      <c r="AA1604" s="846"/>
      <c r="AB1604" s="846"/>
      <c r="AC1604" s="788"/>
      <c r="AD1604" s="833"/>
      <c r="AE1604" s="833"/>
      <c r="AF1604" s="833"/>
      <c r="AG1604" s="141"/>
      <c r="AH1604" s="794"/>
    </row>
    <row r="1605" spans="1:34" s="366" customFormat="1" ht="15" customHeight="1" outlineLevel="1" x14ac:dyDescent="0.45">
      <c r="A1605" s="880"/>
      <c r="B1605" s="802"/>
      <c r="C1605" s="805"/>
      <c r="D1605" s="797"/>
      <c r="E1605" s="837"/>
      <c r="F1605" s="797"/>
      <c r="G1605" s="124" t="s">
        <v>139</v>
      </c>
      <c r="H1605" s="114"/>
      <c r="I1605" s="123">
        <f t="shared" si="350"/>
        <v>0</v>
      </c>
      <c r="J1605" s="105"/>
      <c r="K1605" s="114"/>
      <c r="L1605" s="114"/>
      <c r="M1605" s="125"/>
      <c r="N1605" s="114"/>
      <c r="O1605" s="114"/>
      <c r="P1605" s="125"/>
      <c r="Q1605" s="114"/>
      <c r="R1605" s="114"/>
      <c r="S1605" s="125"/>
      <c r="T1605" s="114"/>
      <c r="U1605" s="125"/>
      <c r="V1605" s="114"/>
      <c r="W1605" s="949"/>
      <c r="X1605" s="947"/>
      <c r="Y1605" s="947"/>
      <c r="Z1605" s="947"/>
      <c r="AA1605" s="846"/>
      <c r="AB1605" s="846"/>
      <c r="AC1605" s="788"/>
      <c r="AD1605" s="833"/>
      <c r="AE1605" s="833"/>
      <c r="AF1605" s="833"/>
      <c r="AG1605" s="141"/>
      <c r="AH1605" s="794"/>
    </row>
    <row r="1606" spans="1:34" s="366" customFormat="1" ht="15" customHeight="1" outlineLevel="1" x14ac:dyDescent="0.45">
      <c r="A1606" s="880"/>
      <c r="B1606" s="802"/>
      <c r="C1606" s="805"/>
      <c r="D1606" s="797"/>
      <c r="E1606" s="837"/>
      <c r="F1606" s="797"/>
      <c r="G1606" s="124" t="s">
        <v>828</v>
      </c>
      <c r="H1606" s="114"/>
      <c r="I1606" s="123">
        <f t="shared" si="350"/>
        <v>0</v>
      </c>
      <c r="J1606" s="114"/>
      <c r="K1606" s="114"/>
      <c r="L1606" s="114"/>
      <c r="M1606" s="125"/>
      <c r="N1606" s="114"/>
      <c r="O1606" s="114"/>
      <c r="P1606" s="125"/>
      <c r="Q1606" s="114"/>
      <c r="R1606" s="114"/>
      <c r="S1606" s="125"/>
      <c r="T1606" s="114"/>
      <c r="U1606" s="125"/>
      <c r="V1606" s="114"/>
      <c r="W1606" s="949"/>
      <c r="X1606" s="947"/>
      <c r="Y1606" s="947"/>
      <c r="Z1606" s="947"/>
      <c r="AA1606" s="846"/>
      <c r="AB1606" s="846"/>
      <c r="AC1606" s="788"/>
      <c r="AD1606" s="833"/>
      <c r="AE1606" s="833"/>
      <c r="AF1606" s="833"/>
      <c r="AG1606" s="141"/>
      <c r="AH1606" s="794"/>
    </row>
    <row r="1607" spans="1:34" s="366" customFormat="1" ht="15" customHeight="1" outlineLevel="1" x14ac:dyDescent="0.45">
      <c r="A1607" s="880"/>
      <c r="B1607" s="802"/>
      <c r="C1607" s="805"/>
      <c r="D1607" s="797"/>
      <c r="E1607" s="837"/>
      <c r="F1607" s="797"/>
      <c r="G1607" s="124" t="s">
        <v>805</v>
      </c>
      <c r="H1607" s="114"/>
      <c r="I1607" s="123">
        <f t="shared" si="350"/>
        <v>0</v>
      </c>
      <c r="J1607" s="105"/>
      <c r="K1607" s="114"/>
      <c r="L1607" s="114"/>
      <c r="M1607" s="125"/>
      <c r="N1607" s="114"/>
      <c r="O1607" s="114"/>
      <c r="P1607" s="125"/>
      <c r="Q1607" s="114"/>
      <c r="R1607" s="114"/>
      <c r="S1607" s="125"/>
      <c r="T1607" s="114"/>
      <c r="U1607" s="125"/>
      <c r="V1607" s="114"/>
      <c r="W1607" s="949"/>
      <c r="X1607" s="947"/>
      <c r="Y1607" s="947"/>
      <c r="Z1607" s="947"/>
      <c r="AA1607" s="846"/>
      <c r="AB1607" s="846"/>
      <c r="AC1607" s="788"/>
      <c r="AD1607" s="833"/>
      <c r="AE1607" s="833"/>
      <c r="AF1607" s="833"/>
      <c r="AG1607" s="141"/>
      <c r="AH1607" s="794"/>
    </row>
    <row r="1608" spans="1:34" s="366" customFormat="1" ht="48.75" customHeight="1" outlineLevel="1" x14ac:dyDescent="0.45">
      <c r="A1608" s="881"/>
      <c r="B1608" s="803"/>
      <c r="C1608" s="806"/>
      <c r="D1608" s="797"/>
      <c r="E1608" s="837"/>
      <c r="F1608" s="797"/>
      <c r="G1608" s="126" t="s">
        <v>140</v>
      </c>
      <c r="H1608" s="114"/>
      <c r="I1608" s="128">
        <f t="shared" si="350"/>
        <v>0</v>
      </c>
      <c r="J1608" s="130"/>
      <c r="K1608" s="127"/>
      <c r="L1608" s="127"/>
      <c r="M1608" s="129"/>
      <c r="N1608" s="127"/>
      <c r="O1608" s="127"/>
      <c r="P1608" s="129"/>
      <c r="Q1608" s="127"/>
      <c r="R1608" s="127"/>
      <c r="S1608" s="129"/>
      <c r="T1608" s="127"/>
      <c r="U1608" s="129"/>
      <c r="V1608" s="127"/>
      <c r="W1608" s="949"/>
      <c r="X1608" s="948"/>
      <c r="Y1608" s="948"/>
      <c r="Z1608" s="948"/>
      <c r="AA1608" s="846"/>
      <c r="AB1608" s="846"/>
      <c r="AC1608" s="789"/>
      <c r="AD1608" s="833"/>
      <c r="AE1608" s="833"/>
      <c r="AF1608" s="833"/>
      <c r="AG1608" s="142"/>
      <c r="AH1608" s="795"/>
    </row>
    <row r="1609" spans="1:34" s="366" customFormat="1" ht="15" customHeight="1" outlineLevel="1" x14ac:dyDescent="0.45">
      <c r="A1609" s="879">
        <v>2</v>
      </c>
      <c r="B1609" s="801" t="s">
        <v>1157</v>
      </c>
      <c r="C1609" s="804" t="str">
        <f ca="1">IF(A1609&gt;OFFSET(A1609,-6,0),OFFSET(C1609,-6,0)&amp;"."&amp;1,LEFT(OFFSET(C1609,-6,0),SEARCH("^^",SUBSTITUTE("."&amp;OFFSET(C1609,-6,0),".","^^",A1609))-1)&amp;1--MID(OFFSET(C1609,-6,0),SEARCH("^^",SUBSTITUTE("."&amp;OFFSET(C1609,-6,0),".","^^",A1609)),SEARCH("^^",SUBSTITUTE(OFFSET(C1609,-6,0)&amp;".",".","^^",A1609))-SEARCH("^^",SUBSTITUTE("."&amp;OFFSET(C1609,-6,0),".","^^",A1609))))</f>
        <v>10.56</v>
      </c>
      <c r="D1609" s="797" t="s">
        <v>1729</v>
      </c>
      <c r="E1609" s="837" t="s">
        <v>321</v>
      </c>
      <c r="F1609" s="797" t="s">
        <v>855</v>
      </c>
      <c r="G1609" s="123" t="s">
        <v>137</v>
      </c>
      <c r="H1609" s="123">
        <v>40</v>
      </c>
      <c r="I1609" s="123">
        <f t="shared" si="350"/>
        <v>0</v>
      </c>
      <c r="J1609" s="123">
        <f t="shared" ref="J1609:V1609" si="352">SUM(J1610:J1614)</f>
        <v>0</v>
      </c>
      <c r="K1609" s="123">
        <f t="shared" si="352"/>
        <v>0</v>
      </c>
      <c r="L1609" s="123">
        <f t="shared" si="352"/>
        <v>0</v>
      </c>
      <c r="M1609" s="123">
        <f t="shared" si="352"/>
        <v>0</v>
      </c>
      <c r="N1609" s="123">
        <f t="shared" si="352"/>
        <v>0</v>
      </c>
      <c r="O1609" s="123">
        <f t="shared" si="352"/>
        <v>0</v>
      </c>
      <c r="P1609" s="123">
        <f t="shared" si="352"/>
        <v>0</v>
      </c>
      <c r="Q1609" s="123">
        <f t="shared" si="352"/>
        <v>0</v>
      </c>
      <c r="R1609" s="123">
        <f t="shared" si="352"/>
        <v>0</v>
      </c>
      <c r="S1609" s="123">
        <f t="shared" si="352"/>
        <v>0</v>
      </c>
      <c r="T1609" s="123">
        <f t="shared" si="352"/>
        <v>0</v>
      </c>
      <c r="U1609" s="123">
        <f t="shared" si="352"/>
        <v>0</v>
      </c>
      <c r="V1609" s="123">
        <f t="shared" si="352"/>
        <v>0</v>
      </c>
      <c r="W1609" s="949"/>
      <c r="X1609" s="953" t="s">
        <v>1783</v>
      </c>
      <c r="Y1609" s="976"/>
      <c r="Z1609" s="946" t="s">
        <v>2346</v>
      </c>
      <c r="AA1609" s="846"/>
      <c r="AB1609" s="846"/>
      <c r="AC1609" s="787"/>
      <c r="AD1609" s="833" t="s">
        <v>97</v>
      </c>
      <c r="AE1609" s="833" t="s">
        <v>483</v>
      </c>
      <c r="AF1609" s="833" t="s">
        <v>485</v>
      </c>
      <c r="AG1609" s="821" t="s">
        <v>2460</v>
      </c>
      <c r="AH1609" s="793" t="s">
        <v>1858</v>
      </c>
    </row>
    <row r="1610" spans="1:34" s="366" customFormat="1" ht="15" customHeight="1" outlineLevel="1" x14ac:dyDescent="0.45">
      <c r="A1610" s="880"/>
      <c r="B1610" s="802"/>
      <c r="C1610" s="805"/>
      <c r="D1610" s="797"/>
      <c r="E1610" s="837"/>
      <c r="F1610" s="797"/>
      <c r="G1610" s="124" t="s">
        <v>138</v>
      </c>
      <c r="H1610" s="114"/>
      <c r="I1610" s="123">
        <f t="shared" si="350"/>
        <v>0</v>
      </c>
      <c r="J1610" s="105"/>
      <c r="K1610" s="114"/>
      <c r="L1610" s="114"/>
      <c r="M1610" s="125"/>
      <c r="N1610" s="114"/>
      <c r="O1610" s="114"/>
      <c r="P1610" s="125"/>
      <c r="Q1610" s="114"/>
      <c r="R1610" s="114"/>
      <c r="S1610" s="125"/>
      <c r="T1610" s="114"/>
      <c r="U1610" s="125"/>
      <c r="V1610" s="114"/>
      <c r="W1610" s="949"/>
      <c r="X1610" s="954"/>
      <c r="Y1610" s="947"/>
      <c r="Z1610" s="947"/>
      <c r="AA1610" s="846"/>
      <c r="AB1610" s="846"/>
      <c r="AC1610" s="788"/>
      <c r="AD1610" s="833"/>
      <c r="AE1610" s="833"/>
      <c r="AF1610" s="833"/>
      <c r="AG1610" s="822"/>
      <c r="AH1610" s="794"/>
    </row>
    <row r="1611" spans="1:34" s="366" customFormat="1" ht="15" customHeight="1" outlineLevel="1" x14ac:dyDescent="0.45">
      <c r="A1611" s="880"/>
      <c r="B1611" s="802"/>
      <c r="C1611" s="805"/>
      <c r="D1611" s="797"/>
      <c r="E1611" s="837"/>
      <c r="F1611" s="797"/>
      <c r="G1611" s="124" t="s">
        <v>139</v>
      </c>
      <c r="H1611" s="114"/>
      <c r="I1611" s="123">
        <f t="shared" si="350"/>
        <v>0</v>
      </c>
      <c r="J1611" s="105"/>
      <c r="K1611" s="114"/>
      <c r="L1611" s="114"/>
      <c r="M1611" s="125"/>
      <c r="N1611" s="114"/>
      <c r="O1611" s="114"/>
      <c r="P1611" s="125"/>
      <c r="Q1611" s="114"/>
      <c r="R1611" s="114"/>
      <c r="S1611" s="125"/>
      <c r="T1611" s="114"/>
      <c r="U1611" s="125"/>
      <c r="V1611" s="114"/>
      <c r="W1611" s="949"/>
      <c r="X1611" s="954"/>
      <c r="Y1611" s="947"/>
      <c r="Z1611" s="947"/>
      <c r="AA1611" s="846"/>
      <c r="AB1611" s="846"/>
      <c r="AC1611" s="788"/>
      <c r="AD1611" s="833"/>
      <c r="AE1611" s="833"/>
      <c r="AF1611" s="833"/>
      <c r="AG1611" s="822"/>
      <c r="AH1611" s="794"/>
    </row>
    <row r="1612" spans="1:34" s="366" customFormat="1" ht="15" customHeight="1" outlineLevel="1" x14ac:dyDescent="0.45">
      <c r="A1612" s="880"/>
      <c r="B1612" s="802"/>
      <c r="C1612" s="805"/>
      <c r="D1612" s="797"/>
      <c r="E1612" s="837"/>
      <c r="F1612" s="797"/>
      <c r="G1612" s="124" t="s">
        <v>828</v>
      </c>
      <c r="H1612" s="114"/>
      <c r="I1612" s="123">
        <f t="shared" si="350"/>
        <v>0</v>
      </c>
      <c r="J1612" s="114"/>
      <c r="K1612" s="114"/>
      <c r="L1612" s="114"/>
      <c r="M1612" s="125"/>
      <c r="N1612" s="114"/>
      <c r="O1612" s="114"/>
      <c r="P1612" s="125"/>
      <c r="Q1612" s="114"/>
      <c r="R1612" s="114"/>
      <c r="S1612" s="125"/>
      <c r="T1612" s="114"/>
      <c r="U1612" s="125"/>
      <c r="V1612" s="114"/>
      <c r="W1612" s="949"/>
      <c r="X1612" s="954"/>
      <c r="Y1612" s="947"/>
      <c r="Z1612" s="947"/>
      <c r="AA1612" s="846"/>
      <c r="AB1612" s="846"/>
      <c r="AC1612" s="788"/>
      <c r="AD1612" s="833"/>
      <c r="AE1612" s="833"/>
      <c r="AF1612" s="833"/>
      <c r="AG1612" s="822"/>
      <c r="AH1612" s="794"/>
    </row>
    <row r="1613" spans="1:34" s="366" customFormat="1" ht="15" customHeight="1" outlineLevel="1" x14ac:dyDescent="0.45">
      <c r="A1613" s="880"/>
      <c r="B1613" s="802"/>
      <c r="C1613" s="805"/>
      <c r="D1613" s="797"/>
      <c r="E1613" s="837"/>
      <c r="F1613" s="797"/>
      <c r="G1613" s="124" t="s">
        <v>805</v>
      </c>
      <c r="H1613" s="114"/>
      <c r="I1613" s="123">
        <f t="shared" si="350"/>
        <v>0</v>
      </c>
      <c r="J1613" s="105"/>
      <c r="K1613" s="114"/>
      <c r="L1613" s="114"/>
      <c r="M1613" s="125"/>
      <c r="N1613" s="114"/>
      <c r="O1613" s="114"/>
      <c r="P1613" s="125"/>
      <c r="Q1613" s="114"/>
      <c r="R1613" s="114"/>
      <c r="S1613" s="125"/>
      <c r="T1613" s="114"/>
      <c r="U1613" s="125"/>
      <c r="V1613" s="114"/>
      <c r="W1613" s="949"/>
      <c r="X1613" s="954"/>
      <c r="Y1613" s="947"/>
      <c r="Z1613" s="947"/>
      <c r="AA1613" s="846"/>
      <c r="AB1613" s="846"/>
      <c r="AC1613" s="788"/>
      <c r="AD1613" s="833"/>
      <c r="AE1613" s="833"/>
      <c r="AF1613" s="833"/>
      <c r="AG1613" s="822"/>
      <c r="AH1613" s="794"/>
    </row>
    <row r="1614" spans="1:34" s="366" customFormat="1" ht="15" customHeight="1" outlineLevel="1" x14ac:dyDescent="0.45">
      <c r="A1614" s="881"/>
      <c r="B1614" s="803"/>
      <c r="C1614" s="806"/>
      <c r="D1614" s="797"/>
      <c r="E1614" s="837"/>
      <c r="F1614" s="797"/>
      <c r="G1614" s="126" t="s">
        <v>140</v>
      </c>
      <c r="H1614" s="114"/>
      <c r="I1614" s="128">
        <f t="shared" si="350"/>
        <v>0</v>
      </c>
      <c r="J1614" s="130"/>
      <c r="K1614" s="127"/>
      <c r="L1614" s="127"/>
      <c r="M1614" s="129"/>
      <c r="N1614" s="127"/>
      <c r="O1614" s="127"/>
      <c r="P1614" s="129"/>
      <c r="Q1614" s="127"/>
      <c r="R1614" s="127"/>
      <c r="S1614" s="129"/>
      <c r="T1614" s="127"/>
      <c r="U1614" s="129"/>
      <c r="V1614" s="127"/>
      <c r="W1614" s="949"/>
      <c r="X1614" s="954"/>
      <c r="Y1614" s="948"/>
      <c r="Z1614" s="948"/>
      <c r="AA1614" s="846"/>
      <c r="AB1614" s="846"/>
      <c r="AC1614" s="789"/>
      <c r="AD1614" s="833"/>
      <c r="AE1614" s="833"/>
      <c r="AF1614" s="833"/>
      <c r="AG1614" s="823"/>
      <c r="AH1614" s="795"/>
    </row>
    <row r="1615" spans="1:34" s="366" customFormat="1" ht="15" customHeight="1" outlineLevel="1" x14ac:dyDescent="0.45">
      <c r="A1615" s="879">
        <v>2</v>
      </c>
      <c r="B1615" s="801" t="s">
        <v>1157</v>
      </c>
      <c r="C1615" s="804" t="str">
        <f ca="1">IF(A1615&gt;OFFSET(A1615,-6,0),OFFSET(C1615,-6,0)&amp;"."&amp;1,LEFT(OFFSET(C1615,-6,0),SEARCH("^^",SUBSTITUTE("."&amp;OFFSET(C1615,-6,0),".","^^",A1615))-1)&amp;1--MID(OFFSET(C1615,-6,0),SEARCH("^^",SUBSTITUTE("."&amp;OFFSET(C1615,-6,0),".","^^",A1615)),SEARCH("^^",SUBSTITUTE(OFFSET(C1615,-6,0)&amp;".",".","^^",A1615))-SEARCH("^^",SUBSTITUTE("."&amp;OFFSET(C1615,-6,0),".","^^",A1615))))</f>
        <v>10.57</v>
      </c>
      <c r="D1615" s="797" t="s">
        <v>1680</v>
      </c>
      <c r="E1615" s="837" t="s">
        <v>318</v>
      </c>
      <c r="F1615" s="797" t="s">
        <v>855</v>
      </c>
      <c r="G1615" s="123" t="s">
        <v>137</v>
      </c>
      <c r="H1615" s="123">
        <v>10</v>
      </c>
      <c r="I1615" s="123">
        <f t="shared" si="350"/>
        <v>0</v>
      </c>
      <c r="J1615" s="123">
        <f t="shared" ref="J1615:V1615" si="353">SUM(J1616:J1620)</f>
        <v>0</v>
      </c>
      <c r="K1615" s="123">
        <f t="shared" si="353"/>
        <v>0</v>
      </c>
      <c r="L1615" s="123">
        <f t="shared" si="353"/>
        <v>0</v>
      </c>
      <c r="M1615" s="123">
        <f t="shared" si="353"/>
        <v>0</v>
      </c>
      <c r="N1615" s="123">
        <f t="shared" si="353"/>
        <v>0</v>
      </c>
      <c r="O1615" s="123">
        <f t="shared" si="353"/>
        <v>0</v>
      </c>
      <c r="P1615" s="123">
        <f t="shared" si="353"/>
        <v>0</v>
      </c>
      <c r="Q1615" s="123">
        <f t="shared" si="353"/>
        <v>0</v>
      </c>
      <c r="R1615" s="123">
        <f t="shared" si="353"/>
        <v>0</v>
      </c>
      <c r="S1615" s="123">
        <f t="shared" si="353"/>
        <v>0</v>
      </c>
      <c r="T1615" s="123">
        <f t="shared" si="353"/>
        <v>0</v>
      </c>
      <c r="U1615" s="123">
        <f t="shared" si="353"/>
        <v>0</v>
      </c>
      <c r="V1615" s="123">
        <f t="shared" si="353"/>
        <v>0</v>
      </c>
      <c r="W1615" s="949"/>
      <c r="X1615" s="953" t="s">
        <v>1783</v>
      </c>
      <c r="Y1615" s="976"/>
      <c r="Z1615" s="976"/>
      <c r="AA1615" s="846"/>
      <c r="AB1615" s="846"/>
      <c r="AC1615" s="787"/>
      <c r="AD1615" s="833" t="s">
        <v>97</v>
      </c>
      <c r="AE1615" s="833" t="s">
        <v>483</v>
      </c>
      <c r="AF1615" s="833" t="s">
        <v>485</v>
      </c>
      <c r="AG1615" s="821" t="s">
        <v>2460</v>
      </c>
      <c r="AH1615" s="793" t="s">
        <v>1859</v>
      </c>
    </row>
    <row r="1616" spans="1:34" s="366" customFormat="1" ht="15" customHeight="1" outlineLevel="1" x14ac:dyDescent="0.45">
      <c r="A1616" s="880"/>
      <c r="B1616" s="802"/>
      <c r="C1616" s="805"/>
      <c r="D1616" s="797"/>
      <c r="E1616" s="837"/>
      <c r="F1616" s="797"/>
      <c r="G1616" s="124" t="s">
        <v>138</v>
      </c>
      <c r="H1616" s="114"/>
      <c r="I1616" s="123">
        <f t="shared" si="350"/>
        <v>0</v>
      </c>
      <c r="J1616" s="105"/>
      <c r="K1616" s="114"/>
      <c r="L1616" s="114"/>
      <c r="M1616" s="125"/>
      <c r="N1616" s="114"/>
      <c r="O1616" s="114"/>
      <c r="P1616" s="125"/>
      <c r="Q1616" s="114"/>
      <c r="R1616" s="114"/>
      <c r="S1616" s="125"/>
      <c r="T1616" s="114"/>
      <c r="U1616" s="125"/>
      <c r="V1616" s="114"/>
      <c r="W1616" s="949"/>
      <c r="X1616" s="954"/>
      <c r="Y1616" s="947"/>
      <c r="Z1616" s="947"/>
      <c r="AA1616" s="846"/>
      <c r="AB1616" s="846"/>
      <c r="AC1616" s="788"/>
      <c r="AD1616" s="833"/>
      <c r="AE1616" s="833"/>
      <c r="AF1616" s="833"/>
      <c r="AG1616" s="822"/>
      <c r="AH1616" s="794"/>
    </row>
    <row r="1617" spans="1:34" s="366" customFormat="1" ht="15" customHeight="1" outlineLevel="1" x14ac:dyDescent="0.45">
      <c r="A1617" s="880"/>
      <c r="B1617" s="802"/>
      <c r="C1617" s="805"/>
      <c r="D1617" s="797"/>
      <c r="E1617" s="837"/>
      <c r="F1617" s="797"/>
      <c r="G1617" s="124" t="s">
        <v>139</v>
      </c>
      <c r="H1617" s="114"/>
      <c r="I1617" s="123">
        <f t="shared" si="350"/>
        <v>0</v>
      </c>
      <c r="J1617" s="105"/>
      <c r="K1617" s="114"/>
      <c r="L1617" s="114"/>
      <c r="M1617" s="125"/>
      <c r="N1617" s="114"/>
      <c r="O1617" s="114"/>
      <c r="P1617" s="125"/>
      <c r="Q1617" s="114"/>
      <c r="R1617" s="114"/>
      <c r="S1617" s="125"/>
      <c r="T1617" s="114"/>
      <c r="U1617" s="125"/>
      <c r="V1617" s="114"/>
      <c r="W1617" s="949"/>
      <c r="X1617" s="954"/>
      <c r="Y1617" s="947"/>
      <c r="Z1617" s="947"/>
      <c r="AA1617" s="846"/>
      <c r="AB1617" s="846"/>
      <c r="AC1617" s="788"/>
      <c r="AD1617" s="833"/>
      <c r="AE1617" s="833"/>
      <c r="AF1617" s="833"/>
      <c r="AG1617" s="822"/>
      <c r="AH1617" s="794"/>
    </row>
    <row r="1618" spans="1:34" s="366" customFormat="1" ht="15" customHeight="1" outlineLevel="1" x14ac:dyDescent="0.45">
      <c r="A1618" s="880"/>
      <c r="B1618" s="802"/>
      <c r="C1618" s="805"/>
      <c r="D1618" s="797"/>
      <c r="E1618" s="837"/>
      <c r="F1618" s="797"/>
      <c r="G1618" s="124" t="s">
        <v>828</v>
      </c>
      <c r="H1618" s="114"/>
      <c r="I1618" s="123">
        <f t="shared" si="350"/>
        <v>0</v>
      </c>
      <c r="J1618" s="114"/>
      <c r="K1618" s="114"/>
      <c r="L1618" s="114"/>
      <c r="M1618" s="125"/>
      <c r="N1618" s="114"/>
      <c r="O1618" s="114"/>
      <c r="P1618" s="125"/>
      <c r="Q1618" s="114"/>
      <c r="R1618" s="114"/>
      <c r="S1618" s="125"/>
      <c r="T1618" s="114"/>
      <c r="U1618" s="125"/>
      <c r="V1618" s="114"/>
      <c r="W1618" s="949"/>
      <c r="X1618" s="954"/>
      <c r="Y1618" s="947"/>
      <c r="Z1618" s="947"/>
      <c r="AA1618" s="846"/>
      <c r="AB1618" s="846"/>
      <c r="AC1618" s="788"/>
      <c r="AD1618" s="833"/>
      <c r="AE1618" s="833"/>
      <c r="AF1618" s="833"/>
      <c r="AG1618" s="822"/>
      <c r="AH1618" s="794"/>
    </row>
    <row r="1619" spans="1:34" s="366" customFormat="1" ht="15" customHeight="1" outlineLevel="1" x14ac:dyDescent="0.45">
      <c r="A1619" s="880"/>
      <c r="B1619" s="802"/>
      <c r="C1619" s="805"/>
      <c r="D1619" s="797"/>
      <c r="E1619" s="837"/>
      <c r="F1619" s="797"/>
      <c r="G1619" s="124" t="s">
        <v>805</v>
      </c>
      <c r="H1619" s="114"/>
      <c r="I1619" s="123">
        <f t="shared" si="350"/>
        <v>0</v>
      </c>
      <c r="J1619" s="105"/>
      <c r="K1619" s="114"/>
      <c r="L1619" s="114"/>
      <c r="M1619" s="125"/>
      <c r="N1619" s="114"/>
      <c r="O1619" s="114"/>
      <c r="P1619" s="125"/>
      <c r="Q1619" s="114"/>
      <c r="R1619" s="114"/>
      <c r="S1619" s="125"/>
      <c r="T1619" s="114"/>
      <c r="U1619" s="125"/>
      <c r="V1619" s="114"/>
      <c r="W1619" s="949"/>
      <c r="X1619" s="954"/>
      <c r="Y1619" s="947"/>
      <c r="Z1619" s="947"/>
      <c r="AA1619" s="846"/>
      <c r="AB1619" s="846"/>
      <c r="AC1619" s="788"/>
      <c r="AD1619" s="833"/>
      <c r="AE1619" s="833"/>
      <c r="AF1619" s="833"/>
      <c r="AG1619" s="822"/>
      <c r="AH1619" s="794"/>
    </row>
    <row r="1620" spans="1:34" s="366" customFormat="1" ht="18" customHeight="1" outlineLevel="1" x14ac:dyDescent="0.45">
      <c r="A1620" s="881"/>
      <c r="B1620" s="803"/>
      <c r="C1620" s="806"/>
      <c r="D1620" s="797"/>
      <c r="E1620" s="837"/>
      <c r="F1620" s="797"/>
      <c r="G1620" s="126" t="s">
        <v>140</v>
      </c>
      <c r="H1620" s="114"/>
      <c r="I1620" s="128">
        <f t="shared" si="350"/>
        <v>0</v>
      </c>
      <c r="J1620" s="130"/>
      <c r="K1620" s="127"/>
      <c r="L1620" s="127"/>
      <c r="M1620" s="129"/>
      <c r="N1620" s="127"/>
      <c r="O1620" s="127"/>
      <c r="P1620" s="129"/>
      <c r="Q1620" s="127"/>
      <c r="R1620" s="127"/>
      <c r="S1620" s="129"/>
      <c r="T1620" s="127"/>
      <c r="U1620" s="129"/>
      <c r="V1620" s="127"/>
      <c r="W1620" s="949"/>
      <c r="X1620" s="954"/>
      <c r="Y1620" s="948"/>
      <c r="Z1620" s="948"/>
      <c r="AA1620" s="846"/>
      <c r="AB1620" s="846"/>
      <c r="AC1620" s="789"/>
      <c r="AD1620" s="833"/>
      <c r="AE1620" s="833"/>
      <c r="AF1620" s="833"/>
      <c r="AG1620" s="823"/>
      <c r="AH1620" s="795"/>
    </row>
    <row r="1621" spans="1:34" s="366" customFormat="1" ht="15" customHeight="1" outlineLevel="1" x14ac:dyDescent="0.45">
      <c r="A1621" s="879">
        <v>2</v>
      </c>
      <c r="B1621" s="801" t="s">
        <v>1157</v>
      </c>
      <c r="C1621" s="804" t="str">
        <f ca="1">IF(A1621&gt;OFFSET(A1621,-6,0),OFFSET(C1621,-6,0)&amp;"."&amp;1,LEFT(OFFSET(C1621,-6,0),SEARCH("^^",SUBSTITUTE("."&amp;OFFSET(C1621,-6,0),".","^^",A1621))-1)&amp;1--MID(OFFSET(C1621,-6,0),SEARCH("^^",SUBSTITUTE("."&amp;OFFSET(C1621,-6,0),".","^^",A1621)),SEARCH("^^",SUBSTITUTE(OFFSET(C1621,-6,0)&amp;".",".","^^",A1621))-SEARCH("^^",SUBSTITUTE("."&amp;OFFSET(C1621,-6,0),".","^^",A1621))))</f>
        <v>10.58</v>
      </c>
      <c r="D1621" s="797" t="s">
        <v>1681</v>
      </c>
      <c r="E1621" s="837" t="s">
        <v>1564</v>
      </c>
      <c r="F1621" s="797" t="s">
        <v>855</v>
      </c>
      <c r="G1621" s="123" t="s">
        <v>137</v>
      </c>
      <c r="H1621" s="123">
        <v>6</v>
      </c>
      <c r="I1621" s="123">
        <f t="shared" si="350"/>
        <v>3.56</v>
      </c>
      <c r="J1621" s="123">
        <f t="shared" ref="J1621:V1621" si="354">SUM(J1622:J1626)</f>
        <v>0</v>
      </c>
      <c r="K1621" s="123">
        <f t="shared" si="354"/>
        <v>0</v>
      </c>
      <c r="L1621" s="123">
        <f t="shared" si="354"/>
        <v>0</v>
      </c>
      <c r="M1621" s="123">
        <f t="shared" si="354"/>
        <v>3.06</v>
      </c>
      <c r="N1621" s="123">
        <f t="shared" si="354"/>
        <v>0.5</v>
      </c>
      <c r="O1621" s="123">
        <f t="shared" si="354"/>
        <v>0</v>
      </c>
      <c r="P1621" s="123">
        <f t="shared" si="354"/>
        <v>0</v>
      </c>
      <c r="Q1621" s="123">
        <f t="shared" si="354"/>
        <v>0</v>
      </c>
      <c r="R1621" s="123">
        <f t="shared" si="354"/>
        <v>0</v>
      </c>
      <c r="S1621" s="123">
        <f t="shared" si="354"/>
        <v>0</v>
      </c>
      <c r="T1621" s="123">
        <f t="shared" si="354"/>
        <v>0</v>
      </c>
      <c r="U1621" s="123">
        <f t="shared" si="354"/>
        <v>0</v>
      </c>
      <c r="V1621" s="123">
        <f t="shared" si="354"/>
        <v>0</v>
      </c>
      <c r="W1621" s="949"/>
      <c r="X1621" s="953" t="s">
        <v>1783</v>
      </c>
      <c r="Y1621" s="946" t="s">
        <v>2197</v>
      </c>
      <c r="Z1621" s="946" t="s">
        <v>2656</v>
      </c>
      <c r="AA1621" s="846"/>
      <c r="AB1621" s="846"/>
      <c r="AC1621" s="787"/>
      <c r="AD1621" s="833" t="s">
        <v>97</v>
      </c>
      <c r="AE1621" s="833" t="s">
        <v>483</v>
      </c>
      <c r="AF1621" s="833" t="s">
        <v>485</v>
      </c>
      <c r="AG1621" s="821" t="s">
        <v>2460</v>
      </c>
      <c r="AH1621" s="793" t="s">
        <v>1860</v>
      </c>
    </row>
    <row r="1622" spans="1:34" s="366" customFormat="1" ht="15" customHeight="1" outlineLevel="1" x14ac:dyDescent="0.45">
      <c r="A1622" s="880"/>
      <c r="B1622" s="802"/>
      <c r="C1622" s="805"/>
      <c r="D1622" s="797"/>
      <c r="E1622" s="837"/>
      <c r="F1622" s="797"/>
      <c r="G1622" s="124" t="s">
        <v>138</v>
      </c>
      <c r="H1622" s="114"/>
      <c r="I1622" s="123">
        <f t="shared" si="350"/>
        <v>0</v>
      </c>
      <c r="J1622" s="114"/>
      <c r="K1622" s="114"/>
      <c r="L1622" s="114"/>
      <c r="M1622" s="125"/>
      <c r="N1622" s="114"/>
      <c r="O1622" s="114"/>
      <c r="P1622" s="125"/>
      <c r="Q1622" s="114"/>
      <c r="R1622" s="114"/>
      <c r="S1622" s="125"/>
      <c r="T1622" s="114"/>
      <c r="U1622" s="125"/>
      <c r="V1622" s="114"/>
      <c r="W1622" s="949"/>
      <c r="X1622" s="954"/>
      <c r="Y1622" s="947"/>
      <c r="Z1622" s="947"/>
      <c r="AA1622" s="846"/>
      <c r="AB1622" s="846"/>
      <c r="AC1622" s="788"/>
      <c r="AD1622" s="833"/>
      <c r="AE1622" s="833"/>
      <c r="AF1622" s="833"/>
      <c r="AG1622" s="822"/>
      <c r="AH1622" s="794"/>
    </row>
    <row r="1623" spans="1:34" s="366" customFormat="1" ht="15" customHeight="1" outlineLevel="1" x14ac:dyDescent="0.45">
      <c r="A1623" s="880"/>
      <c r="B1623" s="802"/>
      <c r="C1623" s="805"/>
      <c r="D1623" s="797"/>
      <c r="E1623" s="837"/>
      <c r="F1623" s="797"/>
      <c r="G1623" s="124" t="s">
        <v>139</v>
      </c>
      <c r="H1623" s="114"/>
      <c r="I1623" s="123">
        <f t="shared" si="350"/>
        <v>0</v>
      </c>
      <c r="J1623" s="114"/>
      <c r="K1623" s="114"/>
      <c r="L1623" s="114"/>
      <c r="M1623" s="125"/>
      <c r="N1623" s="114"/>
      <c r="O1623" s="114"/>
      <c r="P1623" s="125"/>
      <c r="Q1623" s="114"/>
      <c r="R1623" s="114"/>
      <c r="S1623" s="125"/>
      <c r="T1623" s="114"/>
      <c r="U1623" s="125"/>
      <c r="V1623" s="114"/>
      <c r="W1623" s="949"/>
      <c r="X1623" s="954"/>
      <c r="Y1623" s="947"/>
      <c r="Z1623" s="947"/>
      <c r="AA1623" s="846"/>
      <c r="AB1623" s="846"/>
      <c r="AC1623" s="788"/>
      <c r="AD1623" s="833"/>
      <c r="AE1623" s="833"/>
      <c r="AF1623" s="833"/>
      <c r="AG1623" s="822"/>
      <c r="AH1623" s="794"/>
    </row>
    <row r="1624" spans="1:34" s="366" customFormat="1" ht="15" customHeight="1" outlineLevel="1" x14ac:dyDescent="0.45">
      <c r="A1624" s="880"/>
      <c r="B1624" s="802"/>
      <c r="C1624" s="805"/>
      <c r="D1624" s="797"/>
      <c r="E1624" s="837"/>
      <c r="F1624" s="797"/>
      <c r="G1624" s="124" t="s">
        <v>828</v>
      </c>
      <c r="H1624" s="114"/>
      <c r="I1624" s="123">
        <f t="shared" si="350"/>
        <v>0.5</v>
      </c>
      <c r="J1624" s="114"/>
      <c r="K1624" s="114"/>
      <c r="L1624" s="114"/>
      <c r="M1624" s="125"/>
      <c r="N1624" s="114">
        <v>0.5</v>
      </c>
      <c r="O1624" s="114"/>
      <c r="P1624" s="125"/>
      <c r="Q1624" s="114"/>
      <c r="R1624" s="114"/>
      <c r="S1624" s="125"/>
      <c r="T1624" s="114"/>
      <c r="U1624" s="125"/>
      <c r="V1624" s="114"/>
      <c r="W1624" s="949"/>
      <c r="X1624" s="954"/>
      <c r="Y1624" s="947"/>
      <c r="Z1624" s="947"/>
      <c r="AA1624" s="846"/>
      <c r="AB1624" s="846"/>
      <c r="AC1624" s="788"/>
      <c r="AD1624" s="833"/>
      <c r="AE1624" s="833"/>
      <c r="AF1624" s="833"/>
      <c r="AG1624" s="822"/>
      <c r="AH1624" s="794"/>
    </row>
    <row r="1625" spans="1:34" s="366" customFormat="1" ht="15" customHeight="1" outlineLevel="1" x14ac:dyDescent="0.45">
      <c r="A1625" s="880"/>
      <c r="B1625" s="802"/>
      <c r="C1625" s="805"/>
      <c r="D1625" s="797"/>
      <c r="E1625" s="837"/>
      <c r="F1625" s="797"/>
      <c r="G1625" s="124" t="s">
        <v>805</v>
      </c>
      <c r="H1625" s="114"/>
      <c r="I1625" s="123">
        <f t="shared" si="350"/>
        <v>0</v>
      </c>
      <c r="J1625" s="114"/>
      <c r="K1625" s="114"/>
      <c r="L1625" s="114"/>
      <c r="M1625" s="125"/>
      <c r="N1625" s="114"/>
      <c r="O1625" s="114"/>
      <c r="P1625" s="125"/>
      <c r="Q1625" s="114"/>
      <c r="R1625" s="114"/>
      <c r="S1625" s="125"/>
      <c r="T1625" s="114"/>
      <c r="U1625" s="125"/>
      <c r="V1625" s="114"/>
      <c r="W1625" s="949"/>
      <c r="X1625" s="954"/>
      <c r="Y1625" s="947"/>
      <c r="Z1625" s="947"/>
      <c r="AA1625" s="846"/>
      <c r="AB1625" s="846"/>
      <c r="AC1625" s="788"/>
      <c r="AD1625" s="833"/>
      <c r="AE1625" s="833"/>
      <c r="AF1625" s="833"/>
      <c r="AG1625" s="822"/>
      <c r="AH1625" s="794"/>
    </row>
    <row r="1626" spans="1:34" s="366" customFormat="1" ht="15" customHeight="1" outlineLevel="1" x14ac:dyDescent="0.45">
      <c r="A1626" s="881"/>
      <c r="B1626" s="803"/>
      <c r="C1626" s="806"/>
      <c r="D1626" s="797"/>
      <c r="E1626" s="837"/>
      <c r="F1626" s="797"/>
      <c r="G1626" s="126" t="s">
        <v>140</v>
      </c>
      <c r="H1626" s="114"/>
      <c r="I1626" s="128">
        <f t="shared" si="350"/>
        <v>3.06</v>
      </c>
      <c r="J1626" s="127"/>
      <c r="K1626" s="127"/>
      <c r="L1626" s="127"/>
      <c r="M1626" s="127">
        <v>3.06</v>
      </c>
      <c r="N1626" s="127"/>
      <c r="O1626" s="127"/>
      <c r="P1626" s="129"/>
      <c r="Q1626" s="127"/>
      <c r="R1626" s="127"/>
      <c r="S1626" s="129"/>
      <c r="T1626" s="127"/>
      <c r="U1626" s="129"/>
      <c r="V1626" s="127"/>
      <c r="W1626" s="949"/>
      <c r="X1626" s="954"/>
      <c r="Y1626" s="948"/>
      <c r="Z1626" s="948"/>
      <c r="AA1626" s="846"/>
      <c r="AB1626" s="846"/>
      <c r="AC1626" s="789"/>
      <c r="AD1626" s="833"/>
      <c r="AE1626" s="833"/>
      <c r="AF1626" s="833"/>
      <c r="AG1626" s="823"/>
      <c r="AH1626" s="795"/>
    </row>
    <row r="1627" spans="1:34" s="366" customFormat="1" ht="15" customHeight="1" outlineLevel="1" x14ac:dyDescent="0.45">
      <c r="A1627" s="879">
        <v>2</v>
      </c>
      <c r="B1627" s="801" t="s">
        <v>1157</v>
      </c>
      <c r="C1627" s="804" t="str">
        <f ca="1">IF(A1627&gt;OFFSET(A1627,-6,0),OFFSET(C1627,-6,0)&amp;"."&amp;1,LEFT(OFFSET(C1627,-6,0),SEARCH("^^",SUBSTITUTE("."&amp;OFFSET(C1627,-6,0),".","^^",A1627))-1)&amp;1--MID(OFFSET(C1627,-6,0),SEARCH("^^",SUBSTITUTE("."&amp;OFFSET(C1627,-6,0),".","^^",A1627)),SEARCH("^^",SUBSTITUTE(OFFSET(C1627,-6,0)&amp;".",".","^^",A1627))-SEARCH("^^",SUBSTITUTE("."&amp;OFFSET(C1627,-6,0),".","^^",A1627))))</f>
        <v>10.59</v>
      </c>
      <c r="D1627" s="797" t="s">
        <v>1682</v>
      </c>
      <c r="E1627" s="837" t="s">
        <v>1683</v>
      </c>
      <c r="F1627" s="797" t="s">
        <v>855</v>
      </c>
      <c r="G1627" s="123" t="s">
        <v>137</v>
      </c>
      <c r="H1627" s="123">
        <v>3</v>
      </c>
      <c r="I1627" s="123">
        <f t="shared" si="350"/>
        <v>0</v>
      </c>
      <c r="J1627" s="123">
        <f t="shared" ref="J1627:V1627" si="355">SUM(J1628:J1632)</f>
        <v>0</v>
      </c>
      <c r="K1627" s="123">
        <f t="shared" si="355"/>
        <v>0</v>
      </c>
      <c r="L1627" s="123">
        <f t="shared" si="355"/>
        <v>0</v>
      </c>
      <c r="M1627" s="123">
        <f t="shared" si="355"/>
        <v>0</v>
      </c>
      <c r="N1627" s="123">
        <f t="shared" si="355"/>
        <v>0</v>
      </c>
      <c r="O1627" s="123">
        <f t="shared" si="355"/>
        <v>0</v>
      </c>
      <c r="P1627" s="123">
        <f t="shared" si="355"/>
        <v>0</v>
      </c>
      <c r="Q1627" s="123">
        <f t="shared" si="355"/>
        <v>0</v>
      </c>
      <c r="R1627" s="123">
        <f t="shared" si="355"/>
        <v>0</v>
      </c>
      <c r="S1627" s="123">
        <f t="shared" si="355"/>
        <v>0</v>
      </c>
      <c r="T1627" s="123">
        <f t="shared" si="355"/>
        <v>0</v>
      </c>
      <c r="U1627" s="123">
        <f t="shared" si="355"/>
        <v>0</v>
      </c>
      <c r="V1627" s="123">
        <f t="shared" si="355"/>
        <v>0</v>
      </c>
      <c r="W1627" s="949"/>
      <c r="X1627" s="953" t="s">
        <v>1783</v>
      </c>
      <c r="Y1627" s="950"/>
      <c r="Z1627" s="950"/>
      <c r="AA1627" s="846"/>
      <c r="AB1627" s="846"/>
      <c r="AC1627" s="787"/>
      <c r="AD1627" s="833" t="s">
        <v>97</v>
      </c>
      <c r="AE1627" s="833" t="s">
        <v>483</v>
      </c>
      <c r="AF1627" s="833" t="s">
        <v>485</v>
      </c>
      <c r="AG1627" s="821" t="s">
        <v>2460</v>
      </c>
      <c r="AH1627" s="793" t="s">
        <v>1861</v>
      </c>
    </row>
    <row r="1628" spans="1:34" s="366" customFormat="1" ht="15" customHeight="1" outlineLevel="1" x14ac:dyDescent="0.45">
      <c r="A1628" s="880"/>
      <c r="B1628" s="802"/>
      <c r="C1628" s="805"/>
      <c r="D1628" s="797"/>
      <c r="E1628" s="837"/>
      <c r="F1628" s="797"/>
      <c r="G1628" s="124" t="s">
        <v>138</v>
      </c>
      <c r="H1628" s="114"/>
      <c r="I1628" s="123">
        <f t="shared" si="350"/>
        <v>0</v>
      </c>
      <c r="J1628" s="105"/>
      <c r="K1628" s="114"/>
      <c r="L1628" s="114"/>
      <c r="M1628" s="125"/>
      <c r="N1628" s="114"/>
      <c r="O1628" s="114"/>
      <c r="P1628" s="125"/>
      <c r="Q1628" s="114"/>
      <c r="R1628" s="114"/>
      <c r="S1628" s="125"/>
      <c r="T1628" s="114"/>
      <c r="U1628" s="125"/>
      <c r="V1628" s="114"/>
      <c r="W1628" s="949"/>
      <c r="X1628" s="954"/>
      <c r="Y1628" s="951"/>
      <c r="Z1628" s="951"/>
      <c r="AA1628" s="846"/>
      <c r="AB1628" s="846"/>
      <c r="AC1628" s="788"/>
      <c r="AD1628" s="833"/>
      <c r="AE1628" s="833"/>
      <c r="AF1628" s="833"/>
      <c r="AG1628" s="822"/>
      <c r="AH1628" s="794"/>
    </row>
    <row r="1629" spans="1:34" s="366" customFormat="1" ht="15" customHeight="1" outlineLevel="1" x14ac:dyDescent="0.45">
      <c r="A1629" s="880"/>
      <c r="B1629" s="802"/>
      <c r="C1629" s="805"/>
      <c r="D1629" s="797"/>
      <c r="E1629" s="837"/>
      <c r="F1629" s="797"/>
      <c r="G1629" s="124" t="s">
        <v>139</v>
      </c>
      <c r="H1629" s="114"/>
      <c r="I1629" s="123">
        <f t="shared" si="350"/>
        <v>0</v>
      </c>
      <c r="J1629" s="105"/>
      <c r="K1629" s="114"/>
      <c r="L1629" s="114"/>
      <c r="M1629" s="125"/>
      <c r="N1629" s="114"/>
      <c r="O1629" s="114"/>
      <c r="P1629" s="125"/>
      <c r="Q1629" s="114"/>
      <c r="R1629" s="114"/>
      <c r="S1629" s="125"/>
      <c r="T1629" s="114"/>
      <c r="U1629" s="125"/>
      <c r="V1629" s="114"/>
      <c r="W1629" s="949"/>
      <c r="X1629" s="954"/>
      <c r="Y1629" s="951"/>
      <c r="Z1629" s="951"/>
      <c r="AA1629" s="846"/>
      <c r="AB1629" s="846"/>
      <c r="AC1629" s="788"/>
      <c r="AD1629" s="833"/>
      <c r="AE1629" s="833"/>
      <c r="AF1629" s="833"/>
      <c r="AG1629" s="822"/>
      <c r="AH1629" s="794"/>
    </row>
    <row r="1630" spans="1:34" s="366" customFormat="1" ht="15" customHeight="1" outlineLevel="1" x14ac:dyDescent="0.45">
      <c r="A1630" s="880"/>
      <c r="B1630" s="802"/>
      <c r="C1630" s="805"/>
      <c r="D1630" s="797"/>
      <c r="E1630" s="837"/>
      <c r="F1630" s="797"/>
      <c r="G1630" s="124" t="s">
        <v>828</v>
      </c>
      <c r="H1630" s="114"/>
      <c r="I1630" s="123">
        <f t="shared" si="350"/>
        <v>0</v>
      </c>
      <c r="J1630" s="114"/>
      <c r="K1630" s="114"/>
      <c r="L1630" s="114"/>
      <c r="M1630" s="125"/>
      <c r="N1630" s="114"/>
      <c r="O1630" s="114"/>
      <c r="P1630" s="125"/>
      <c r="Q1630" s="114"/>
      <c r="R1630" s="114"/>
      <c r="S1630" s="125"/>
      <c r="T1630" s="114"/>
      <c r="U1630" s="125"/>
      <c r="V1630" s="114"/>
      <c r="W1630" s="949"/>
      <c r="X1630" s="954"/>
      <c r="Y1630" s="951"/>
      <c r="Z1630" s="951"/>
      <c r="AA1630" s="846"/>
      <c r="AB1630" s="846"/>
      <c r="AC1630" s="788"/>
      <c r="AD1630" s="833"/>
      <c r="AE1630" s="833"/>
      <c r="AF1630" s="833"/>
      <c r="AG1630" s="822"/>
      <c r="AH1630" s="794"/>
    </row>
    <row r="1631" spans="1:34" s="366" customFormat="1" ht="15" customHeight="1" outlineLevel="1" x14ac:dyDescent="0.45">
      <c r="A1631" s="880"/>
      <c r="B1631" s="802"/>
      <c r="C1631" s="805"/>
      <c r="D1631" s="797"/>
      <c r="E1631" s="837"/>
      <c r="F1631" s="797"/>
      <c r="G1631" s="124" t="s">
        <v>805</v>
      </c>
      <c r="H1631" s="114"/>
      <c r="I1631" s="123">
        <f t="shared" si="350"/>
        <v>0</v>
      </c>
      <c r="J1631" s="105"/>
      <c r="K1631" s="114"/>
      <c r="L1631" s="114"/>
      <c r="M1631" s="125"/>
      <c r="N1631" s="114"/>
      <c r="O1631" s="114"/>
      <c r="P1631" s="125"/>
      <c r="Q1631" s="114"/>
      <c r="R1631" s="114"/>
      <c r="S1631" s="125"/>
      <c r="T1631" s="114"/>
      <c r="U1631" s="125"/>
      <c r="V1631" s="114"/>
      <c r="W1631" s="949"/>
      <c r="X1631" s="954"/>
      <c r="Y1631" s="951"/>
      <c r="Z1631" s="951"/>
      <c r="AA1631" s="846"/>
      <c r="AB1631" s="846"/>
      <c r="AC1631" s="788"/>
      <c r="AD1631" s="833"/>
      <c r="AE1631" s="833"/>
      <c r="AF1631" s="833"/>
      <c r="AG1631" s="822"/>
      <c r="AH1631" s="794"/>
    </row>
    <row r="1632" spans="1:34" s="366" customFormat="1" ht="15" customHeight="1" outlineLevel="1" x14ac:dyDescent="0.45">
      <c r="A1632" s="881"/>
      <c r="B1632" s="803"/>
      <c r="C1632" s="806"/>
      <c r="D1632" s="797"/>
      <c r="E1632" s="837"/>
      <c r="F1632" s="797"/>
      <c r="G1632" s="126" t="s">
        <v>140</v>
      </c>
      <c r="H1632" s="114"/>
      <c r="I1632" s="128">
        <f t="shared" si="350"/>
        <v>0</v>
      </c>
      <c r="J1632" s="130"/>
      <c r="K1632" s="127"/>
      <c r="L1632" s="127"/>
      <c r="M1632" s="129"/>
      <c r="N1632" s="127"/>
      <c r="O1632" s="127"/>
      <c r="P1632" s="129"/>
      <c r="Q1632" s="127"/>
      <c r="R1632" s="127"/>
      <c r="S1632" s="129"/>
      <c r="T1632" s="127"/>
      <c r="U1632" s="129"/>
      <c r="V1632" s="127"/>
      <c r="W1632" s="949"/>
      <c r="X1632" s="954"/>
      <c r="Y1632" s="952"/>
      <c r="Z1632" s="952"/>
      <c r="AA1632" s="846"/>
      <c r="AB1632" s="846"/>
      <c r="AC1632" s="789"/>
      <c r="AD1632" s="833"/>
      <c r="AE1632" s="833"/>
      <c r="AF1632" s="833"/>
      <c r="AG1632" s="823"/>
      <c r="AH1632" s="795"/>
    </row>
    <row r="1633" spans="1:34" s="366" customFormat="1" ht="15" customHeight="1" outlineLevel="1" x14ac:dyDescent="0.45">
      <c r="A1633" s="879">
        <v>2</v>
      </c>
      <c r="B1633" s="801" t="s">
        <v>1157</v>
      </c>
      <c r="C1633" s="804" t="str">
        <f ca="1">IF(A1633&gt;OFFSET(A1633,-6,0),OFFSET(C1633,-6,0)&amp;"."&amp;1,LEFT(OFFSET(C1633,-6,0),SEARCH("^^",SUBSTITUTE("."&amp;OFFSET(C1633,-6,0),".","^^",A1633))-1)&amp;1--MID(OFFSET(C1633,-6,0),SEARCH("^^",SUBSTITUTE("."&amp;OFFSET(C1633,-6,0),".","^^",A1633)),SEARCH("^^",SUBSTITUTE(OFFSET(C1633,-6,0)&amp;".",".","^^",A1633))-SEARCH("^^",SUBSTITUTE("."&amp;OFFSET(C1633,-6,0),".","^^",A1633))))</f>
        <v>10.60</v>
      </c>
      <c r="D1633" s="797" t="s">
        <v>1684</v>
      </c>
      <c r="E1633" s="837" t="s">
        <v>808</v>
      </c>
      <c r="F1633" s="797" t="s">
        <v>855</v>
      </c>
      <c r="G1633" s="123" t="s">
        <v>137</v>
      </c>
      <c r="H1633" s="123">
        <v>25</v>
      </c>
      <c r="I1633" s="123">
        <f t="shared" ref="I1633:I1638" si="356">SUM(J1633:V1633)</f>
        <v>0</v>
      </c>
      <c r="J1633" s="123">
        <f t="shared" ref="J1633:V1633" si="357">SUM(J1634:J1638)</f>
        <v>0</v>
      </c>
      <c r="K1633" s="123">
        <f t="shared" si="357"/>
        <v>0</v>
      </c>
      <c r="L1633" s="123">
        <f t="shared" si="357"/>
        <v>0</v>
      </c>
      <c r="M1633" s="123">
        <f t="shared" si="357"/>
        <v>0</v>
      </c>
      <c r="N1633" s="123">
        <f t="shared" si="357"/>
        <v>0</v>
      </c>
      <c r="O1633" s="123">
        <f t="shared" si="357"/>
        <v>0</v>
      </c>
      <c r="P1633" s="123">
        <f t="shared" si="357"/>
        <v>0</v>
      </c>
      <c r="Q1633" s="123">
        <f t="shared" si="357"/>
        <v>0</v>
      </c>
      <c r="R1633" s="123">
        <f t="shared" si="357"/>
        <v>0</v>
      </c>
      <c r="S1633" s="123">
        <f t="shared" si="357"/>
        <v>0</v>
      </c>
      <c r="T1633" s="123">
        <f t="shared" si="357"/>
        <v>0</v>
      </c>
      <c r="U1633" s="123">
        <f t="shared" si="357"/>
        <v>0</v>
      </c>
      <c r="V1633" s="123">
        <f t="shared" si="357"/>
        <v>0</v>
      </c>
      <c r="W1633" s="949"/>
      <c r="X1633" s="953" t="s">
        <v>1783</v>
      </c>
      <c r="Y1633" s="976"/>
      <c r="Z1633" s="976"/>
      <c r="AA1633" s="846"/>
      <c r="AB1633" s="846"/>
      <c r="AC1633" s="787"/>
      <c r="AD1633" s="833" t="s">
        <v>97</v>
      </c>
      <c r="AE1633" s="833" t="s">
        <v>483</v>
      </c>
      <c r="AF1633" s="833" t="s">
        <v>485</v>
      </c>
      <c r="AG1633" s="821" t="s">
        <v>2460</v>
      </c>
      <c r="AH1633" s="793" t="s">
        <v>1862</v>
      </c>
    </row>
    <row r="1634" spans="1:34" s="366" customFormat="1" ht="15" customHeight="1" outlineLevel="1" x14ac:dyDescent="0.45">
      <c r="A1634" s="880"/>
      <c r="B1634" s="802"/>
      <c r="C1634" s="805"/>
      <c r="D1634" s="797"/>
      <c r="E1634" s="837"/>
      <c r="F1634" s="797"/>
      <c r="G1634" s="124" t="s">
        <v>138</v>
      </c>
      <c r="H1634" s="114"/>
      <c r="I1634" s="123">
        <f t="shared" si="356"/>
        <v>0</v>
      </c>
      <c r="J1634" s="105"/>
      <c r="K1634" s="114"/>
      <c r="L1634" s="114"/>
      <c r="M1634" s="125"/>
      <c r="N1634" s="114"/>
      <c r="O1634" s="114"/>
      <c r="P1634" s="125"/>
      <c r="Q1634" s="114"/>
      <c r="R1634" s="114"/>
      <c r="S1634" s="125"/>
      <c r="T1634" s="114"/>
      <c r="U1634" s="125"/>
      <c r="V1634" s="114"/>
      <c r="W1634" s="949"/>
      <c r="X1634" s="954"/>
      <c r="Y1634" s="947"/>
      <c r="Z1634" s="947"/>
      <c r="AA1634" s="846"/>
      <c r="AB1634" s="846"/>
      <c r="AC1634" s="788"/>
      <c r="AD1634" s="833"/>
      <c r="AE1634" s="833"/>
      <c r="AF1634" s="833"/>
      <c r="AG1634" s="822"/>
      <c r="AH1634" s="794"/>
    </row>
    <row r="1635" spans="1:34" s="366" customFormat="1" ht="15" customHeight="1" outlineLevel="1" x14ac:dyDescent="0.45">
      <c r="A1635" s="880"/>
      <c r="B1635" s="802"/>
      <c r="C1635" s="805"/>
      <c r="D1635" s="797"/>
      <c r="E1635" s="837"/>
      <c r="F1635" s="797"/>
      <c r="G1635" s="124" t="s">
        <v>139</v>
      </c>
      <c r="H1635" s="114"/>
      <c r="I1635" s="123">
        <f t="shared" si="356"/>
        <v>0</v>
      </c>
      <c r="J1635" s="105"/>
      <c r="K1635" s="114"/>
      <c r="L1635" s="114"/>
      <c r="M1635" s="125"/>
      <c r="N1635" s="114"/>
      <c r="O1635" s="114"/>
      <c r="P1635" s="125"/>
      <c r="Q1635" s="114"/>
      <c r="R1635" s="114"/>
      <c r="S1635" s="125"/>
      <c r="T1635" s="114"/>
      <c r="U1635" s="125"/>
      <c r="V1635" s="114"/>
      <c r="W1635" s="949"/>
      <c r="X1635" s="954"/>
      <c r="Y1635" s="947"/>
      <c r="Z1635" s="947"/>
      <c r="AA1635" s="846"/>
      <c r="AB1635" s="846"/>
      <c r="AC1635" s="788"/>
      <c r="AD1635" s="833"/>
      <c r="AE1635" s="833"/>
      <c r="AF1635" s="833"/>
      <c r="AG1635" s="822"/>
      <c r="AH1635" s="794"/>
    </row>
    <row r="1636" spans="1:34" s="366" customFormat="1" ht="15" customHeight="1" outlineLevel="1" x14ac:dyDescent="0.45">
      <c r="A1636" s="880"/>
      <c r="B1636" s="802"/>
      <c r="C1636" s="805"/>
      <c r="D1636" s="797"/>
      <c r="E1636" s="837"/>
      <c r="F1636" s="797"/>
      <c r="G1636" s="124" t="s">
        <v>828</v>
      </c>
      <c r="H1636" s="114"/>
      <c r="I1636" s="123">
        <f t="shared" si="356"/>
        <v>0</v>
      </c>
      <c r="J1636" s="114"/>
      <c r="K1636" s="114"/>
      <c r="L1636" s="114"/>
      <c r="M1636" s="125"/>
      <c r="N1636" s="114"/>
      <c r="O1636" s="114"/>
      <c r="P1636" s="125"/>
      <c r="Q1636" s="114"/>
      <c r="R1636" s="114"/>
      <c r="S1636" s="125"/>
      <c r="T1636" s="114"/>
      <c r="U1636" s="125"/>
      <c r="V1636" s="114"/>
      <c r="W1636" s="949"/>
      <c r="X1636" s="954"/>
      <c r="Y1636" s="947"/>
      <c r="Z1636" s="947"/>
      <c r="AA1636" s="846"/>
      <c r="AB1636" s="846"/>
      <c r="AC1636" s="788"/>
      <c r="AD1636" s="833"/>
      <c r="AE1636" s="833"/>
      <c r="AF1636" s="833"/>
      <c r="AG1636" s="822"/>
      <c r="AH1636" s="794"/>
    </row>
    <row r="1637" spans="1:34" s="366" customFormat="1" ht="15" customHeight="1" outlineLevel="1" x14ac:dyDescent="0.45">
      <c r="A1637" s="880"/>
      <c r="B1637" s="802"/>
      <c r="C1637" s="805"/>
      <c r="D1637" s="797"/>
      <c r="E1637" s="837"/>
      <c r="F1637" s="797"/>
      <c r="G1637" s="124" t="s">
        <v>805</v>
      </c>
      <c r="H1637" s="114"/>
      <c r="I1637" s="123">
        <f t="shared" si="356"/>
        <v>0</v>
      </c>
      <c r="J1637" s="105"/>
      <c r="K1637" s="114"/>
      <c r="L1637" s="114"/>
      <c r="M1637" s="125"/>
      <c r="N1637" s="114"/>
      <c r="O1637" s="114"/>
      <c r="P1637" s="125"/>
      <c r="Q1637" s="114"/>
      <c r="R1637" s="114"/>
      <c r="S1637" s="125"/>
      <c r="T1637" s="114"/>
      <c r="U1637" s="125"/>
      <c r="V1637" s="114"/>
      <c r="W1637" s="949"/>
      <c r="X1637" s="954"/>
      <c r="Y1637" s="947"/>
      <c r="Z1637" s="947"/>
      <c r="AA1637" s="846"/>
      <c r="AB1637" s="846"/>
      <c r="AC1637" s="788"/>
      <c r="AD1637" s="833"/>
      <c r="AE1637" s="833"/>
      <c r="AF1637" s="833"/>
      <c r="AG1637" s="822"/>
      <c r="AH1637" s="794"/>
    </row>
    <row r="1638" spans="1:34" s="366" customFormat="1" ht="15" customHeight="1" outlineLevel="1" x14ac:dyDescent="0.45">
      <c r="A1638" s="881"/>
      <c r="B1638" s="803"/>
      <c r="C1638" s="806"/>
      <c r="D1638" s="797"/>
      <c r="E1638" s="837"/>
      <c r="F1638" s="797"/>
      <c r="G1638" s="126" t="s">
        <v>140</v>
      </c>
      <c r="H1638" s="114"/>
      <c r="I1638" s="128">
        <f t="shared" si="356"/>
        <v>0</v>
      </c>
      <c r="J1638" s="130"/>
      <c r="K1638" s="127"/>
      <c r="L1638" s="127"/>
      <c r="M1638" s="129"/>
      <c r="N1638" s="127"/>
      <c r="O1638" s="127"/>
      <c r="P1638" s="129"/>
      <c r="Q1638" s="127"/>
      <c r="R1638" s="127"/>
      <c r="S1638" s="129"/>
      <c r="T1638" s="127"/>
      <c r="U1638" s="129"/>
      <c r="V1638" s="127"/>
      <c r="W1638" s="949"/>
      <c r="X1638" s="954"/>
      <c r="Y1638" s="948"/>
      <c r="Z1638" s="948"/>
      <c r="AA1638" s="846"/>
      <c r="AB1638" s="846"/>
      <c r="AC1638" s="789"/>
      <c r="AD1638" s="833"/>
      <c r="AE1638" s="833"/>
      <c r="AF1638" s="833"/>
      <c r="AG1638" s="823"/>
      <c r="AH1638" s="795"/>
    </row>
    <row r="1639" spans="1:34" s="366" customFormat="1" ht="15" customHeight="1" outlineLevel="1" x14ac:dyDescent="0.45">
      <c r="A1639" s="879">
        <v>2</v>
      </c>
      <c r="B1639" s="801" t="s">
        <v>1157</v>
      </c>
      <c r="C1639" s="804" t="str">
        <f ca="1">IF(A1639&gt;OFFSET(A1639,-6,0),OFFSET(C1639,-6,0)&amp;"."&amp;1,LEFT(OFFSET(C1639,-6,0),SEARCH("^^",SUBSTITUTE("."&amp;OFFSET(C1639,-6,0),".","^^",A1639))-1)&amp;1--MID(OFFSET(C1639,-6,0),SEARCH("^^",SUBSTITUTE("."&amp;OFFSET(C1639,-6,0),".","^^",A1639)),SEARCH("^^",SUBSTITUTE(OFFSET(C1639,-6,0)&amp;".",".","^^",A1639))-SEARCH("^^",SUBSTITUTE("."&amp;OFFSET(C1639,-6,0),".","^^",A1639))))</f>
        <v>10.61</v>
      </c>
      <c r="D1639" s="797" t="s">
        <v>2085</v>
      </c>
      <c r="E1639" s="837" t="s">
        <v>1429</v>
      </c>
      <c r="F1639" s="797" t="s">
        <v>855</v>
      </c>
      <c r="G1639" s="123" t="s">
        <v>137</v>
      </c>
      <c r="H1639" s="123">
        <v>3</v>
      </c>
      <c r="I1639" s="123">
        <f t="shared" si="350"/>
        <v>0</v>
      </c>
      <c r="J1639" s="123">
        <f t="shared" ref="J1639:V1639" si="358">SUM(J1640:J1644)</f>
        <v>0</v>
      </c>
      <c r="K1639" s="123">
        <f t="shared" si="358"/>
        <v>0</v>
      </c>
      <c r="L1639" s="123">
        <f t="shared" si="358"/>
        <v>0</v>
      </c>
      <c r="M1639" s="123">
        <f t="shared" si="358"/>
        <v>0</v>
      </c>
      <c r="N1639" s="123">
        <f t="shared" si="358"/>
        <v>0</v>
      </c>
      <c r="O1639" s="123">
        <f t="shared" si="358"/>
        <v>0</v>
      </c>
      <c r="P1639" s="123">
        <f t="shared" si="358"/>
        <v>0</v>
      </c>
      <c r="Q1639" s="123">
        <f t="shared" si="358"/>
        <v>0</v>
      </c>
      <c r="R1639" s="123">
        <f t="shared" si="358"/>
        <v>0</v>
      </c>
      <c r="S1639" s="123">
        <f t="shared" si="358"/>
        <v>0</v>
      </c>
      <c r="T1639" s="123">
        <f t="shared" si="358"/>
        <v>0</v>
      </c>
      <c r="U1639" s="123">
        <f t="shared" si="358"/>
        <v>0</v>
      </c>
      <c r="V1639" s="123">
        <f t="shared" si="358"/>
        <v>0</v>
      </c>
      <c r="W1639" s="949"/>
      <c r="X1639" s="953" t="s">
        <v>1783</v>
      </c>
      <c r="Y1639" s="976"/>
      <c r="Z1639" s="976"/>
      <c r="AA1639" s="846"/>
      <c r="AB1639" s="846"/>
      <c r="AC1639" s="787"/>
      <c r="AD1639" s="833" t="s">
        <v>97</v>
      </c>
      <c r="AE1639" s="833" t="s">
        <v>483</v>
      </c>
      <c r="AF1639" s="833" t="s">
        <v>485</v>
      </c>
      <c r="AG1639" s="821" t="s">
        <v>2460</v>
      </c>
      <c r="AH1639" s="793" t="s">
        <v>1863</v>
      </c>
    </row>
    <row r="1640" spans="1:34" s="366" customFormat="1" ht="15" customHeight="1" outlineLevel="1" x14ac:dyDescent="0.45">
      <c r="A1640" s="880"/>
      <c r="B1640" s="802"/>
      <c r="C1640" s="805"/>
      <c r="D1640" s="797"/>
      <c r="E1640" s="837"/>
      <c r="F1640" s="797"/>
      <c r="G1640" s="124" t="s">
        <v>138</v>
      </c>
      <c r="H1640" s="114"/>
      <c r="I1640" s="123">
        <f t="shared" si="350"/>
        <v>0</v>
      </c>
      <c r="J1640" s="105"/>
      <c r="K1640" s="114"/>
      <c r="L1640" s="114"/>
      <c r="M1640" s="125"/>
      <c r="N1640" s="114"/>
      <c r="O1640" s="114"/>
      <c r="P1640" s="125"/>
      <c r="Q1640" s="114"/>
      <c r="R1640" s="114"/>
      <c r="S1640" s="125"/>
      <c r="T1640" s="114"/>
      <c r="U1640" s="125"/>
      <c r="V1640" s="114"/>
      <c r="W1640" s="949"/>
      <c r="X1640" s="954"/>
      <c r="Y1640" s="947"/>
      <c r="Z1640" s="947"/>
      <c r="AA1640" s="846"/>
      <c r="AB1640" s="846"/>
      <c r="AC1640" s="788"/>
      <c r="AD1640" s="833"/>
      <c r="AE1640" s="833"/>
      <c r="AF1640" s="833"/>
      <c r="AG1640" s="822"/>
      <c r="AH1640" s="794"/>
    </row>
    <row r="1641" spans="1:34" s="366" customFormat="1" ht="15" customHeight="1" outlineLevel="1" x14ac:dyDescent="0.45">
      <c r="A1641" s="880"/>
      <c r="B1641" s="802"/>
      <c r="C1641" s="805"/>
      <c r="D1641" s="797"/>
      <c r="E1641" s="837"/>
      <c r="F1641" s="797"/>
      <c r="G1641" s="124" t="s">
        <v>139</v>
      </c>
      <c r="H1641" s="114"/>
      <c r="I1641" s="123">
        <f t="shared" si="350"/>
        <v>0</v>
      </c>
      <c r="J1641" s="105"/>
      <c r="K1641" s="114"/>
      <c r="L1641" s="114"/>
      <c r="M1641" s="125"/>
      <c r="N1641" s="114"/>
      <c r="O1641" s="114"/>
      <c r="P1641" s="125"/>
      <c r="Q1641" s="114"/>
      <c r="R1641" s="114"/>
      <c r="S1641" s="125"/>
      <c r="T1641" s="114"/>
      <c r="U1641" s="125"/>
      <c r="V1641" s="114"/>
      <c r="W1641" s="949"/>
      <c r="X1641" s="954"/>
      <c r="Y1641" s="947"/>
      <c r="Z1641" s="947"/>
      <c r="AA1641" s="846"/>
      <c r="AB1641" s="846"/>
      <c r="AC1641" s="788"/>
      <c r="AD1641" s="833"/>
      <c r="AE1641" s="833"/>
      <c r="AF1641" s="833"/>
      <c r="AG1641" s="822"/>
      <c r="AH1641" s="794"/>
    </row>
    <row r="1642" spans="1:34" s="366" customFormat="1" ht="15" customHeight="1" outlineLevel="1" x14ac:dyDescent="0.45">
      <c r="A1642" s="880"/>
      <c r="B1642" s="802"/>
      <c r="C1642" s="805"/>
      <c r="D1642" s="797"/>
      <c r="E1642" s="837"/>
      <c r="F1642" s="797"/>
      <c r="G1642" s="124" t="s">
        <v>828</v>
      </c>
      <c r="H1642" s="114"/>
      <c r="I1642" s="123">
        <f t="shared" si="350"/>
        <v>0</v>
      </c>
      <c r="J1642" s="114"/>
      <c r="K1642" s="114"/>
      <c r="L1642" s="114"/>
      <c r="M1642" s="125"/>
      <c r="N1642" s="114"/>
      <c r="O1642" s="114"/>
      <c r="P1642" s="125"/>
      <c r="Q1642" s="114"/>
      <c r="R1642" s="114"/>
      <c r="S1642" s="125"/>
      <c r="T1642" s="114"/>
      <c r="U1642" s="125"/>
      <c r="V1642" s="114"/>
      <c r="W1642" s="949"/>
      <c r="X1642" s="954"/>
      <c r="Y1642" s="947"/>
      <c r="Z1642" s="947"/>
      <c r="AA1642" s="846"/>
      <c r="AB1642" s="846"/>
      <c r="AC1642" s="788"/>
      <c r="AD1642" s="833"/>
      <c r="AE1642" s="833"/>
      <c r="AF1642" s="833"/>
      <c r="AG1642" s="822"/>
      <c r="AH1642" s="794"/>
    </row>
    <row r="1643" spans="1:34" s="366" customFormat="1" ht="15" customHeight="1" outlineLevel="1" x14ac:dyDescent="0.45">
      <c r="A1643" s="880"/>
      <c r="B1643" s="802"/>
      <c r="C1643" s="805"/>
      <c r="D1643" s="797"/>
      <c r="E1643" s="837"/>
      <c r="F1643" s="797"/>
      <c r="G1643" s="124" t="s">
        <v>805</v>
      </c>
      <c r="H1643" s="114"/>
      <c r="I1643" s="123">
        <f t="shared" si="350"/>
        <v>0</v>
      </c>
      <c r="J1643" s="105"/>
      <c r="K1643" s="114"/>
      <c r="L1643" s="114"/>
      <c r="M1643" s="125"/>
      <c r="N1643" s="114"/>
      <c r="O1643" s="114"/>
      <c r="P1643" s="125"/>
      <c r="Q1643" s="114"/>
      <c r="R1643" s="114"/>
      <c r="S1643" s="125"/>
      <c r="T1643" s="114"/>
      <c r="U1643" s="125"/>
      <c r="V1643" s="114"/>
      <c r="W1643" s="949"/>
      <c r="X1643" s="954"/>
      <c r="Y1643" s="947"/>
      <c r="Z1643" s="947"/>
      <c r="AA1643" s="846"/>
      <c r="AB1643" s="846"/>
      <c r="AC1643" s="788"/>
      <c r="AD1643" s="833"/>
      <c r="AE1643" s="833"/>
      <c r="AF1643" s="833"/>
      <c r="AG1643" s="822"/>
      <c r="AH1643" s="794"/>
    </row>
    <row r="1644" spans="1:34" s="366" customFormat="1" ht="15" customHeight="1" outlineLevel="1" x14ac:dyDescent="0.45">
      <c r="A1644" s="881"/>
      <c r="B1644" s="803"/>
      <c r="C1644" s="806"/>
      <c r="D1644" s="797"/>
      <c r="E1644" s="837"/>
      <c r="F1644" s="797"/>
      <c r="G1644" s="126" t="s">
        <v>140</v>
      </c>
      <c r="H1644" s="114"/>
      <c r="I1644" s="128">
        <f t="shared" si="350"/>
        <v>0</v>
      </c>
      <c r="J1644" s="130"/>
      <c r="K1644" s="127"/>
      <c r="L1644" s="127"/>
      <c r="M1644" s="129"/>
      <c r="N1644" s="127"/>
      <c r="O1644" s="127"/>
      <c r="P1644" s="129"/>
      <c r="Q1644" s="127"/>
      <c r="R1644" s="127"/>
      <c r="S1644" s="129"/>
      <c r="T1644" s="127"/>
      <c r="U1644" s="129"/>
      <c r="V1644" s="127"/>
      <c r="W1644" s="949"/>
      <c r="X1644" s="954"/>
      <c r="Y1644" s="948"/>
      <c r="Z1644" s="948"/>
      <c r="AA1644" s="846"/>
      <c r="AB1644" s="846"/>
      <c r="AC1644" s="789"/>
      <c r="AD1644" s="833"/>
      <c r="AE1644" s="833"/>
      <c r="AF1644" s="833"/>
      <c r="AG1644" s="823"/>
      <c r="AH1644" s="795"/>
    </row>
    <row r="1645" spans="1:34" s="366" customFormat="1" ht="15" customHeight="1" outlineLevel="1" x14ac:dyDescent="0.45">
      <c r="A1645" s="818">
        <v>2</v>
      </c>
      <c r="B1645" s="801" t="s">
        <v>1157</v>
      </c>
      <c r="C1645" s="804" t="str">
        <f ca="1">IF(A1645&gt;OFFSET(A1645,-6,0),OFFSET(C1645,-6,0)&amp;"."&amp;1,LEFT(OFFSET(C1645,-6,0),SEARCH("^^",SUBSTITUTE("."&amp;OFFSET(C1645,-6,0),".","^^",A1645))-1)&amp;1--MID(OFFSET(C1645,-6,0),SEARCH("^^",SUBSTITUTE("."&amp;OFFSET(C1645,-6,0),".","^^",A1645)),SEARCH("^^",SUBSTITUTE(OFFSET(C1645,-6,0)&amp;".",".","^^",A1645))-SEARCH("^^",SUBSTITUTE("."&amp;OFFSET(C1645,-6,0),".","^^",A1645))))</f>
        <v>10.62</v>
      </c>
      <c r="D1645" s="787" t="s">
        <v>1730</v>
      </c>
      <c r="E1645" s="807" t="s">
        <v>1438</v>
      </c>
      <c r="F1645" s="797" t="s">
        <v>798</v>
      </c>
      <c r="G1645" s="123" t="s">
        <v>137</v>
      </c>
      <c r="H1645" s="123">
        <v>20</v>
      </c>
      <c r="I1645" s="123">
        <f t="shared" si="350"/>
        <v>1.9027000000000001</v>
      </c>
      <c r="J1645" s="123">
        <f t="shared" ref="J1645:V1645" si="359">SUM(J1646:J1650)</f>
        <v>0</v>
      </c>
      <c r="K1645" s="123">
        <f t="shared" si="359"/>
        <v>0</v>
      </c>
      <c r="L1645" s="123">
        <f t="shared" si="359"/>
        <v>0</v>
      </c>
      <c r="M1645" s="123">
        <f t="shared" si="359"/>
        <v>0</v>
      </c>
      <c r="N1645" s="123">
        <f t="shared" si="359"/>
        <v>1.9027000000000001</v>
      </c>
      <c r="O1645" s="123">
        <f t="shared" si="359"/>
        <v>0</v>
      </c>
      <c r="P1645" s="123">
        <f t="shared" si="359"/>
        <v>0</v>
      </c>
      <c r="Q1645" s="123">
        <f t="shared" si="359"/>
        <v>0</v>
      </c>
      <c r="R1645" s="123">
        <f t="shared" si="359"/>
        <v>0</v>
      </c>
      <c r="S1645" s="123">
        <f t="shared" si="359"/>
        <v>0</v>
      </c>
      <c r="T1645" s="123">
        <f t="shared" si="359"/>
        <v>0</v>
      </c>
      <c r="U1645" s="123">
        <f t="shared" si="359"/>
        <v>0</v>
      </c>
      <c r="V1645" s="123">
        <f t="shared" si="359"/>
        <v>0</v>
      </c>
      <c r="W1645" s="949"/>
      <c r="X1645" s="953" t="s">
        <v>1783</v>
      </c>
      <c r="Y1645" s="946" t="s">
        <v>1981</v>
      </c>
      <c r="Z1645" s="946" t="s">
        <v>2347</v>
      </c>
      <c r="AA1645" s="815"/>
      <c r="AB1645" s="815"/>
      <c r="AC1645" s="812"/>
      <c r="AD1645" s="833" t="s">
        <v>97</v>
      </c>
      <c r="AE1645" s="833" t="s">
        <v>483</v>
      </c>
      <c r="AF1645" s="833" t="s">
        <v>485</v>
      </c>
      <c r="AG1645" s="821" t="s">
        <v>2460</v>
      </c>
      <c r="AH1645" s="793" t="s">
        <v>1863</v>
      </c>
    </row>
    <row r="1646" spans="1:34" s="366" customFormat="1" ht="15" customHeight="1" outlineLevel="1" x14ac:dyDescent="0.45">
      <c r="A1646" s="819"/>
      <c r="B1646" s="802"/>
      <c r="C1646" s="805"/>
      <c r="D1646" s="788"/>
      <c r="E1646" s="808"/>
      <c r="F1646" s="797"/>
      <c r="G1646" s="124" t="s">
        <v>138</v>
      </c>
      <c r="H1646" s="105"/>
      <c r="I1646" s="123">
        <f t="shared" si="350"/>
        <v>0</v>
      </c>
      <c r="J1646" s="114"/>
      <c r="K1646" s="114"/>
      <c r="L1646" s="114"/>
      <c r="M1646" s="125"/>
      <c r="N1646" s="114"/>
      <c r="O1646" s="114"/>
      <c r="P1646" s="125"/>
      <c r="Q1646" s="114"/>
      <c r="R1646" s="114"/>
      <c r="S1646" s="125"/>
      <c r="T1646" s="114"/>
      <c r="U1646" s="125"/>
      <c r="V1646" s="114"/>
      <c r="W1646" s="949"/>
      <c r="X1646" s="954"/>
      <c r="Y1646" s="947"/>
      <c r="Z1646" s="947"/>
      <c r="AA1646" s="816"/>
      <c r="AB1646" s="816"/>
      <c r="AC1646" s="813"/>
      <c r="AD1646" s="833"/>
      <c r="AE1646" s="833"/>
      <c r="AF1646" s="833"/>
      <c r="AG1646" s="822"/>
      <c r="AH1646" s="794"/>
    </row>
    <row r="1647" spans="1:34" s="366" customFormat="1" ht="15" customHeight="1" outlineLevel="1" x14ac:dyDescent="0.45">
      <c r="A1647" s="819"/>
      <c r="B1647" s="802"/>
      <c r="C1647" s="805"/>
      <c r="D1647" s="788"/>
      <c r="E1647" s="808"/>
      <c r="F1647" s="797"/>
      <c r="G1647" s="124" t="s">
        <v>139</v>
      </c>
      <c r="H1647" s="105"/>
      <c r="I1647" s="123">
        <f t="shared" si="350"/>
        <v>0</v>
      </c>
      <c r="J1647" s="125"/>
      <c r="K1647" s="114"/>
      <c r="L1647" s="114"/>
      <c r="M1647" s="125"/>
      <c r="N1647" s="114"/>
      <c r="O1647" s="114"/>
      <c r="P1647" s="125"/>
      <c r="Q1647" s="114"/>
      <c r="R1647" s="114"/>
      <c r="S1647" s="125"/>
      <c r="T1647" s="114"/>
      <c r="U1647" s="125"/>
      <c r="V1647" s="114"/>
      <c r="W1647" s="949"/>
      <c r="X1647" s="954"/>
      <c r="Y1647" s="947"/>
      <c r="Z1647" s="947"/>
      <c r="AA1647" s="816"/>
      <c r="AB1647" s="816"/>
      <c r="AC1647" s="813"/>
      <c r="AD1647" s="833"/>
      <c r="AE1647" s="833"/>
      <c r="AF1647" s="833"/>
      <c r="AG1647" s="822"/>
      <c r="AH1647" s="794"/>
    </row>
    <row r="1648" spans="1:34" s="366" customFormat="1" ht="15" customHeight="1" outlineLevel="1" x14ac:dyDescent="0.45">
      <c r="A1648" s="819"/>
      <c r="B1648" s="802"/>
      <c r="C1648" s="805"/>
      <c r="D1648" s="788"/>
      <c r="E1648" s="808"/>
      <c r="F1648" s="797"/>
      <c r="G1648" s="124" t="s">
        <v>828</v>
      </c>
      <c r="H1648" s="105"/>
      <c r="I1648" s="123">
        <f t="shared" si="350"/>
        <v>1.8076000000000001</v>
      </c>
      <c r="J1648" s="114"/>
      <c r="K1648" s="114"/>
      <c r="L1648" s="114">
        <v>0</v>
      </c>
      <c r="M1648" s="125"/>
      <c r="N1648" s="114">
        <v>1.8076000000000001</v>
      </c>
      <c r="O1648" s="114"/>
      <c r="P1648" s="125"/>
      <c r="Q1648" s="114"/>
      <c r="R1648" s="114"/>
      <c r="S1648" s="125"/>
      <c r="T1648" s="114"/>
      <c r="U1648" s="125"/>
      <c r="V1648" s="114"/>
      <c r="W1648" s="949"/>
      <c r="X1648" s="954"/>
      <c r="Y1648" s="947"/>
      <c r="Z1648" s="947"/>
      <c r="AA1648" s="816"/>
      <c r="AB1648" s="816"/>
      <c r="AC1648" s="813"/>
      <c r="AD1648" s="833"/>
      <c r="AE1648" s="833"/>
      <c r="AF1648" s="833"/>
      <c r="AG1648" s="822"/>
      <c r="AH1648" s="794"/>
    </row>
    <row r="1649" spans="1:34" s="366" customFormat="1" ht="15" customHeight="1" outlineLevel="1" x14ac:dyDescent="0.45">
      <c r="A1649" s="819"/>
      <c r="B1649" s="802"/>
      <c r="C1649" s="805"/>
      <c r="D1649" s="788"/>
      <c r="E1649" s="808"/>
      <c r="F1649" s="797"/>
      <c r="G1649" s="124" t="s">
        <v>805</v>
      </c>
      <c r="H1649" s="105"/>
      <c r="I1649" s="123">
        <f t="shared" si="350"/>
        <v>9.5100000000000004E-2</v>
      </c>
      <c r="J1649" s="125"/>
      <c r="K1649" s="114"/>
      <c r="L1649" s="114"/>
      <c r="M1649" s="125"/>
      <c r="N1649" s="114">
        <v>9.5100000000000004E-2</v>
      </c>
      <c r="O1649" s="114"/>
      <c r="P1649" s="125"/>
      <c r="Q1649" s="114"/>
      <c r="R1649" s="114"/>
      <c r="S1649" s="125"/>
      <c r="T1649" s="114"/>
      <c r="U1649" s="125"/>
      <c r="V1649" s="114"/>
      <c r="W1649" s="949"/>
      <c r="X1649" s="954"/>
      <c r="Y1649" s="947"/>
      <c r="Z1649" s="947"/>
      <c r="AA1649" s="816"/>
      <c r="AB1649" s="816"/>
      <c r="AC1649" s="813"/>
      <c r="AD1649" s="833"/>
      <c r="AE1649" s="833"/>
      <c r="AF1649" s="833"/>
      <c r="AG1649" s="822"/>
      <c r="AH1649" s="794"/>
    </row>
    <row r="1650" spans="1:34" s="366" customFormat="1" ht="15" customHeight="1" outlineLevel="1" x14ac:dyDescent="0.45">
      <c r="A1650" s="820"/>
      <c r="B1650" s="803"/>
      <c r="C1650" s="806"/>
      <c r="D1650" s="789"/>
      <c r="E1650" s="809"/>
      <c r="F1650" s="797"/>
      <c r="G1650" s="126" t="s">
        <v>140</v>
      </c>
      <c r="H1650" s="105"/>
      <c r="I1650" s="128">
        <f t="shared" si="350"/>
        <v>0</v>
      </c>
      <c r="J1650" s="114"/>
      <c r="K1650" s="127"/>
      <c r="L1650" s="127"/>
      <c r="M1650" s="129"/>
      <c r="N1650" s="127"/>
      <c r="O1650" s="127"/>
      <c r="P1650" s="129"/>
      <c r="Q1650" s="127"/>
      <c r="R1650" s="127"/>
      <c r="S1650" s="129"/>
      <c r="T1650" s="127"/>
      <c r="U1650" s="129"/>
      <c r="V1650" s="127"/>
      <c r="W1650" s="949"/>
      <c r="X1650" s="954"/>
      <c r="Y1650" s="948"/>
      <c r="Z1650" s="948"/>
      <c r="AA1650" s="817"/>
      <c r="AB1650" s="817"/>
      <c r="AC1650" s="814"/>
      <c r="AD1650" s="833"/>
      <c r="AE1650" s="833"/>
      <c r="AF1650" s="833"/>
      <c r="AG1650" s="823"/>
      <c r="AH1650" s="795"/>
    </row>
    <row r="1651" spans="1:34" s="366" customFormat="1" ht="15" customHeight="1" outlineLevel="1" x14ac:dyDescent="0.45">
      <c r="A1651" s="818">
        <v>2</v>
      </c>
      <c r="B1651" s="801"/>
      <c r="C1651" s="804" t="str">
        <f ca="1">IF(A1651&gt;OFFSET(A1651,-6,0),OFFSET(C1651,-6,0)&amp;"."&amp;1,LEFT(OFFSET(C1651,-6,0),SEARCH("^^",SUBSTITUTE("."&amp;OFFSET(C1651,-6,0),".","^^",A1651))-1)&amp;1--MID(OFFSET(C1651,-6,0),SEARCH("^^",SUBSTITUTE("."&amp;OFFSET(C1651,-6,0),".","^^",A1651)),SEARCH("^^",SUBSTITUTE(OFFSET(C1651,-6,0)&amp;".",".","^^",A1651))-SEARCH("^^",SUBSTITUTE("."&amp;OFFSET(C1651,-6,0),".","^^",A1651))))</f>
        <v>10.63</v>
      </c>
      <c r="D1651" s="787" t="s">
        <v>2086</v>
      </c>
      <c r="E1651" s="807">
        <v>2023</v>
      </c>
      <c r="F1651" s="787" t="s">
        <v>855</v>
      </c>
      <c r="G1651" s="123" t="s">
        <v>137</v>
      </c>
      <c r="H1651" s="123">
        <v>20</v>
      </c>
      <c r="I1651" s="123">
        <f t="shared" si="350"/>
        <v>0</v>
      </c>
      <c r="J1651" s="123">
        <f t="shared" ref="J1651:V1651" si="360">SUM(J1652:J1656)</f>
        <v>0</v>
      </c>
      <c r="K1651" s="123">
        <f t="shared" si="360"/>
        <v>0</v>
      </c>
      <c r="L1651" s="123">
        <f t="shared" si="360"/>
        <v>0</v>
      </c>
      <c r="M1651" s="123">
        <f t="shared" si="360"/>
        <v>0</v>
      </c>
      <c r="N1651" s="123">
        <f t="shared" si="360"/>
        <v>0</v>
      </c>
      <c r="O1651" s="123">
        <f t="shared" si="360"/>
        <v>0</v>
      </c>
      <c r="P1651" s="123">
        <f t="shared" si="360"/>
        <v>0</v>
      </c>
      <c r="Q1651" s="123">
        <f t="shared" si="360"/>
        <v>0</v>
      </c>
      <c r="R1651" s="123">
        <f t="shared" si="360"/>
        <v>0</v>
      </c>
      <c r="S1651" s="123">
        <f t="shared" si="360"/>
        <v>0</v>
      </c>
      <c r="T1651" s="123">
        <f t="shared" si="360"/>
        <v>0</v>
      </c>
      <c r="U1651" s="123">
        <f t="shared" si="360"/>
        <v>0</v>
      </c>
      <c r="V1651" s="123">
        <f t="shared" si="360"/>
        <v>0</v>
      </c>
      <c r="W1651" s="946"/>
      <c r="X1651" s="972"/>
      <c r="Y1651" s="964"/>
      <c r="Z1651" s="964"/>
      <c r="AA1651" s="815" t="s">
        <v>520</v>
      </c>
      <c r="AB1651" s="815"/>
      <c r="AC1651" s="812"/>
      <c r="AD1651" s="790" t="s">
        <v>97</v>
      </c>
      <c r="AE1651" s="790" t="s">
        <v>483</v>
      </c>
      <c r="AF1651" s="790" t="s">
        <v>485</v>
      </c>
      <c r="AG1651" s="821" t="s">
        <v>2460</v>
      </c>
      <c r="AH1651" s="793" t="s">
        <v>2198</v>
      </c>
    </row>
    <row r="1652" spans="1:34" s="366" customFormat="1" ht="15" customHeight="1" outlineLevel="1" x14ac:dyDescent="0.45">
      <c r="A1652" s="819"/>
      <c r="B1652" s="802"/>
      <c r="C1652" s="805"/>
      <c r="D1652" s="788"/>
      <c r="E1652" s="808"/>
      <c r="F1652" s="788"/>
      <c r="G1652" s="124" t="s">
        <v>138</v>
      </c>
      <c r="H1652" s="105"/>
      <c r="I1652" s="123">
        <f t="shared" si="350"/>
        <v>0</v>
      </c>
      <c r="J1652" s="114"/>
      <c r="K1652" s="114"/>
      <c r="L1652" s="114"/>
      <c r="M1652" s="125"/>
      <c r="N1652" s="114"/>
      <c r="O1652" s="114"/>
      <c r="P1652" s="125"/>
      <c r="Q1652" s="114"/>
      <c r="R1652" s="114"/>
      <c r="S1652" s="125"/>
      <c r="T1652" s="114"/>
      <c r="U1652" s="125"/>
      <c r="V1652" s="114"/>
      <c r="W1652" s="947"/>
      <c r="X1652" s="973"/>
      <c r="Y1652" s="969"/>
      <c r="Z1652" s="969"/>
      <c r="AA1652" s="816"/>
      <c r="AB1652" s="816"/>
      <c r="AC1652" s="813"/>
      <c r="AD1652" s="791"/>
      <c r="AE1652" s="791"/>
      <c r="AF1652" s="791"/>
      <c r="AG1652" s="822"/>
      <c r="AH1652" s="794"/>
    </row>
    <row r="1653" spans="1:34" s="366" customFormat="1" ht="15" customHeight="1" outlineLevel="1" x14ac:dyDescent="0.45">
      <c r="A1653" s="819"/>
      <c r="B1653" s="802"/>
      <c r="C1653" s="805"/>
      <c r="D1653" s="788"/>
      <c r="E1653" s="808"/>
      <c r="F1653" s="788"/>
      <c r="G1653" s="124" t="s">
        <v>139</v>
      </c>
      <c r="H1653" s="105"/>
      <c r="I1653" s="123">
        <f t="shared" si="350"/>
        <v>0</v>
      </c>
      <c r="J1653" s="125"/>
      <c r="K1653" s="114"/>
      <c r="L1653" s="114"/>
      <c r="M1653" s="125"/>
      <c r="N1653" s="114"/>
      <c r="O1653" s="114"/>
      <c r="P1653" s="125"/>
      <c r="Q1653" s="114"/>
      <c r="R1653" s="114"/>
      <c r="S1653" s="125"/>
      <c r="T1653" s="114"/>
      <c r="U1653" s="125"/>
      <c r="V1653" s="114"/>
      <c r="W1653" s="947"/>
      <c r="X1653" s="973"/>
      <c r="Y1653" s="969"/>
      <c r="Z1653" s="969"/>
      <c r="AA1653" s="816"/>
      <c r="AB1653" s="816"/>
      <c r="AC1653" s="813"/>
      <c r="AD1653" s="791"/>
      <c r="AE1653" s="791"/>
      <c r="AF1653" s="791"/>
      <c r="AG1653" s="822"/>
      <c r="AH1653" s="794"/>
    </row>
    <row r="1654" spans="1:34" s="366" customFormat="1" ht="15" customHeight="1" outlineLevel="1" x14ac:dyDescent="0.45">
      <c r="A1654" s="819"/>
      <c r="B1654" s="802"/>
      <c r="C1654" s="805"/>
      <c r="D1654" s="788"/>
      <c r="E1654" s="808"/>
      <c r="F1654" s="788"/>
      <c r="G1654" s="124" t="s">
        <v>828</v>
      </c>
      <c r="H1654" s="105"/>
      <c r="I1654" s="123">
        <f t="shared" si="350"/>
        <v>0</v>
      </c>
      <c r="J1654" s="114"/>
      <c r="K1654" s="114"/>
      <c r="L1654" s="114">
        <v>0</v>
      </c>
      <c r="M1654" s="125"/>
      <c r="N1654" s="114"/>
      <c r="O1654" s="114"/>
      <c r="P1654" s="125"/>
      <c r="Q1654" s="114"/>
      <c r="R1654" s="114"/>
      <c r="S1654" s="125"/>
      <c r="T1654" s="114"/>
      <c r="U1654" s="125"/>
      <c r="V1654" s="114"/>
      <c r="W1654" s="947"/>
      <c r="X1654" s="973"/>
      <c r="Y1654" s="969"/>
      <c r="Z1654" s="969"/>
      <c r="AA1654" s="816"/>
      <c r="AB1654" s="816"/>
      <c r="AC1654" s="813"/>
      <c r="AD1654" s="791"/>
      <c r="AE1654" s="791"/>
      <c r="AF1654" s="791"/>
      <c r="AG1654" s="822"/>
      <c r="AH1654" s="794"/>
    </row>
    <row r="1655" spans="1:34" s="366" customFormat="1" ht="15" customHeight="1" outlineLevel="1" x14ac:dyDescent="0.45">
      <c r="A1655" s="819"/>
      <c r="B1655" s="802"/>
      <c r="C1655" s="805"/>
      <c r="D1655" s="788"/>
      <c r="E1655" s="808"/>
      <c r="F1655" s="788"/>
      <c r="G1655" s="124" t="s">
        <v>805</v>
      </c>
      <c r="H1655" s="105"/>
      <c r="I1655" s="123">
        <f t="shared" si="350"/>
        <v>0</v>
      </c>
      <c r="J1655" s="125"/>
      <c r="K1655" s="114"/>
      <c r="L1655" s="114"/>
      <c r="M1655" s="125"/>
      <c r="N1655" s="114"/>
      <c r="O1655" s="114"/>
      <c r="P1655" s="125"/>
      <c r="Q1655" s="114"/>
      <c r="R1655" s="114"/>
      <c r="S1655" s="125"/>
      <c r="T1655" s="114"/>
      <c r="U1655" s="125"/>
      <c r="V1655" s="114"/>
      <c r="W1655" s="947"/>
      <c r="X1655" s="973"/>
      <c r="Y1655" s="969"/>
      <c r="Z1655" s="969"/>
      <c r="AA1655" s="816"/>
      <c r="AB1655" s="816"/>
      <c r="AC1655" s="813"/>
      <c r="AD1655" s="791"/>
      <c r="AE1655" s="791"/>
      <c r="AF1655" s="791"/>
      <c r="AG1655" s="822"/>
      <c r="AH1655" s="794"/>
    </row>
    <row r="1656" spans="1:34" s="366" customFormat="1" ht="15" customHeight="1" outlineLevel="1" x14ac:dyDescent="0.45">
      <c r="A1656" s="820"/>
      <c r="B1656" s="803"/>
      <c r="C1656" s="806"/>
      <c r="D1656" s="789"/>
      <c r="E1656" s="809"/>
      <c r="F1656" s="789"/>
      <c r="G1656" s="126" t="s">
        <v>140</v>
      </c>
      <c r="H1656" s="105"/>
      <c r="I1656" s="128">
        <f t="shared" si="350"/>
        <v>0</v>
      </c>
      <c r="J1656" s="114"/>
      <c r="K1656" s="127"/>
      <c r="L1656" s="127"/>
      <c r="M1656" s="129"/>
      <c r="N1656" s="127"/>
      <c r="O1656" s="127"/>
      <c r="P1656" s="129"/>
      <c r="Q1656" s="127"/>
      <c r="R1656" s="127"/>
      <c r="S1656" s="129"/>
      <c r="T1656" s="127"/>
      <c r="U1656" s="129"/>
      <c r="V1656" s="127"/>
      <c r="W1656" s="948"/>
      <c r="X1656" s="974"/>
      <c r="Y1656" s="970"/>
      <c r="Z1656" s="970"/>
      <c r="AA1656" s="817"/>
      <c r="AB1656" s="817"/>
      <c r="AC1656" s="814"/>
      <c r="AD1656" s="792"/>
      <c r="AE1656" s="792"/>
      <c r="AF1656" s="792"/>
      <c r="AG1656" s="823"/>
      <c r="AH1656" s="795"/>
    </row>
    <row r="1657" spans="1:34" s="366" customFormat="1" ht="15" customHeight="1" outlineLevel="1" x14ac:dyDescent="0.45">
      <c r="A1657" s="818">
        <v>2</v>
      </c>
      <c r="B1657" s="801"/>
      <c r="C1657" s="804" t="str">
        <f ca="1">IF(A1657&gt;OFFSET(A1657,-6,0),OFFSET(C1657,-6,0)&amp;"."&amp;1,LEFT(OFFSET(C1657,-6,0),SEARCH("^^",SUBSTITUTE("."&amp;OFFSET(C1657,-6,0),".","^^",A1657))-1)&amp;1--MID(OFFSET(C1657,-6,0),SEARCH("^^",SUBSTITUTE("."&amp;OFFSET(C1657,-6,0),".","^^",A1657)),SEARCH("^^",SUBSTITUTE(OFFSET(C1657,-6,0)&amp;".",".","^^",A1657))-SEARCH("^^",SUBSTITUTE("."&amp;OFFSET(C1657,-6,0),".","^^",A1657))))</f>
        <v>10.64</v>
      </c>
      <c r="D1657" s="787" t="s">
        <v>2087</v>
      </c>
      <c r="E1657" s="807">
        <v>2023</v>
      </c>
      <c r="F1657" s="787" t="s">
        <v>855</v>
      </c>
      <c r="G1657" s="123" t="s">
        <v>137</v>
      </c>
      <c r="H1657" s="123">
        <v>4</v>
      </c>
      <c r="I1657" s="123">
        <f t="shared" si="350"/>
        <v>0</v>
      </c>
      <c r="J1657" s="123">
        <f t="shared" ref="J1657:V1657" si="361">SUM(J1658:J1662)</f>
        <v>0</v>
      </c>
      <c r="K1657" s="123">
        <f t="shared" si="361"/>
        <v>0</v>
      </c>
      <c r="L1657" s="123">
        <f t="shared" si="361"/>
        <v>0</v>
      </c>
      <c r="M1657" s="123">
        <f t="shared" si="361"/>
        <v>0</v>
      </c>
      <c r="N1657" s="123">
        <f t="shared" si="361"/>
        <v>0</v>
      </c>
      <c r="O1657" s="123">
        <f t="shared" si="361"/>
        <v>0</v>
      </c>
      <c r="P1657" s="123">
        <f t="shared" si="361"/>
        <v>0</v>
      </c>
      <c r="Q1657" s="123">
        <f t="shared" si="361"/>
        <v>0</v>
      </c>
      <c r="R1657" s="123">
        <f t="shared" si="361"/>
        <v>0</v>
      </c>
      <c r="S1657" s="123">
        <f t="shared" si="361"/>
        <v>0</v>
      </c>
      <c r="T1657" s="123">
        <f t="shared" si="361"/>
        <v>0</v>
      </c>
      <c r="U1657" s="123">
        <f t="shared" si="361"/>
        <v>0</v>
      </c>
      <c r="V1657" s="123">
        <f t="shared" si="361"/>
        <v>0</v>
      </c>
      <c r="W1657" s="946"/>
      <c r="X1657" s="972"/>
      <c r="Y1657" s="964"/>
      <c r="Z1657" s="964"/>
      <c r="AA1657" s="815" t="s">
        <v>520</v>
      </c>
      <c r="AB1657" s="815"/>
      <c r="AC1657" s="812"/>
      <c r="AD1657" s="790" t="s">
        <v>97</v>
      </c>
      <c r="AE1657" s="790" t="s">
        <v>483</v>
      </c>
      <c r="AF1657" s="790" t="s">
        <v>485</v>
      </c>
      <c r="AG1657" s="821" t="s">
        <v>2460</v>
      </c>
      <c r="AH1657" s="793" t="s">
        <v>2199</v>
      </c>
    </row>
    <row r="1658" spans="1:34" s="366" customFormat="1" ht="15" customHeight="1" outlineLevel="1" x14ac:dyDescent="0.45">
      <c r="A1658" s="819"/>
      <c r="B1658" s="802"/>
      <c r="C1658" s="805"/>
      <c r="D1658" s="788"/>
      <c r="E1658" s="808"/>
      <c r="F1658" s="788"/>
      <c r="G1658" s="124" t="s">
        <v>138</v>
      </c>
      <c r="H1658" s="105"/>
      <c r="I1658" s="123">
        <f t="shared" si="350"/>
        <v>0</v>
      </c>
      <c r="J1658" s="114"/>
      <c r="K1658" s="114"/>
      <c r="L1658" s="114"/>
      <c r="M1658" s="125"/>
      <c r="N1658" s="114"/>
      <c r="O1658" s="114"/>
      <c r="P1658" s="125"/>
      <c r="Q1658" s="114"/>
      <c r="R1658" s="114"/>
      <c r="S1658" s="125"/>
      <c r="T1658" s="114"/>
      <c r="U1658" s="125"/>
      <c r="V1658" s="114"/>
      <c r="W1658" s="947"/>
      <c r="X1658" s="973"/>
      <c r="Y1658" s="969"/>
      <c r="Z1658" s="969"/>
      <c r="AA1658" s="816"/>
      <c r="AB1658" s="816"/>
      <c r="AC1658" s="813"/>
      <c r="AD1658" s="791"/>
      <c r="AE1658" s="791"/>
      <c r="AF1658" s="791"/>
      <c r="AG1658" s="822"/>
      <c r="AH1658" s="794"/>
    </row>
    <row r="1659" spans="1:34" s="366" customFormat="1" ht="15" customHeight="1" outlineLevel="1" x14ac:dyDescent="0.45">
      <c r="A1659" s="819"/>
      <c r="B1659" s="802"/>
      <c r="C1659" s="805"/>
      <c r="D1659" s="788"/>
      <c r="E1659" s="808"/>
      <c r="F1659" s="788"/>
      <c r="G1659" s="124" t="s">
        <v>139</v>
      </c>
      <c r="H1659" s="105"/>
      <c r="I1659" s="123">
        <f t="shared" si="350"/>
        <v>0</v>
      </c>
      <c r="J1659" s="125"/>
      <c r="K1659" s="114"/>
      <c r="L1659" s="114"/>
      <c r="M1659" s="125"/>
      <c r="N1659" s="114"/>
      <c r="O1659" s="114"/>
      <c r="P1659" s="125"/>
      <c r="Q1659" s="114"/>
      <c r="R1659" s="114"/>
      <c r="S1659" s="125"/>
      <c r="T1659" s="114"/>
      <c r="U1659" s="125"/>
      <c r="V1659" s="114"/>
      <c r="W1659" s="947"/>
      <c r="X1659" s="973"/>
      <c r="Y1659" s="969"/>
      <c r="Z1659" s="969"/>
      <c r="AA1659" s="816"/>
      <c r="AB1659" s="816"/>
      <c r="AC1659" s="813"/>
      <c r="AD1659" s="791"/>
      <c r="AE1659" s="791"/>
      <c r="AF1659" s="791"/>
      <c r="AG1659" s="822"/>
      <c r="AH1659" s="794"/>
    </row>
    <row r="1660" spans="1:34" s="366" customFormat="1" ht="15" customHeight="1" outlineLevel="1" x14ac:dyDescent="0.45">
      <c r="A1660" s="819"/>
      <c r="B1660" s="802"/>
      <c r="C1660" s="805"/>
      <c r="D1660" s="788"/>
      <c r="E1660" s="808"/>
      <c r="F1660" s="788"/>
      <c r="G1660" s="124" t="s">
        <v>828</v>
      </c>
      <c r="H1660" s="105"/>
      <c r="I1660" s="123">
        <f t="shared" si="350"/>
        <v>0</v>
      </c>
      <c r="J1660" s="114"/>
      <c r="K1660" s="114"/>
      <c r="L1660" s="114">
        <v>0</v>
      </c>
      <c r="M1660" s="125"/>
      <c r="N1660" s="114"/>
      <c r="O1660" s="114"/>
      <c r="P1660" s="125"/>
      <c r="Q1660" s="114"/>
      <c r="R1660" s="114"/>
      <c r="S1660" s="125"/>
      <c r="T1660" s="114"/>
      <c r="U1660" s="125"/>
      <c r="V1660" s="114"/>
      <c r="W1660" s="947"/>
      <c r="X1660" s="973"/>
      <c r="Y1660" s="969"/>
      <c r="Z1660" s="969"/>
      <c r="AA1660" s="816"/>
      <c r="AB1660" s="816"/>
      <c r="AC1660" s="813"/>
      <c r="AD1660" s="791"/>
      <c r="AE1660" s="791"/>
      <c r="AF1660" s="791"/>
      <c r="AG1660" s="822"/>
      <c r="AH1660" s="794"/>
    </row>
    <row r="1661" spans="1:34" s="366" customFormat="1" ht="15" customHeight="1" outlineLevel="1" x14ac:dyDescent="0.45">
      <c r="A1661" s="819"/>
      <c r="B1661" s="802"/>
      <c r="C1661" s="805"/>
      <c r="D1661" s="788"/>
      <c r="E1661" s="808"/>
      <c r="F1661" s="788"/>
      <c r="G1661" s="124" t="s">
        <v>805</v>
      </c>
      <c r="H1661" s="105"/>
      <c r="I1661" s="123">
        <f t="shared" si="350"/>
        <v>0</v>
      </c>
      <c r="J1661" s="125"/>
      <c r="K1661" s="114"/>
      <c r="L1661" s="114"/>
      <c r="M1661" s="125"/>
      <c r="N1661" s="114"/>
      <c r="O1661" s="114"/>
      <c r="P1661" s="125"/>
      <c r="Q1661" s="114"/>
      <c r="R1661" s="114"/>
      <c r="S1661" s="125"/>
      <c r="T1661" s="114"/>
      <c r="U1661" s="125"/>
      <c r="V1661" s="114"/>
      <c r="W1661" s="947"/>
      <c r="X1661" s="973"/>
      <c r="Y1661" s="969"/>
      <c r="Z1661" s="969"/>
      <c r="AA1661" s="816"/>
      <c r="AB1661" s="816"/>
      <c r="AC1661" s="813"/>
      <c r="AD1661" s="791"/>
      <c r="AE1661" s="791"/>
      <c r="AF1661" s="791"/>
      <c r="AG1661" s="822"/>
      <c r="AH1661" s="794"/>
    </row>
    <row r="1662" spans="1:34" s="366" customFormat="1" ht="15" customHeight="1" outlineLevel="1" x14ac:dyDescent="0.45">
      <c r="A1662" s="820"/>
      <c r="B1662" s="803"/>
      <c r="C1662" s="806"/>
      <c r="D1662" s="789"/>
      <c r="E1662" s="809"/>
      <c r="F1662" s="789"/>
      <c r="G1662" s="126" t="s">
        <v>140</v>
      </c>
      <c r="H1662" s="105"/>
      <c r="I1662" s="128">
        <f t="shared" si="350"/>
        <v>0</v>
      </c>
      <c r="J1662" s="114"/>
      <c r="K1662" s="127"/>
      <c r="L1662" s="127"/>
      <c r="M1662" s="129"/>
      <c r="N1662" s="127"/>
      <c r="O1662" s="127"/>
      <c r="P1662" s="129"/>
      <c r="Q1662" s="127"/>
      <c r="R1662" s="127"/>
      <c r="S1662" s="129"/>
      <c r="T1662" s="127"/>
      <c r="U1662" s="129"/>
      <c r="V1662" s="127"/>
      <c r="W1662" s="948"/>
      <c r="X1662" s="974"/>
      <c r="Y1662" s="970"/>
      <c r="Z1662" s="970"/>
      <c r="AA1662" s="817"/>
      <c r="AB1662" s="817"/>
      <c r="AC1662" s="814"/>
      <c r="AD1662" s="792"/>
      <c r="AE1662" s="792"/>
      <c r="AF1662" s="792"/>
      <c r="AG1662" s="823"/>
      <c r="AH1662" s="795"/>
    </row>
    <row r="1663" spans="1:34" s="366" customFormat="1" ht="30" customHeight="1" outlineLevel="1" x14ac:dyDescent="0.45">
      <c r="A1663" s="818">
        <v>2</v>
      </c>
      <c r="B1663" s="801"/>
      <c r="C1663" s="804" t="str">
        <f ca="1">IF(A1663&gt;OFFSET(A1663,-6,0),OFFSET(C1663,-6,0)&amp;"."&amp;1,LEFT(OFFSET(C1663,-6,0),SEARCH("^^",SUBSTITUTE("."&amp;OFFSET(C1663,-6,0),".","^^",A1663))-1)&amp;1--MID(OFFSET(C1663,-6,0),SEARCH("^^",SUBSTITUTE("."&amp;OFFSET(C1663,-6,0),".","^^",A1663)),SEARCH("^^",SUBSTITUTE(OFFSET(C1663,-6,0)&amp;".",".","^^",A1663))-SEARCH("^^",SUBSTITUTE("."&amp;OFFSET(C1663,-6,0),".","^^",A1663))))</f>
        <v>10.65</v>
      </c>
      <c r="D1663" s="787" t="s">
        <v>2088</v>
      </c>
      <c r="E1663" s="807" t="s">
        <v>318</v>
      </c>
      <c r="F1663" s="787" t="s">
        <v>855</v>
      </c>
      <c r="G1663" s="123" t="s">
        <v>137</v>
      </c>
      <c r="H1663" s="123">
        <v>50</v>
      </c>
      <c r="I1663" s="123">
        <f t="shared" si="350"/>
        <v>0</v>
      </c>
      <c r="J1663" s="123">
        <f t="shared" ref="J1663:V1663" si="362">SUM(J1664:J1668)</f>
        <v>0</v>
      </c>
      <c r="K1663" s="123">
        <f t="shared" si="362"/>
        <v>0</v>
      </c>
      <c r="L1663" s="123">
        <f t="shared" si="362"/>
        <v>0</v>
      </c>
      <c r="M1663" s="123">
        <f t="shared" si="362"/>
        <v>0</v>
      </c>
      <c r="N1663" s="123">
        <f t="shared" si="362"/>
        <v>0</v>
      </c>
      <c r="O1663" s="123">
        <f t="shared" si="362"/>
        <v>0</v>
      </c>
      <c r="P1663" s="123">
        <f t="shared" si="362"/>
        <v>0</v>
      </c>
      <c r="Q1663" s="123">
        <f t="shared" si="362"/>
        <v>0</v>
      </c>
      <c r="R1663" s="123">
        <f t="shared" si="362"/>
        <v>0</v>
      </c>
      <c r="S1663" s="123">
        <f t="shared" si="362"/>
        <v>0</v>
      </c>
      <c r="T1663" s="123">
        <f t="shared" si="362"/>
        <v>0</v>
      </c>
      <c r="U1663" s="123">
        <f t="shared" si="362"/>
        <v>0</v>
      </c>
      <c r="V1663" s="123">
        <f t="shared" si="362"/>
        <v>0</v>
      </c>
      <c r="W1663" s="946"/>
      <c r="X1663" s="972"/>
      <c r="Y1663" s="964"/>
      <c r="Z1663" s="964"/>
      <c r="AA1663" s="815" t="s">
        <v>520</v>
      </c>
      <c r="AB1663" s="815"/>
      <c r="AC1663" s="812"/>
      <c r="AD1663" s="790" t="s">
        <v>97</v>
      </c>
      <c r="AE1663" s="790" t="s">
        <v>483</v>
      </c>
      <c r="AF1663" s="790" t="s">
        <v>485</v>
      </c>
      <c r="AG1663" s="821" t="s">
        <v>2460</v>
      </c>
      <c r="AH1663" s="793" t="s">
        <v>2200</v>
      </c>
    </row>
    <row r="1664" spans="1:34" s="366" customFormat="1" ht="15" customHeight="1" outlineLevel="1" x14ac:dyDescent="0.45">
      <c r="A1664" s="819"/>
      <c r="B1664" s="802"/>
      <c r="C1664" s="805"/>
      <c r="D1664" s="788"/>
      <c r="E1664" s="808"/>
      <c r="F1664" s="788"/>
      <c r="G1664" s="124" t="s">
        <v>138</v>
      </c>
      <c r="H1664" s="105"/>
      <c r="I1664" s="123">
        <f t="shared" si="350"/>
        <v>0</v>
      </c>
      <c r="J1664" s="114"/>
      <c r="K1664" s="114"/>
      <c r="L1664" s="114"/>
      <c r="M1664" s="125"/>
      <c r="N1664" s="114"/>
      <c r="O1664" s="114"/>
      <c r="P1664" s="125"/>
      <c r="Q1664" s="114"/>
      <c r="R1664" s="114"/>
      <c r="S1664" s="125"/>
      <c r="T1664" s="114"/>
      <c r="U1664" s="125"/>
      <c r="V1664" s="114"/>
      <c r="W1664" s="947"/>
      <c r="X1664" s="973"/>
      <c r="Y1664" s="969"/>
      <c r="Z1664" s="969"/>
      <c r="AA1664" s="816"/>
      <c r="AB1664" s="816"/>
      <c r="AC1664" s="813"/>
      <c r="AD1664" s="791"/>
      <c r="AE1664" s="791"/>
      <c r="AF1664" s="791"/>
      <c r="AG1664" s="822"/>
      <c r="AH1664" s="794"/>
    </row>
    <row r="1665" spans="1:34" s="366" customFormat="1" ht="15" customHeight="1" outlineLevel="1" x14ac:dyDescent="0.45">
      <c r="A1665" s="819"/>
      <c r="B1665" s="802"/>
      <c r="C1665" s="805"/>
      <c r="D1665" s="788"/>
      <c r="E1665" s="808"/>
      <c r="F1665" s="788"/>
      <c r="G1665" s="124" t="s">
        <v>139</v>
      </c>
      <c r="H1665" s="105"/>
      <c r="I1665" s="123">
        <f t="shared" si="350"/>
        <v>0</v>
      </c>
      <c r="J1665" s="125"/>
      <c r="K1665" s="114"/>
      <c r="L1665" s="114"/>
      <c r="M1665" s="125"/>
      <c r="N1665" s="114"/>
      <c r="O1665" s="114"/>
      <c r="P1665" s="125"/>
      <c r="Q1665" s="114"/>
      <c r="R1665" s="114"/>
      <c r="S1665" s="125"/>
      <c r="T1665" s="114"/>
      <c r="U1665" s="125"/>
      <c r="V1665" s="114"/>
      <c r="W1665" s="947"/>
      <c r="X1665" s="973"/>
      <c r="Y1665" s="969"/>
      <c r="Z1665" s="969"/>
      <c r="AA1665" s="816"/>
      <c r="AB1665" s="816"/>
      <c r="AC1665" s="813"/>
      <c r="AD1665" s="791"/>
      <c r="AE1665" s="791"/>
      <c r="AF1665" s="791"/>
      <c r="AG1665" s="822"/>
      <c r="AH1665" s="794"/>
    </row>
    <row r="1666" spans="1:34" s="366" customFormat="1" ht="15" customHeight="1" outlineLevel="1" x14ac:dyDescent="0.45">
      <c r="A1666" s="819"/>
      <c r="B1666" s="802"/>
      <c r="C1666" s="805"/>
      <c r="D1666" s="788"/>
      <c r="E1666" s="808"/>
      <c r="F1666" s="788"/>
      <c r="G1666" s="124" t="s">
        <v>828</v>
      </c>
      <c r="H1666" s="105"/>
      <c r="I1666" s="123">
        <f t="shared" si="350"/>
        <v>0</v>
      </c>
      <c r="J1666" s="114"/>
      <c r="K1666" s="114"/>
      <c r="L1666" s="114">
        <v>0</v>
      </c>
      <c r="M1666" s="125"/>
      <c r="N1666" s="114"/>
      <c r="O1666" s="114"/>
      <c r="P1666" s="125"/>
      <c r="Q1666" s="114"/>
      <c r="R1666" s="114"/>
      <c r="S1666" s="125"/>
      <c r="T1666" s="114"/>
      <c r="U1666" s="125"/>
      <c r="V1666" s="114"/>
      <c r="W1666" s="947"/>
      <c r="X1666" s="973"/>
      <c r="Y1666" s="969"/>
      <c r="Z1666" s="969"/>
      <c r="AA1666" s="816"/>
      <c r="AB1666" s="816"/>
      <c r="AC1666" s="813"/>
      <c r="AD1666" s="791"/>
      <c r="AE1666" s="791"/>
      <c r="AF1666" s="791"/>
      <c r="AG1666" s="822"/>
      <c r="AH1666" s="794"/>
    </row>
    <row r="1667" spans="1:34" s="366" customFormat="1" ht="15" customHeight="1" outlineLevel="1" x14ac:dyDescent="0.45">
      <c r="A1667" s="819"/>
      <c r="B1667" s="802"/>
      <c r="C1667" s="805"/>
      <c r="D1667" s="788"/>
      <c r="E1667" s="808"/>
      <c r="F1667" s="788"/>
      <c r="G1667" s="124" t="s">
        <v>805</v>
      </c>
      <c r="H1667" s="105"/>
      <c r="I1667" s="123">
        <f t="shared" ref="I1667:I1674" si="363">SUM(J1667:V1667)</f>
        <v>0</v>
      </c>
      <c r="J1667" s="125"/>
      <c r="K1667" s="114"/>
      <c r="L1667" s="114"/>
      <c r="M1667" s="125"/>
      <c r="N1667" s="114"/>
      <c r="O1667" s="114"/>
      <c r="P1667" s="125"/>
      <c r="Q1667" s="114"/>
      <c r="R1667" s="114"/>
      <c r="S1667" s="125"/>
      <c r="T1667" s="114"/>
      <c r="U1667" s="125"/>
      <c r="V1667" s="114"/>
      <c r="W1667" s="947"/>
      <c r="X1667" s="973"/>
      <c r="Y1667" s="969"/>
      <c r="Z1667" s="969"/>
      <c r="AA1667" s="816"/>
      <c r="AB1667" s="816"/>
      <c r="AC1667" s="813"/>
      <c r="AD1667" s="791"/>
      <c r="AE1667" s="791"/>
      <c r="AF1667" s="791"/>
      <c r="AG1667" s="822"/>
      <c r="AH1667" s="794"/>
    </row>
    <row r="1668" spans="1:34" s="366" customFormat="1" ht="41.25" customHeight="1" outlineLevel="1" x14ac:dyDescent="0.45">
      <c r="A1668" s="820"/>
      <c r="B1668" s="803"/>
      <c r="C1668" s="806"/>
      <c r="D1668" s="789"/>
      <c r="E1668" s="809"/>
      <c r="F1668" s="789"/>
      <c r="G1668" s="126" t="s">
        <v>140</v>
      </c>
      <c r="H1668" s="105"/>
      <c r="I1668" s="128">
        <f t="shared" si="363"/>
        <v>0</v>
      </c>
      <c r="J1668" s="114"/>
      <c r="K1668" s="127"/>
      <c r="L1668" s="127"/>
      <c r="M1668" s="129"/>
      <c r="N1668" s="127"/>
      <c r="O1668" s="127"/>
      <c r="P1668" s="129"/>
      <c r="Q1668" s="127"/>
      <c r="R1668" s="127"/>
      <c r="S1668" s="129"/>
      <c r="T1668" s="127"/>
      <c r="U1668" s="129"/>
      <c r="V1668" s="127"/>
      <c r="W1668" s="948"/>
      <c r="X1668" s="974"/>
      <c r="Y1668" s="970"/>
      <c r="Z1668" s="970"/>
      <c r="AA1668" s="817"/>
      <c r="AB1668" s="817"/>
      <c r="AC1668" s="814"/>
      <c r="AD1668" s="792"/>
      <c r="AE1668" s="792"/>
      <c r="AF1668" s="792"/>
      <c r="AG1668" s="823"/>
      <c r="AH1668" s="795"/>
    </row>
    <row r="1669" spans="1:34" s="366" customFormat="1" ht="30" customHeight="1" outlineLevel="1" x14ac:dyDescent="0.45">
      <c r="A1669" s="818">
        <v>2</v>
      </c>
      <c r="B1669" s="801" t="s">
        <v>1157</v>
      </c>
      <c r="C1669" s="804" t="str">
        <f ca="1">IF(A1669&gt;OFFSET(A1669,-6,0),OFFSET(C1669,-6,0)&amp;"."&amp;1,LEFT(OFFSET(C1669,-6,0),SEARCH("^^",SUBSTITUTE("."&amp;OFFSET(C1669,-6,0),".","^^",A1669))-1)&amp;1--MID(OFFSET(C1669,-6,0),SEARCH("^^",SUBSTITUTE("."&amp;OFFSET(C1669,-6,0),".","^^",A1669)),SEARCH("^^",SUBSTITUTE(OFFSET(C1669,-6,0)&amp;".",".","^^",A1669))-SEARCH("^^",SUBSTITUTE("."&amp;OFFSET(C1669,-6,0),".","^^",A1669))))</f>
        <v>10.66</v>
      </c>
      <c r="D1669" s="787" t="s">
        <v>2476</v>
      </c>
      <c r="E1669" s="807">
        <v>2024</v>
      </c>
      <c r="F1669" s="787" t="s">
        <v>855</v>
      </c>
      <c r="G1669" s="123" t="s">
        <v>137</v>
      </c>
      <c r="H1669" s="123">
        <f>SUM(H1670:H1674)</f>
        <v>0</v>
      </c>
      <c r="I1669" s="123">
        <f t="shared" si="363"/>
        <v>0</v>
      </c>
      <c r="J1669" s="123">
        <f t="shared" ref="J1669:V1669" si="364">SUM(J1670:J1674)</f>
        <v>0</v>
      </c>
      <c r="K1669" s="123">
        <f t="shared" si="364"/>
        <v>0</v>
      </c>
      <c r="L1669" s="123">
        <f t="shared" si="364"/>
        <v>0</v>
      </c>
      <c r="M1669" s="123">
        <f t="shared" si="364"/>
        <v>0</v>
      </c>
      <c r="N1669" s="123">
        <f t="shared" si="364"/>
        <v>0</v>
      </c>
      <c r="O1669" s="123">
        <f t="shared" si="364"/>
        <v>0</v>
      </c>
      <c r="P1669" s="123">
        <f t="shared" si="364"/>
        <v>0</v>
      </c>
      <c r="Q1669" s="123">
        <f t="shared" si="364"/>
        <v>0</v>
      </c>
      <c r="R1669" s="123">
        <f t="shared" si="364"/>
        <v>0</v>
      </c>
      <c r="S1669" s="123">
        <f t="shared" si="364"/>
        <v>0</v>
      </c>
      <c r="T1669" s="123">
        <f t="shared" si="364"/>
        <v>0</v>
      </c>
      <c r="U1669" s="123">
        <f t="shared" si="364"/>
        <v>0</v>
      </c>
      <c r="V1669" s="123">
        <f t="shared" si="364"/>
        <v>0</v>
      </c>
      <c r="W1669" s="946"/>
      <c r="X1669" s="972"/>
      <c r="Y1669" s="964"/>
      <c r="Z1669" s="975"/>
      <c r="AA1669" s="815" t="s">
        <v>2477</v>
      </c>
      <c r="AB1669" s="815"/>
      <c r="AC1669" s="812"/>
      <c r="AD1669" s="790"/>
      <c r="AE1669" s="790"/>
      <c r="AF1669" s="790"/>
      <c r="AG1669" s="821" t="s">
        <v>1563</v>
      </c>
      <c r="AH1669" s="793" t="s">
        <v>2525</v>
      </c>
    </row>
    <row r="1670" spans="1:34" s="366" customFormat="1" ht="15" customHeight="1" outlineLevel="1" x14ac:dyDescent="0.45">
      <c r="A1670" s="819"/>
      <c r="B1670" s="802"/>
      <c r="C1670" s="805"/>
      <c r="D1670" s="788"/>
      <c r="E1670" s="808"/>
      <c r="F1670" s="788"/>
      <c r="G1670" s="124" t="s">
        <v>138</v>
      </c>
      <c r="H1670" s="105"/>
      <c r="I1670" s="123">
        <f t="shared" si="363"/>
        <v>0</v>
      </c>
      <c r="J1670" s="114"/>
      <c r="K1670" s="114"/>
      <c r="L1670" s="114"/>
      <c r="M1670" s="125"/>
      <c r="N1670" s="114"/>
      <c r="O1670" s="114"/>
      <c r="P1670" s="125"/>
      <c r="Q1670" s="114"/>
      <c r="R1670" s="114"/>
      <c r="S1670" s="125"/>
      <c r="T1670" s="114"/>
      <c r="U1670" s="125"/>
      <c r="V1670" s="114"/>
      <c r="W1670" s="947"/>
      <c r="X1670" s="973"/>
      <c r="Y1670" s="969"/>
      <c r="Z1670" s="1055"/>
      <c r="AA1670" s="816"/>
      <c r="AB1670" s="816"/>
      <c r="AC1670" s="813"/>
      <c r="AD1670" s="791"/>
      <c r="AE1670" s="791"/>
      <c r="AF1670" s="791"/>
      <c r="AG1670" s="822"/>
      <c r="AH1670" s="794"/>
    </row>
    <row r="1671" spans="1:34" s="366" customFormat="1" ht="15" customHeight="1" outlineLevel="1" x14ac:dyDescent="0.45">
      <c r="A1671" s="819"/>
      <c r="B1671" s="802"/>
      <c r="C1671" s="805"/>
      <c r="D1671" s="788"/>
      <c r="E1671" s="808"/>
      <c r="F1671" s="788"/>
      <c r="G1671" s="124" t="s">
        <v>139</v>
      </c>
      <c r="H1671" s="105"/>
      <c r="I1671" s="123">
        <f t="shared" si="363"/>
        <v>0</v>
      </c>
      <c r="J1671" s="125"/>
      <c r="K1671" s="114"/>
      <c r="L1671" s="114"/>
      <c r="M1671" s="125"/>
      <c r="N1671" s="114"/>
      <c r="O1671" s="114"/>
      <c r="P1671" s="125"/>
      <c r="Q1671" s="114"/>
      <c r="R1671" s="114"/>
      <c r="S1671" s="125"/>
      <c r="T1671" s="114"/>
      <c r="U1671" s="125"/>
      <c r="V1671" s="114"/>
      <c r="W1671" s="947"/>
      <c r="X1671" s="973"/>
      <c r="Y1671" s="969"/>
      <c r="Z1671" s="1055"/>
      <c r="AA1671" s="816"/>
      <c r="AB1671" s="816"/>
      <c r="AC1671" s="813"/>
      <c r="AD1671" s="791"/>
      <c r="AE1671" s="791"/>
      <c r="AF1671" s="791"/>
      <c r="AG1671" s="822"/>
      <c r="AH1671" s="794"/>
    </row>
    <row r="1672" spans="1:34" s="366" customFormat="1" ht="15" customHeight="1" outlineLevel="1" x14ac:dyDescent="0.45">
      <c r="A1672" s="819"/>
      <c r="B1672" s="802"/>
      <c r="C1672" s="805"/>
      <c r="D1672" s="788"/>
      <c r="E1672" s="808"/>
      <c r="F1672" s="788"/>
      <c r="G1672" s="124" t="s">
        <v>828</v>
      </c>
      <c r="H1672" s="105"/>
      <c r="I1672" s="123">
        <f t="shared" si="363"/>
        <v>0</v>
      </c>
      <c r="J1672" s="114"/>
      <c r="K1672" s="114"/>
      <c r="L1672" s="114">
        <v>0</v>
      </c>
      <c r="M1672" s="125"/>
      <c r="N1672" s="114"/>
      <c r="O1672" s="114"/>
      <c r="P1672" s="125"/>
      <c r="Q1672" s="114"/>
      <c r="R1672" s="114"/>
      <c r="S1672" s="125"/>
      <c r="T1672" s="114"/>
      <c r="U1672" s="125"/>
      <c r="V1672" s="114"/>
      <c r="W1672" s="947"/>
      <c r="X1672" s="973"/>
      <c r="Y1672" s="969"/>
      <c r="Z1672" s="1055"/>
      <c r="AA1672" s="816"/>
      <c r="AB1672" s="816"/>
      <c r="AC1672" s="813"/>
      <c r="AD1672" s="791"/>
      <c r="AE1672" s="791"/>
      <c r="AF1672" s="791"/>
      <c r="AG1672" s="822"/>
      <c r="AH1672" s="794"/>
    </row>
    <row r="1673" spans="1:34" s="366" customFormat="1" ht="15" customHeight="1" outlineLevel="1" x14ac:dyDescent="0.45">
      <c r="A1673" s="819"/>
      <c r="B1673" s="802"/>
      <c r="C1673" s="805"/>
      <c r="D1673" s="788"/>
      <c r="E1673" s="808"/>
      <c r="F1673" s="788"/>
      <c r="G1673" s="124" t="s">
        <v>805</v>
      </c>
      <c r="H1673" s="105"/>
      <c r="I1673" s="123">
        <f t="shared" si="363"/>
        <v>0</v>
      </c>
      <c r="J1673" s="125"/>
      <c r="K1673" s="114"/>
      <c r="L1673" s="114"/>
      <c r="M1673" s="125"/>
      <c r="N1673" s="114"/>
      <c r="O1673" s="114"/>
      <c r="P1673" s="125"/>
      <c r="Q1673" s="114"/>
      <c r="R1673" s="114"/>
      <c r="S1673" s="125"/>
      <c r="T1673" s="114"/>
      <c r="U1673" s="125"/>
      <c r="V1673" s="114"/>
      <c r="W1673" s="947"/>
      <c r="X1673" s="973"/>
      <c r="Y1673" s="969"/>
      <c r="Z1673" s="1055"/>
      <c r="AA1673" s="816"/>
      <c r="AB1673" s="816"/>
      <c r="AC1673" s="813"/>
      <c r="AD1673" s="791"/>
      <c r="AE1673" s="791"/>
      <c r="AF1673" s="791"/>
      <c r="AG1673" s="822"/>
      <c r="AH1673" s="794"/>
    </row>
    <row r="1674" spans="1:34" s="366" customFormat="1" ht="41.25" customHeight="1" outlineLevel="1" x14ac:dyDescent="0.45">
      <c r="A1674" s="820"/>
      <c r="B1674" s="803"/>
      <c r="C1674" s="806"/>
      <c r="D1674" s="789"/>
      <c r="E1674" s="809"/>
      <c r="F1674" s="789"/>
      <c r="G1674" s="126" t="s">
        <v>140</v>
      </c>
      <c r="H1674" s="105"/>
      <c r="I1674" s="128">
        <f t="shared" si="363"/>
        <v>0</v>
      </c>
      <c r="J1674" s="114"/>
      <c r="K1674" s="127"/>
      <c r="L1674" s="127"/>
      <c r="M1674" s="129"/>
      <c r="N1674" s="127"/>
      <c r="O1674" s="127"/>
      <c r="P1674" s="129"/>
      <c r="Q1674" s="127"/>
      <c r="R1674" s="127"/>
      <c r="S1674" s="129"/>
      <c r="T1674" s="127"/>
      <c r="U1674" s="129"/>
      <c r="V1674" s="127"/>
      <c r="W1674" s="948"/>
      <c r="X1674" s="974"/>
      <c r="Y1674" s="970"/>
      <c r="Z1674" s="1056"/>
      <c r="AA1674" s="817"/>
      <c r="AB1674" s="817"/>
      <c r="AC1674" s="814"/>
      <c r="AD1674" s="792"/>
      <c r="AE1674" s="792"/>
      <c r="AF1674" s="792"/>
      <c r="AG1674" s="823"/>
      <c r="AH1674" s="795"/>
    </row>
    <row r="1675" spans="1:34" s="366" customFormat="1" ht="30" customHeight="1" outlineLevel="1" x14ac:dyDescent="0.45">
      <c r="A1675" s="818">
        <v>2</v>
      </c>
      <c r="B1675" s="801" t="s">
        <v>1157</v>
      </c>
      <c r="C1675" s="804" t="str">
        <f ca="1">IF(A1675&gt;OFFSET(A1675,-6,0),OFFSET(C1675,-6,0)&amp;"."&amp;1,LEFT(OFFSET(C1675,-6,0),SEARCH("^^",SUBSTITUTE("."&amp;OFFSET(C1675,-6,0),".","^^",A1675))-1)&amp;1--MID(OFFSET(C1675,-6,0),SEARCH("^^",SUBSTITUTE("."&amp;OFFSET(C1675,-6,0),".","^^",A1675)),SEARCH("^^",SUBSTITUTE(OFFSET(C1675,-6,0)&amp;".",".","^^",A1675))-SEARCH("^^",SUBSTITUTE("."&amp;OFFSET(C1675,-6,0),".","^^",A1675))))</f>
        <v>10.67</v>
      </c>
      <c r="D1675" s="787" t="s">
        <v>2490</v>
      </c>
      <c r="E1675" s="807" t="s">
        <v>808</v>
      </c>
      <c r="F1675" s="787" t="s">
        <v>855</v>
      </c>
      <c r="G1675" s="123" t="s">
        <v>137</v>
      </c>
      <c r="H1675" s="123">
        <f>SUM(H1676:H1680)</f>
        <v>0</v>
      </c>
      <c r="I1675" s="123">
        <f t="shared" ref="I1675:I1680" si="365">SUM(J1675:V1675)</f>
        <v>0</v>
      </c>
      <c r="J1675" s="123">
        <f t="shared" ref="J1675:V1675" si="366">SUM(J1676:J1680)</f>
        <v>0</v>
      </c>
      <c r="K1675" s="123">
        <f t="shared" si="366"/>
        <v>0</v>
      </c>
      <c r="L1675" s="123">
        <f t="shared" si="366"/>
        <v>0</v>
      </c>
      <c r="M1675" s="123">
        <f t="shared" si="366"/>
        <v>0</v>
      </c>
      <c r="N1675" s="123">
        <f t="shared" si="366"/>
        <v>0</v>
      </c>
      <c r="O1675" s="123">
        <f t="shared" si="366"/>
        <v>0</v>
      </c>
      <c r="P1675" s="123">
        <f t="shared" si="366"/>
        <v>0</v>
      </c>
      <c r="Q1675" s="123">
        <f t="shared" si="366"/>
        <v>0</v>
      </c>
      <c r="R1675" s="123">
        <f t="shared" si="366"/>
        <v>0</v>
      </c>
      <c r="S1675" s="123">
        <f t="shared" si="366"/>
        <v>0</v>
      </c>
      <c r="T1675" s="123">
        <f t="shared" si="366"/>
        <v>0</v>
      </c>
      <c r="U1675" s="123">
        <f t="shared" si="366"/>
        <v>0</v>
      </c>
      <c r="V1675" s="123">
        <f t="shared" si="366"/>
        <v>0</v>
      </c>
      <c r="W1675" s="946"/>
      <c r="X1675" s="972"/>
      <c r="Y1675" s="964"/>
      <c r="Z1675" s="975"/>
      <c r="AA1675" s="815" t="s">
        <v>2477</v>
      </c>
      <c r="AB1675" s="815"/>
      <c r="AC1675" s="812"/>
      <c r="AD1675" s="790"/>
      <c r="AE1675" s="790"/>
      <c r="AF1675" s="790"/>
      <c r="AG1675" s="821" t="s">
        <v>2460</v>
      </c>
      <c r="AH1675" s="834" t="s">
        <v>1055</v>
      </c>
    </row>
    <row r="1676" spans="1:34" s="366" customFormat="1" ht="15" customHeight="1" outlineLevel="1" x14ac:dyDescent="0.45">
      <c r="A1676" s="819"/>
      <c r="B1676" s="802"/>
      <c r="C1676" s="805"/>
      <c r="D1676" s="788"/>
      <c r="E1676" s="808"/>
      <c r="F1676" s="788"/>
      <c r="G1676" s="124" t="s">
        <v>138</v>
      </c>
      <c r="H1676" s="105"/>
      <c r="I1676" s="123">
        <f t="shared" si="365"/>
        <v>0</v>
      </c>
      <c r="J1676" s="114"/>
      <c r="K1676" s="114"/>
      <c r="L1676" s="114"/>
      <c r="M1676" s="125"/>
      <c r="N1676" s="114"/>
      <c r="O1676" s="114"/>
      <c r="P1676" s="125"/>
      <c r="Q1676" s="114"/>
      <c r="R1676" s="114"/>
      <c r="S1676" s="125"/>
      <c r="T1676" s="114"/>
      <c r="U1676" s="125"/>
      <c r="V1676" s="114"/>
      <c r="W1676" s="947"/>
      <c r="X1676" s="973"/>
      <c r="Y1676" s="969"/>
      <c r="Z1676" s="1055"/>
      <c r="AA1676" s="816"/>
      <c r="AB1676" s="816"/>
      <c r="AC1676" s="813"/>
      <c r="AD1676" s="791"/>
      <c r="AE1676" s="791"/>
      <c r="AF1676" s="791"/>
      <c r="AG1676" s="822"/>
      <c r="AH1676" s="834"/>
    </row>
    <row r="1677" spans="1:34" s="366" customFormat="1" ht="15" customHeight="1" outlineLevel="1" x14ac:dyDescent="0.45">
      <c r="A1677" s="819"/>
      <c r="B1677" s="802"/>
      <c r="C1677" s="805"/>
      <c r="D1677" s="788"/>
      <c r="E1677" s="808"/>
      <c r="F1677" s="788"/>
      <c r="G1677" s="124" t="s">
        <v>139</v>
      </c>
      <c r="H1677" s="105"/>
      <c r="I1677" s="123">
        <f t="shared" si="365"/>
        <v>0</v>
      </c>
      <c r="J1677" s="125"/>
      <c r="K1677" s="114"/>
      <c r="L1677" s="114"/>
      <c r="M1677" s="125"/>
      <c r="N1677" s="114"/>
      <c r="O1677" s="114"/>
      <c r="P1677" s="125"/>
      <c r="Q1677" s="114"/>
      <c r="R1677" s="114"/>
      <c r="S1677" s="125"/>
      <c r="T1677" s="114"/>
      <c r="U1677" s="125"/>
      <c r="V1677" s="114"/>
      <c r="W1677" s="947"/>
      <c r="X1677" s="973"/>
      <c r="Y1677" s="969"/>
      <c r="Z1677" s="1055"/>
      <c r="AA1677" s="816"/>
      <c r="AB1677" s="816"/>
      <c r="AC1677" s="813"/>
      <c r="AD1677" s="791"/>
      <c r="AE1677" s="791"/>
      <c r="AF1677" s="791"/>
      <c r="AG1677" s="822"/>
      <c r="AH1677" s="834"/>
    </row>
    <row r="1678" spans="1:34" s="366" customFormat="1" ht="15" customHeight="1" outlineLevel="1" x14ac:dyDescent="0.45">
      <c r="A1678" s="819"/>
      <c r="B1678" s="802"/>
      <c r="C1678" s="805"/>
      <c r="D1678" s="788"/>
      <c r="E1678" s="808"/>
      <c r="F1678" s="788"/>
      <c r="G1678" s="124" t="s">
        <v>828</v>
      </c>
      <c r="H1678" s="105"/>
      <c r="I1678" s="123">
        <f t="shared" si="365"/>
        <v>0</v>
      </c>
      <c r="J1678" s="114"/>
      <c r="K1678" s="114"/>
      <c r="L1678" s="114">
        <v>0</v>
      </c>
      <c r="M1678" s="125"/>
      <c r="N1678" s="114"/>
      <c r="O1678" s="114"/>
      <c r="P1678" s="125"/>
      <c r="Q1678" s="114"/>
      <c r="R1678" s="114"/>
      <c r="S1678" s="125"/>
      <c r="T1678" s="114"/>
      <c r="U1678" s="125"/>
      <c r="V1678" s="114"/>
      <c r="W1678" s="947"/>
      <c r="X1678" s="973"/>
      <c r="Y1678" s="969"/>
      <c r="Z1678" s="1055"/>
      <c r="AA1678" s="816"/>
      <c r="AB1678" s="816"/>
      <c r="AC1678" s="813"/>
      <c r="AD1678" s="791"/>
      <c r="AE1678" s="791"/>
      <c r="AF1678" s="791"/>
      <c r="AG1678" s="822"/>
      <c r="AH1678" s="834"/>
    </row>
    <row r="1679" spans="1:34" s="366" customFormat="1" ht="15" customHeight="1" outlineLevel="1" x14ac:dyDescent="0.45">
      <c r="A1679" s="819"/>
      <c r="B1679" s="802"/>
      <c r="C1679" s="805"/>
      <c r="D1679" s="788"/>
      <c r="E1679" s="808"/>
      <c r="F1679" s="788"/>
      <c r="G1679" s="124" t="s">
        <v>805</v>
      </c>
      <c r="H1679" s="105"/>
      <c r="I1679" s="123">
        <f t="shared" si="365"/>
        <v>0</v>
      </c>
      <c r="J1679" s="125"/>
      <c r="K1679" s="114"/>
      <c r="L1679" s="114"/>
      <c r="M1679" s="125"/>
      <c r="N1679" s="114"/>
      <c r="O1679" s="114"/>
      <c r="P1679" s="125"/>
      <c r="Q1679" s="114"/>
      <c r="R1679" s="114"/>
      <c r="S1679" s="125"/>
      <c r="T1679" s="114"/>
      <c r="U1679" s="125"/>
      <c r="V1679" s="114"/>
      <c r="W1679" s="947"/>
      <c r="X1679" s="973"/>
      <c r="Y1679" s="969"/>
      <c r="Z1679" s="1055"/>
      <c r="AA1679" s="816"/>
      <c r="AB1679" s="816"/>
      <c r="AC1679" s="813"/>
      <c r="AD1679" s="791"/>
      <c r="AE1679" s="791"/>
      <c r="AF1679" s="791"/>
      <c r="AG1679" s="822"/>
      <c r="AH1679" s="834"/>
    </row>
    <row r="1680" spans="1:34" s="366" customFormat="1" ht="41.25" customHeight="1" outlineLevel="1" x14ac:dyDescent="0.45">
      <c r="A1680" s="820"/>
      <c r="B1680" s="803"/>
      <c r="C1680" s="806"/>
      <c r="D1680" s="789"/>
      <c r="E1680" s="809"/>
      <c r="F1680" s="789"/>
      <c r="G1680" s="126" t="s">
        <v>140</v>
      </c>
      <c r="H1680" s="105"/>
      <c r="I1680" s="128">
        <f t="shared" si="365"/>
        <v>0</v>
      </c>
      <c r="J1680" s="114"/>
      <c r="K1680" s="127"/>
      <c r="L1680" s="127"/>
      <c r="M1680" s="129"/>
      <c r="N1680" s="127"/>
      <c r="O1680" s="127"/>
      <c r="P1680" s="129"/>
      <c r="Q1680" s="127"/>
      <c r="R1680" s="127"/>
      <c r="S1680" s="129"/>
      <c r="T1680" s="127"/>
      <c r="U1680" s="129"/>
      <c r="V1680" s="127"/>
      <c r="W1680" s="948"/>
      <c r="X1680" s="974"/>
      <c r="Y1680" s="970"/>
      <c r="Z1680" s="1056"/>
      <c r="AA1680" s="817"/>
      <c r="AB1680" s="817"/>
      <c r="AC1680" s="814"/>
      <c r="AD1680" s="792"/>
      <c r="AE1680" s="792"/>
      <c r="AF1680" s="792"/>
      <c r="AG1680" s="823"/>
      <c r="AH1680" s="834"/>
    </row>
    <row r="1681" spans="1:34" s="384" customFormat="1" outlineLevel="1" x14ac:dyDescent="0.45">
      <c r="A1681" s="137"/>
      <c r="B1681" s="345"/>
      <c r="C1681" s="344"/>
      <c r="D1681" s="380" t="s">
        <v>521</v>
      </c>
      <c r="E1681" s="345"/>
      <c r="F1681" s="381"/>
      <c r="G1681" s="345"/>
      <c r="H1681" s="345"/>
      <c r="I1681" s="345"/>
      <c r="J1681" s="345"/>
      <c r="K1681" s="345"/>
      <c r="L1681" s="345"/>
      <c r="M1681" s="345"/>
      <c r="N1681" s="345"/>
      <c r="O1681" s="345"/>
      <c r="P1681" s="345"/>
      <c r="Q1681" s="345"/>
      <c r="R1681" s="345"/>
      <c r="S1681" s="345"/>
      <c r="T1681" s="345"/>
      <c r="U1681" s="345"/>
      <c r="V1681" s="345"/>
      <c r="W1681" s="382"/>
      <c r="X1681" s="382"/>
      <c r="Y1681" s="382"/>
      <c r="Z1681" s="382"/>
      <c r="AA1681" s="350"/>
      <c r="AB1681" s="350"/>
      <c r="AC1681" s="345"/>
      <c r="AD1681" s="383"/>
      <c r="AE1681" s="350"/>
      <c r="AF1681" s="383"/>
      <c r="AG1681" s="31"/>
      <c r="AH1681" s="133"/>
    </row>
    <row r="1682" spans="1:34" ht="30" customHeight="1" outlineLevel="1" x14ac:dyDescent="0.45">
      <c r="A1682" s="818">
        <v>2</v>
      </c>
      <c r="B1682" s="807"/>
      <c r="C1682" s="804" t="str">
        <f ca="1">IF(A1682&gt;OFFSET(A1682,-7,0),OFFSET(C1682,-7,0)&amp;"."&amp;1,LEFT(OFFSET(C1682,-7,0),SEARCH("^^",SUBSTITUTE("."&amp;OFFSET(C1682,-7,0),".","^^",A1682))-1)&amp;1--MID(OFFSET(C1682,-7,0),SEARCH("^^",SUBSTITUTE("."&amp;OFFSET(C1682,-7,0),".","^^",A1682)),SEARCH("^^",SUBSTITUTE(OFFSET(C1682,-7,0)&amp;".",".","^^",A1682))-SEARCH("^^",SUBSTITUTE("."&amp;OFFSET(C1682,-7,0),".","^^",A1682))))</f>
        <v>10.68</v>
      </c>
      <c r="D1682" s="787" t="s">
        <v>1204</v>
      </c>
      <c r="E1682" s="807" t="s">
        <v>251</v>
      </c>
      <c r="F1682" s="797" t="s">
        <v>799</v>
      </c>
      <c r="G1682" s="123" t="s">
        <v>137</v>
      </c>
      <c r="H1682" s="123">
        <f>SUM(H1683:H1687)</f>
        <v>13.7</v>
      </c>
      <c r="I1682" s="123">
        <f t="shared" ref="I1682:I1729" si="367">SUM(J1682:V1682)</f>
        <v>13.700000000000001</v>
      </c>
      <c r="J1682" s="123">
        <f t="shared" ref="J1682:V1682" si="368">SUM(J1683:J1687)</f>
        <v>0.4</v>
      </c>
      <c r="K1682" s="123">
        <f t="shared" si="368"/>
        <v>13.3</v>
      </c>
      <c r="L1682" s="123">
        <f t="shared" si="368"/>
        <v>0</v>
      </c>
      <c r="M1682" s="123">
        <f t="shared" si="368"/>
        <v>0</v>
      </c>
      <c r="N1682" s="123">
        <f t="shared" si="368"/>
        <v>0</v>
      </c>
      <c r="O1682" s="123">
        <f t="shared" si="368"/>
        <v>0</v>
      </c>
      <c r="P1682" s="123">
        <f t="shared" si="368"/>
        <v>0</v>
      </c>
      <c r="Q1682" s="123">
        <f t="shared" si="368"/>
        <v>0</v>
      </c>
      <c r="R1682" s="123">
        <f t="shared" si="368"/>
        <v>0</v>
      </c>
      <c r="S1682" s="123">
        <f t="shared" si="368"/>
        <v>0</v>
      </c>
      <c r="T1682" s="123">
        <f t="shared" si="368"/>
        <v>0</v>
      </c>
      <c r="U1682" s="123">
        <f t="shared" si="368"/>
        <v>0</v>
      </c>
      <c r="V1682" s="123">
        <f t="shared" si="368"/>
        <v>0</v>
      </c>
      <c r="W1682" s="949" t="s">
        <v>1278</v>
      </c>
      <c r="X1682" s="946" t="s">
        <v>1543</v>
      </c>
      <c r="Y1682" s="950"/>
      <c r="Z1682" s="950"/>
      <c r="AA1682" s="911" t="s">
        <v>406</v>
      </c>
      <c r="AB1682" s="815"/>
      <c r="AC1682" s="812" t="s">
        <v>306</v>
      </c>
      <c r="AD1682" s="790" t="s">
        <v>97</v>
      </c>
      <c r="AE1682" s="790" t="s">
        <v>483</v>
      </c>
      <c r="AF1682" s="790" t="s">
        <v>485</v>
      </c>
      <c r="AG1682" s="140" t="s">
        <v>2460</v>
      </c>
      <c r="AH1682" s="793" t="s">
        <v>1062</v>
      </c>
    </row>
    <row r="1683" spans="1:34" s="366" customFormat="1" ht="15" customHeight="1" outlineLevel="1" x14ac:dyDescent="0.45">
      <c r="A1683" s="819"/>
      <c r="B1683" s="808"/>
      <c r="C1683" s="805"/>
      <c r="D1683" s="788"/>
      <c r="E1683" s="808"/>
      <c r="F1683" s="797"/>
      <c r="G1683" s="124" t="s">
        <v>138</v>
      </c>
      <c r="H1683" s="105"/>
      <c r="I1683" s="123">
        <f t="shared" si="367"/>
        <v>0</v>
      </c>
      <c r="J1683" s="114"/>
      <c r="K1683" s="114"/>
      <c r="L1683" s="114"/>
      <c r="M1683" s="125"/>
      <c r="N1683" s="114"/>
      <c r="O1683" s="114"/>
      <c r="P1683" s="125"/>
      <c r="Q1683" s="114"/>
      <c r="R1683" s="114"/>
      <c r="S1683" s="125"/>
      <c r="T1683" s="114"/>
      <c r="U1683" s="125"/>
      <c r="V1683" s="114"/>
      <c r="W1683" s="949"/>
      <c r="X1683" s="947"/>
      <c r="Y1683" s="951"/>
      <c r="Z1683" s="951"/>
      <c r="AA1683" s="912"/>
      <c r="AB1683" s="816"/>
      <c r="AC1683" s="813"/>
      <c r="AD1683" s="791"/>
      <c r="AE1683" s="791"/>
      <c r="AF1683" s="791"/>
      <c r="AG1683" s="141"/>
      <c r="AH1683" s="794"/>
    </row>
    <row r="1684" spans="1:34" s="366" customFormat="1" ht="15" customHeight="1" outlineLevel="1" x14ac:dyDescent="0.45">
      <c r="A1684" s="819"/>
      <c r="B1684" s="808"/>
      <c r="C1684" s="805"/>
      <c r="D1684" s="788"/>
      <c r="E1684" s="808"/>
      <c r="F1684" s="797"/>
      <c r="G1684" s="124" t="s">
        <v>139</v>
      </c>
      <c r="H1684" s="105"/>
      <c r="I1684" s="123">
        <f t="shared" si="367"/>
        <v>0</v>
      </c>
      <c r="J1684" s="114"/>
      <c r="K1684" s="114"/>
      <c r="L1684" s="114"/>
      <c r="M1684" s="125"/>
      <c r="N1684" s="114"/>
      <c r="O1684" s="114"/>
      <c r="P1684" s="125"/>
      <c r="Q1684" s="114"/>
      <c r="R1684" s="114"/>
      <c r="S1684" s="125"/>
      <c r="T1684" s="114"/>
      <c r="U1684" s="125"/>
      <c r="V1684" s="114"/>
      <c r="W1684" s="949"/>
      <c r="X1684" s="947"/>
      <c r="Y1684" s="951"/>
      <c r="Z1684" s="951"/>
      <c r="AA1684" s="912"/>
      <c r="AB1684" s="816"/>
      <c r="AC1684" s="813"/>
      <c r="AD1684" s="791"/>
      <c r="AE1684" s="791"/>
      <c r="AF1684" s="791"/>
      <c r="AG1684" s="141"/>
      <c r="AH1684" s="794"/>
    </row>
    <row r="1685" spans="1:34" s="366" customFormat="1" ht="15" customHeight="1" outlineLevel="1" x14ac:dyDescent="0.45">
      <c r="A1685" s="819"/>
      <c r="B1685" s="808"/>
      <c r="C1685" s="805"/>
      <c r="D1685" s="788"/>
      <c r="E1685" s="808"/>
      <c r="F1685" s="797"/>
      <c r="G1685" s="124" t="s">
        <v>828</v>
      </c>
      <c r="H1685" s="105"/>
      <c r="I1685" s="123">
        <f t="shared" si="367"/>
        <v>0</v>
      </c>
      <c r="J1685" s="114"/>
      <c r="K1685" s="114"/>
      <c r="L1685" s="114"/>
      <c r="M1685" s="125"/>
      <c r="N1685" s="114"/>
      <c r="O1685" s="114"/>
      <c r="P1685" s="125"/>
      <c r="Q1685" s="114"/>
      <c r="R1685" s="114"/>
      <c r="S1685" s="125"/>
      <c r="T1685" s="114"/>
      <c r="U1685" s="125"/>
      <c r="V1685" s="114"/>
      <c r="W1685" s="949"/>
      <c r="X1685" s="947"/>
      <c r="Y1685" s="951"/>
      <c r="Z1685" s="951"/>
      <c r="AA1685" s="912"/>
      <c r="AB1685" s="816"/>
      <c r="AC1685" s="813"/>
      <c r="AD1685" s="791"/>
      <c r="AE1685" s="791"/>
      <c r="AF1685" s="791"/>
      <c r="AG1685" s="141"/>
      <c r="AH1685" s="794"/>
    </row>
    <row r="1686" spans="1:34" s="366" customFormat="1" ht="15" customHeight="1" outlineLevel="1" x14ac:dyDescent="0.45">
      <c r="A1686" s="819"/>
      <c r="B1686" s="808"/>
      <c r="C1686" s="805"/>
      <c r="D1686" s="788"/>
      <c r="E1686" s="808"/>
      <c r="F1686" s="797"/>
      <c r="G1686" s="124" t="s">
        <v>805</v>
      </c>
      <c r="H1686" s="105"/>
      <c r="I1686" s="123">
        <f t="shared" si="367"/>
        <v>0</v>
      </c>
      <c r="J1686" s="114"/>
      <c r="K1686" s="114"/>
      <c r="L1686" s="114"/>
      <c r="M1686" s="125"/>
      <c r="N1686" s="114"/>
      <c r="O1686" s="114"/>
      <c r="P1686" s="125"/>
      <c r="Q1686" s="114"/>
      <c r="R1686" s="114"/>
      <c r="S1686" s="125"/>
      <c r="T1686" s="114"/>
      <c r="U1686" s="125"/>
      <c r="V1686" s="114"/>
      <c r="W1686" s="949"/>
      <c r="X1686" s="947"/>
      <c r="Y1686" s="951"/>
      <c r="Z1686" s="951"/>
      <c r="AA1686" s="912"/>
      <c r="AB1686" s="816"/>
      <c r="AC1686" s="813"/>
      <c r="AD1686" s="791"/>
      <c r="AE1686" s="791"/>
      <c r="AF1686" s="791"/>
      <c r="AG1686" s="141"/>
      <c r="AH1686" s="794"/>
    </row>
    <row r="1687" spans="1:34" s="366" customFormat="1" outlineLevel="1" x14ac:dyDescent="0.45">
      <c r="A1687" s="820"/>
      <c r="B1687" s="809"/>
      <c r="C1687" s="806"/>
      <c r="D1687" s="789"/>
      <c r="E1687" s="809"/>
      <c r="F1687" s="797"/>
      <c r="G1687" s="126" t="s">
        <v>140</v>
      </c>
      <c r="H1687" s="130">
        <v>13.7</v>
      </c>
      <c r="I1687" s="128">
        <f t="shared" si="367"/>
        <v>13.700000000000001</v>
      </c>
      <c r="J1687" s="114">
        <v>0.4</v>
      </c>
      <c r="K1687" s="127">
        <v>13.3</v>
      </c>
      <c r="L1687" s="127"/>
      <c r="M1687" s="129"/>
      <c r="N1687" s="127"/>
      <c r="O1687" s="127"/>
      <c r="P1687" s="129"/>
      <c r="Q1687" s="127"/>
      <c r="R1687" s="127"/>
      <c r="S1687" s="129"/>
      <c r="T1687" s="127"/>
      <c r="U1687" s="129"/>
      <c r="V1687" s="127"/>
      <c r="W1687" s="949"/>
      <c r="X1687" s="948"/>
      <c r="Y1687" s="952"/>
      <c r="Z1687" s="952"/>
      <c r="AA1687" s="913"/>
      <c r="AB1687" s="817"/>
      <c r="AC1687" s="814"/>
      <c r="AD1687" s="792"/>
      <c r="AE1687" s="792"/>
      <c r="AF1687" s="792"/>
      <c r="AG1687" s="142"/>
      <c r="AH1687" s="795"/>
    </row>
    <row r="1688" spans="1:34" ht="30" customHeight="1" outlineLevel="1" x14ac:dyDescent="0.45">
      <c r="A1688" s="818">
        <v>2</v>
      </c>
      <c r="B1688" s="847"/>
      <c r="C1688" s="804" t="str">
        <f ca="1">IF(A1688&gt;OFFSET(A1688,-6,0),OFFSET(C1688,-6,0)&amp;"."&amp;1,LEFT(OFFSET(C1688,-6,0),SEARCH("^^",SUBSTITUTE("."&amp;OFFSET(C1688,-6,0),".","^^",A1688))-1)&amp;1--MID(OFFSET(C1688,-6,0),SEARCH("^^",SUBSTITUTE("."&amp;OFFSET(C1688,-6,0),".","^^",A1688)),SEARCH("^^",SUBSTITUTE(OFFSET(C1688,-6,0)&amp;".",".","^^",A1688))-SEARCH("^^",SUBSTITUTE("."&amp;OFFSET(C1688,-6,0),".","^^",A1688))))</f>
        <v>10.69</v>
      </c>
      <c r="D1688" s="787" t="s">
        <v>390</v>
      </c>
      <c r="E1688" s="807" t="s">
        <v>185</v>
      </c>
      <c r="F1688" s="797" t="s">
        <v>855</v>
      </c>
      <c r="G1688" s="123" t="s">
        <v>137</v>
      </c>
      <c r="H1688" s="123">
        <f>SUM(H1689:H1693)</f>
        <v>26.722999999999999</v>
      </c>
      <c r="I1688" s="123">
        <f t="shared" si="367"/>
        <v>0</v>
      </c>
      <c r="J1688" s="123">
        <f t="shared" ref="J1688:V1688" si="369">SUM(J1689:J1693)</f>
        <v>0</v>
      </c>
      <c r="K1688" s="123">
        <f t="shared" si="369"/>
        <v>0</v>
      </c>
      <c r="L1688" s="123">
        <f t="shared" si="369"/>
        <v>0</v>
      </c>
      <c r="M1688" s="123">
        <f t="shared" si="369"/>
        <v>0</v>
      </c>
      <c r="N1688" s="123">
        <f t="shared" si="369"/>
        <v>0</v>
      </c>
      <c r="O1688" s="123">
        <f t="shared" si="369"/>
        <v>0</v>
      </c>
      <c r="P1688" s="123">
        <f t="shared" si="369"/>
        <v>0</v>
      </c>
      <c r="Q1688" s="123">
        <f t="shared" si="369"/>
        <v>0</v>
      </c>
      <c r="R1688" s="123">
        <f t="shared" si="369"/>
        <v>0</v>
      </c>
      <c r="S1688" s="123">
        <f t="shared" si="369"/>
        <v>0</v>
      </c>
      <c r="T1688" s="123">
        <f t="shared" si="369"/>
        <v>0</v>
      </c>
      <c r="U1688" s="123">
        <f t="shared" si="369"/>
        <v>0</v>
      </c>
      <c r="V1688" s="123">
        <f t="shared" si="369"/>
        <v>0</v>
      </c>
      <c r="W1688" s="949"/>
      <c r="X1688" s="980"/>
      <c r="Y1688" s="964"/>
      <c r="Z1688" s="946" t="s">
        <v>2346</v>
      </c>
      <c r="AA1688" s="815" t="s">
        <v>275</v>
      </c>
      <c r="AB1688" s="815" t="s">
        <v>1473</v>
      </c>
      <c r="AC1688" s="812" t="s">
        <v>331</v>
      </c>
      <c r="AD1688" s="790" t="s">
        <v>97</v>
      </c>
      <c r="AE1688" s="790" t="s">
        <v>487</v>
      </c>
      <c r="AF1688" s="790" t="s">
        <v>491</v>
      </c>
      <c r="AG1688" s="140" t="s">
        <v>2460</v>
      </c>
      <c r="AH1688" s="793" t="s">
        <v>1100</v>
      </c>
    </row>
    <row r="1689" spans="1:34" s="366" customFormat="1" ht="15" customHeight="1" outlineLevel="1" x14ac:dyDescent="0.45">
      <c r="A1689" s="819"/>
      <c r="B1689" s="848"/>
      <c r="C1689" s="805"/>
      <c r="D1689" s="788"/>
      <c r="E1689" s="808"/>
      <c r="F1689" s="797"/>
      <c r="G1689" s="124" t="s">
        <v>138</v>
      </c>
      <c r="H1689" s="105"/>
      <c r="I1689" s="123">
        <f t="shared" si="367"/>
        <v>0</v>
      </c>
      <c r="J1689" s="114"/>
      <c r="K1689" s="114"/>
      <c r="L1689" s="114"/>
      <c r="M1689" s="125"/>
      <c r="N1689" s="114"/>
      <c r="O1689" s="114"/>
      <c r="P1689" s="125"/>
      <c r="Q1689" s="114"/>
      <c r="R1689" s="114"/>
      <c r="S1689" s="125"/>
      <c r="T1689" s="114"/>
      <c r="U1689" s="125"/>
      <c r="V1689" s="114"/>
      <c r="W1689" s="949"/>
      <c r="X1689" s="947"/>
      <c r="Y1689" s="969"/>
      <c r="Z1689" s="947"/>
      <c r="AA1689" s="816"/>
      <c r="AB1689" s="816"/>
      <c r="AC1689" s="813"/>
      <c r="AD1689" s="791"/>
      <c r="AE1689" s="791"/>
      <c r="AF1689" s="791"/>
      <c r="AG1689" s="141"/>
      <c r="AH1689" s="794"/>
    </row>
    <row r="1690" spans="1:34" s="366" customFormat="1" outlineLevel="1" x14ac:dyDescent="0.45">
      <c r="A1690" s="819"/>
      <c r="B1690" s="848"/>
      <c r="C1690" s="805"/>
      <c r="D1690" s="788"/>
      <c r="E1690" s="808"/>
      <c r="F1690" s="797"/>
      <c r="G1690" s="124" t="s">
        <v>139</v>
      </c>
      <c r="H1690" s="105"/>
      <c r="I1690" s="123">
        <f t="shared" si="367"/>
        <v>0</v>
      </c>
      <c r="J1690" s="114"/>
      <c r="K1690" s="114"/>
      <c r="L1690" s="114"/>
      <c r="M1690" s="125"/>
      <c r="N1690" s="114"/>
      <c r="O1690" s="114"/>
      <c r="P1690" s="125"/>
      <c r="Q1690" s="114"/>
      <c r="R1690" s="114"/>
      <c r="S1690" s="125"/>
      <c r="T1690" s="114"/>
      <c r="U1690" s="125"/>
      <c r="V1690" s="114"/>
      <c r="W1690" s="949"/>
      <c r="X1690" s="947"/>
      <c r="Y1690" s="969"/>
      <c r="Z1690" s="947"/>
      <c r="AA1690" s="816"/>
      <c r="AB1690" s="816"/>
      <c r="AC1690" s="813"/>
      <c r="AD1690" s="791"/>
      <c r="AE1690" s="791"/>
      <c r="AF1690" s="791"/>
      <c r="AG1690" s="141"/>
      <c r="AH1690" s="794"/>
    </row>
    <row r="1691" spans="1:34" s="366" customFormat="1" outlineLevel="1" x14ac:dyDescent="0.45">
      <c r="A1691" s="819"/>
      <c r="B1691" s="848"/>
      <c r="C1691" s="805"/>
      <c r="D1691" s="788"/>
      <c r="E1691" s="808"/>
      <c r="F1691" s="797"/>
      <c r="G1691" s="124" t="s">
        <v>828</v>
      </c>
      <c r="H1691" s="105"/>
      <c r="I1691" s="123">
        <f t="shared" si="367"/>
        <v>0</v>
      </c>
      <c r="J1691" s="114"/>
      <c r="K1691" s="114"/>
      <c r="L1691" s="114"/>
      <c r="M1691" s="125"/>
      <c r="N1691" s="114"/>
      <c r="O1691" s="114"/>
      <c r="P1691" s="125"/>
      <c r="Q1691" s="114"/>
      <c r="R1691" s="114"/>
      <c r="S1691" s="125"/>
      <c r="T1691" s="114"/>
      <c r="U1691" s="125"/>
      <c r="V1691" s="114"/>
      <c r="W1691" s="949"/>
      <c r="X1691" s="947"/>
      <c r="Y1691" s="969"/>
      <c r="Z1691" s="947"/>
      <c r="AA1691" s="816"/>
      <c r="AB1691" s="816"/>
      <c r="AC1691" s="813"/>
      <c r="AD1691" s="791"/>
      <c r="AE1691" s="791"/>
      <c r="AF1691" s="791"/>
      <c r="AG1691" s="141"/>
      <c r="AH1691" s="794"/>
    </row>
    <row r="1692" spans="1:34" s="366" customFormat="1" outlineLevel="1" x14ac:dyDescent="0.45">
      <c r="A1692" s="819"/>
      <c r="B1692" s="848"/>
      <c r="C1692" s="805"/>
      <c r="D1692" s="788"/>
      <c r="E1692" s="808"/>
      <c r="F1692" s="797"/>
      <c r="G1692" s="124" t="s">
        <v>805</v>
      </c>
      <c r="H1692" s="105">
        <v>3.383</v>
      </c>
      <c r="I1692" s="123">
        <f t="shared" si="367"/>
        <v>0</v>
      </c>
      <c r="J1692" s="114"/>
      <c r="K1692" s="114"/>
      <c r="L1692" s="114"/>
      <c r="M1692" s="125"/>
      <c r="N1692" s="114"/>
      <c r="O1692" s="114"/>
      <c r="P1692" s="125"/>
      <c r="Q1692" s="114"/>
      <c r="R1692" s="114"/>
      <c r="S1692" s="125"/>
      <c r="T1692" s="114"/>
      <c r="U1692" s="125"/>
      <c r="V1692" s="114"/>
      <c r="W1692" s="949"/>
      <c r="X1692" s="947"/>
      <c r="Y1692" s="969"/>
      <c r="Z1692" s="947"/>
      <c r="AA1692" s="816"/>
      <c r="AB1692" s="816"/>
      <c r="AC1692" s="813"/>
      <c r="AD1692" s="791"/>
      <c r="AE1692" s="791"/>
      <c r="AF1692" s="791"/>
      <c r="AG1692" s="141"/>
      <c r="AH1692" s="794"/>
    </row>
    <row r="1693" spans="1:34" s="366" customFormat="1" ht="109.5" customHeight="1" outlineLevel="1" x14ac:dyDescent="0.45">
      <c r="A1693" s="820"/>
      <c r="B1693" s="849"/>
      <c r="C1693" s="806"/>
      <c r="D1693" s="789"/>
      <c r="E1693" s="809"/>
      <c r="F1693" s="797"/>
      <c r="G1693" s="126" t="s">
        <v>140</v>
      </c>
      <c r="H1693" s="105">
        <v>23.34</v>
      </c>
      <c r="I1693" s="128">
        <f t="shared" si="367"/>
        <v>0</v>
      </c>
      <c r="J1693" s="114"/>
      <c r="K1693" s="127"/>
      <c r="L1693" s="127"/>
      <c r="M1693" s="129"/>
      <c r="N1693" s="127"/>
      <c r="O1693" s="127"/>
      <c r="P1693" s="129"/>
      <c r="Q1693" s="127"/>
      <c r="R1693" s="127"/>
      <c r="S1693" s="129"/>
      <c r="T1693" s="127"/>
      <c r="U1693" s="129"/>
      <c r="V1693" s="127"/>
      <c r="W1693" s="949"/>
      <c r="X1693" s="948"/>
      <c r="Y1693" s="970"/>
      <c r="Z1693" s="948"/>
      <c r="AA1693" s="817"/>
      <c r="AB1693" s="817"/>
      <c r="AC1693" s="814"/>
      <c r="AD1693" s="792"/>
      <c r="AE1693" s="792"/>
      <c r="AF1693" s="792"/>
      <c r="AG1693" s="142"/>
      <c r="AH1693" s="795"/>
    </row>
    <row r="1694" spans="1:34" ht="30" customHeight="1" outlineLevel="1" x14ac:dyDescent="0.45">
      <c r="A1694" s="818">
        <v>2</v>
      </c>
      <c r="B1694" s="847"/>
      <c r="C1694" s="804" t="str">
        <f ca="1">IF(A1694&gt;OFFSET(A1694,-6,0),OFFSET(C1694,-6,0)&amp;"."&amp;1,LEFT(OFFSET(C1694,-6,0),SEARCH("^^",SUBSTITUTE("."&amp;OFFSET(C1694,-6,0),".","^^",A1694))-1)&amp;1--MID(OFFSET(C1694,-6,0),SEARCH("^^",SUBSTITUTE("."&amp;OFFSET(C1694,-6,0),".","^^",A1694)),SEARCH("^^",SUBSTITUTE(OFFSET(C1694,-6,0)&amp;".",".","^^",A1694))-SEARCH("^^",SUBSTITUTE("."&amp;OFFSET(C1694,-6,0),".","^^",A1694))))</f>
        <v>10.70</v>
      </c>
      <c r="D1694" s="787" t="s">
        <v>555</v>
      </c>
      <c r="E1694" s="847" t="s">
        <v>312</v>
      </c>
      <c r="F1694" s="797" t="s">
        <v>855</v>
      </c>
      <c r="G1694" s="123" t="s">
        <v>137</v>
      </c>
      <c r="H1694" s="123">
        <f>SUM(H1695:H1699)</f>
        <v>1131.5</v>
      </c>
      <c r="I1694" s="123">
        <f t="shared" si="367"/>
        <v>0</v>
      </c>
      <c r="J1694" s="123">
        <f t="shared" ref="J1694:V1694" si="370">SUM(J1695:J1699)</f>
        <v>0</v>
      </c>
      <c r="K1694" s="123">
        <f t="shared" si="370"/>
        <v>0</v>
      </c>
      <c r="L1694" s="123">
        <f t="shared" si="370"/>
        <v>0</v>
      </c>
      <c r="M1694" s="123">
        <f t="shared" si="370"/>
        <v>0</v>
      </c>
      <c r="N1694" s="123">
        <f t="shared" si="370"/>
        <v>0</v>
      </c>
      <c r="O1694" s="123">
        <f t="shared" si="370"/>
        <v>0</v>
      </c>
      <c r="P1694" s="123">
        <f t="shared" si="370"/>
        <v>0</v>
      </c>
      <c r="Q1694" s="123">
        <f t="shared" si="370"/>
        <v>0</v>
      </c>
      <c r="R1694" s="123">
        <f t="shared" si="370"/>
        <v>0</v>
      </c>
      <c r="S1694" s="123">
        <f t="shared" si="370"/>
        <v>0</v>
      </c>
      <c r="T1694" s="123">
        <f t="shared" si="370"/>
        <v>0</v>
      </c>
      <c r="U1694" s="123">
        <f t="shared" si="370"/>
        <v>0</v>
      </c>
      <c r="V1694" s="123">
        <f t="shared" si="370"/>
        <v>0</v>
      </c>
      <c r="W1694" s="949"/>
      <c r="X1694" s="946"/>
      <c r="Y1694" s="950"/>
      <c r="Z1694" s="950"/>
      <c r="AA1694" s="815"/>
      <c r="AB1694" s="815"/>
      <c r="AC1694" s="812" t="s">
        <v>306</v>
      </c>
      <c r="AD1694" s="790" t="s">
        <v>97</v>
      </c>
      <c r="AE1694" s="790" t="s">
        <v>483</v>
      </c>
      <c r="AF1694" s="790" t="s">
        <v>485</v>
      </c>
      <c r="AG1694" s="140" t="s">
        <v>2460</v>
      </c>
      <c r="AH1694" s="793" t="s">
        <v>1080</v>
      </c>
    </row>
    <row r="1695" spans="1:34" s="366" customFormat="1" ht="15" customHeight="1" outlineLevel="1" x14ac:dyDescent="0.45">
      <c r="A1695" s="819"/>
      <c r="B1695" s="848"/>
      <c r="C1695" s="805"/>
      <c r="D1695" s="788"/>
      <c r="E1695" s="848"/>
      <c r="F1695" s="797"/>
      <c r="G1695" s="124" t="s">
        <v>138</v>
      </c>
      <c r="H1695" s="105"/>
      <c r="I1695" s="123">
        <f t="shared" si="367"/>
        <v>0</v>
      </c>
      <c r="J1695" s="114"/>
      <c r="K1695" s="114"/>
      <c r="L1695" s="114"/>
      <c r="M1695" s="125"/>
      <c r="N1695" s="114"/>
      <c r="O1695" s="114"/>
      <c r="P1695" s="125"/>
      <c r="Q1695" s="114"/>
      <c r="R1695" s="114"/>
      <c r="S1695" s="125"/>
      <c r="T1695" s="114"/>
      <c r="U1695" s="125"/>
      <c r="V1695" s="114"/>
      <c r="W1695" s="949"/>
      <c r="X1695" s="947"/>
      <c r="Y1695" s="951"/>
      <c r="Z1695" s="951"/>
      <c r="AA1695" s="816"/>
      <c r="AB1695" s="816"/>
      <c r="AC1695" s="813"/>
      <c r="AD1695" s="791"/>
      <c r="AE1695" s="791"/>
      <c r="AF1695" s="791"/>
      <c r="AG1695" s="141"/>
      <c r="AH1695" s="794"/>
    </row>
    <row r="1696" spans="1:34" s="366" customFormat="1" outlineLevel="1" x14ac:dyDescent="0.45">
      <c r="A1696" s="819"/>
      <c r="B1696" s="848"/>
      <c r="C1696" s="805"/>
      <c r="D1696" s="788"/>
      <c r="E1696" s="848"/>
      <c r="F1696" s="797"/>
      <c r="G1696" s="124" t="s">
        <v>139</v>
      </c>
      <c r="H1696" s="105"/>
      <c r="I1696" s="123">
        <f t="shared" si="367"/>
        <v>0</v>
      </c>
      <c r="J1696" s="114"/>
      <c r="K1696" s="114"/>
      <c r="L1696" s="114"/>
      <c r="M1696" s="125"/>
      <c r="N1696" s="114"/>
      <c r="O1696" s="114"/>
      <c r="P1696" s="125"/>
      <c r="Q1696" s="114"/>
      <c r="R1696" s="114"/>
      <c r="S1696" s="125"/>
      <c r="T1696" s="114"/>
      <c r="U1696" s="125"/>
      <c r="V1696" s="114"/>
      <c r="W1696" s="949"/>
      <c r="X1696" s="947"/>
      <c r="Y1696" s="951"/>
      <c r="Z1696" s="951"/>
      <c r="AA1696" s="816"/>
      <c r="AB1696" s="816"/>
      <c r="AC1696" s="813"/>
      <c r="AD1696" s="791"/>
      <c r="AE1696" s="791"/>
      <c r="AF1696" s="791"/>
      <c r="AG1696" s="141"/>
      <c r="AH1696" s="794"/>
    </row>
    <row r="1697" spans="1:35" s="366" customFormat="1" outlineLevel="1" x14ac:dyDescent="0.45">
      <c r="A1697" s="819"/>
      <c r="B1697" s="848"/>
      <c r="C1697" s="805"/>
      <c r="D1697" s="788"/>
      <c r="E1697" s="848"/>
      <c r="F1697" s="797"/>
      <c r="G1697" s="124" t="s">
        <v>828</v>
      </c>
      <c r="H1697" s="105"/>
      <c r="I1697" s="123">
        <f t="shared" si="367"/>
        <v>0</v>
      </c>
      <c r="J1697" s="114"/>
      <c r="K1697" s="114"/>
      <c r="L1697" s="114"/>
      <c r="M1697" s="125"/>
      <c r="N1697" s="114"/>
      <c r="O1697" s="114"/>
      <c r="P1697" s="125"/>
      <c r="Q1697" s="114"/>
      <c r="R1697" s="114"/>
      <c r="S1697" s="125"/>
      <c r="T1697" s="114"/>
      <c r="U1697" s="125"/>
      <c r="V1697" s="114"/>
      <c r="W1697" s="949"/>
      <c r="X1697" s="947"/>
      <c r="Y1697" s="951"/>
      <c r="Z1697" s="951"/>
      <c r="AA1697" s="816"/>
      <c r="AB1697" s="816"/>
      <c r="AC1697" s="813"/>
      <c r="AD1697" s="791"/>
      <c r="AE1697" s="791"/>
      <c r="AF1697" s="791"/>
      <c r="AG1697" s="141"/>
      <c r="AH1697" s="794"/>
    </row>
    <row r="1698" spans="1:35" s="366" customFormat="1" outlineLevel="1" x14ac:dyDescent="0.45">
      <c r="A1698" s="819"/>
      <c r="B1698" s="848"/>
      <c r="C1698" s="805"/>
      <c r="D1698" s="788"/>
      <c r="E1698" s="848"/>
      <c r="F1698" s="797"/>
      <c r="G1698" s="124" t="s">
        <v>805</v>
      </c>
      <c r="H1698" s="105"/>
      <c r="I1698" s="123">
        <f t="shared" si="367"/>
        <v>0</v>
      </c>
      <c r="J1698" s="114"/>
      <c r="K1698" s="114"/>
      <c r="L1698" s="114"/>
      <c r="M1698" s="125"/>
      <c r="N1698" s="114"/>
      <c r="O1698" s="114"/>
      <c r="P1698" s="125"/>
      <c r="Q1698" s="114"/>
      <c r="R1698" s="114"/>
      <c r="S1698" s="125"/>
      <c r="T1698" s="114"/>
      <c r="U1698" s="125"/>
      <c r="V1698" s="114"/>
      <c r="W1698" s="949"/>
      <c r="X1698" s="947"/>
      <c r="Y1698" s="951"/>
      <c r="Z1698" s="951"/>
      <c r="AA1698" s="816"/>
      <c r="AB1698" s="816"/>
      <c r="AC1698" s="813"/>
      <c r="AD1698" s="791"/>
      <c r="AE1698" s="791"/>
      <c r="AF1698" s="791"/>
      <c r="AG1698" s="141"/>
      <c r="AH1698" s="794"/>
    </row>
    <row r="1699" spans="1:35" s="366" customFormat="1" outlineLevel="1" x14ac:dyDescent="0.45">
      <c r="A1699" s="820"/>
      <c r="B1699" s="849"/>
      <c r="C1699" s="806"/>
      <c r="D1699" s="789"/>
      <c r="E1699" s="849"/>
      <c r="F1699" s="797"/>
      <c r="G1699" s="126" t="s">
        <v>140</v>
      </c>
      <c r="H1699" s="105">
        <v>1131.5</v>
      </c>
      <c r="I1699" s="128">
        <f t="shared" si="367"/>
        <v>0</v>
      </c>
      <c r="J1699" s="114"/>
      <c r="K1699" s="127"/>
      <c r="L1699" s="127"/>
      <c r="M1699" s="129"/>
      <c r="N1699" s="127"/>
      <c r="O1699" s="127"/>
      <c r="P1699" s="129"/>
      <c r="Q1699" s="127"/>
      <c r="R1699" s="127"/>
      <c r="S1699" s="129"/>
      <c r="T1699" s="127"/>
      <c r="U1699" s="129"/>
      <c r="V1699" s="127"/>
      <c r="W1699" s="949"/>
      <c r="X1699" s="948"/>
      <c r="Y1699" s="952"/>
      <c r="Z1699" s="952"/>
      <c r="AA1699" s="817"/>
      <c r="AB1699" s="817"/>
      <c r="AC1699" s="814"/>
      <c r="AD1699" s="792"/>
      <c r="AE1699" s="792"/>
      <c r="AF1699" s="792"/>
      <c r="AG1699" s="142"/>
      <c r="AH1699" s="795"/>
    </row>
    <row r="1700" spans="1:35" s="366" customFormat="1" ht="15" customHeight="1" outlineLevel="1" x14ac:dyDescent="0.45">
      <c r="A1700" s="818">
        <v>2</v>
      </c>
      <c r="B1700" s="801" t="s">
        <v>1157</v>
      </c>
      <c r="C1700" s="804" t="str">
        <f ca="1">IF(A1700&gt;OFFSET(A1700,-6,0),OFFSET(C1700,-6,0)&amp;"."&amp;1,LEFT(OFFSET(C1700,-6,0),SEARCH("^^",SUBSTITUTE("."&amp;OFFSET(C1700,-6,0),".","^^",A1700))-1)&amp;1--MID(OFFSET(C1700,-6,0),SEARCH("^^",SUBSTITUTE("."&amp;OFFSET(C1700,-6,0),".","^^",A1700)),SEARCH("^^",SUBSTITUTE(OFFSET(C1700,-6,0)&amp;".",".","^^",A1700))-SEARCH("^^",SUBSTITUTE("."&amp;OFFSET(C1700,-6,0),".","^^",A1700))))</f>
        <v>10.71</v>
      </c>
      <c r="D1700" s="787" t="s">
        <v>1650</v>
      </c>
      <c r="E1700" s="807" t="s">
        <v>1591</v>
      </c>
      <c r="F1700" s="797" t="s">
        <v>798</v>
      </c>
      <c r="G1700" s="123" t="s">
        <v>137</v>
      </c>
      <c r="H1700" s="123">
        <f>SUM(H1701:H1705)</f>
        <v>48.116999999999997</v>
      </c>
      <c r="I1700" s="123">
        <f t="shared" si="367"/>
        <v>0</v>
      </c>
      <c r="J1700" s="123">
        <f t="shared" ref="J1700:V1700" si="371">SUM(J1701:J1705)</f>
        <v>0</v>
      </c>
      <c r="K1700" s="123">
        <f t="shared" si="371"/>
        <v>0</v>
      </c>
      <c r="L1700" s="123">
        <f t="shared" si="371"/>
        <v>0</v>
      </c>
      <c r="M1700" s="123">
        <f t="shared" si="371"/>
        <v>0</v>
      </c>
      <c r="N1700" s="123">
        <f t="shared" si="371"/>
        <v>0</v>
      </c>
      <c r="O1700" s="123">
        <f t="shared" si="371"/>
        <v>0</v>
      </c>
      <c r="P1700" s="123">
        <f t="shared" si="371"/>
        <v>0</v>
      </c>
      <c r="Q1700" s="123">
        <f t="shared" si="371"/>
        <v>0</v>
      </c>
      <c r="R1700" s="123">
        <f t="shared" si="371"/>
        <v>0</v>
      </c>
      <c r="S1700" s="123">
        <f t="shared" si="371"/>
        <v>0</v>
      </c>
      <c r="T1700" s="123">
        <f t="shared" si="371"/>
        <v>0</v>
      </c>
      <c r="U1700" s="123">
        <f t="shared" si="371"/>
        <v>0</v>
      </c>
      <c r="V1700" s="123">
        <f t="shared" si="371"/>
        <v>0</v>
      </c>
      <c r="W1700" s="949"/>
      <c r="X1700" s="953" t="s">
        <v>1783</v>
      </c>
      <c r="Y1700" s="946" t="s">
        <v>2201</v>
      </c>
      <c r="Z1700" s="946" t="s">
        <v>2348</v>
      </c>
      <c r="AA1700" s="815" t="s">
        <v>521</v>
      </c>
      <c r="AB1700" s="815"/>
      <c r="AC1700" s="812" t="s">
        <v>306</v>
      </c>
      <c r="AD1700" s="790" t="s">
        <v>97</v>
      </c>
      <c r="AE1700" s="790" t="s">
        <v>483</v>
      </c>
      <c r="AF1700" s="790" t="s">
        <v>485</v>
      </c>
      <c r="AG1700" s="821" t="s">
        <v>2460</v>
      </c>
      <c r="AH1700" s="793" t="s">
        <v>1864</v>
      </c>
      <c r="AI1700" s="427"/>
    </row>
    <row r="1701" spans="1:35" s="366" customFormat="1" ht="15" customHeight="1" outlineLevel="1" x14ac:dyDescent="0.45">
      <c r="A1701" s="819"/>
      <c r="B1701" s="802"/>
      <c r="C1701" s="805"/>
      <c r="D1701" s="788"/>
      <c r="E1701" s="808"/>
      <c r="F1701" s="797"/>
      <c r="G1701" s="124" t="s">
        <v>138</v>
      </c>
      <c r="H1701" s="275">
        <v>9.9</v>
      </c>
      <c r="I1701" s="123">
        <f t="shared" si="367"/>
        <v>0</v>
      </c>
      <c r="J1701" s="114"/>
      <c r="K1701" s="114"/>
      <c r="L1701" s="114"/>
      <c r="M1701" s="125"/>
      <c r="N1701" s="114"/>
      <c r="O1701" s="114"/>
      <c r="P1701" s="125"/>
      <c r="Q1701" s="114"/>
      <c r="R1701" s="114"/>
      <c r="S1701" s="125"/>
      <c r="T1701" s="114"/>
      <c r="U1701" s="125"/>
      <c r="V1701" s="114"/>
      <c r="W1701" s="949"/>
      <c r="X1701" s="954"/>
      <c r="Y1701" s="947"/>
      <c r="Z1701" s="947"/>
      <c r="AA1701" s="816"/>
      <c r="AB1701" s="816"/>
      <c r="AC1701" s="813"/>
      <c r="AD1701" s="791"/>
      <c r="AE1701" s="791"/>
      <c r="AF1701" s="791"/>
      <c r="AG1701" s="822"/>
      <c r="AH1701" s="794"/>
      <c r="AI1701" s="427"/>
    </row>
    <row r="1702" spans="1:35" s="366" customFormat="1" ht="15" customHeight="1" outlineLevel="1" x14ac:dyDescent="0.45">
      <c r="A1702" s="819"/>
      <c r="B1702" s="802"/>
      <c r="C1702" s="805"/>
      <c r="D1702" s="788"/>
      <c r="E1702" s="808"/>
      <c r="F1702" s="797"/>
      <c r="G1702" s="124" t="s">
        <v>139</v>
      </c>
      <c r="H1702" s="275">
        <v>9.1</v>
      </c>
      <c r="I1702" s="123">
        <f t="shared" si="367"/>
        <v>0</v>
      </c>
      <c r="J1702" s="114"/>
      <c r="K1702" s="114"/>
      <c r="L1702" s="114"/>
      <c r="M1702" s="125"/>
      <c r="N1702" s="114"/>
      <c r="O1702" s="114"/>
      <c r="P1702" s="125"/>
      <c r="Q1702" s="114"/>
      <c r="R1702" s="114"/>
      <c r="S1702" s="125"/>
      <c r="T1702" s="114"/>
      <c r="U1702" s="125"/>
      <c r="V1702" s="114"/>
      <c r="W1702" s="949"/>
      <c r="X1702" s="954"/>
      <c r="Y1702" s="947"/>
      <c r="Z1702" s="947"/>
      <c r="AA1702" s="816"/>
      <c r="AB1702" s="816"/>
      <c r="AC1702" s="813"/>
      <c r="AD1702" s="791"/>
      <c r="AE1702" s="791"/>
      <c r="AF1702" s="791"/>
      <c r="AG1702" s="822"/>
      <c r="AH1702" s="794"/>
      <c r="AI1702" s="427"/>
    </row>
    <row r="1703" spans="1:35" s="366" customFormat="1" ht="15" customHeight="1" outlineLevel="1" x14ac:dyDescent="0.45">
      <c r="A1703" s="819"/>
      <c r="B1703" s="802"/>
      <c r="C1703" s="805"/>
      <c r="D1703" s="788"/>
      <c r="E1703" s="808"/>
      <c r="F1703" s="797"/>
      <c r="G1703" s="124" t="s">
        <v>828</v>
      </c>
      <c r="H1703" s="275">
        <v>8</v>
      </c>
      <c r="I1703" s="123">
        <f t="shared" si="367"/>
        <v>0</v>
      </c>
      <c r="J1703" s="114"/>
      <c r="K1703" s="114"/>
      <c r="L1703" s="114"/>
      <c r="M1703" s="125"/>
      <c r="N1703" s="114"/>
      <c r="O1703" s="114"/>
      <c r="P1703" s="125"/>
      <c r="Q1703" s="114"/>
      <c r="R1703" s="114"/>
      <c r="S1703" s="125"/>
      <c r="T1703" s="114"/>
      <c r="U1703" s="125"/>
      <c r="V1703" s="114"/>
      <c r="W1703" s="949"/>
      <c r="X1703" s="954"/>
      <c r="Y1703" s="947"/>
      <c r="Z1703" s="947"/>
      <c r="AA1703" s="816"/>
      <c r="AB1703" s="816"/>
      <c r="AC1703" s="813"/>
      <c r="AD1703" s="791"/>
      <c r="AE1703" s="791"/>
      <c r="AF1703" s="791"/>
      <c r="AG1703" s="822"/>
      <c r="AH1703" s="794"/>
      <c r="AI1703" s="427"/>
    </row>
    <row r="1704" spans="1:35" s="366" customFormat="1" ht="15" customHeight="1" outlineLevel="1" x14ac:dyDescent="0.45">
      <c r="A1704" s="819"/>
      <c r="B1704" s="802"/>
      <c r="C1704" s="805"/>
      <c r="D1704" s="788"/>
      <c r="E1704" s="808"/>
      <c r="F1704" s="797"/>
      <c r="G1704" s="124" t="s">
        <v>805</v>
      </c>
      <c r="H1704" s="275">
        <v>1.0569999999999999</v>
      </c>
      <c r="I1704" s="123">
        <f t="shared" si="367"/>
        <v>0</v>
      </c>
      <c r="J1704" s="114"/>
      <c r="K1704" s="114"/>
      <c r="L1704" s="114"/>
      <c r="M1704" s="125"/>
      <c r="N1704" s="114"/>
      <c r="O1704" s="114"/>
      <c r="P1704" s="125"/>
      <c r="Q1704" s="114"/>
      <c r="R1704" s="114"/>
      <c r="S1704" s="125"/>
      <c r="T1704" s="114"/>
      <c r="U1704" s="125"/>
      <c r="V1704" s="114"/>
      <c r="W1704" s="949"/>
      <c r="X1704" s="954"/>
      <c r="Y1704" s="947"/>
      <c r="Z1704" s="947"/>
      <c r="AA1704" s="816"/>
      <c r="AB1704" s="816"/>
      <c r="AC1704" s="813"/>
      <c r="AD1704" s="791"/>
      <c r="AE1704" s="791"/>
      <c r="AF1704" s="791"/>
      <c r="AG1704" s="822"/>
      <c r="AH1704" s="794"/>
      <c r="AI1704" s="427"/>
    </row>
    <row r="1705" spans="1:35" s="366" customFormat="1" ht="15" customHeight="1" outlineLevel="1" x14ac:dyDescent="0.45">
      <c r="A1705" s="820"/>
      <c r="B1705" s="803"/>
      <c r="C1705" s="806"/>
      <c r="D1705" s="789"/>
      <c r="E1705" s="809"/>
      <c r="F1705" s="797"/>
      <c r="G1705" s="126" t="s">
        <v>140</v>
      </c>
      <c r="H1705" s="275">
        <v>20.059999999999999</v>
      </c>
      <c r="I1705" s="128">
        <f t="shared" si="367"/>
        <v>0</v>
      </c>
      <c r="J1705" s="114"/>
      <c r="K1705" s="127"/>
      <c r="L1705" s="127"/>
      <c r="M1705" s="129"/>
      <c r="N1705" s="127"/>
      <c r="O1705" s="127"/>
      <c r="P1705" s="129"/>
      <c r="Q1705" s="127"/>
      <c r="R1705" s="127"/>
      <c r="S1705" s="129"/>
      <c r="T1705" s="127"/>
      <c r="U1705" s="129"/>
      <c r="V1705" s="127"/>
      <c r="W1705" s="949"/>
      <c r="X1705" s="954"/>
      <c r="Y1705" s="948"/>
      <c r="Z1705" s="948"/>
      <c r="AA1705" s="817"/>
      <c r="AB1705" s="817"/>
      <c r="AC1705" s="814"/>
      <c r="AD1705" s="792"/>
      <c r="AE1705" s="792"/>
      <c r="AF1705" s="792"/>
      <c r="AG1705" s="823"/>
      <c r="AH1705" s="795"/>
      <c r="AI1705" s="427"/>
    </row>
    <row r="1706" spans="1:35" s="366" customFormat="1" ht="15" customHeight="1" outlineLevel="1" x14ac:dyDescent="0.45">
      <c r="A1706" s="818">
        <v>2</v>
      </c>
      <c r="B1706" s="801" t="s">
        <v>1157</v>
      </c>
      <c r="C1706" s="804" t="str">
        <f ca="1">IF(A1706&gt;OFFSET(A1706,-6,0),OFFSET(C1706,-6,0)&amp;"."&amp;1,LEFT(OFFSET(C1706,-6,0),SEARCH("^^",SUBSTITUTE("."&amp;OFFSET(C1706,-6,0),".","^^",A1706))-1)&amp;1--MID(OFFSET(C1706,-6,0),SEARCH("^^",SUBSTITUTE("."&amp;OFFSET(C1706,-6,0),".","^^",A1706)),SEARCH("^^",SUBSTITUTE(OFFSET(C1706,-6,0)&amp;".",".","^^",A1706))-SEARCH("^^",SUBSTITUTE("."&amp;OFFSET(C1706,-6,0),".","^^",A1706))))</f>
        <v>10.72</v>
      </c>
      <c r="D1706" s="787" t="s">
        <v>1649</v>
      </c>
      <c r="E1706" s="847" t="s">
        <v>1564</v>
      </c>
      <c r="F1706" s="797" t="s">
        <v>798</v>
      </c>
      <c r="G1706" s="123" t="s">
        <v>137</v>
      </c>
      <c r="H1706" s="123">
        <f>SUM(H1707:H1711)</f>
        <v>26.6</v>
      </c>
      <c r="I1706" s="123">
        <f t="shared" ref="I1706:I1711" si="372">SUM(J1706:V1706)</f>
        <v>7.9</v>
      </c>
      <c r="J1706" s="123">
        <f t="shared" ref="J1706:V1706" si="373">SUM(J1707:J1711)</f>
        <v>0</v>
      </c>
      <c r="K1706" s="123">
        <f t="shared" si="373"/>
        <v>0</v>
      </c>
      <c r="L1706" s="123">
        <f t="shared" si="373"/>
        <v>0</v>
      </c>
      <c r="M1706" s="123">
        <f t="shared" si="373"/>
        <v>0</v>
      </c>
      <c r="N1706" s="123">
        <f t="shared" si="373"/>
        <v>7.9</v>
      </c>
      <c r="O1706" s="123">
        <f t="shared" si="373"/>
        <v>0</v>
      </c>
      <c r="P1706" s="123">
        <f t="shared" si="373"/>
        <v>0</v>
      </c>
      <c r="Q1706" s="123">
        <f t="shared" si="373"/>
        <v>0</v>
      </c>
      <c r="R1706" s="123">
        <f t="shared" si="373"/>
        <v>0</v>
      </c>
      <c r="S1706" s="123">
        <f t="shared" si="373"/>
        <v>0</v>
      </c>
      <c r="T1706" s="123">
        <f t="shared" si="373"/>
        <v>0</v>
      </c>
      <c r="U1706" s="123">
        <f t="shared" si="373"/>
        <v>0</v>
      </c>
      <c r="V1706" s="123">
        <f t="shared" si="373"/>
        <v>0</v>
      </c>
      <c r="W1706" s="949"/>
      <c r="X1706" s="953" t="s">
        <v>1783</v>
      </c>
      <c r="Y1706" s="946" t="s">
        <v>2202</v>
      </c>
      <c r="Z1706" s="946" t="s">
        <v>2657</v>
      </c>
      <c r="AA1706" s="815" t="s">
        <v>521</v>
      </c>
      <c r="AB1706" s="815"/>
      <c r="AC1706" s="812" t="s">
        <v>306</v>
      </c>
      <c r="AD1706" s="790" t="s">
        <v>97</v>
      </c>
      <c r="AE1706" s="790" t="s">
        <v>483</v>
      </c>
      <c r="AF1706" s="790" t="s">
        <v>485</v>
      </c>
      <c r="AG1706" s="821" t="s">
        <v>2460</v>
      </c>
      <c r="AH1706" s="793" t="s">
        <v>1865</v>
      </c>
      <c r="AI1706" s="427"/>
    </row>
    <row r="1707" spans="1:35" s="366" customFormat="1" ht="15" customHeight="1" outlineLevel="1" x14ac:dyDescent="0.45">
      <c r="A1707" s="819"/>
      <c r="B1707" s="802"/>
      <c r="C1707" s="805"/>
      <c r="D1707" s="788"/>
      <c r="E1707" s="848"/>
      <c r="F1707" s="797"/>
      <c r="G1707" s="124" t="s">
        <v>138</v>
      </c>
      <c r="H1707" s="114"/>
      <c r="I1707" s="123">
        <f t="shared" si="372"/>
        <v>0</v>
      </c>
      <c r="J1707" s="114"/>
      <c r="K1707" s="114"/>
      <c r="L1707" s="114"/>
      <c r="M1707" s="125"/>
      <c r="N1707" s="114"/>
      <c r="O1707" s="114"/>
      <c r="P1707" s="125"/>
      <c r="Q1707" s="114"/>
      <c r="R1707" s="114"/>
      <c r="S1707" s="125"/>
      <c r="T1707" s="114"/>
      <c r="U1707" s="125"/>
      <c r="V1707" s="114"/>
      <c r="W1707" s="949"/>
      <c r="X1707" s="954"/>
      <c r="Y1707" s="947"/>
      <c r="Z1707" s="947"/>
      <c r="AA1707" s="816"/>
      <c r="AB1707" s="816"/>
      <c r="AC1707" s="813"/>
      <c r="AD1707" s="791"/>
      <c r="AE1707" s="791"/>
      <c r="AF1707" s="791"/>
      <c r="AG1707" s="822"/>
      <c r="AH1707" s="794"/>
      <c r="AI1707" s="427"/>
    </row>
    <row r="1708" spans="1:35" s="366" customFormat="1" ht="15" customHeight="1" outlineLevel="1" x14ac:dyDescent="0.45">
      <c r="A1708" s="819"/>
      <c r="B1708" s="802"/>
      <c r="C1708" s="805"/>
      <c r="D1708" s="788"/>
      <c r="E1708" s="848"/>
      <c r="F1708" s="797"/>
      <c r="G1708" s="124" t="s">
        <v>139</v>
      </c>
      <c r="H1708" s="114"/>
      <c r="I1708" s="123">
        <f t="shared" si="372"/>
        <v>0</v>
      </c>
      <c r="J1708" s="114"/>
      <c r="K1708" s="114"/>
      <c r="L1708" s="114"/>
      <c r="M1708" s="125"/>
      <c r="N1708" s="114"/>
      <c r="O1708" s="114"/>
      <c r="P1708" s="125"/>
      <c r="Q1708" s="114"/>
      <c r="R1708" s="114"/>
      <c r="S1708" s="125"/>
      <c r="T1708" s="114"/>
      <c r="U1708" s="125"/>
      <c r="V1708" s="114"/>
      <c r="W1708" s="949"/>
      <c r="X1708" s="954"/>
      <c r="Y1708" s="947"/>
      <c r="Z1708" s="947"/>
      <c r="AA1708" s="816"/>
      <c r="AB1708" s="816"/>
      <c r="AC1708" s="813"/>
      <c r="AD1708" s="791"/>
      <c r="AE1708" s="791"/>
      <c r="AF1708" s="791"/>
      <c r="AG1708" s="822"/>
      <c r="AH1708" s="794"/>
      <c r="AI1708" s="427"/>
    </row>
    <row r="1709" spans="1:35" s="366" customFormat="1" ht="15" customHeight="1" outlineLevel="1" x14ac:dyDescent="0.45">
      <c r="A1709" s="819"/>
      <c r="B1709" s="802"/>
      <c r="C1709" s="805"/>
      <c r="D1709" s="788"/>
      <c r="E1709" s="848"/>
      <c r="F1709" s="797"/>
      <c r="G1709" s="124" t="s">
        <v>828</v>
      </c>
      <c r="H1709" s="114"/>
      <c r="I1709" s="123">
        <f t="shared" si="372"/>
        <v>0</v>
      </c>
      <c r="J1709" s="114"/>
      <c r="K1709" s="114"/>
      <c r="L1709" s="114"/>
      <c r="M1709" s="125"/>
      <c r="N1709" s="114"/>
      <c r="O1709" s="114"/>
      <c r="P1709" s="125"/>
      <c r="Q1709" s="114"/>
      <c r="R1709" s="114"/>
      <c r="S1709" s="125"/>
      <c r="T1709" s="114"/>
      <c r="U1709" s="125"/>
      <c r="V1709" s="114"/>
      <c r="W1709" s="949"/>
      <c r="X1709" s="954"/>
      <c r="Y1709" s="947"/>
      <c r="Z1709" s="947"/>
      <c r="AA1709" s="816"/>
      <c r="AB1709" s="816"/>
      <c r="AC1709" s="813"/>
      <c r="AD1709" s="791"/>
      <c r="AE1709" s="791"/>
      <c r="AF1709" s="791"/>
      <c r="AG1709" s="822"/>
      <c r="AH1709" s="794"/>
      <c r="AI1709" s="427"/>
    </row>
    <row r="1710" spans="1:35" s="366" customFormat="1" ht="15" customHeight="1" outlineLevel="1" x14ac:dyDescent="0.45">
      <c r="A1710" s="819"/>
      <c r="B1710" s="802"/>
      <c r="C1710" s="805"/>
      <c r="D1710" s="788"/>
      <c r="E1710" s="848"/>
      <c r="F1710" s="797"/>
      <c r="G1710" s="124" t="s">
        <v>805</v>
      </c>
      <c r="H1710" s="114"/>
      <c r="I1710" s="123">
        <f t="shared" si="372"/>
        <v>0</v>
      </c>
      <c r="J1710" s="114"/>
      <c r="K1710" s="114"/>
      <c r="L1710" s="114"/>
      <c r="M1710" s="125"/>
      <c r="N1710" s="114"/>
      <c r="O1710" s="114"/>
      <c r="P1710" s="125"/>
      <c r="Q1710" s="114"/>
      <c r="R1710" s="114"/>
      <c r="S1710" s="125"/>
      <c r="T1710" s="114"/>
      <c r="U1710" s="125"/>
      <c r="V1710" s="114"/>
      <c r="W1710" s="949"/>
      <c r="X1710" s="954"/>
      <c r="Y1710" s="947"/>
      <c r="Z1710" s="947"/>
      <c r="AA1710" s="816"/>
      <c r="AB1710" s="816"/>
      <c r="AC1710" s="813"/>
      <c r="AD1710" s="791"/>
      <c r="AE1710" s="791"/>
      <c r="AF1710" s="791"/>
      <c r="AG1710" s="822"/>
      <c r="AH1710" s="794"/>
      <c r="AI1710" s="427"/>
    </row>
    <row r="1711" spans="1:35" s="366" customFormat="1" ht="15" customHeight="1" outlineLevel="1" x14ac:dyDescent="0.45">
      <c r="A1711" s="820"/>
      <c r="B1711" s="803"/>
      <c r="C1711" s="806"/>
      <c r="D1711" s="789"/>
      <c r="E1711" s="849"/>
      <c r="F1711" s="797"/>
      <c r="G1711" s="126" t="s">
        <v>140</v>
      </c>
      <c r="H1711" s="114">
        <v>26.6</v>
      </c>
      <c r="I1711" s="128">
        <f t="shared" si="372"/>
        <v>7.9</v>
      </c>
      <c r="J1711" s="114"/>
      <c r="K1711" s="127"/>
      <c r="L1711" s="127"/>
      <c r="M1711" s="129"/>
      <c r="N1711" s="127">
        <v>7.9</v>
      </c>
      <c r="O1711" s="127"/>
      <c r="P1711" s="129"/>
      <c r="Q1711" s="127"/>
      <c r="R1711" s="127"/>
      <c r="S1711" s="129"/>
      <c r="T1711" s="127"/>
      <c r="U1711" s="129"/>
      <c r="V1711" s="127"/>
      <c r="W1711" s="949"/>
      <c r="X1711" s="954"/>
      <c r="Y1711" s="948"/>
      <c r="Z1711" s="948"/>
      <c r="AA1711" s="817"/>
      <c r="AB1711" s="817"/>
      <c r="AC1711" s="814"/>
      <c r="AD1711" s="792"/>
      <c r="AE1711" s="792"/>
      <c r="AF1711" s="792"/>
      <c r="AG1711" s="823"/>
      <c r="AH1711" s="795"/>
      <c r="AI1711" s="427"/>
    </row>
    <row r="1712" spans="1:35" s="366" customFormat="1" ht="15" customHeight="1" outlineLevel="1" x14ac:dyDescent="0.45">
      <c r="A1712" s="818">
        <v>2</v>
      </c>
      <c r="B1712" s="801" t="s">
        <v>1157</v>
      </c>
      <c r="C1712" s="804" t="str">
        <f ca="1">IF(A1712&gt;OFFSET(A1712,-6,0),OFFSET(C1712,-6,0)&amp;"."&amp;1,LEFT(OFFSET(C1712,-6,0),SEARCH("^^",SUBSTITUTE("."&amp;OFFSET(C1712,-6,0),".","^^",A1712))-1)&amp;1--MID(OFFSET(C1712,-6,0),SEARCH("^^",SUBSTITUTE("."&amp;OFFSET(C1712,-6,0),".","^^",A1712)),SEARCH("^^",SUBSTITUTE(OFFSET(C1712,-6,0)&amp;".",".","^^",A1712))-SEARCH("^^",SUBSTITUTE("."&amp;OFFSET(C1712,-6,0),".","^^",A1712))))</f>
        <v>10.73</v>
      </c>
      <c r="D1712" s="787" t="s">
        <v>1673</v>
      </c>
      <c r="E1712" s="807" t="s">
        <v>1841</v>
      </c>
      <c r="F1712" s="797" t="s">
        <v>855</v>
      </c>
      <c r="G1712" s="123" t="s">
        <v>137</v>
      </c>
      <c r="H1712" s="123">
        <f>SUM(H1713:H1717)</f>
        <v>0</v>
      </c>
      <c r="I1712" s="123">
        <f t="shared" ref="I1712:I1723" si="374">SUM(J1712:V1712)</f>
        <v>0</v>
      </c>
      <c r="J1712" s="123">
        <f t="shared" ref="J1712:V1712" si="375">SUM(J1713:J1717)</f>
        <v>0</v>
      </c>
      <c r="K1712" s="123">
        <f t="shared" si="375"/>
        <v>0</v>
      </c>
      <c r="L1712" s="123">
        <f t="shared" si="375"/>
        <v>0</v>
      </c>
      <c r="M1712" s="123">
        <f t="shared" si="375"/>
        <v>0</v>
      </c>
      <c r="N1712" s="123">
        <f t="shared" si="375"/>
        <v>0</v>
      </c>
      <c r="O1712" s="123">
        <f t="shared" si="375"/>
        <v>0</v>
      </c>
      <c r="P1712" s="123">
        <f t="shared" si="375"/>
        <v>0</v>
      </c>
      <c r="Q1712" s="123">
        <f t="shared" si="375"/>
        <v>0</v>
      </c>
      <c r="R1712" s="123">
        <f t="shared" si="375"/>
        <v>0</v>
      </c>
      <c r="S1712" s="123">
        <f t="shared" si="375"/>
        <v>0</v>
      </c>
      <c r="T1712" s="123">
        <f t="shared" si="375"/>
        <v>0</v>
      </c>
      <c r="U1712" s="123">
        <f t="shared" si="375"/>
        <v>0</v>
      </c>
      <c r="V1712" s="123">
        <f t="shared" si="375"/>
        <v>0</v>
      </c>
      <c r="W1712" s="949"/>
      <c r="X1712" s="953" t="s">
        <v>1783</v>
      </c>
      <c r="Y1712" s="946" t="s">
        <v>2203</v>
      </c>
      <c r="Z1712" s="946"/>
      <c r="AA1712" s="815" t="s">
        <v>521</v>
      </c>
      <c r="AB1712" s="815"/>
      <c r="AC1712" s="812" t="s">
        <v>306</v>
      </c>
      <c r="AD1712" s="790" t="s">
        <v>97</v>
      </c>
      <c r="AE1712" s="790" t="s">
        <v>483</v>
      </c>
      <c r="AF1712" s="790" t="s">
        <v>485</v>
      </c>
      <c r="AG1712" s="140" t="s">
        <v>1563</v>
      </c>
      <c r="AH1712" s="793" t="s">
        <v>1866</v>
      </c>
      <c r="AI1712" s="427"/>
    </row>
    <row r="1713" spans="1:35" s="366" customFormat="1" ht="15" customHeight="1" outlineLevel="1" x14ac:dyDescent="0.45">
      <c r="A1713" s="819"/>
      <c r="B1713" s="802"/>
      <c r="C1713" s="805"/>
      <c r="D1713" s="788"/>
      <c r="E1713" s="808"/>
      <c r="F1713" s="797"/>
      <c r="G1713" s="124" t="s">
        <v>138</v>
      </c>
      <c r="H1713" s="105"/>
      <c r="I1713" s="123">
        <f t="shared" si="374"/>
        <v>0</v>
      </c>
      <c r="J1713" s="114"/>
      <c r="K1713" s="114"/>
      <c r="L1713" s="114"/>
      <c r="M1713" s="125"/>
      <c r="N1713" s="114"/>
      <c r="O1713" s="114"/>
      <c r="P1713" s="125"/>
      <c r="Q1713" s="114"/>
      <c r="R1713" s="114"/>
      <c r="S1713" s="125"/>
      <c r="T1713" s="114"/>
      <c r="U1713" s="125"/>
      <c r="V1713" s="114"/>
      <c r="W1713" s="949"/>
      <c r="X1713" s="954"/>
      <c r="Y1713" s="947"/>
      <c r="Z1713" s="947"/>
      <c r="AA1713" s="816"/>
      <c r="AB1713" s="816"/>
      <c r="AC1713" s="813"/>
      <c r="AD1713" s="791"/>
      <c r="AE1713" s="791"/>
      <c r="AF1713" s="791"/>
      <c r="AG1713" s="141"/>
      <c r="AH1713" s="794"/>
      <c r="AI1713" s="427"/>
    </row>
    <row r="1714" spans="1:35" s="366" customFormat="1" ht="15" customHeight="1" outlineLevel="1" x14ac:dyDescent="0.45">
      <c r="A1714" s="819"/>
      <c r="B1714" s="802"/>
      <c r="C1714" s="805"/>
      <c r="D1714" s="788"/>
      <c r="E1714" s="808"/>
      <c r="F1714" s="797"/>
      <c r="G1714" s="124" t="s">
        <v>139</v>
      </c>
      <c r="H1714" s="105"/>
      <c r="I1714" s="123">
        <f t="shared" si="374"/>
        <v>0</v>
      </c>
      <c r="J1714" s="114"/>
      <c r="K1714" s="114"/>
      <c r="L1714" s="114"/>
      <c r="M1714" s="125"/>
      <c r="N1714" s="114"/>
      <c r="O1714" s="114"/>
      <c r="P1714" s="125"/>
      <c r="Q1714" s="114"/>
      <c r="R1714" s="114"/>
      <c r="S1714" s="125"/>
      <c r="T1714" s="114"/>
      <c r="U1714" s="125"/>
      <c r="V1714" s="114"/>
      <c r="W1714" s="949"/>
      <c r="X1714" s="954"/>
      <c r="Y1714" s="947"/>
      <c r="Z1714" s="947"/>
      <c r="AA1714" s="816"/>
      <c r="AB1714" s="816"/>
      <c r="AC1714" s="813"/>
      <c r="AD1714" s="791"/>
      <c r="AE1714" s="791"/>
      <c r="AF1714" s="791"/>
      <c r="AG1714" s="141"/>
      <c r="AH1714" s="794"/>
      <c r="AI1714" s="427"/>
    </row>
    <row r="1715" spans="1:35" s="366" customFormat="1" ht="15" customHeight="1" outlineLevel="1" x14ac:dyDescent="0.45">
      <c r="A1715" s="819"/>
      <c r="B1715" s="802"/>
      <c r="C1715" s="805"/>
      <c r="D1715" s="788"/>
      <c r="E1715" s="808"/>
      <c r="F1715" s="797"/>
      <c r="G1715" s="124" t="s">
        <v>828</v>
      </c>
      <c r="H1715" s="105"/>
      <c r="I1715" s="123">
        <f t="shared" si="374"/>
        <v>0</v>
      </c>
      <c r="J1715" s="114"/>
      <c r="K1715" s="114"/>
      <c r="L1715" s="114"/>
      <c r="M1715" s="125"/>
      <c r="N1715" s="114"/>
      <c r="O1715" s="114"/>
      <c r="P1715" s="125"/>
      <c r="Q1715" s="114"/>
      <c r="R1715" s="114"/>
      <c r="S1715" s="125"/>
      <c r="T1715" s="114"/>
      <c r="U1715" s="125"/>
      <c r="V1715" s="114"/>
      <c r="W1715" s="949"/>
      <c r="X1715" s="954"/>
      <c r="Y1715" s="947"/>
      <c r="Z1715" s="947"/>
      <c r="AA1715" s="816"/>
      <c r="AB1715" s="816"/>
      <c r="AC1715" s="813"/>
      <c r="AD1715" s="791"/>
      <c r="AE1715" s="791"/>
      <c r="AF1715" s="791"/>
      <c r="AG1715" s="141"/>
      <c r="AH1715" s="794"/>
      <c r="AI1715" s="427"/>
    </row>
    <row r="1716" spans="1:35" s="366" customFormat="1" ht="15" customHeight="1" outlineLevel="1" x14ac:dyDescent="0.45">
      <c r="A1716" s="819"/>
      <c r="B1716" s="802"/>
      <c r="C1716" s="805"/>
      <c r="D1716" s="788"/>
      <c r="E1716" s="808"/>
      <c r="F1716" s="797"/>
      <c r="G1716" s="124" t="s">
        <v>805</v>
      </c>
      <c r="H1716" s="105"/>
      <c r="I1716" s="123">
        <f t="shared" si="374"/>
        <v>0</v>
      </c>
      <c r="J1716" s="114"/>
      <c r="K1716" s="114"/>
      <c r="L1716" s="114"/>
      <c r="M1716" s="125"/>
      <c r="N1716" s="114"/>
      <c r="O1716" s="114"/>
      <c r="P1716" s="125"/>
      <c r="Q1716" s="114"/>
      <c r="R1716" s="114"/>
      <c r="S1716" s="125"/>
      <c r="T1716" s="114"/>
      <c r="U1716" s="125"/>
      <c r="V1716" s="114"/>
      <c r="W1716" s="949"/>
      <c r="X1716" s="954"/>
      <c r="Y1716" s="947"/>
      <c r="Z1716" s="947"/>
      <c r="AA1716" s="816"/>
      <c r="AB1716" s="816"/>
      <c r="AC1716" s="813"/>
      <c r="AD1716" s="791"/>
      <c r="AE1716" s="791"/>
      <c r="AF1716" s="791"/>
      <c r="AG1716" s="141"/>
      <c r="AH1716" s="794"/>
      <c r="AI1716" s="427"/>
    </row>
    <row r="1717" spans="1:35" s="366" customFormat="1" ht="15" customHeight="1" outlineLevel="1" x14ac:dyDescent="0.45">
      <c r="A1717" s="820"/>
      <c r="B1717" s="803"/>
      <c r="C1717" s="806"/>
      <c r="D1717" s="789"/>
      <c r="E1717" s="809"/>
      <c r="F1717" s="797"/>
      <c r="G1717" s="126" t="s">
        <v>140</v>
      </c>
      <c r="H1717" s="105"/>
      <c r="I1717" s="128">
        <f t="shared" si="374"/>
        <v>0</v>
      </c>
      <c r="J1717" s="114"/>
      <c r="K1717" s="127"/>
      <c r="L1717" s="127"/>
      <c r="M1717" s="129"/>
      <c r="N1717" s="127"/>
      <c r="O1717" s="127"/>
      <c r="P1717" s="129"/>
      <c r="Q1717" s="127"/>
      <c r="R1717" s="127"/>
      <c r="S1717" s="129"/>
      <c r="T1717" s="127"/>
      <c r="U1717" s="129"/>
      <c r="V1717" s="127"/>
      <c r="W1717" s="949"/>
      <c r="X1717" s="954"/>
      <c r="Y1717" s="948"/>
      <c r="Z1717" s="948"/>
      <c r="AA1717" s="817"/>
      <c r="AB1717" s="817"/>
      <c r="AC1717" s="814"/>
      <c r="AD1717" s="792"/>
      <c r="AE1717" s="792"/>
      <c r="AF1717" s="792"/>
      <c r="AG1717" s="142"/>
      <c r="AH1717" s="795"/>
      <c r="AI1717" s="427"/>
    </row>
    <row r="1718" spans="1:35" s="366" customFormat="1" ht="15" customHeight="1" outlineLevel="1" x14ac:dyDescent="0.45">
      <c r="A1718" s="818">
        <v>2</v>
      </c>
      <c r="B1718" s="801" t="s">
        <v>1157</v>
      </c>
      <c r="C1718" s="804" t="str">
        <f ca="1">IF(A1718&gt;OFFSET(A1718,-6,0),OFFSET(C1718,-6,0)&amp;"."&amp;1,LEFT(OFFSET(C1718,-6,0),SEARCH("^^",SUBSTITUTE("."&amp;OFFSET(C1718,-6,0),".","^^",A1718))-1)&amp;1--MID(OFFSET(C1718,-6,0),SEARCH("^^",SUBSTITUTE("."&amp;OFFSET(C1718,-6,0),".","^^",A1718)),SEARCH("^^",SUBSTITUTE(OFFSET(C1718,-6,0)&amp;".",".","^^",A1718))-SEARCH("^^",SUBSTITUTE("."&amp;OFFSET(C1718,-6,0),".","^^",A1718))))</f>
        <v>10.74</v>
      </c>
      <c r="D1718" s="787" t="s">
        <v>1675</v>
      </c>
      <c r="E1718" s="847" t="s">
        <v>808</v>
      </c>
      <c r="F1718" s="797" t="s">
        <v>855</v>
      </c>
      <c r="G1718" s="123" t="s">
        <v>137</v>
      </c>
      <c r="H1718" s="123">
        <v>25</v>
      </c>
      <c r="I1718" s="123">
        <f t="shared" si="374"/>
        <v>0</v>
      </c>
      <c r="J1718" s="123">
        <f t="shared" ref="J1718:V1718" si="376">SUM(J1719:J1723)</f>
        <v>0</v>
      </c>
      <c r="K1718" s="123">
        <f t="shared" si="376"/>
        <v>0</v>
      </c>
      <c r="L1718" s="123">
        <f t="shared" si="376"/>
        <v>0</v>
      </c>
      <c r="M1718" s="123">
        <f t="shared" si="376"/>
        <v>0</v>
      </c>
      <c r="N1718" s="123">
        <f t="shared" si="376"/>
        <v>0</v>
      </c>
      <c r="O1718" s="123">
        <f t="shared" si="376"/>
        <v>0</v>
      </c>
      <c r="P1718" s="123">
        <f t="shared" si="376"/>
        <v>0</v>
      </c>
      <c r="Q1718" s="123">
        <f t="shared" si="376"/>
        <v>0</v>
      </c>
      <c r="R1718" s="123">
        <f t="shared" si="376"/>
        <v>0</v>
      </c>
      <c r="S1718" s="123">
        <f t="shared" si="376"/>
        <v>0</v>
      </c>
      <c r="T1718" s="123">
        <f t="shared" si="376"/>
        <v>0</v>
      </c>
      <c r="U1718" s="123">
        <f t="shared" si="376"/>
        <v>0</v>
      </c>
      <c r="V1718" s="123">
        <f t="shared" si="376"/>
        <v>0</v>
      </c>
      <c r="W1718" s="949"/>
      <c r="X1718" s="1052"/>
      <c r="Y1718" s="976"/>
      <c r="Z1718" s="976"/>
      <c r="AA1718" s="815" t="s">
        <v>521</v>
      </c>
      <c r="AB1718" s="815"/>
      <c r="AC1718" s="812" t="s">
        <v>306</v>
      </c>
      <c r="AD1718" s="790" t="s">
        <v>97</v>
      </c>
      <c r="AE1718" s="790" t="s">
        <v>483</v>
      </c>
      <c r="AF1718" s="790" t="s">
        <v>485</v>
      </c>
      <c r="AG1718" s="821" t="s">
        <v>2460</v>
      </c>
      <c r="AH1718" s="793" t="s">
        <v>1867</v>
      </c>
      <c r="AI1718" s="427"/>
    </row>
    <row r="1719" spans="1:35" s="366" customFormat="1" ht="15" customHeight="1" outlineLevel="1" x14ac:dyDescent="0.45">
      <c r="A1719" s="819"/>
      <c r="B1719" s="802"/>
      <c r="C1719" s="805"/>
      <c r="D1719" s="788"/>
      <c r="E1719" s="848"/>
      <c r="F1719" s="797"/>
      <c r="G1719" s="124" t="s">
        <v>138</v>
      </c>
      <c r="H1719" s="105"/>
      <c r="I1719" s="123">
        <f t="shared" si="374"/>
        <v>0</v>
      </c>
      <c r="J1719" s="114"/>
      <c r="K1719" s="114"/>
      <c r="L1719" s="114"/>
      <c r="M1719" s="125"/>
      <c r="N1719" s="114"/>
      <c r="O1719" s="114"/>
      <c r="P1719" s="125"/>
      <c r="Q1719" s="114"/>
      <c r="R1719" s="114"/>
      <c r="S1719" s="125"/>
      <c r="T1719" s="114"/>
      <c r="U1719" s="125"/>
      <c r="V1719" s="114"/>
      <c r="W1719" s="949"/>
      <c r="X1719" s="1053"/>
      <c r="Y1719" s="1050"/>
      <c r="Z1719" s="1050"/>
      <c r="AA1719" s="816"/>
      <c r="AB1719" s="816"/>
      <c r="AC1719" s="813"/>
      <c r="AD1719" s="791"/>
      <c r="AE1719" s="791"/>
      <c r="AF1719" s="791"/>
      <c r="AG1719" s="822"/>
      <c r="AH1719" s="794"/>
      <c r="AI1719" s="427"/>
    </row>
    <row r="1720" spans="1:35" s="366" customFormat="1" ht="15" customHeight="1" outlineLevel="1" x14ac:dyDescent="0.45">
      <c r="A1720" s="819"/>
      <c r="B1720" s="802"/>
      <c r="C1720" s="805"/>
      <c r="D1720" s="788"/>
      <c r="E1720" s="848"/>
      <c r="F1720" s="797"/>
      <c r="G1720" s="124" t="s">
        <v>139</v>
      </c>
      <c r="H1720" s="105"/>
      <c r="I1720" s="123">
        <f t="shared" si="374"/>
        <v>0</v>
      </c>
      <c r="J1720" s="114"/>
      <c r="K1720" s="114"/>
      <c r="L1720" s="114"/>
      <c r="M1720" s="125"/>
      <c r="N1720" s="114"/>
      <c r="O1720" s="114"/>
      <c r="P1720" s="125"/>
      <c r="Q1720" s="114"/>
      <c r="R1720" s="114"/>
      <c r="S1720" s="125"/>
      <c r="T1720" s="114"/>
      <c r="U1720" s="125"/>
      <c r="V1720" s="114"/>
      <c r="W1720" s="949"/>
      <c r="X1720" s="1053"/>
      <c r="Y1720" s="1050"/>
      <c r="Z1720" s="1050"/>
      <c r="AA1720" s="816"/>
      <c r="AB1720" s="816"/>
      <c r="AC1720" s="813"/>
      <c r="AD1720" s="791"/>
      <c r="AE1720" s="791"/>
      <c r="AF1720" s="791"/>
      <c r="AG1720" s="822"/>
      <c r="AH1720" s="794"/>
      <c r="AI1720" s="427"/>
    </row>
    <row r="1721" spans="1:35" s="366" customFormat="1" ht="15" customHeight="1" outlineLevel="1" x14ac:dyDescent="0.45">
      <c r="A1721" s="819"/>
      <c r="B1721" s="802"/>
      <c r="C1721" s="805"/>
      <c r="D1721" s="788"/>
      <c r="E1721" s="848"/>
      <c r="F1721" s="797"/>
      <c r="G1721" s="124" t="s">
        <v>828</v>
      </c>
      <c r="H1721" s="105"/>
      <c r="I1721" s="123">
        <f t="shared" si="374"/>
        <v>0</v>
      </c>
      <c r="J1721" s="114"/>
      <c r="K1721" s="114"/>
      <c r="L1721" s="114"/>
      <c r="M1721" s="125"/>
      <c r="N1721" s="114"/>
      <c r="O1721" s="114"/>
      <c r="P1721" s="125"/>
      <c r="Q1721" s="114"/>
      <c r="R1721" s="114"/>
      <c r="S1721" s="125"/>
      <c r="T1721" s="114"/>
      <c r="U1721" s="125"/>
      <c r="V1721" s="114"/>
      <c r="W1721" s="949"/>
      <c r="X1721" s="1053"/>
      <c r="Y1721" s="1050"/>
      <c r="Z1721" s="1050"/>
      <c r="AA1721" s="816"/>
      <c r="AB1721" s="816"/>
      <c r="AC1721" s="813"/>
      <c r="AD1721" s="791"/>
      <c r="AE1721" s="791"/>
      <c r="AF1721" s="791"/>
      <c r="AG1721" s="822"/>
      <c r="AH1721" s="794"/>
      <c r="AI1721" s="427"/>
    </row>
    <row r="1722" spans="1:35" s="366" customFormat="1" ht="15" customHeight="1" outlineLevel="1" x14ac:dyDescent="0.45">
      <c r="A1722" s="819"/>
      <c r="B1722" s="802"/>
      <c r="C1722" s="805"/>
      <c r="D1722" s="788"/>
      <c r="E1722" s="848"/>
      <c r="F1722" s="797"/>
      <c r="G1722" s="124" t="s">
        <v>805</v>
      </c>
      <c r="H1722" s="105"/>
      <c r="I1722" s="123">
        <f t="shared" si="374"/>
        <v>0</v>
      </c>
      <c r="J1722" s="114"/>
      <c r="K1722" s="114"/>
      <c r="L1722" s="114"/>
      <c r="M1722" s="125"/>
      <c r="N1722" s="114"/>
      <c r="O1722" s="114"/>
      <c r="P1722" s="125"/>
      <c r="Q1722" s="114"/>
      <c r="R1722" s="114"/>
      <c r="S1722" s="125"/>
      <c r="T1722" s="114"/>
      <c r="U1722" s="125"/>
      <c r="V1722" s="114"/>
      <c r="W1722" s="949"/>
      <c r="X1722" s="1053"/>
      <c r="Y1722" s="1050"/>
      <c r="Z1722" s="1050"/>
      <c r="AA1722" s="816"/>
      <c r="AB1722" s="816"/>
      <c r="AC1722" s="813"/>
      <c r="AD1722" s="791"/>
      <c r="AE1722" s="791"/>
      <c r="AF1722" s="791"/>
      <c r="AG1722" s="822"/>
      <c r="AH1722" s="794"/>
      <c r="AI1722" s="427"/>
    </row>
    <row r="1723" spans="1:35" s="366" customFormat="1" ht="15" customHeight="1" outlineLevel="1" x14ac:dyDescent="0.45">
      <c r="A1723" s="820"/>
      <c r="B1723" s="803"/>
      <c r="C1723" s="806"/>
      <c r="D1723" s="789"/>
      <c r="E1723" s="849"/>
      <c r="F1723" s="797"/>
      <c r="G1723" s="126" t="s">
        <v>140</v>
      </c>
      <c r="H1723" s="105"/>
      <c r="I1723" s="128">
        <f t="shared" si="374"/>
        <v>0</v>
      </c>
      <c r="J1723" s="114"/>
      <c r="K1723" s="127"/>
      <c r="L1723" s="127"/>
      <c r="M1723" s="129"/>
      <c r="N1723" s="127"/>
      <c r="O1723" s="127"/>
      <c r="P1723" s="129"/>
      <c r="Q1723" s="127"/>
      <c r="R1723" s="127"/>
      <c r="S1723" s="129"/>
      <c r="T1723" s="127"/>
      <c r="U1723" s="129"/>
      <c r="V1723" s="127"/>
      <c r="W1723" s="949"/>
      <c r="X1723" s="1054"/>
      <c r="Y1723" s="1051"/>
      <c r="Z1723" s="1051"/>
      <c r="AA1723" s="817"/>
      <c r="AB1723" s="817"/>
      <c r="AC1723" s="814"/>
      <c r="AD1723" s="792"/>
      <c r="AE1723" s="792"/>
      <c r="AF1723" s="792"/>
      <c r="AG1723" s="823"/>
      <c r="AH1723" s="795"/>
      <c r="AI1723" s="427"/>
    </row>
    <row r="1724" spans="1:35" ht="30" customHeight="1" outlineLevel="1" x14ac:dyDescent="0.45">
      <c r="A1724" s="818">
        <v>2</v>
      </c>
      <c r="B1724" s="847"/>
      <c r="C1724" s="804" t="str">
        <f ca="1">IF(A1724&gt;OFFSET(A1724,-6,0),OFFSET(C1724,-6,0)&amp;"."&amp;1,LEFT(OFFSET(C1724,-6,0),SEARCH("^^",SUBSTITUTE("."&amp;OFFSET(C1724,-6,0),".","^^",A1724))-1)&amp;1--MID(OFFSET(C1724,-6,0),SEARCH("^^",SUBSTITUTE("."&amp;OFFSET(C1724,-6,0),".","^^",A1724)),SEARCH("^^",SUBSTITUTE(OFFSET(C1724,-6,0)&amp;".",".","^^",A1724))-SEARCH("^^",SUBSTITUTE("."&amp;OFFSET(C1724,-6,0),".","^^",A1724))))</f>
        <v>10.75</v>
      </c>
      <c r="D1724" s="787" t="s">
        <v>908</v>
      </c>
      <c r="E1724" s="847" t="s">
        <v>808</v>
      </c>
      <c r="F1724" s="797" t="s">
        <v>855</v>
      </c>
      <c r="G1724" s="123" t="s">
        <v>137</v>
      </c>
      <c r="H1724" s="123">
        <f>SUM(H1725:H1729)</f>
        <v>0</v>
      </c>
      <c r="I1724" s="123">
        <f t="shared" si="367"/>
        <v>0</v>
      </c>
      <c r="J1724" s="123">
        <f t="shared" ref="J1724:V1724" si="377">SUM(J1725:J1729)</f>
        <v>0</v>
      </c>
      <c r="K1724" s="123">
        <f t="shared" si="377"/>
        <v>0</v>
      </c>
      <c r="L1724" s="123">
        <f t="shared" si="377"/>
        <v>0</v>
      </c>
      <c r="M1724" s="123">
        <f t="shared" si="377"/>
        <v>0</v>
      </c>
      <c r="N1724" s="123">
        <f t="shared" si="377"/>
        <v>0</v>
      </c>
      <c r="O1724" s="123">
        <f t="shared" si="377"/>
        <v>0</v>
      </c>
      <c r="P1724" s="123">
        <f t="shared" si="377"/>
        <v>0</v>
      </c>
      <c r="Q1724" s="123">
        <f t="shared" si="377"/>
        <v>0</v>
      </c>
      <c r="R1724" s="123">
        <f t="shared" si="377"/>
        <v>0</v>
      </c>
      <c r="S1724" s="123">
        <f t="shared" si="377"/>
        <v>0</v>
      </c>
      <c r="T1724" s="123">
        <f t="shared" si="377"/>
        <v>0</v>
      </c>
      <c r="U1724" s="123">
        <f t="shared" si="377"/>
        <v>0</v>
      </c>
      <c r="V1724" s="123">
        <f t="shared" si="377"/>
        <v>0</v>
      </c>
      <c r="W1724" s="949"/>
      <c r="X1724" s="946"/>
      <c r="Y1724" s="976"/>
      <c r="Z1724" s="946" t="s">
        <v>2346</v>
      </c>
      <c r="AA1724" s="815"/>
      <c r="AB1724" s="815"/>
      <c r="AC1724" s="812" t="s">
        <v>306</v>
      </c>
      <c r="AD1724" s="790" t="s">
        <v>97</v>
      </c>
      <c r="AE1724" s="790" t="s">
        <v>483</v>
      </c>
      <c r="AF1724" s="790" t="s">
        <v>485</v>
      </c>
      <c r="AG1724" s="140" t="s">
        <v>2460</v>
      </c>
      <c r="AH1724" s="793" t="s">
        <v>1069</v>
      </c>
    </row>
    <row r="1725" spans="1:35" s="366" customFormat="1" ht="15" customHeight="1" outlineLevel="1" x14ac:dyDescent="0.45">
      <c r="A1725" s="819"/>
      <c r="B1725" s="848"/>
      <c r="C1725" s="805"/>
      <c r="D1725" s="788"/>
      <c r="E1725" s="848"/>
      <c r="F1725" s="797"/>
      <c r="G1725" s="124" t="s">
        <v>138</v>
      </c>
      <c r="H1725" s="105"/>
      <c r="I1725" s="123">
        <f t="shared" si="367"/>
        <v>0</v>
      </c>
      <c r="J1725" s="114"/>
      <c r="K1725" s="114"/>
      <c r="L1725" s="114"/>
      <c r="M1725" s="125"/>
      <c r="N1725" s="114"/>
      <c r="O1725" s="114"/>
      <c r="P1725" s="125"/>
      <c r="Q1725" s="114"/>
      <c r="R1725" s="114"/>
      <c r="S1725" s="125"/>
      <c r="T1725" s="114"/>
      <c r="U1725" s="125"/>
      <c r="V1725" s="114"/>
      <c r="W1725" s="949"/>
      <c r="X1725" s="947"/>
      <c r="Y1725" s="1050"/>
      <c r="Z1725" s="947"/>
      <c r="AA1725" s="816"/>
      <c r="AB1725" s="816"/>
      <c r="AC1725" s="813"/>
      <c r="AD1725" s="791"/>
      <c r="AE1725" s="791"/>
      <c r="AF1725" s="791"/>
      <c r="AG1725" s="141"/>
      <c r="AH1725" s="794"/>
    </row>
    <row r="1726" spans="1:35" s="366" customFormat="1" outlineLevel="1" x14ac:dyDescent="0.45">
      <c r="A1726" s="819"/>
      <c r="B1726" s="848"/>
      <c r="C1726" s="805"/>
      <c r="D1726" s="788"/>
      <c r="E1726" s="848"/>
      <c r="F1726" s="797"/>
      <c r="G1726" s="124" t="s">
        <v>139</v>
      </c>
      <c r="H1726" s="105"/>
      <c r="I1726" s="123">
        <f t="shared" si="367"/>
        <v>0</v>
      </c>
      <c r="J1726" s="114"/>
      <c r="K1726" s="114"/>
      <c r="L1726" s="114"/>
      <c r="M1726" s="125"/>
      <c r="N1726" s="114"/>
      <c r="O1726" s="114"/>
      <c r="P1726" s="125"/>
      <c r="Q1726" s="114"/>
      <c r="R1726" s="114"/>
      <c r="S1726" s="125"/>
      <c r="T1726" s="114"/>
      <c r="U1726" s="125"/>
      <c r="V1726" s="114"/>
      <c r="W1726" s="949"/>
      <c r="X1726" s="947"/>
      <c r="Y1726" s="1050"/>
      <c r="Z1726" s="947"/>
      <c r="AA1726" s="816"/>
      <c r="AB1726" s="816"/>
      <c r="AC1726" s="813"/>
      <c r="AD1726" s="791"/>
      <c r="AE1726" s="791"/>
      <c r="AF1726" s="791"/>
      <c r="AG1726" s="141"/>
      <c r="AH1726" s="794"/>
    </row>
    <row r="1727" spans="1:35" s="366" customFormat="1" outlineLevel="1" x14ac:dyDescent="0.45">
      <c r="A1727" s="819"/>
      <c r="B1727" s="848"/>
      <c r="C1727" s="805"/>
      <c r="D1727" s="788"/>
      <c r="E1727" s="848"/>
      <c r="F1727" s="797"/>
      <c r="G1727" s="124" t="s">
        <v>828</v>
      </c>
      <c r="H1727" s="105"/>
      <c r="I1727" s="123">
        <f t="shared" si="367"/>
        <v>0</v>
      </c>
      <c r="J1727" s="114"/>
      <c r="K1727" s="114"/>
      <c r="L1727" s="114"/>
      <c r="M1727" s="125"/>
      <c r="N1727" s="114"/>
      <c r="O1727" s="114"/>
      <c r="P1727" s="125"/>
      <c r="Q1727" s="114"/>
      <c r="R1727" s="114"/>
      <c r="S1727" s="125"/>
      <c r="T1727" s="114"/>
      <c r="U1727" s="125"/>
      <c r="V1727" s="114"/>
      <c r="W1727" s="949"/>
      <c r="X1727" s="947"/>
      <c r="Y1727" s="1050"/>
      <c r="Z1727" s="947"/>
      <c r="AA1727" s="816"/>
      <c r="AB1727" s="816"/>
      <c r="AC1727" s="813"/>
      <c r="AD1727" s="791"/>
      <c r="AE1727" s="791"/>
      <c r="AF1727" s="791"/>
      <c r="AG1727" s="141"/>
      <c r="AH1727" s="794"/>
    </row>
    <row r="1728" spans="1:35" s="366" customFormat="1" outlineLevel="1" x14ac:dyDescent="0.45">
      <c r="A1728" s="819"/>
      <c r="B1728" s="848"/>
      <c r="C1728" s="805"/>
      <c r="D1728" s="788"/>
      <c r="E1728" s="848"/>
      <c r="F1728" s="797"/>
      <c r="G1728" s="124" t="s">
        <v>805</v>
      </c>
      <c r="H1728" s="105"/>
      <c r="I1728" s="123">
        <f t="shared" si="367"/>
        <v>0</v>
      </c>
      <c r="J1728" s="114"/>
      <c r="K1728" s="114"/>
      <c r="L1728" s="114"/>
      <c r="M1728" s="125"/>
      <c r="N1728" s="114"/>
      <c r="O1728" s="114"/>
      <c r="P1728" s="125"/>
      <c r="Q1728" s="114"/>
      <c r="R1728" s="114"/>
      <c r="S1728" s="125"/>
      <c r="T1728" s="114"/>
      <c r="U1728" s="125"/>
      <c r="V1728" s="114"/>
      <c r="W1728" s="949"/>
      <c r="X1728" s="947"/>
      <c r="Y1728" s="1050"/>
      <c r="Z1728" s="947"/>
      <c r="AA1728" s="816"/>
      <c r="AB1728" s="816"/>
      <c r="AC1728" s="813"/>
      <c r="AD1728" s="791"/>
      <c r="AE1728" s="791"/>
      <c r="AF1728" s="791"/>
      <c r="AG1728" s="141"/>
      <c r="AH1728" s="794"/>
    </row>
    <row r="1729" spans="1:34" s="366" customFormat="1" outlineLevel="1" x14ac:dyDescent="0.45">
      <c r="A1729" s="820"/>
      <c r="B1729" s="849"/>
      <c r="C1729" s="806"/>
      <c r="D1729" s="789"/>
      <c r="E1729" s="849"/>
      <c r="F1729" s="797"/>
      <c r="G1729" s="126" t="s">
        <v>140</v>
      </c>
      <c r="H1729" s="105"/>
      <c r="I1729" s="128">
        <f t="shared" si="367"/>
        <v>0</v>
      </c>
      <c r="J1729" s="114"/>
      <c r="K1729" s="127"/>
      <c r="L1729" s="127"/>
      <c r="M1729" s="129"/>
      <c r="N1729" s="127"/>
      <c r="O1729" s="127"/>
      <c r="P1729" s="129"/>
      <c r="Q1729" s="127"/>
      <c r="R1729" s="127"/>
      <c r="S1729" s="129"/>
      <c r="T1729" s="127"/>
      <c r="U1729" s="129"/>
      <c r="V1729" s="127"/>
      <c r="W1729" s="949"/>
      <c r="X1729" s="948"/>
      <c r="Y1729" s="1051"/>
      <c r="Z1729" s="948"/>
      <c r="AA1729" s="817"/>
      <c r="AB1729" s="817"/>
      <c r="AC1729" s="814"/>
      <c r="AD1729" s="792"/>
      <c r="AE1729" s="792"/>
      <c r="AF1729" s="792"/>
      <c r="AG1729" s="142"/>
      <c r="AH1729" s="795"/>
    </row>
    <row r="1730" spans="1:34" s="366" customFormat="1" ht="25.5" customHeight="1" outlineLevel="1" x14ac:dyDescent="0.45">
      <c r="A1730" s="818">
        <v>2</v>
      </c>
      <c r="B1730" s="840"/>
      <c r="C1730" s="804" t="str">
        <f ca="1">IF(A1730&gt;OFFSET(A1730,-6,0),OFFSET(C1730,-6,0)&amp;"."&amp;1,LEFT(OFFSET(C1730,-6,0),SEARCH("^^",SUBSTITUTE("."&amp;OFFSET(C1730,-6,0),".","^^",A1730))-1)&amp;1--MID(OFFSET(C1730,-6,0),SEARCH("^^",SUBSTITUTE("."&amp;OFFSET(C1730,-6,0),".","^^",A1730)),SEARCH("^^",SUBSTITUTE(OFFSET(C1730,-6,0)&amp;".",".","^^",A1730))-SEARCH("^^",SUBSTITUTE("."&amp;OFFSET(C1730,-6,0),".","^^",A1730))))</f>
        <v>10.76</v>
      </c>
      <c r="D1730" s="797" t="s">
        <v>2065</v>
      </c>
      <c r="E1730" s="840">
        <v>2022</v>
      </c>
      <c r="F1730" s="797" t="s">
        <v>799</v>
      </c>
      <c r="G1730" s="123" t="s">
        <v>137</v>
      </c>
      <c r="H1730" s="123">
        <f>SUM(H1731:H1735)</f>
        <v>2.5</v>
      </c>
      <c r="I1730" s="123">
        <f t="shared" ref="I1730:I1741" si="378">SUM(J1730:V1730)</f>
        <v>2.5</v>
      </c>
      <c r="J1730" s="123">
        <f t="shared" ref="J1730:V1730" si="379">SUM(J1731:J1735)</f>
        <v>0</v>
      </c>
      <c r="K1730" s="123">
        <f t="shared" si="379"/>
        <v>0</v>
      </c>
      <c r="L1730" s="123">
        <f t="shared" si="379"/>
        <v>0</v>
      </c>
      <c r="M1730" s="123">
        <f t="shared" si="379"/>
        <v>0</v>
      </c>
      <c r="N1730" s="123">
        <f t="shared" si="379"/>
        <v>2.5</v>
      </c>
      <c r="O1730" s="123">
        <f t="shared" si="379"/>
        <v>0</v>
      </c>
      <c r="P1730" s="123">
        <f t="shared" si="379"/>
        <v>0</v>
      </c>
      <c r="Q1730" s="123">
        <f t="shared" si="379"/>
        <v>0</v>
      </c>
      <c r="R1730" s="123">
        <f t="shared" si="379"/>
        <v>0</v>
      </c>
      <c r="S1730" s="123">
        <f t="shared" si="379"/>
        <v>0</v>
      </c>
      <c r="T1730" s="123">
        <f t="shared" si="379"/>
        <v>0</v>
      </c>
      <c r="U1730" s="123">
        <f t="shared" si="379"/>
        <v>0</v>
      </c>
      <c r="V1730" s="123">
        <f t="shared" si="379"/>
        <v>0</v>
      </c>
      <c r="W1730" s="949" t="s">
        <v>891</v>
      </c>
      <c r="X1730" s="946"/>
      <c r="Y1730" s="964"/>
      <c r="Z1730" s="946" t="s">
        <v>2658</v>
      </c>
      <c r="AA1730" s="914" t="s">
        <v>521</v>
      </c>
      <c r="AB1730" s="815"/>
      <c r="AC1730" s="812" t="s">
        <v>306</v>
      </c>
      <c r="AD1730" s="790" t="s">
        <v>97</v>
      </c>
      <c r="AE1730" s="790" t="s">
        <v>483</v>
      </c>
      <c r="AF1730" s="790" t="s">
        <v>485</v>
      </c>
      <c r="AG1730" s="140" t="s">
        <v>2460</v>
      </c>
      <c r="AH1730" s="793" t="s">
        <v>2204</v>
      </c>
    </row>
    <row r="1731" spans="1:34" s="366" customFormat="1" outlineLevel="1" x14ac:dyDescent="0.45">
      <c r="A1731" s="819"/>
      <c r="B1731" s="840"/>
      <c r="C1731" s="805"/>
      <c r="D1731" s="797"/>
      <c r="E1731" s="840"/>
      <c r="F1731" s="797"/>
      <c r="G1731" s="124" t="s">
        <v>138</v>
      </c>
      <c r="H1731" s="105"/>
      <c r="I1731" s="123">
        <f t="shared" si="378"/>
        <v>0</v>
      </c>
      <c r="J1731" s="114"/>
      <c r="K1731" s="114"/>
      <c r="L1731" s="114"/>
      <c r="M1731" s="125"/>
      <c r="N1731" s="114"/>
      <c r="O1731" s="114"/>
      <c r="P1731" s="125"/>
      <c r="Q1731" s="114"/>
      <c r="R1731" s="114"/>
      <c r="S1731" s="125"/>
      <c r="T1731" s="114"/>
      <c r="U1731" s="125"/>
      <c r="V1731" s="114"/>
      <c r="W1731" s="949"/>
      <c r="X1731" s="947"/>
      <c r="Y1731" s="947"/>
      <c r="Z1731" s="947"/>
      <c r="AA1731" s="915"/>
      <c r="AB1731" s="816"/>
      <c r="AC1731" s="813"/>
      <c r="AD1731" s="791"/>
      <c r="AE1731" s="791"/>
      <c r="AF1731" s="791"/>
      <c r="AG1731" s="141"/>
      <c r="AH1731" s="794"/>
    </row>
    <row r="1732" spans="1:34" s="366" customFormat="1" outlineLevel="1" x14ac:dyDescent="0.45">
      <c r="A1732" s="819"/>
      <c r="B1732" s="840"/>
      <c r="C1732" s="805"/>
      <c r="D1732" s="797"/>
      <c r="E1732" s="840"/>
      <c r="F1732" s="797"/>
      <c r="G1732" s="124" t="s">
        <v>139</v>
      </c>
      <c r="H1732" s="105"/>
      <c r="I1732" s="123">
        <f t="shared" si="378"/>
        <v>0</v>
      </c>
      <c r="J1732" s="114"/>
      <c r="K1732" s="114"/>
      <c r="L1732" s="114"/>
      <c r="M1732" s="125"/>
      <c r="N1732" s="114"/>
      <c r="O1732" s="114"/>
      <c r="P1732" s="125"/>
      <c r="Q1732" s="114"/>
      <c r="R1732" s="114"/>
      <c r="S1732" s="125"/>
      <c r="T1732" s="114"/>
      <c r="U1732" s="125"/>
      <c r="V1732" s="114"/>
      <c r="W1732" s="949"/>
      <c r="X1732" s="947"/>
      <c r="Y1732" s="947"/>
      <c r="Z1732" s="947"/>
      <c r="AA1732" s="915"/>
      <c r="AB1732" s="816"/>
      <c r="AC1732" s="813"/>
      <c r="AD1732" s="791"/>
      <c r="AE1732" s="791"/>
      <c r="AF1732" s="791"/>
      <c r="AG1732" s="141"/>
      <c r="AH1732" s="794"/>
    </row>
    <row r="1733" spans="1:34" s="366" customFormat="1" outlineLevel="1" x14ac:dyDescent="0.45">
      <c r="A1733" s="819"/>
      <c r="B1733" s="840"/>
      <c r="C1733" s="805"/>
      <c r="D1733" s="797"/>
      <c r="E1733" s="840"/>
      <c r="F1733" s="797"/>
      <c r="G1733" s="124" t="s">
        <v>828</v>
      </c>
      <c r="H1733" s="105"/>
      <c r="I1733" s="123">
        <f t="shared" si="378"/>
        <v>0</v>
      </c>
      <c r="J1733" s="114"/>
      <c r="K1733" s="114"/>
      <c r="L1733" s="114"/>
      <c r="M1733" s="125"/>
      <c r="N1733" s="114"/>
      <c r="O1733" s="114"/>
      <c r="P1733" s="125"/>
      <c r="Q1733" s="114"/>
      <c r="R1733" s="114"/>
      <c r="S1733" s="125"/>
      <c r="T1733" s="114"/>
      <c r="U1733" s="125"/>
      <c r="V1733" s="114"/>
      <c r="W1733" s="949"/>
      <c r="X1733" s="947"/>
      <c r="Y1733" s="947"/>
      <c r="Z1733" s="947"/>
      <c r="AA1733" s="915"/>
      <c r="AB1733" s="816"/>
      <c r="AC1733" s="813"/>
      <c r="AD1733" s="791"/>
      <c r="AE1733" s="791"/>
      <c r="AF1733" s="791"/>
      <c r="AG1733" s="141"/>
      <c r="AH1733" s="794"/>
    </row>
    <row r="1734" spans="1:34" s="366" customFormat="1" outlineLevel="1" x14ac:dyDescent="0.45">
      <c r="A1734" s="819"/>
      <c r="B1734" s="840"/>
      <c r="C1734" s="805"/>
      <c r="D1734" s="797"/>
      <c r="E1734" s="840"/>
      <c r="F1734" s="797"/>
      <c r="G1734" s="124" t="s">
        <v>805</v>
      </c>
      <c r="H1734" s="105"/>
      <c r="I1734" s="123">
        <f t="shared" si="378"/>
        <v>0</v>
      </c>
      <c r="J1734" s="114"/>
      <c r="K1734" s="114"/>
      <c r="L1734" s="114"/>
      <c r="M1734" s="125"/>
      <c r="N1734" s="114"/>
      <c r="O1734" s="114"/>
      <c r="P1734" s="125"/>
      <c r="Q1734" s="114"/>
      <c r="R1734" s="114"/>
      <c r="S1734" s="125"/>
      <c r="T1734" s="114"/>
      <c r="U1734" s="125"/>
      <c r="V1734" s="114"/>
      <c r="W1734" s="949"/>
      <c r="X1734" s="947"/>
      <c r="Y1734" s="947"/>
      <c r="Z1734" s="947"/>
      <c r="AA1734" s="915"/>
      <c r="AB1734" s="816"/>
      <c r="AC1734" s="813"/>
      <c r="AD1734" s="791"/>
      <c r="AE1734" s="791"/>
      <c r="AF1734" s="791"/>
      <c r="AG1734" s="141"/>
      <c r="AH1734" s="794"/>
    </row>
    <row r="1735" spans="1:34" s="366" customFormat="1" outlineLevel="1" x14ac:dyDescent="0.45">
      <c r="A1735" s="820"/>
      <c r="B1735" s="840"/>
      <c r="C1735" s="806"/>
      <c r="D1735" s="797"/>
      <c r="E1735" s="840"/>
      <c r="F1735" s="797"/>
      <c r="G1735" s="126" t="s">
        <v>140</v>
      </c>
      <c r="H1735" s="105">
        <v>2.5</v>
      </c>
      <c r="I1735" s="128">
        <f t="shared" si="378"/>
        <v>2.5</v>
      </c>
      <c r="J1735" s="114"/>
      <c r="K1735" s="127"/>
      <c r="L1735" s="127"/>
      <c r="M1735" s="129"/>
      <c r="N1735" s="127">
        <v>2.5</v>
      </c>
      <c r="O1735" s="127"/>
      <c r="P1735" s="129"/>
      <c r="Q1735" s="127"/>
      <c r="R1735" s="127"/>
      <c r="S1735" s="129"/>
      <c r="T1735" s="127"/>
      <c r="U1735" s="129"/>
      <c r="V1735" s="127"/>
      <c r="W1735" s="949"/>
      <c r="X1735" s="948"/>
      <c r="Y1735" s="948"/>
      <c r="Z1735" s="948"/>
      <c r="AA1735" s="916"/>
      <c r="AB1735" s="817"/>
      <c r="AC1735" s="814"/>
      <c r="AD1735" s="792"/>
      <c r="AE1735" s="792"/>
      <c r="AF1735" s="792"/>
      <c r="AG1735" s="142"/>
      <c r="AH1735" s="795"/>
    </row>
    <row r="1736" spans="1:34" ht="30" customHeight="1" outlineLevel="1" x14ac:dyDescent="0.45">
      <c r="A1736" s="818">
        <v>2</v>
      </c>
      <c r="B1736" s="840"/>
      <c r="C1736" s="804" t="str">
        <f ca="1">IF(A1736&gt;OFFSET(A1736,-6,0),OFFSET(C1736,-6,0)&amp;"."&amp;1,LEFT(OFFSET(C1736,-6,0),SEARCH("^^",SUBSTITUTE("."&amp;OFFSET(C1736,-6,0),".","^^",A1736))-1)&amp;1--MID(OFFSET(C1736,-6,0),SEARCH("^^",SUBSTITUTE("."&amp;OFFSET(C1736,-6,0),".","^^",A1736)),SEARCH("^^",SUBSTITUTE(OFFSET(C1736,-6,0)&amp;".",".","^^",A1736))-SEARCH("^^",SUBSTITUTE("."&amp;OFFSET(C1736,-6,0),".","^^",A1736))))</f>
        <v>10.77</v>
      </c>
      <c r="D1736" s="797" t="s">
        <v>909</v>
      </c>
      <c r="E1736" s="840">
        <v>2018</v>
      </c>
      <c r="F1736" s="797" t="s">
        <v>799</v>
      </c>
      <c r="G1736" s="123" t="s">
        <v>137</v>
      </c>
      <c r="H1736" s="123">
        <f>SUM(H1737:H1741)</f>
        <v>1.8540000000000001</v>
      </c>
      <c r="I1736" s="123">
        <f t="shared" si="378"/>
        <v>1.1000000000000001</v>
      </c>
      <c r="J1736" s="123">
        <f t="shared" ref="J1736:V1736" si="380">SUM(J1737:J1741)</f>
        <v>1.1000000000000001</v>
      </c>
      <c r="K1736" s="123">
        <f t="shared" si="380"/>
        <v>0</v>
      </c>
      <c r="L1736" s="123">
        <f t="shared" si="380"/>
        <v>0</v>
      </c>
      <c r="M1736" s="123">
        <f t="shared" si="380"/>
        <v>0</v>
      </c>
      <c r="N1736" s="123">
        <f t="shared" si="380"/>
        <v>0</v>
      </c>
      <c r="O1736" s="123">
        <f t="shared" si="380"/>
        <v>0</v>
      </c>
      <c r="P1736" s="123">
        <f t="shared" si="380"/>
        <v>0</v>
      </c>
      <c r="Q1736" s="123">
        <f t="shared" si="380"/>
        <v>0</v>
      </c>
      <c r="R1736" s="123">
        <f t="shared" si="380"/>
        <v>0</v>
      </c>
      <c r="S1736" s="123">
        <f t="shared" si="380"/>
        <v>0</v>
      </c>
      <c r="T1736" s="123">
        <f t="shared" si="380"/>
        <v>0</v>
      </c>
      <c r="U1736" s="123">
        <f t="shared" si="380"/>
        <v>0</v>
      </c>
      <c r="V1736" s="123">
        <f t="shared" si="380"/>
        <v>0</v>
      </c>
      <c r="W1736" s="949" t="s">
        <v>891</v>
      </c>
      <c r="X1736" s="946"/>
      <c r="Y1736" s="950"/>
      <c r="Z1736" s="950"/>
      <c r="AA1736" s="914" t="s">
        <v>521</v>
      </c>
      <c r="AB1736" s="815"/>
      <c r="AC1736" s="812" t="s">
        <v>306</v>
      </c>
      <c r="AD1736" s="790" t="s">
        <v>97</v>
      </c>
      <c r="AE1736" s="790" t="s">
        <v>483</v>
      </c>
      <c r="AF1736" s="790" t="s">
        <v>485</v>
      </c>
      <c r="AG1736" s="140" t="s">
        <v>2460</v>
      </c>
      <c r="AH1736" s="793" t="s">
        <v>1081</v>
      </c>
    </row>
    <row r="1737" spans="1:34" s="366" customFormat="1" ht="15" customHeight="1" outlineLevel="1" x14ac:dyDescent="0.45">
      <c r="A1737" s="819"/>
      <c r="B1737" s="840"/>
      <c r="C1737" s="805"/>
      <c r="D1737" s="797"/>
      <c r="E1737" s="840"/>
      <c r="F1737" s="797"/>
      <c r="G1737" s="124" t="s">
        <v>138</v>
      </c>
      <c r="H1737" s="105"/>
      <c r="I1737" s="123">
        <f t="shared" si="378"/>
        <v>0</v>
      </c>
      <c r="J1737" s="114"/>
      <c r="K1737" s="114"/>
      <c r="L1737" s="114"/>
      <c r="M1737" s="125"/>
      <c r="N1737" s="114"/>
      <c r="O1737" s="114"/>
      <c r="P1737" s="125"/>
      <c r="Q1737" s="114"/>
      <c r="R1737" s="114"/>
      <c r="S1737" s="125"/>
      <c r="T1737" s="114"/>
      <c r="U1737" s="125"/>
      <c r="V1737" s="114"/>
      <c r="W1737" s="949"/>
      <c r="X1737" s="947"/>
      <c r="Y1737" s="951"/>
      <c r="Z1737" s="951"/>
      <c r="AA1737" s="915"/>
      <c r="AB1737" s="816"/>
      <c r="AC1737" s="813"/>
      <c r="AD1737" s="791"/>
      <c r="AE1737" s="791"/>
      <c r="AF1737" s="791"/>
      <c r="AG1737" s="141"/>
      <c r="AH1737" s="794"/>
    </row>
    <row r="1738" spans="1:34" s="366" customFormat="1" outlineLevel="1" x14ac:dyDescent="0.45">
      <c r="A1738" s="819"/>
      <c r="B1738" s="840"/>
      <c r="C1738" s="805"/>
      <c r="D1738" s="797"/>
      <c r="E1738" s="840"/>
      <c r="F1738" s="797"/>
      <c r="G1738" s="124" t="s">
        <v>139</v>
      </c>
      <c r="H1738" s="105"/>
      <c r="I1738" s="123">
        <f t="shared" si="378"/>
        <v>0</v>
      </c>
      <c r="J1738" s="114"/>
      <c r="K1738" s="114"/>
      <c r="L1738" s="114"/>
      <c r="M1738" s="125"/>
      <c r="N1738" s="114"/>
      <c r="O1738" s="114"/>
      <c r="P1738" s="125"/>
      <c r="Q1738" s="114"/>
      <c r="R1738" s="114"/>
      <c r="S1738" s="125"/>
      <c r="T1738" s="114"/>
      <c r="U1738" s="125"/>
      <c r="V1738" s="114"/>
      <c r="W1738" s="949"/>
      <c r="X1738" s="947"/>
      <c r="Y1738" s="951"/>
      <c r="Z1738" s="951"/>
      <c r="AA1738" s="915"/>
      <c r="AB1738" s="816"/>
      <c r="AC1738" s="813"/>
      <c r="AD1738" s="791"/>
      <c r="AE1738" s="791"/>
      <c r="AF1738" s="791"/>
      <c r="AG1738" s="141"/>
      <c r="AH1738" s="794"/>
    </row>
    <row r="1739" spans="1:34" s="366" customFormat="1" outlineLevel="1" x14ac:dyDescent="0.45">
      <c r="A1739" s="819"/>
      <c r="B1739" s="840"/>
      <c r="C1739" s="805"/>
      <c r="D1739" s="797"/>
      <c r="E1739" s="840"/>
      <c r="F1739" s="797"/>
      <c r="G1739" s="124" t="s">
        <v>828</v>
      </c>
      <c r="H1739" s="105">
        <v>1.8540000000000001</v>
      </c>
      <c r="I1739" s="123">
        <f t="shared" si="378"/>
        <v>1.1000000000000001</v>
      </c>
      <c r="J1739" s="114">
        <v>1.1000000000000001</v>
      </c>
      <c r="K1739" s="114"/>
      <c r="L1739" s="114"/>
      <c r="M1739" s="125"/>
      <c r="N1739" s="114"/>
      <c r="O1739" s="114"/>
      <c r="P1739" s="125"/>
      <c r="Q1739" s="114"/>
      <c r="R1739" s="114"/>
      <c r="S1739" s="125"/>
      <c r="T1739" s="114"/>
      <c r="U1739" s="125"/>
      <c r="V1739" s="114"/>
      <c r="W1739" s="949"/>
      <c r="X1739" s="947"/>
      <c r="Y1739" s="951"/>
      <c r="Z1739" s="951"/>
      <c r="AA1739" s="915"/>
      <c r="AB1739" s="816"/>
      <c r="AC1739" s="813"/>
      <c r="AD1739" s="791"/>
      <c r="AE1739" s="791"/>
      <c r="AF1739" s="791"/>
      <c r="AG1739" s="141"/>
      <c r="AH1739" s="794"/>
    </row>
    <row r="1740" spans="1:34" s="366" customFormat="1" outlineLevel="1" x14ac:dyDescent="0.45">
      <c r="A1740" s="819"/>
      <c r="B1740" s="840"/>
      <c r="C1740" s="805"/>
      <c r="D1740" s="797"/>
      <c r="E1740" s="840"/>
      <c r="F1740" s="797"/>
      <c r="G1740" s="124" t="s">
        <v>805</v>
      </c>
      <c r="H1740" s="105"/>
      <c r="I1740" s="123">
        <f t="shared" si="378"/>
        <v>0</v>
      </c>
      <c r="J1740" s="114"/>
      <c r="K1740" s="114"/>
      <c r="L1740" s="114"/>
      <c r="M1740" s="125"/>
      <c r="N1740" s="114"/>
      <c r="O1740" s="114"/>
      <c r="P1740" s="125"/>
      <c r="Q1740" s="114"/>
      <c r="R1740" s="114"/>
      <c r="S1740" s="125"/>
      <c r="T1740" s="114"/>
      <c r="U1740" s="125"/>
      <c r="V1740" s="114"/>
      <c r="W1740" s="949"/>
      <c r="X1740" s="947"/>
      <c r="Y1740" s="951"/>
      <c r="Z1740" s="951"/>
      <c r="AA1740" s="915"/>
      <c r="AB1740" s="816"/>
      <c r="AC1740" s="813"/>
      <c r="AD1740" s="791"/>
      <c r="AE1740" s="791"/>
      <c r="AF1740" s="791"/>
      <c r="AG1740" s="141"/>
      <c r="AH1740" s="794"/>
    </row>
    <row r="1741" spans="1:34" s="366" customFormat="1" outlineLevel="1" x14ac:dyDescent="0.45">
      <c r="A1741" s="820"/>
      <c r="B1741" s="840"/>
      <c r="C1741" s="806"/>
      <c r="D1741" s="797"/>
      <c r="E1741" s="840"/>
      <c r="F1741" s="797"/>
      <c r="G1741" s="126" t="s">
        <v>140</v>
      </c>
      <c r="H1741" s="105"/>
      <c r="I1741" s="128">
        <f t="shared" si="378"/>
        <v>0</v>
      </c>
      <c r="J1741" s="114"/>
      <c r="K1741" s="127"/>
      <c r="L1741" s="127"/>
      <c r="M1741" s="129"/>
      <c r="N1741" s="127"/>
      <c r="O1741" s="127"/>
      <c r="P1741" s="129"/>
      <c r="Q1741" s="127"/>
      <c r="R1741" s="127"/>
      <c r="S1741" s="129"/>
      <c r="T1741" s="127"/>
      <c r="U1741" s="129"/>
      <c r="V1741" s="127"/>
      <c r="W1741" s="949"/>
      <c r="X1741" s="948"/>
      <c r="Y1741" s="952"/>
      <c r="Z1741" s="952"/>
      <c r="AA1741" s="916"/>
      <c r="AB1741" s="817"/>
      <c r="AC1741" s="814"/>
      <c r="AD1741" s="792"/>
      <c r="AE1741" s="792"/>
      <c r="AF1741" s="792"/>
      <c r="AG1741" s="142"/>
      <c r="AH1741" s="795"/>
    </row>
    <row r="1742" spans="1:34" s="366" customFormat="1" ht="30" customHeight="1" outlineLevel="1" x14ac:dyDescent="0.45">
      <c r="A1742" s="818">
        <v>2</v>
      </c>
      <c r="B1742" s="801" t="s">
        <v>1157</v>
      </c>
      <c r="C1742" s="804" t="str">
        <f ca="1">IF(A1742&gt;OFFSET(A1742,-6,0),OFFSET(C1742,-6,0)&amp;"."&amp;1,LEFT(OFFSET(C1742,-6,0),SEARCH("^^",SUBSTITUTE("."&amp;OFFSET(C1742,-6,0),".","^^",A1742))-1)&amp;1--MID(OFFSET(C1742,-6,0),SEARCH("^^",SUBSTITUTE("."&amp;OFFSET(C1742,-6,0),".","^^",A1742)),SEARCH("^^",SUBSTITUTE(OFFSET(C1742,-6,0)&amp;".",".","^^",A1742))-SEARCH("^^",SUBSTITUTE("."&amp;OFFSET(C1742,-6,0),".","^^",A1742))))</f>
        <v>10.78</v>
      </c>
      <c r="D1742" s="787" t="s">
        <v>2478</v>
      </c>
      <c r="E1742" s="807">
        <v>2024</v>
      </c>
      <c r="F1742" s="787" t="s">
        <v>855</v>
      </c>
      <c r="G1742" s="123" t="s">
        <v>137</v>
      </c>
      <c r="H1742" s="123">
        <f>SUM(H1743:H1747)</f>
        <v>0</v>
      </c>
      <c r="I1742" s="123">
        <f t="shared" ref="I1742:I1759" si="381">SUM(J1742:V1742)</f>
        <v>0</v>
      </c>
      <c r="J1742" s="123">
        <f t="shared" ref="J1742:V1742" si="382">SUM(J1743:J1747)</f>
        <v>0</v>
      </c>
      <c r="K1742" s="123">
        <f t="shared" si="382"/>
        <v>0</v>
      </c>
      <c r="L1742" s="123">
        <f t="shared" si="382"/>
        <v>0</v>
      </c>
      <c r="M1742" s="123">
        <f t="shared" si="382"/>
        <v>0</v>
      </c>
      <c r="N1742" s="123">
        <f t="shared" si="382"/>
        <v>0</v>
      </c>
      <c r="O1742" s="123">
        <f t="shared" si="382"/>
        <v>0</v>
      </c>
      <c r="P1742" s="123">
        <f t="shared" si="382"/>
        <v>0</v>
      </c>
      <c r="Q1742" s="123">
        <f t="shared" si="382"/>
        <v>0</v>
      </c>
      <c r="R1742" s="123">
        <f t="shared" si="382"/>
        <v>0</v>
      </c>
      <c r="S1742" s="123">
        <f t="shared" si="382"/>
        <v>0</v>
      </c>
      <c r="T1742" s="123">
        <f t="shared" si="382"/>
        <v>0</v>
      </c>
      <c r="U1742" s="123">
        <f t="shared" si="382"/>
        <v>0</v>
      </c>
      <c r="V1742" s="123">
        <f t="shared" si="382"/>
        <v>0</v>
      </c>
      <c r="W1742" s="946"/>
      <c r="X1742" s="972"/>
      <c r="Y1742" s="964"/>
      <c r="Z1742" s="975"/>
      <c r="AA1742" s="815" t="s">
        <v>2477</v>
      </c>
      <c r="AB1742" s="815"/>
      <c r="AC1742" s="812"/>
      <c r="AD1742" s="790"/>
      <c r="AE1742" s="790"/>
      <c r="AF1742" s="790"/>
      <c r="AG1742" s="821" t="s">
        <v>1563</v>
      </c>
      <c r="AH1742" s="793" t="s">
        <v>2526</v>
      </c>
    </row>
    <row r="1743" spans="1:34" s="366" customFormat="1" ht="15" customHeight="1" outlineLevel="1" x14ac:dyDescent="0.45">
      <c r="A1743" s="819"/>
      <c r="B1743" s="802"/>
      <c r="C1743" s="805"/>
      <c r="D1743" s="788"/>
      <c r="E1743" s="808"/>
      <c r="F1743" s="788"/>
      <c r="G1743" s="124" t="s">
        <v>138</v>
      </c>
      <c r="H1743" s="105"/>
      <c r="I1743" s="123">
        <f t="shared" si="381"/>
        <v>0</v>
      </c>
      <c r="J1743" s="114"/>
      <c r="K1743" s="114"/>
      <c r="L1743" s="114"/>
      <c r="M1743" s="125"/>
      <c r="N1743" s="114"/>
      <c r="O1743" s="114"/>
      <c r="P1743" s="125"/>
      <c r="Q1743" s="114"/>
      <c r="R1743" s="114"/>
      <c r="S1743" s="125"/>
      <c r="T1743" s="114"/>
      <c r="U1743" s="125"/>
      <c r="V1743" s="114"/>
      <c r="W1743" s="947"/>
      <c r="X1743" s="973"/>
      <c r="Y1743" s="969"/>
      <c r="Z1743" s="1055"/>
      <c r="AA1743" s="816"/>
      <c r="AB1743" s="816"/>
      <c r="AC1743" s="813"/>
      <c r="AD1743" s="791"/>
      <c r="AE1743" s="791"/>
      <c r="AF1743" s="791"/>
      <c r="AG1743" s="822"/>
      <c r="AH1743" s="794"/>
    </row>
    <row r="1744" spans="1:34" s="366" customFormat="1" ht="15" customHeight="1" outlineLevel="1" x14ac:dyDescent="0.45">
      <c r="A1744" s="819"/>
      <c r="B1744" s="802"/>
      <c r="C1744" s="805"/>
      <c r="D1744" s="788"/>
      <c r="E1744" s="808"/>
      <c r="F1744" s="788"/>
      <c r="G1744" s="124" t="s">
        <v>139</v>
      </c>
      <c r="H1744" s="105"/>
      <c r="I1744" s="123">
        <f t="shared" si="381"/>
        <v>0</v>
      </c>
      <c r="J1744" s="125"/>
      <c r="K1744" s="114"/>
      <c r="L1744" s="114"/>
      <c r="M1744" s="125"/>
      <c r="N1744" s="114"/>
      <c r="O1744" s="114"/>
      <c r="P1744" s="125"/>
      <c r="Q1744" s="114"/>
      <c r="R1744" s="114"/>
      <c r="S1744" s="125"/>
      <c r="T1744" s="114"/>
      <c r="U1744" s="125"/>
      <c r="V1744" s="114"/>
      <c r="W1744" s="947"/>
      <c r="X1744" s="973"/>
      <c r="Y1744" s="969"/>
      <c r="Z1744" s="1055"/>
      <c r="AA1744" s="816"/>
      <c r="AB1744" s="816"/>
      <c r="AC1744" s="813"/>
      <c r="AD1744" s="791"/>
      <c r="AE1744" s="791"/>
      <c r="AF1744" s="791"/>
      <c r="AG1744" s="822"/>
      <c r="AH1744" s="794"/>
    </row>
    <row r="1745" spans="1:34" s="366" customFormat="1" ht="15" customHeight="1" outlineLevel="1" x14ac:dyDescent="0.45">
      <c r="A1745" s="819"/>
      <c r="B1745" s="802"/>
      <c r="C1745" s="805"/>
      <c r="D1745" s="788"/>
      <c r="E1745" s="808"/>
      <c r="F1745" s="788"/>
      <c r="G1745" s="124" t="s">
        <v>828</v>
      </c>
      <c r="H1745" s="105"/>
      <c r="I1745" s="123">
        <f t="shared" si="381"/>
        <v>0</v>
      </c>
      <c r="J1745" s="114"/>
      <c r="K1745" s="114"/>
      <c r="L1745" s="114">
        <v>0</v>
      </c>
      <c r="M1745" s="125"/>
      <c r="N1745" s="114"/>
      <c r="O1745" s="114"/>
      <c r="P1745" s="125"/>
      <c r="Q1745" s="114"/>
      <c r="R1745" s="114"/>
      <c r="S1745" s="125"/>
      <c r="T1745" s="114"/>
      <c r="U1745" s="125"/>
      <c r="V1745" s="114"/>
      <c r="W1745" s="947"/>
      <c r="X1745" s="973"/>
      <c r="Y1745" s="969"/>
      <c r="Z1745" s="1055"/>
      <c r="AA1745" s="816"/>
      <c r="AB1745" s="816"/>
      <c r="AC1745" s="813"/>
      <c r="AD1745" s="791"/>
      <c r="AE1745" s="791"/>
      <c r="AF1745" s="791"/>
      <c r="AG1745" s="822"/>
      <c r="AH1745" s="794"/>
    </row>
    <row r="1746" spans="1:34" s="366" customFormat="1" ht="15" customHeight="1" outlineLevel="1" x14ac:dyDescent="0.45">
      <c r="A1746" s="819"/>
      <c r="B1746" s="802"/>
      <c r="C1746" s="805"/>
      <c r="D1746" s="788"/>
      <c r="E1746" s="808"/>
      <c r="F1746" s="788"/>
      <c r="G1746" s="124" t="s">
        <v>805</v>
      </c>
      <c r="H1746" s="105"/>
      <c r="I1746" s="123">
        <f t="shared" si="381"/>
        <v>0</v>
      </c>
      <c r="J1746" s="125"/>
      <c r="K1746" s="114"/>
      <c r="L1746" s="114"/>
      <c r="M1746" s="125"/>
      <c r="N1746" s="114"/>
      <c r="O1746" s="114"/>
      <c r="P1746" s="125"/>
      <c r="Q1746" s="114"/>
      <c r="R1746" s="114"/>
      <c r="S1746" s="125"/>
      <c r="T1746" s="114"/>
      <c r="U1746" s="125"/>
      <c r="V1746" s="114"/>
      <c r="W1746" s="947"/>
      <c r="X1746" s="973"/>
      <c r="Y1746" s="969"/>
      <c r="Z1746" s="1055"/>
      <c r="AA1746" s="816"/>
      <c r="AB1746" s="816"/>
      <c r="AC1746" s="813"/>
      <c r="AD1746" s="791"/>
      <c r="AE1746" s="791"/>
      <c r="AF1746" s="791"/>
      <c r="AG1746" s="822"/>
      <c r="AH1746" s="794"/>
    </row>
    <row r="1747" spans="1:34" s="366" customFormat="1" ht="41.25" customHeight="1" outlineLevel="1" x14ac:dyDescent="0.45">
      <c r="A1747" s="820"/>
      <c r="B1747" s="803"/>
      <c r="C1747" s="806"/>
      <c r="D1747" s="789"/>
      <c r="E1747" s="809"/>
      <c r="F1747" s="789"/>
      <c r="G1747" s="126" t="s">
        <v>140</v>
      </c>
      <c r="H1747" s="105"/>
      <c r="I1747" s="128">
        <f t="shared" si="381"/>
        <v>0</v>
      </c>
      <c r="J1747" s="114"/>
      <c r="K1747" s="127"/>
      <c r="L1747" s="127"/>
      <c r="M1747" s="129"/>
      <c r="N1747" s="127"/>
      <c r="O1747" s="127"/>
      <c r="P1747" s="129"/>
      <c r="Q1747" s="127"/>
      <c r="R1747" s="127"/>
      <c r="S1747" s="129"/>
      <c r="T1747" s="127"/>
      <c r="U1747" s="129"/>
      <c r="V1747" s="127"/>
      <c r="W1747" s="948"/>
      <c r="X1747" s="974"/>
      <c r="Y1747" s="970"/>
      <c r="Z1747" s="1056"/>
      <c r="AA1747" s="817"/>
      <c r="AB1747" s="817"/>
      <c r="AC1747" s="814"/>
      <c r="AD1747" s="792"/>
      <c r="AE1747" s="792"/>
      <c r="AF1747" s="792"/>
      <c r="AG1747" s="823"/>
      <c r="AH1747" s="795"/>
    </row>
    <row r="1748" spans="1:34" s="366" customFormat="1" ht="30" customHeight="1" outlineLevel="1" x14ac:dyDescent="0.45">
      <c r="A1748" s="818">
        <v>2</v>
      </c>
      <c r="B1748" s="801" t="s">
        <v>1157</v>
      </c>
      <c r="C1748" s="804" t="str">
        <f ca="1">IF(A1748&gt;OFFSET(A1748,-6,0),OFFSET(C1748,-6,0)&amp;"."&amp;1,LEFT(OFFSET(C1748,-6,0),SEARCH("^^",SUBSTITUTE("."&amp;OFFSET(C1748,-6,0),".","^^",A1748))-1)&amp;1--MID(OFFSET(C1748,-6,0),SEARCH("^^",SUBSTITUTE("."&amp;OFFSET(C1748,-6,0),".","^^",A1748)),SEARCH("^^",SUBSTITUTE(OFFSET(C1748,-6,0)&amp;".",".","^^",A1748))-SEARCH("^^",SUBSTITUTE("."&amp;OFFSET(C1748,-6,0),".","^^",A1748))))</f>
        <v>10.79</v>
      </c>
      <c r="D1748" s="787" t="s">
        <v>2485</v>
      </c>
      <c r="E1748" s="807" t="s">
        <v>808</v>
      </c>
      <c r="F1748" s="787" t="s">
        <v>855</v>
      </c>
      <c r="G1748" s="123" t="s">
        <v>137</v>
      </c>
      <c r="H1748" s="123">
        <f>SUM(H1749:H1753)</f>
        <v>0</v>
      </c>
      <c r="I1748" s="123">
        <f t="shared" si="381"/>
        <v>0</v>
      </c>
      <c r="J1748" s="123">
        <f t="shared" ref="J1748:V1748" si="383">SUM(J1749:J1753)</f>
        <v>0</v>
      </c>
      <c r="K1748" s="123">
        <f t="shared" si="383"/>
        <v>0</v>
      </c>
      <c r="L1748" s="123">
        <f t="shared" si="383"/>
        <v>0</v>
      </c>
      <c r="M1748" s="123">
        <f t="shared" si="383"/>
        <v>0</v>
      </c>
      <c r="N1748" s="123">
        <f t="shared" si="383"/>
        <v>0</v>
      </c>
      <c r="O1748" s="123">
        <f t="shared" si="383"/>
        <v>0</v>
      </c>
      <c r="P1748" s="123">
        <f t="shared" si="383"/>
        <v>0</v>
      </c>
      <c r="Q1748" s="123">
        <f t="shared" si="383"/>
        <v>0</v>
      </c>
      <c r="R1748" s="123">
        <f t="shared" si="383"/>
        <v>0</v>
      </c>
      <c r="S1748" s="123">
        <f t="shared" si="383"/>
        <v>0</v>
      </c>
      <c r="T1748" s="123">
        <f t="shared" si="383"/>
        <v>0</v>
      </c>
      <c r="U1748" s="123">
        <f t="shared" si="383"/>
        <v>0</v>
      </c>
      <c r="V1748" s="123">
        <f t="shared" si="383"/>
        <v>0</v>
      </c>
      <c r="W1748" s="946"/>
      <c r="X1748" s="972"/>
      <c r="Y1748" s="964"/>
      <c r="Z1748" s="975"/>
      <c r="AA1748" s="815"/>
      <c r="AB1748" s="815"/>
      <c r="AC1748" s="812"/>
      <c r="AD1748" s="790"/>
      <c r="AE1748" s="790"/>
      <c r="AF1748" s="790"/>
      <c r="AG1748" s="821" t="s">
        <v>2193</v>
      </c>
      <c r="AH1748" s="793" t="s">
        <v>2527</v>
      </c>
    </row>
    <row r="1749" spans="1:34" s="366" customFormat="1" ht="15" customHeight="1" outlineLevel="1" x14ac:dyDescent="0.45">
      <c r="A1749" s="819"/>
      <c r="B1749" s="802"/>
      <c r="C1749" s="805"/>
      <c r="D1749" s="788"/>
      <c r="E1749" s="808"/>
      <c r="F1749" s="788"/>
      <c r="G1749" s="124" t="s">
        <v>138</v>
      </c>
      <c r="H1749" s="105"/>
      <c r="I1749" s="123">
        <f t="shared" si="381"/>
        <v>0</v>
      </c>
      <c r="J1749" s="114"/>
      <c r="K1749" s="114"/>
      <c r="L1749" s="114"/>
      <c r="M1749" s="125"/>
      <c r="N1749" s="114"/>
      <c r="O1749" s="114"/>
      <c r="P1749" s="125"/>
      <c r="Q1749" s="114"/>
      <c r="R1749" s="114"/>
      <c r="S1749" s="125"/>
      <c r="T1749" s="114"/>
      <c r="U1749" s="125"/>
      <c r="V1749" s="114"/>
      <c r="W1749" s="947"/>
      <c r="X1749" s="973"/>
      <c r="Y1749" s="969"/>
      <c r="Z1749" s="1055"/>
      <c r="AA1749" s="816"/>
      <c r="AB1749" s="816"/>
      <c r="AC1749" s="813"/>
      <c r="AD1749" s="791"/>
      <c r="AE1749" s="791"/>
      <c r="AF1749" s="791"/>
      <c r="AG1749" s="822"/>
      <c r="AH1749" s="794"/>
    </row>
    <row r="1750" spans="1:34" s="366" customFormat="1" ht="15" customHeight="1" outlineLevel="1" x14ac:dyDescent="0.45">
      <c r="A1750" s="819"/>
      <c r="B1750" s="802"/>
      <c r="C1750" s="805"/>
      <c r="D1750" s="788"/>
      <c r="E1750" s="808"/>
      <c r="F1750" s="788"/>
      <c r="G1750" s="124" t="s">
        <v>139</v>
      </c>
      <c r="H1750" s="105"/>
      <c r="I1750" s="123">
        <f t="shared" si="381"/>
        <v>0</v>
      </c>
      <c r="J1750" s="125"/>
      <c r="K1750" s="114"/>
      <c r="L1750" s="114"/>
      <c r="M1750" s="125"/>
      <c r="N1750" s="114"/>
      <c r="O1750" s="114"/>
      <c r="P1750" s="125"/>
      <c r="Q1750" s="114"/>
      <c r="R1750" s="114"/>
      <c r="S1750" s="125"/>
      <c r="T1750" s="114"/>
      <c r="U1750" s="125"/>
      <c r="V1750" s="114"/>
      <c r="W1750" s="947"/>
      <c r="X1750" s="973"/>
      <c r="Y1750" s="969"/>
      <c r="Z1750" s="1055"/>
      <c r="AA1750" s="816"/>
      <c r="AB1750" s="816"/>
      <c r="AC1750" s="813"/>
      <c r="AD1750" s="791"/>
      <c r="AE1750" s="791"/>
      <c r="AF1750" s="791"/>
      <c r="AG1750" s="822"/>
      <c r="AH1750" s="794"/>
    </row>
    <row r="1751" spans="1:34" s="366" customFormat="1" ht="15" customHeight="1" outlineLevel="1" x14ac:dyDescent="0.45">
      <c r="A1751" s="819"/>
      <c r="B1751" s="802"/>
      <c r="C1751" s="805"/>
      <c r="D1751" s="788"/>
      <c r="E1751" s="808"/>
      <c r="F1751" s="788"/>
      <c r="G1751" s="124" t="s">
        <v>828</v>
      </c>
      <c r="H1751" s="105"/>
      <c r="I1751" s="123">
        <f t="shared" si="381"/>
        <v>0</v>
      </c>
      <c r="J1751" s="114"/>
      <c r="K1751" s="114"/>
      <c r="L1751" s="114">
        <v>0</v>
      </c>
      <c r="M1751" s="125"/>
      <c r="N1751" s="114"/>
      <c r="O1751" s="114"/>
      <c r="P1751" s="125"/>
      <c r="Q1751" s="114"/>
      <c r="R1751" s="114"/>
      <c r="S1751" s="125"/>
      <c r="T1751" s="114"/>
      <c r="U1751" s="125"/>
      <c r="V1751" s="114"/>
      <c r="W1751" s="947"/>
      <c r="X1751" s="973"/>
      <c r="Y1751" s="969"/>
      <c r="Z1751" s="1055"/>
      <c r="AA1751" s="816"/>
      <c r="AB1751" s="816"/>
      <c r="AC1751" s="813"/>
      <c r="AD1751" s="791"/>
      <c r="AE1751" s="791"/>
      <c r="AF1751" s="791"/>
      <c r="AG1751" s="822"/>
      <c r="AH1751" s="794"/>
    </row>
    <row r="1752" spans="1:34" s="366" customFormat="1" ht="15" customHeight="1" outlineLevel="1" x14ac:dyDescent="0.45">
      <c r="A1752" s="819"/>
      <c r="B1752" s="802"/>
      <c r="C1752" s="805"/>
      <c r="D1752" s="788"/>
      <c r="E1752" s="808"/>
      <c r="F1752" s="788"/>
      <c r="G1752" s="124" t="s">
        <v>805</v>
      </c>
      <c r="H1752" s="105"/>
      <c r="I1752" s="123">
        <f t="shared" si="381"/>
        <v>0</v>
      </c>
      <c r="J1752" s="125"/>
      <c r="K1752" s="114"/>
      <c r="L1752" s="114"/>
      <c r="M1752" s="125"/>
      <c r="N1752" s="114"/>
      <c r="O1752" s="114"/>
      <c r="P1752" s="125"/>
      <c r="Q1752" s="114"/>
      <c r="R1752" s="114"/>
      <c r="S1752" s="125"/>
      <c r="T1752" s="114"/>
      <c r="U1752" s="125"/>
      <c r="V1752" s="114"/>
      <c r="W1752" s="947"/>
      <c r="X1752" s="973"/>
      <c r="Y1752" s="969"/>
      <c r="Z1752" s="1055"/>
      <c r="AA1752" s="816"/>
      <c r="AB1752" s="816"/>
      <c r="AC1752" s="813"/>
      <c r="AD1752" s="791"/>
      <c r="AE1752" s="791"/>
      <c r="AF1752" s="791"/>
      <c r="AG1752" s="822"/>
      <c r="AH1752" s="794"/>
    </row>
    <row r="1753" spans="1:34" s="366" customFormat="1" ht="41.25" customHeight="1" outlineLevel="1" x14ac:dyDescent="0.45">
      <c r="A1753" s="820"/>
      <c r="B1753" s="803"/>
      <c r="C1753" s="806"/>
      <c r="D1753" s="789"/>
      <c r="E1753" s="809"/>
      <c r="F1753" s="789"/>
      <c r="G1753" s="126" t="s">
        <v>140</v>
      </c>
      <c r="H1753" s="105"/>
      <c r="I1753" s="128">
        <f t="shared" si="381"/>
        <v>0</v>
      </c>
      <c r="J1753" s="114"/>
      <c r="K1753" s="127"/>
      <c r="L1753" s="127"/>
      <c r="M1753" s="129"/>
      <c r="N1753" s="127"/>
      <c r="O1753" s="127"/>
      <c r="P1753" s="129"/>
      <c r="Q1753" s="127"/>
      <c r="R1753" s="127"/>
      <c r="S1753" s="129"/>
      <c r="T1753" s="127"/>
      <c r="U1753" s="129"/>
      <c r="V1753" s="127"/>
      <c r="W1753" s="948"/>
      <c r="X1753" s="974"/>
      <c r="Y1753" s="970"/>
      <c r="Z1753" s="1056"/>
      <c r="AA1753" s="817"/>
      <c r="AB1753" s="817"/>
      <c r="AC1753" s="814"/>
      <c r="AD1753" s="792"/>
      <c r="AE1753" s="792"/>
      <c r="AF1753" s="792"/>
      <c r="AG1753" s="823"/>
      <c r="AH1753" s="795"/>
    </row>
    <row r="1754" spans="1:34" s="366" customFormat="1" ht="30" customHeight="1" outlineLevel="1" x14ac:dyDescent="0.45">
      <c r="A1754" s="818">
        <v>2</v>
      </c>
      <c r="B1754" s="801" t="s">
        <v>1157</v>
      </c>
      <c r="C1754" s="804" t="str">
        <f ca="1">IF(A1754&gt;OFFSET(A1754,-6,0),OFFSET(C1754,-6,0)&amp;"."&amp;1,LEFT(OFFSET(C1754,-6,0),SEARCH("^^",SUBSTITUTE("."&amp;OFFSET(C1754,-6,0),".","^^",A1754))-1)&amp;1--MID(OFFSET(C1754,-6,0),SEARCH("^^",SUBSTITUTE("."&amp;OFFSET(C1754,-6,0),".","^^",A1754)),SEARCH("^^",SUBSTITUTE(OFFSET(C1754,-6,0)&amp;".",".","^^",A1754))-SEARCH("^^",SUBSTITUTE("."&amp;OFFSET(C1754,-6,0),".","^^",A1754))))</f>
        <v>10.80</v>
      </c>
      <c r="D1754" s="787" t="s">
        <v>2491</v>
      </c>
      <c r="E1754" s="807" t="s">
        <v>808</v>
      </c>
      <c r="F1754" s="787" t="s">
        <v>855</v>
      </c>
      <c r="G1754" s="123" t="s">
        <v>137</v>
      </c>
      <c r="H1754" s="123">
        <f>SUM(H1755:H1759)</f>
        <v>0</v>
      </c>
      <c r="I1754" s="123">
        <f t="shared" si="381"/>
        <v>0</v>
      </c>
      <c r="J1754" s="123">
        <f t="shared" ref="J1754:V1754" si="384">SUM(J1755:J1759)</f>
        <v>0</v>
      </c>
      <c r="K1754" s="123">
        <f t="shared" si="384"/>
        <v>0</v>
      </c>
      <c r="L1754" s="123">
        <f t="shared" si="384"/>
        <v>0</v>
      </c>
      <c r="M1754" s="123">
        <f t="shared" si="384"/>
        <v>0</v>
      </c>
      <c r="N1754" s="123">
        <f t="shared" si="384"/>
        <v>0</v>
      </c>
      <c r="O1754" s="123">
        <f t="shared" si="384"/>
        <v>0</v>
      </c>
      <c r="P1754" s="123">
        <f t="shared" si="384"/>
        <v>0</v>
      </c>
      <c r="Q1754" s="123">
        <f t="shared" si="384"/>
        <v>0</v>
      </c>
      <c r="R1754" s="123">
        <f t="shared" si="384"/>
        <v>0</v>
      </c>
      <c r="S1754" s="123">
        <f t="shared" si="384"/>
        <v>0</v>
      </c>
      <c r="T1754" s="123">
        <f t="shared" si="384"/>
        <v>0</v>
      </c>
      <c r="U1754" s="123">
        <f t="shared" si="384"/>
        <v>0</v>
      </c>
      <c r="V1754" s="123">
        <f t="shared" si="384"/>
        <v>0</v>
      </c>
      <c r="W1754" s="946"/>
      <c r="X1754" s="972"/>
      <c r="Y1754" s="964"/>
      <c r="Z1754" s="975"/>
      <c r="AA1754" s="815"/>
      <c r="AB1754" s="815"/>
      <c r="AC1754" s="812"/>
      <c r="AD1754" s="790"/>
      <c r="AE1754" s="790"/>
      <c r="AF1754" s="790"/>
      <c r="AG1754" s="821" t="s">
        <v>2460</v>
      </c>
      <c r="AH1754" s="834" t="s">
        <v>1055</v>
      </c>
    </row>
    <row r="1755" spans="1:34" s="366" customFormat="1" ht="15" customHeight="1" outlineLevel="1" x14ac:dyDescent="0.45">
      <c r="A1755" s="819"/>
      <c r="B1755" s="802"/>
      <c r="C1755" s="805"/>
      <c r="D1755" s="788"/>
      <c r="E1755" s="808"/>
      <c r="F1755" s="788"/>
      <c r="G1755" s="124" t="s">
        <v>138</v>
      </c>
      <c r="H1755" s="105"/>
      <c r="I1755" s="123">
        <f t="shared" si="381"/>
        <v>0</v>
      </c>
      <c r="J1755" s="114"/>
      <c r="K1755" s="114"/>
      <c r="L1755" s="114"/>
      <c r="M1755" s="125"/>
      <c r="N1755" s="114"/>
      <c r="O1755" s="114"/>
      <c r="P1755" s="125"/>
      <c r="Q1755" s="114"/>
      <c r="R1755" s="114"/>
      <c r="S1755" s="125"/>
      <c r="T1755" s="114"/>
      <c r="U1755" s="125"/>
      <c r="V1755" s="114"/>
      <c r="W1755" s="947"/>
      <c r="X1755" s="973"/>
      <c r="Y1755" s="969"/>
      <c r="Z1755" s="1055"/>
      <c r="AA1755" s="816"/>
      <c r="AB1755" s="816"/>
      <c r="AC1755" s="813"/>
      <c r="AD1755" s="791"/>
      <c r="AE1755" s="791"/>
      <c r="AF1755" s="791"/>
      <c r="AG1755" s="822"/>
      <c r="AH1755" s="834"/>
    </row>
    <row r="1756" spans="1:34" s="366" customFormat="1" ht="15" customHeight="1" outlineLevel="1" x14ac:dyDescent="0.45">
      <c r="A1756" s="819"/>
      <c r="B1756" s="802"/>
      <c r="C1756" s="805"/>
      <c r="D1756" s="788"/>
      <c r="E1756" s="808"/>
      <c r="F1756" s="788"/>
      <c r="G1756" s="124" t="s">
        <v>139</v>
      </c>
      <c r="H1756" s="105"/>
      <c r="I1756" s="123">
        <f t="shared" si="381"/>
        <v>0</v>
      </c>
      <c r="J1756" s="125"/>
      <c r="K1756" s="114"/>
      <c r="L1756" s="114"/>
      <c r="M1756" s="125"/>
      <c r="N1756" s="114"/>
      <c r="O1756" s="114"/>
      <c r="P1756" s="125"/>
      <c r="Q1756" s="114"/>
      <c r="R1756" s="114"/>
      <c r="S1756" s="125"/>
      <c r="T1756" s="114"/>
      <c r="U1756" s="125"/>
      <c r="V1756" s="114"/>
      <c r="W1756" s="947"/>
      <c r="X1756" s="973"/>
      <c r="Y1756" s="969"/>
      <c r="Z1756" s="1055"/>
      <c r="AA1756" s="816"/>
      <c r="AB1756" s="816"/>
      <c r="AC1756" s="813"/>
      <c r="AD1756" s="791"/>
      <c r="AE1756" s="791"/>
      <c r="AF1756" s="791"/>
      <c r="AG1756" s="822"/>
      <c r="AH1756" s="834"/>
    </row>
    <row r="1757" spans="1:34" s="366" customFormat="1" ht="15" customHeight="1" outlineLevel="1" x14ac:dyDescent="0.45">
      <c r="A1757" s="819"/>
      <c r="B1757" s="802"/>
      <c r="C1757" s="805"/>
      <c r="D1757" s="788"/>
      <c r="E1757" s="808"/>
      <c r="F1757" s="788"/>
      <c r="G1757" s="124" t="s">
        <v>828</v>
      </c>
      <c r="H1757" s="105"/>
      <c r="I1757" s="123">
        <f t="shared" si="381"/>
        <v>0</v>
      </c>
      <c r="J1757" s="114"/>
      <c r="K1757" s="114"/>
      <c r="L1757" s="114">
        <v>0</v>
      </c>
      <c r="M1757" s="125"/>
      <c r="N1757" s="114"/>
      <c r="O1757" s="114"/>
      <c r="P1757" s="125"/>
      <c r="Q1757" s="114"/>
      <c r="R1757" s="114"/>
      <c r="S1757" s="125"/>
      <c r="T1757" s="114"/>
      <c r="U1757" s="125"/>
      <c r="V1757" s="114"/>
      <c r="W1757" s="947"/>
      <c r="X1757" s="973"/>
      <c r="Y1757" s="969"/>
      <c r="Z1757" s="1055"/>
      <c r="AA1757" s="816"/>
      <c r="AB1757" s="816"/>
      <c r="AC1757" s="813"/>
      <c r="AD1757" s="791"/>
      <c r="AE1757" s="791"/>
      <c r="AF1757" s="791"/>
      <c r="AG1757" s="822"/>
      <c r="AH1757" s="834"/>
    </row>
    <row r="1758" spans="1:34" s="366" customFormat="1" ht="15" customHeight="1" outlineLevel="1" x14ac:dyDescent="0.45">
      <c r="A1758" s="819"/>
      <c r="B1758" s="802"/>
      <c r="C1758" s="805"/>
      <c r="D1758" s="788"/>
      <c r="E1758" s="808"/>
      <c r="F1758" s="788"/>
      <c r="G1758" s="124" t="s">
        <v>805</v>
      </c>
      <c r="H1758" s="105"/>
      <c r="I1758" s="123">
        <f t="shared" si="381"/>
        <v>0</v>
      </c>
      <c r="J1758" s="125"/>
      <c r="K1758" s="114"/>
      <c r="L1758" s="114"/>
      <c r="M1758" s="125"/>
      <c r="N1758" s="114"/>
      <c r="O1758" s="114"/>
      <c r="P1758" s="125"/>
      <c r="Q1758" s="114"/>
      <c r="R1758" s="114"/>
      <c r="S1758" s="125"/>
      <c r="T1758" s="114"/>
      <c r="U1758" s="125"/>
      <c r="V1758" s="114"/>
      <c r="W1758" s="947"/>
      <c r="X1758" s="973"/>
      <c r="Y1758" s="969"/>
      <c r="Z1758" s="1055"/>
      <c r="AA1758" s="816"/>
      <c r="AB1758" s="816"/>
      <c r="AC1758" s="813"/>
      <c r="AD1758" s="791"/>
      <c r="AE1758" s="791"/>
      <c r="AF1758" s="791"/>
      <c r="AG1758" s="822"/>
      <c r="AH1758" s="834"/>
    </row>
    <row r="1759" spans="1:34" s="366" customFormat="1" ht="41.25" customHeight="1" outlineLevel="1" x14ac:dyDescent="0.45">
      <c r="A1759" s="820"/>
      <c r="B1759" s="803"/>
      <c r="C1759" s="806"/>
      <c r="D1759" s="789"/>
      <c r="E1759" s="809"/>
      <c r="F1759" s="789"/>
      <c r="G1759" s="126" t="s">
        <v>140</v>
      </c>
      <c r="H1759" s="105"/>
      <c r="I1759" s="128">
        <f t="shared" si="381"/>
        <v>0</v>
      </c>
      <c r="J1759" s="114"/>
      <c r="K1759" s="127"/>
      <c r="L1759" s="127"/>
      <c r="M1759" s="129"/>
      <c r="N1759" s="127"/>
      <c r="O1759" s="127"/>
      <c r="P1759" s="129"/>
      <c r="Q1759" s="127"/>
      <c r="R1759" s="127"/>
      <c r="S1759" s="129"/>
      <c r="T1759" s="127"/>
      <c r="U1759" s="129"/>
      <c r="V1759" s="127"/>
      <c r="W1759" s="948"/>
      <c r="X1759" s="974"/>
      <c r="Y1759" s="970"/>
      <c r="Z1759" s="1056"/>
      <c r="AA1759" s="817"/>
      <c r="AB1759" s="817"/>
      <c r="AC1759" s="814"/>
      <c r="AD1759" s="792"/>
      <c r="AE1759" s="792"/>
      <c r="AF1759" s="792"/>
      <c r="AG1759" s="823"/>
      <c r="AH1759" s="834"/>
    </row>
    <row r="1760" spans="1:34" s="366" customFormat="1" ht="30" customHeight="1" outlineLevel="1" x14ac:dyDescent="0.45">
      <c r="A1760" s="818">
        <v>2</v>
      </c>
      <c r="B1760" s="801" t="s">
        <v>1157</v>
      </c>
      <c r="C1760" s="804" t="str">
        <f ca="1">IF(A1760&gt;OFFSET(A1760,-6,0),OFFSET(C1760,-6,0)&amp;"."&amp;1,LEFT(OFFSET(C1760,-6,0),SEARCH("^^",SUBSTITUTE("."&amp;OFFSET(C1760,-6,0),".","^^",A1760))-1)&amp;1--MID(OFFSET(C1760,-6,0),SEARCH("^^",SUBSTITUTE("."&amp;OFFSET(C1760,-6,0),".","^^",A1760)),SEARCH("^^",SUBSTITUTE(OFFSET(C1760,-6,0)&amp;".",".","^^",A1760))-SEARCH("^^",SUBSTITUTE("."&amp;OFFSET(C1760,-6,0),".","^^",A1760))))</f>
        <v>10.81</v>
      </c>
      <c r="D1760" s="787" t="s">
        <v>2497</v>
      </c>
      <c r="E1760" s="807" t="s">
        <v>1841</v>
      </c>
      <c r="F1760" s="787" t="s">
        <v>855</v>
      </c>
      <c r="G1760" s="123" t="s">
        <v>137</v>
      </c>
      <c r="H1760" s="123">
        <f>SUM(H1761:H1765)</f>
        <v>0</v>
      </c>
      <c r="I1760" s="123">
        <f t="shared" ref="I1760:I1765" si="385">SUM(J1760:V1760)</f>
        <v>0</v>
      </c>
      <c r="J1760" s="123">
        <f t="shared" ref="J1760:V1760" si="386">SUM(J1761:J1765)</f>
        <v>0</v>
      </c>
      <c r="K1760" s="123">
        <f t="shared" si="386"/>
        <v>0</v>
      </c>
      <c r="L1760" s="123">
        <f t="shared" si="386"/>
        <v>0</v>
      </c>
      <c r="M1760" s="123">
        <f t="shared" si="386"/>
        <v>0</v>
      </c>
      <c r="N1760" s="123">
        <f t="shared" si="386"/>
        <v>0</v>
      </c>
      <c r="O1760" s="123">
        <f t="shared" si="386"/>
        <v>0</v>
      </c>
      <c r="P1760" s="123">
        <f t="shared" si="386"/>
        <v>0</v>
      </c>
      <c r="Q1760" s="123">
        <f t="shared" si="386"/>
        <v>0</v>
      </c>
      <c r="R1760" s="123">
        <f t="shared" si="386"/>
        <v>0</v>
      </c>
      <c r="S1760" s="123">
        <f t="shared" si="386"/>
        <v>0</v>
      </c>
      <c r="T1760" s="123">
        <f t="shared" si="386"/>
        <v>0</v>
      </c>
      <c r="U1760" s="123">
        <f t="shared" si="386"/>
        <v>0</v>
      </c>
      <c r="V1760" s="123">
        <f t="shared" si="386"/>
        <v>0</v>
      </c>
      <c r="W1760" s="946"/>
      <c r="X1760" s="972"/>
      <c r="Y1760" s="964"/>
      <c r="Z1760" s="975"/>
      <c r="AA1760" s="815"/>
      <c r="AB1760" s="815"/>
      <c r="AC1760" s="812"/>
      <c r="AD1760" s="790"/>
      <c r="AE1760" s="790"/>
      <c r="AF1760" s="790"/>
      <c r="AG1760" s="821" t="s">
        <v>2460</v>
      </c>
      <c r="AH1760" s="793" t="s">
        <v>2528</v>
      </c>
    </row>
    <row r="1761" spans="1:34" s="366" customFormat="1" ht="15" customHeight="1" outlineLevel="1" x14ac:dyDescent="0.45">
      <c r="A1761" s="819"/>
      <c r="B1761" s="802"/>
      <c r="C1761" s="805"/>
      <c r="D1761" s="788"/>
      <c r="E1761" s="808"/>
      <c r="F1761" s="788"/>
      <c r="G1761" s="124" t="s">
        <v>138</v>
      </c>
      <c r="H1761" s="105"/>
      <c r="I1761" s="123">
        <f t="shared" si="385"/>
        <v>0</v>
      </c>
      <c r="J1761" s="114"/>
      <c r="K1761" s="114"/>
      <c r="L1761" s="114"/>
      <c r="M1761" s="125"/>
      <c r="N1761" s="114"/>
      <c r="O1761" s="114"/>
      <c r="P1761" s="125"/>
      <c r="Q1761" s="114"/>
      <c r="R1761" s="114"/>
      <c r="S1761" s="125"/>
      <c r="T1761" s="114"/>
      <c r="U1761" s="125"/>
      <c r="V1761" s="114"/>
      <c r="W1761" s="947"/>
      <c r="X1761" s="973"/>
      <c r="Y1761" s="969"/>
      <c r="Z1761" s="1055"/>
      <c r="AA1761" s="816"/>
      <c r="AB1761" s="816"/>
      <c r="AC1761" s="813"/>
      <c r="AD1761" s="791"/>
      <c r="AE1761" s="791"/>
      <c r="AF1761" s="791"/>
      <c r="AG1761" s="822"/>
      <c r="AH1761" s="794"/>
    </row>
    <row r="1762" spans="1:34" s="366" customFormat="1" ht="15" customHeight="1" outlineLevel="1" x14ac:dyDescent="0.45">
      <c r="A1762" s="819"/>
      <c r="B1762" s="802"/>
      <c r="C1762" s="805"/>
      <c r="D1762" s="788"/>
      <c r="E1762" s="808"/>
      <c r="F1762" s="788"/>
      <c r="G1762" s="124" t="s">
        <v>139</v>
      </c>
      <c r="H1762" s="105"/>
      <c r="I1762" s="123">
        <f t="shared" si="385"/>
        <v>0</v>
      </c>
      <c r="J1762" s="125"/>
      <c r="K1762" s="114"/>
      <c r="L1762" s="114"/>
      <c r="M1762" s="125"/>
      <c r="N1762" s="114"/>
      <c r="O1762" s="114"/>
      <c r="P1762" s="125"/>
      <c r="Q1762" s="114"/>
      <c r="R1762" s="114"/>
      <c r="S1762" s="125"/>
      <c r="T1762" s="114"/>
      <c r="U1762" s="125"/>
      <c r="V1762" s="114"/>
      <c r="W1762" s="947"/>
      <c r="X1762" s="973"/>
      <c r="Y1762" s="969"/>
      <c r="Z1762" s="1055"/>
      <c r="AA1762" s="816"/>
      <c r="AB1762" s="816"/>
      <c r="AC1762" s="813"/>
      <c r="AD1762" s="791"/>
      <c r="AE1762" s="791"/>
      <c r="AF1762" s="791"/>
      <c r="AG1762" s="822"/>
      <c r="AH1762" s="794"/>
    </row>
    <row r="1763" spans="1:34" s="366" customFormat="1" ht="15" customHeight="1" outlineLevel="1" x14ac:dyDescent="0.45">
      <c r="A1763" s="819"/>
      <c r="B1763" s="802"/>
      <c r="C1763" s="805"/>
      <c r="D1763" s="788"/>
      <c r="E1763" s="808"/>
      <c r="F1763" s="788"/>
      <c r="G1763" s="124" t="s">
        <v>828</v>
      </c>
      <c r="H1763" s="105"/>
      <c r="I1763" s="123">
        <f t="shared" si="385"/>
        <v>0</v>
      </c>
      <c r="J1763" s="114"/>
      <c r="K1763" s="114"/>
      <c r="L1763" s="114">
        <v>0</v>
      </c>
      <c r="M1763" s="125"/>
      <c r="N1763" s="114"/>
      <c r="O1763" s="114"/>
      <c r="P1763" s="125"/>
      <c r="Q1763" s="114"/>
      <c r="R1763" s="114"/>
      <c r="S1763" s="125"/>
      <c r="T1763" s="114"/>
      <c r="U1763" s="125"/>
      <c r="V1763" s="114"/>
      <c r="W1763" s="947"/>
      <c r="X1763" s="973"/>
      <c r="Y1763" s="969"/>
      <c r="Z1763" s="1055"/>
      <c r="AA1763" s="816"/>
      <c r="AB1763" s="816"/>
      <c r="AC1763" s="813"/>
      <c r="AD1763" s="791"/>
      <c r="AE1763" s="791"/>
      <c r="AF1763" s="791"/>
      <c r="AG1763" s="822"/>
      <c r="AH1763" s="794"/>
    </row>
    <row r="1764" spans="1:34" s="366" customFormat="1" ht="15" customHeight="1" outlineLevel="1" x14ac:dyDescent="0.45">
      <c r="A1764" s="819"/>
      <c r="B1764" s="802"/>
      <c r="C1764" s="805"/>
      <c r="D1764" s="788"/>
      <c r="E1764" s="808"/>
      <c r="F1764" s="788"/>
      <c r="G1764" s="124" t="s">
        <v>805</v>
      </c>
      <c r="H1764" s="105"/>
      <c r="I1764" s="123">
        <f t="shared" si="385"/>
        <v>0</v>
      </c>
      <c r="J1764" s="125"/>
      <c r="K1764" s="114"/>
      <c r="L1764" s="114"/>
      <c r="M1764" s="125"/>
      <c r="N1764" s="114"/>
      <c r="O1764" s="114"/>
      <c r="P1764" s="125"/>
      <c r="Q1764" s="114"/>
      <c r="R1764" s="114"/>
      <c r="S1764" s="125"/>
      <c r="T1764" s="114"/>
      <c r="U1764" s="125"/>
      <c r="V1764" s="114"/>
      <c r="W1764" s="947"/>
      <c r="X1764" s="973"/>
      <c r="Y1764" s="969"/>
      <c r="Z1764" s="1055"/>
      <c r="AA1764" s="816"/>
      <c r="AB1764" s="816"/>
      <c r="AC1764" s="813"/>
      <c r="AD1764" s="791"/>
      <c r="AE1764" s="791"/>
      <c r="AF1764" s="791"/>
      <c r="AG1764" s="822"/>
      <c r="AH1764" s="794"/>
    </row>
    <row r="1765" spans="1:34" s="366" customFormat="1" ht="41.25" customHeight="1" outlineLevel="1" x14ac:dyDescent="0.45">
      <c r="A1765" s="820"/>
      <c r="B1765" s="803"/>
      <c r="C1765" s="806"/>
      <c r="D1765" s="789"/>
      <c r="E1765" s="809"/>
      <c r="F1765" s="789"/>
      <c r="G1765" s="126" t="s">
        <v>140</v>
      </c>
      <c r="H1765" s="105"/>
      <c r="I1765" s="128">
        <f t="shared" si="385"/>
        <v>0</v>
      </c>
      <c r="J1765" s="114"/>
      <c r="K1765" s="127"/>
      <c r="L1765" s="127"/>
      <c r="M1765" s="129"/>
      <c r="N1765" s="127"/>
      <c r="O1765" s="127"/>
      <c r="P1765" s="129"/>
      <c r="Q1765" s="127"/>
      <c r="R1765" s="127"/>
      <c r="S1765" s="129"/>
      <c r="T1765" s="127"/>
      <c r="U1765" s="129"/>
      <c r="V1765" s="127"/>
      <c r="W1765" s="948"/>
      <c r="X1765" s="974"/>
      <c r="Y1765" s="970"/>
      <c r="Z1765" s="1056"/>
      <c r="AA1765" s="817"/>
      <c r="AB1765" s="817"/>
      <c r="AC1765" s="814"/>
      <c r="AD1765" s="792"/>
      <c r="AE1765" s="792"/>
      <c r="AF1765" s="792"/>
      <c r="AG1765" s="823"/>
      <c r="AH1765" s="795"/>
    </row>
    <row r="1766" spans="1:34" s="384" customFormat="1" outlineLevel="1" x14ac:dyDescent="0.45">
      <c r="A1766" s="137"/>
      <c r="B1766" s="345"/>
      <c r="C1766" s="344"/>
      <c r="D1766" s="380" t="s">
        <v>522</v>
      </c>
      <c r="E1766" s="345"/>
      <c r="F1766" s="381"/>
      <c r="G1766" s="345"/>
      <c r="H1766" s="345"/>
      <c r="I1766" s="345"/>
      <c r="J1766" s="345"/>
      <c r="K1766" s="345"/>
      <c r="L1766" s="345"/>
      <c r="M1766" s="345"/>
      <c r="N1766" s="345"/>
      <c r="O1766" s="345"/>
      <c r="P1766" s="345"/>
      <c r="Q1766" s="345"/>
      <c r="R1766" s="345"/>
      <c r="S1766" s="345"/>
      <c r="T1766" s="345"/>
      <c r="U1766" s="345"/>
      <c r="V1766" s="345"/>
      <c r="W1766" s="382"/>
      <c r="X1766" s="382"/>
      <c r="Y1766" s="382"/>
      <c r="Z1766" s="382"/>
      <c r="AA1766" s="350"/>
      <c r="AB1766" s="350"/>
      <c r="AC1766" s="345"/>
      <c r="AD1766" s="383"/>
      <c r="AE1766" s="350"/>
      <c r="AF1766" s="383"/>
      <c r="AG1766" s="31"/>
      <c r="AH1766" s="133"/>
    </row>
    <row r="1767" spans="1:34" ht="82.5" customHeight="1" outlineLevel="1" x14ac:dyDescent="0.45">
      <c r="A1767" s="818">
        <v>2</v>
      </c>
      <c r="B1767" s="847"/>
      <c r="C1767" s="804" t="str">
        <f ca="1">IF(A1767&gt;OFFSET(A1767,-7,0),OFFSET(C1767,-7,0)&amp;"."&amp;1,LEFT(OFFSET(C1767,-7,0),SEARCH("^^",SUBSTITUTE("."&amp;OFFSET(C1767,-7,0),".","^^",A1767))-1)&amp;1--MID(OFFSET(C1767,-7,0),SEARCH("^^",SUBSTITUTE("."&amp;OFFSET(C1767,-7,0),".","^^",A1767)),SEARCH("^^",SUBSTITUTE(OFFSET(C1767,-7,0)&amp;".",".","^^",A1767))-SEARCH("^^",SUBSTITUTE("."&amp;OFFSET(C1767,-7,0),".","^^",A1767))))</f>
        <v>10.82</v>
      </c>
      <c r="D1767" s="787" t="s">
        <v>310</v>
      </c>
      <c r="E1767" s="847" t="s">
        <v>251</v>
      </c>
      <c r="F1767" s="797" t="s">
        <v>1264</v>
      </c>
      <c r="G1767" s="123" t="s">
        <v>137</v>
      </c>
      <c r="H1767" s="123">
        <f>SUM(H1768:H1772)</f>
        <v>21.4</v>
      </c>
      <c r="I1767" s="123">
        <f t="shared" ref="I1767:I1778" si="387">SUM(J1767:V1767)</f>
        <v>20.9</v>
      </c>
      <c r="J1767" s="123">
        <f t="shared" ref="J1767:V1767" si="388">SUM(J1768:J1772)</f>
        <v>20.9</v>
      </c>
      <c r="K1767" s="123">
        <f t="shared" si="388"/>
        <v>0</v>
      </c>
      <c r="L1767" s="123">
        <f t="shared" si="388"/>
        <v>0</v>
      </c>
      <c r="M1767" s="123">
        <f t="shared" si="388"/>
        <v>0</v>
      </c>
      <c r="N1767" s="123">
        <f t="shared" si="388"/>
        <v>0</v>
      </c>
      <c r="O1767" s="123">
        <f t="shared" si="388"/>
        <v>0</v>
      </c>
      <c r="P1767" s="123">
        <f t="shared" si="388"/>
        <v>0</v>
      </c>
      <c r="Q1767" s="123">
        <f t="shared" si="388"/>
        <v>0</v>
      </c>
      <c r="R1767" s="123">
        <f t="shared" si="388"/>
        <v>0</v>
      </c>
      <c r="S1767" s="123">
        <f t="shared" si="388"/>
        <v>0</v>
      </c>
      <c r="T1767" s="123">
        <f t="shared" si="388"/>
        <v>0</v>
      </c>
      <c r="U1767" s="123">
        <f t="shared" si="388"/>
        <v>0</v>
      </c>
      <c r="V1767" s="123">
        <f t="shared" si="388"/>
        <v>0</v>
      </c>
      <c r="W1767" s="946" t="s">
        <v>1271</v>
      </c>
      <c r="X1767" s="950"/>
      <c r="Y1767" s="950"/>
      <c r="Z1767" s="950"/>
      <c r="AA1767" s="815" t="s">
        <v>754</v>
      </c>
      <c r="AB1767" s="815" t="s">
        <v>735</v>
      </c>
      <c r="AC1767" s="812" t="s">
        <v>306</v>
      </c>
      <c r="AD1767" s="790" t="s">
        <v>97</v>
      </c>
      <c r="AE1767" s="790" t="s">
        <v>483</v>
      </c>
      <c r="AF1767" s="790" t="s">
        <v>485</v>
      </c>
      <c r="AG1767" s="140" t="s">
        <v>2017</v>
      </c>
      <c r="AH1767" s="793" t="s">
        <v>1065</v>
      </c>
    </row>
    <row r="1768" spans="1:34" s="366" customFormat="1" ht="15" customHeight="1" outlineLevel="1" x14ac:dyDescent="0.45">
      <c r="A1768" s="819"/>
      <c r="B1768" s="848"/>
      <c r="C1768" s="805"/>
      <c r="D1768" s="788"/>
      <c r="E1768" s="848"/>
      <c r="F1768" s="797"/>
      <c r="G1768" s="124" t="s">
        <v>138</v>
      </c>
      <c r="H1768" s="105"/>
      <c r="I1768" s="123">
        <f t="shared" si="387"/>
        <v>0</v>
      </c>
      <c r="J1768" s="105"/>
      <c r="K1768" s="114"/>
      <c r="L1768" s="114"/>
      <c r="M1768" s="125"/>
      <c r="N1768" s="114"/>
      <c r="O1768" s="114"/>
      <c r="P1768" s="125"/>
      <c r="Q1768" s="114"/>
      <c r="R1768" s="114"/>
      <c r="S1768" s="125"/>
      <c r="T1768" s="114"/>
      <c r="U1768" s="125"/>
      <c r="V1768" s="114"/>
      <c r="W1768" s="947"/>
      <c r="X1768" s="951"/>
      <c r="Y1768" s="951"/>
      <c r="Z1768" s="951"/>
      <c r="AA1768" s="816"/>
      <c r="AB1768" s="816"/>
      <c r="AC1768" s="813"/>
      <c r="AD1768" s="791"/>
      <c r="AE1768" s="791"/>
      <c r="AF1768" s="791"/>
      <c r="AG1768" s="141"/>
      <c r="AH1768" s="794"/>
    </row>
    <row r="1769" spans="1:34" s="366" customFormat="1" outlineLevel="1" x14ac:dyDescent="0.45">
      <c r="A1769" s="819"/>
      <c r="B1769" s="848"/>
      <c r="C1769" s="805"/>
      <c r="D1769" s="788"/>
      <c r="E1769" s="848"/>
      <c r="F1769" s="797"/>
      <c r="G1769" s="124" t="s">
        <v>139</v>
      </c>
      <c r="H1769" s="105"/>
      <c r="I1769" s="123">
        <f t="shared" si="387"/>
        <v>0</v>
      </c>
      <c r="J1769" s="105"/>
      <c r="K1769" s="114"/>
      <c r="L1769" s="114"/>
      <c r="M1769" s="125"/>
      <c r="N1769" s="114"/>
      <c r="O1769" s="114"/>
      <c r="P1769" s="125"/>
      <c r="Q1769" s="114"/>
      <c r="R1769" s="114"/>
      <c r="S1769" s="125"/>
      <c r="T1769" s="114"/>
      <c r="U1769" s="125"/>
      <c r="V1769" s="114"/>
      <c r="W1769" s="947"/>
      <c r="X1769" s="951"/>
      <c r="Y1769" s="951"/>
      <c r="Z1769" s="951"/>
      <c r="AA1769" s="816"/>
      <c r="AB1769" s="816"/>
      <c r="AC1769" s="813"/>
      <c r="AD1769" s="791"/>
      <c r="AE1769" s="791"/>
      <c r="AF1769" s="791"/>
      <c r="AG1769" s="141"/>
      <c r="AH1769" s="794"/>
    </row>
    <row r="1770" spans="1:34" s="366" customFormat="1" outlineLevel="1" x14ac:dyDescent="0.45">
      <c r="A1770" s="819"/>
      <c r="B1770" s="848"/>
      <c r="C1770" s="805"/>
      <c r="D1770" s="788"/>
      <c r="E1770" s="848"/>
      <c r="F1770" s="797"/>
      <c r="G1770" s="124" t="s">
        <v>828</v>
      </c>
      <c r="H1770" s="105">
        <v>21.4</v>
      </c>
      <c r="I1770" s="123">
        <f t="shared" si="387"/>
        <v>20.9</v>
      </c>
      <c r="J1770" s="105">
        <v>20.9</v>
      </c>
      <c r="K1770" s="114"/>
      <c r="L1770" s="114"/>
      <c r="M1770" s="125"/>
      <c r="N1770" s="114"/>
      <c r="O1770" s="114"/>
      <c r="P1770" s="125"/>
      <c r="Q1770" s="114"/>
      <c r="R1770" s="114"/>
      <c r="S1770" s="125"/>
      <c r="T1770" s="114"/>
      <c r="U1770" s="125"/>
      <c r="V1770" s="114"/>
      <c r="W1770" s="947"/>
      <c r="X1770" s="951"/>
      <c r="Y1770" s="951"/>
      <c r="Z1770" s="951"/>
      <c r="AA1770" s="816"/>
      <c r="AB1770" s="816"/>
      <c r="AC1770" s="813"/>
      <c r="AD1770" s="791"/>
      <c r="AE1770" s="791"/>
      <c r="AF1770" s="791"/>
      <c r="AG1770" s="141"/>
      <c r="AH1770" s="794"/>
    </row>
    <row r="1771" spans="1:34" s="366" customFormat="1" outlineLevel="1" x14ac:dyDescent="0.45">
      <c r="A1771" s="819"/>
      <c r="B1771" s="848"/>
      <c r="C1771" s="805"/>
      <c r="D1771" s="788"/>
      <c r="E1771" s="848"/>
      <c r="F1771" s="797"/>
      <c r="G1771" s="124" t="s">
        <v>805</v>
      </c>
      <c r="H1771" s="105"/>
      <c r="I1771" s="123">
        <f t="shared" si="387"/>
        <v>0</v>
      </c>
      <c r="J1771" s="105"/>
      <c r="K1771" s="114"/>
      <c r="L1771" s="114"/>
      <c r="M1771" s="125"/>
      <c r="N1771" s="114"/>
      <c r="O1771" s="114"/>
      <c r="P1771" s="125"/>
      <c r="Q1771" s="114"/>
      <c r="R1771" s="114"/>
      <c r="S1771" s="125"/>
      <c r="T1771" s="114"/>
      <c r="U1771" s="125"/>
      <c r="V1771" s="114"/>
      <c r="W1771" s="947"/>
      <c r="X1771" s="951"/>
      <c r="Y1771" s="951"/>
      <c r="Z1771" s="951"/>
      <c r="AA1771" s="816"/>
      <c r="AB1771" s="816"/>
      <c r="AC1771" s="813"/>
      <c r="AD1771" s="791"/>
      <c r="AE1771" s="791"/>
      <c r="AF1771" s="791"/>
      <c r="AG1771" s="141"/>
      <c r="AH1771" s="794"/>
    </row>
    <row r="1772" spans="1:34" s="366" customFormat="1" outlineLevel="1" x14ac:dyDescent="0.45">
      <c r="A1772" s="820"/>
      <c r="B1772" s="849"/>
      <c r="C1772" s="806"/>
      <c r="D1772" s="789"/>
      <c r="E1772" s="849"/>
      <c r="F1772" s="797"/>
      <c r="G1772" s="126" t="s">
        <v>140</v>
      </c>
      <c r="H1772" s="105"/>
      <c r="I1772" s="128">
        <f t="shared" si="387"/>
        <v>0</v>
      </c>
      <c r="J1772" s="105"/>
      <c r="K1772" s="127"/>
      <c r="L1772" s="127"/>
      <c r="M1772" s="129"/>
      <c r="N1772" s="127"/>
      <c r="O1772" s="127"/>
      <c r="P1772" s="129"/>
      <c r="Q1772" s="127"/>
      <c r="R1772" s="127"/>
      <c r="S1772" s="129"/>
      <c r="T1772" s="127"/>
      <c r="U1772" s="129"/>
      <c r="V1772" s="127"/>
      <c r="W1772" s="948"/>
      <c r="X1772" s="952"/>
      <c r="Y1772" s="952"/>
      <c r="Z1772" s="952"/>
      <c r="AA1772" s="817"/>
      <c r="AB1772" s="817"/>
      <c r="AC1772" s="814"/>
      <c r="AD1772" s="792"/>
      <c r="AE1772" s="792"/>
      <c r="AF1772" s="792"/>
      <c r="AG1772" s="142"/>
      <c r="AH1772" s="795"/>
    </row>
    <row r="1773" spans="1:34" s="366" customFormat="1" ht="25.5" customHeight="1" outlineLevel="1" x14ac:dyDescent="0.45">
      <c r="A1773" s="818">
        <v>2</v>
      </c>
      <c r="B1773" s="801" t="s">
        <v>1157</v>
      </c>
      <c r="C1773" s="804" t="str">
        <f ca="1">IF(A1773&gt;OFFSET(A1773,-6,0),OFFSET(C1773,-6,0)&amp;"."&amp;1,LEFT(OFFSET(C1773,-6,0),SEARCH("^^",SUBSTITUTE("."&amp;OFFSET(C1773,-6,0),".","^^",A1773))-1)&amp;1--MID(OFFSET(C1773,-6,0),SEARCH("^^",SUBSTITUTE("."&amp;OFFSET(C1773,-6,0),".","^^",A1773)),SEARCH("^^",SUBSTITUTE(OFFSET(C1773,-6,0)&amp;".",".","^^",A1773))-SEARCH("^^",SUBSTITUTE("."&amp;OFFSET(C1773,-6,0),".","^^",A1773))))</f>
        <v>10.83</v>
      </c>
      <c r="D1773" s="787" t="s">
        <v>1647</v>
      </c>
      <c r="E1773" s="807" t="s">
        <v>1564</v>
      </c>
      <c r="F1773" s="797" t="s">
        <v>798</v>
      </c>
      <c r="G1773" s="123" t="s">
        <v>137</v>
      </c>
      <c r="H1773" s="123">
        <f>SUM(H1774:H1778)</f>
        <v>25</v>
      </c>
      <c r="I1773" s="123">
        <f t="shared" si="387"/>
        <v>0</v>
      </c>
      <c r="J1773" s="123">
        <f t="shared" ref="J1773:V1773" si="389">SUM(J1774:J1778)</f>
        <v>0</v>
      </c>
      <c r="K1773" s="123">
        <f t="shared" si="389"/>
        <v>0</v>
      </c>
      <c r="L1773" s="123">
        <f t="shared" si="389"/>
        <v>0</v>
      </c>
      <c r="M1773" s="123">
        <f t="shared" si="389"/>
        <v>0</v>
      </c>
      <c r="N1773" s="123">
        <f t="shared" si="389"/>
        <v>0</v>
      </c>
      <c r="O1773" s="123">
        <f t="shared" si="389"/>
        <v>0</v>
      </c>
      <c r="P1773" s="123">
        <f t="shared" si="389"/>
        <v>0</v>
      </c>
      <c r="Q1773" s="123">
        <f t="shared" si="389"/>
        <v>0</v>
      </c>
      <c r="R1773" s="123">
        <f t="shared" si="389"/>
        <v>0</v>
      </c>
      <c r="S1773" s="123">
        <f t="shared" si="389"/>
        <v>0</v>
      </c>
      <c r="T1773" s="123">
        <f t="shared" si="389"/>
        <v>0</v>
      </c>
      <c r="U1773" s="123">
        <f t="shared" si="389"/>
        <v>0</v>
      </c>
      <c r="V1773" s="123">
        <f t="shared" si="389"/>
        <v>0</v>
      </c>
      <c r="W1773" s="946"/>
      <c r="X1773" s="953" t="s">
        <v>1783</v>
      </c>
      <c r="Y1773" s="946" t="s">
        <v>1982</v>
      </c>
      <c r="Z1773" s="946" t="s">
        <v>2659</v>
      </c>
      <c r="AA1773" s="784" t="s">
        <v>522</v>
      </c>
      <c r="AB1773" s="784" t="s">
        <v>1470</v>
      </c>
      <c r="AC1773" s="812" t="s">
        <v>306</v>
      </c>
      <c r="AD1773" s="790" t="s">
        <v>97</v>
      </c>
      <c r="AE1773" s="790" t="s">
        <v>483</v>
      </c>
      <c r="AF1773" s="790" t="s">
        <v>485</v>
      </c>
      <c r="AG1773" s="140" t="s">
        <v>2460</v>
      </c>
      <c r="AH1773" s="793" t="s">
        <v>1082</v>
      </c>
    </row>
    <row r="1774" spans="1:34" s="366" customFormat="1" ht="15" customHeight="1" outlineLevel="1" x14ac:dyDescent="0.45">
      <c r="A1774" s="819"/>
      <c r="B1774" s="802"/>
      <c r="C1774" s="805"/>
      <c r="D1774" s="788"/>
      <c r="E1774" s="808"/>
      <c r="F1774" s="797"/>
      <c r="G1774" s="124" t="s">
        <v>138</v>
      </c>
      <c r="H1774" s="114"/>
      <c r="I1774" s="123">
        <f t="shared" si="387"/>
        <v>0</v>
      </c>
      <c r="J1774" s="114"/>
      <c r="K1774" s="114"/>
      <c r="L1774" s="114"/>
      <c r="M1774" s="125"/>
      <c r="N1774" s="114"/>
      <c r="O1774" s="114"/>
      <c r="P1774" s="125"/>
      <c r="Q1774" s="114"/>
      <c r="R1774" s="114"/>
      <c r="S1774" s="125"/>
      <c r="T1774" s="114"/>
      <c r="U1774" s="125"/>
      <c r="V1774" s="114"/>
      <c r="W1774" s="947"/>
      <c r="X1774" s="954"/>
      <c r="Y1774" s="947"/>
      <c r="Z1774" s="947"/>
      <c r="AA1774" s="785"/>
      <c r="AB1774" s="785"/>
      <c r="AC1774" s="813"/>
      <c r="AD1774" s="791"/>
      <c r="AE1774" s="791"/>
      <c r="AF1774" s="791"/>
      <c r="AG1774" s="141"/>
      <c r="AH1774" s="794"/>
    </row>
    <row r="1775" spans="1:34" s="366" customFormat="1" ht="15" customHeight="1" outlineLevel="1" x14ac:dyDescent="0.45">
      <c r="A1775" s="819"/>
      <c r="B1775" s="802"/>
      <c r="C1775" s="805"/>
      <c r="D1775" s="788"/>
      <c r="E1775" s="808"/>
      <c r="F1775" s="797"/>
      <c r="G1775" s="124" t="s">
        <v>139</v>
      </c>
      <c r="H1775" s="114"/>
      <c r="I1775" s="123">
        <f t="shared" si="387"/>
        <v>0</v>
      </c>
      <c r="J1775" s="114"/>
      <c r="K1775" s="114"/>
      <c r="L1775" s="114"/>
      <c r="M1775" s="125"/>
      <c r="N1775" s="114"/>
      <c r="O1775" s="114"/>
      <c r="P1775" s="125"/>
      <c r="Q1775" s="114"/>
      <c r="R1775" s="114"/>
      <c r="S1775" s="125"/>
      <c r="T1775" s="114"/>
      <c r="U1775" s="125"/>
      <c r="V1775" s="114"/>
      <c r="W1775" s="947"/>
      <c r="X1775" s="954"/>
      <c r="Y1775" s="947"/>
      <c r="Z1775" s="947"/>
      <c r="AA1775" s="785"/>
      <c r="AB1775" s="785"/>
      <c r="AC1775" s="813"/>
      <c r="AD1775" s="791"/>
      <c r="AE1775" s="791"/>
      <c r="AF1775" s="791"/>
      <c r="AG1775" s="141"/>
      <c r="AH1775" s="794"/>
    </row>
    <row r="1776" spans="1:34" s="366" customFormat="1" ht="15" customHeight="1" outlineLevel="1" x14ac:dyDescent="0.45">
      <c r="A1776" s="819"/>
      <c r="B1776" s="802"/>
      <c r="C1776" s="805"/>
      <c r="D1776" s="788"/>
      <c r="E1776" s="808"/>
      <c r="F1776" s="797"/>
      <c r="G1776" s="124" t="s">
        <v>828</v>
      </c>
      <c r="H1776" s="114">
        <v>25</v>
      </c>
      <c r="I1776" s="123">
        <f t="shared" si="387"/>
        <v>0</v>
      </c>
      <c r="J1776" s="114"/>
      <c r="K1776" s="114"/>
      <c r="L1776" s="114"/>
      <c r="M1776" s="125"/>
      <c r="N1776" s="114"/>
      <c r="O1776" s="114"/>
      <c r="P1776" s="125"/>
      <c r="Q1776" s="114"/>
      <c r="R1776" s="114"/>
      <c r="S1776" s="125"/>
      <c r="T1776" s="114"/>
      <c r="U1776" s="125"/>
      <c r="V1776" s="114"/>
      <c r="W1776" s="947"/>
      <c r="X1776" s="954"/>
      <c r="Y1776" s="947"/>
      <c r="Z1776" s="947"/>
      <c r="AA1776" s="785"/>
      <c r="AB1776" s="785"/>
      <c r="AC1776" s="813"/>
      <c r="AD1776" s="791"/>
      <c r="AE1776" s="791"/>
      <c r="AF1776" s="791"/>
      <c r="AG1776" s="141"/>
      <c r="AH1776" s="794"/>
    </row>
    <row r="1777" spans="1:34" s="366" customFormat="1" ht="15" customHeight="1" outlineLevel="1" x14ac:dyDescent="0.45">
      <c r="A1777" s="819"/>
      <c r="B1777" s="802"/>
      <c r="C1777" s="805"/>
      <c r="D1777" s="788"/>
      <c r="E1777" s="808"/>
      <c r="F1777" s="797"/>
      <c r="G1777" s="124" t="s">
        <v>805</v>
      </c>
      <c r="H1777" s="114"/>
      <c r="I1777" s="123">
        <f t="shared" si="387"/>
        <v>0</v>
      </c>
      <c r="J1777" s="114"/>
      <c r="K1777" s="114"/>
      <c r="L1777" s="114"/>
      <c r="M1777" s="125"/>
      <c r="N1777" s="114"/>
      <c r="O1777" s="114"/>
      <c r="P1777" s="125"/>
      <c r="Q1777" s="114"/>
      <c r="R1777" s="114"/>
      <c r="S1777" s="125"/>
      <c r="T1777" s="114"/>
      <c r="U1777" s="125"/>
      <c r="V1777" s="114"/>
      <c r="W1777" s="947"/>
      <c r="X1777" s="954"/>
      <c r="Y1777" s="947"/>
      <c r="Z1777" s="947"/>
      <c r="AA1777" s="785"/>
      <c r="AB1777" s="785"/>
      <c r="AC1777" s="813"/>
      <c r="AD1777" s="791"/>
      <c r="AE1777" s="791"/>
      <c r="AF1777" s="791"/>
      <c r="AG1777" s="141"/>
      <c r="AH1777" s="794"/>
    </row>
    <row r="1778" spans="1:34" s="366" customFormat="1" ht="15" customHeight="1" outlineLevel="1" x14ac:dyDescent="0.45">
      <c r="A1778" s="820"/>
      <c r="B1778" s="803"/>
      <c r="C1778" s="806"/>
      <c r="D1778" s="789"/>
      <c r="E1778" s="809"/>
      <c r="F1778" s="797"/>
      <c r="G1778" s="126" t="s">
        <v>140</v>
      </c>
      <c r="H1778" s="127"/>
      <c r="I1778" s="128">
        <f t="shared" si="387"/>
        <v>0</v>
      </c>
      <c r="J1778" s="127"/>
      <c r="K1778" s="127"/>
      <c r="L1778" s="127"/>
      <c r="M1778" s="129"/>
      <c r="N1778" s="127"/>
      <c r="O1778" s="127"/>
      <c r="P1778" s="129"/>
      <c r="Q1778" s="127"/>
      <c r="R1778" s="127"/>
      <c r="S1778" s="129"/>
      <c r="T1778" s="127"/>
      <c r="U1778" s="129"/>
      <c r="V1778" s="127"/>
      <c r="W1778" s="948"/>
      <c r="X1778" s="954"/>
      <c r="Y1778" s="948"/>
      <c r="Z1778" s="948"/>
      <c r="AA1778" s="786"/>
      <c r="AB1778" s="786"/>
      <c r="AC1778" s="814"/>
      <c r="AD1778" s="792"/>
      <c r="AE1778" s="792"/>
      <c r="AF1778" s="792"/>
      <c r="AG1778" s="142"/>
      <c r="AH1778" s="795"/>
    </row>
    <row r="1779" spans="1:34" s="366" customFormat="1" ht="15" customHeight="1" outlineLevel="1" x14ac:dyDescent="0.45">
      <c r="A1779" s="818">
        <v>2</v>
      </c>
      <c r="B1779" s="801" t="s">
        <v>1157</v>
      </c>
      <c r="C1779" s="804" t="str">
        <f ca="1">IF(A1779&gt;OFFSET(A1779,-6,0),OFFSET(C1779,-6,0)&amp;"."&amp;1,LEFT(OFFSET(C1779,-6,0),SEARCH("^^",SUBSTITUTE("."&amp;OFFSET(C1779,-6,0),".","^^",A1779))-1)&amp;1--MID(OFFSET(C1779,-6,0),SEARCH("^^",SUBSTITUTE("."&amp;OFFSET(C1779,-6,0),".","^^",A1779)),SEARCH("^^",SUBSTITUTE(OFFSET(C1779,-6,0)&amp;".",".","^^",A1779))-SEARCH("^^",SUBSTITUTE("."&amp;OFFSET(C1779,-6,0),".","^^",A1779))))</f>
        <v>10.84</v>
      </c>
      <c r="D1779" s="787" t="s">
        <v>2205</v>
      </c>
      <c r="E1779" s="807" t="s">
        <v>808</v>
      </c>
      <c r="F1779" s="797" t="s">
        <v>855</v>
      </c>
      <c r="G1779" s="123" t="s">
        <v>137</v>
      </c>
      <c r="H1779" s="123">
        <v>62</v>
      </c>
      <c r="I1779" s="123">
        <f t="shared" ref="I1779:I1784" si="390">SUM(J1779:V1779)</f>
        <v>0</v>
      </c>
      <c r="J1779" s="123">
        <f t="shared" ref="J1779:V1779" si="391">SUM(J1780:J1784)</f>
        <v>0</v>
      </c>
      <c r="K1779" s="123">
        <f t="shared" si="391"/>
        <v>0</v>
      </c>
      <c r="L1779" s="123">
        <f t="shared" si="391"/>
        <v>0</v>
      </c>
      <c r="M1779" s="123">
        <f t="shared" si="391"/>
        <v>0</v>
      </c>
      <c r="N1779" s="123">
        <f t="shared" si="391"/>
        <v>0</v>
      </c>
      <c r="O1779" s="123">
        <f t="shared" si="391"/>
        <v>0</v>
      </c>
      <c r="P1779" s="123">
        <f t="shared" si="391"/>
        <v>0</v>
      </c>
      <c r="Q1779" s="123">
        <f t="shared" si="391"/>
        <v>0</v>
      </c>
      <c r="R1779" s="123">
        <f t="shared" si="391"/>
        <v>0</v>
      </c>
      <c r="S1779" s="123">
        <f t="shared" si="391"/>
        <v>0</v>
      </c>
      <c r="T1779" s="123">
        <f t="shared" si="391"/>
        <v>0</v>
      </c>
      <c r="U1779" s="123">
        <f t="shared" si="391"/>
        <v>0</v>
      </c>
      <c r="V1779" s="123">
        <f t="shared" si="391"/>
        <v>0</v>
      </c>
      <c r="W1779" s="946"/>
      <c r="X1779" s="953" t="s">
        <v>1783</v>
      </c>
      <c r="Y1779" s="976"/>
      <c r="Z1779" s="976"/>
      <c r="AA1779" s="784" t="s">
        <v>522</v>
      </c>
      <c r="AB1779" s="784" t="s">
        <v>1470</v>
      </c>
      <c r="AC1779" s="812" t="s">
        <v>306</v>
      </c>
      <c r="AD1779" s="790" t="s">
        <v>97</v>
      </c>
      <c r="AE1779" s="790" t="s">
        <v>483</v>
      </c>
      <c r="AF1779" s="790" t="s">
        <v>485</v>
      </c>
      <c r="AG1779" s="140" t="s">
        <v>1563</v>
      </c>
      <c r="AH1779" s="793" t="s">
        <v>1082</v>
      </c>
    </row>
    <row r="1780" spans="1:34" s="366" customFormat="1" ht="15" customHeight="1" outlineLevel="1" x14ac:dyDescent="0.45">
      <c r="A1780" s="819"/>
      <c r="B1780" s="802"/>
      <c r="C1780" s="805"/>
      <c r="D1780" s="788"/>
      <c r="E1780" s="808"/>
      <c r="F1780" s="797"/>
      <c r="G1780" s="124" t="s">
        <v>138</v>
      </c>
      <c r="H1780" s="114"/>
      <c r="I1780" s="123">
        <f t="shared" si="390"/>
        <v>0</v>
      </c>
      <c r="J1780" s="114"/>
      <c r="K1780" s="114"/>
      <c r="L1780" s="114"/>
      <c r="M1780" s="125"/>
      <c r="N1780" s="114"/>
      <c r="O1780" s="114"/>
      <c r="P1780" s="125"/>
      <c r="Q1780" s="114"/>
      <c r="R1780" s="114"/>
      <c r="S1780" s="125"/>
      <c r="T1780" s="114"/>
      <c r="U1780" s="125"/>
      <c r="V1780" s="114"/>
      <c r="W1780" s="947"/>
      <c r="X1780" s="954"/>
      <c r="Y1780" s="1050"/>
      <c r="Z1780" s="1050"/>
      <c r="AA1780" s="785"/>
      <c r="AB1780" s="785"/>
      <c r="AC1780" s="813"/>
      <c r="AD1780" s="791"/>
      <c r="AE1780" s="791"/>
      <c r="AF1780" s="791"/>
      <c r="AG1780" s="141"/>
      <c r="AH1780" s="794"/>
    </row>
    <row r="1781" spans="1:34" s="366" customFormat="1" ht="15" customHeight="1" outlineLevel="1" x14ac:dyDescent="0.45">
      <c r="A1781" s="819"/>
      <c r="B1781" s="802"/>
      <c r="C1781" s="805"/>
      <c r="D1781" s="788"/>
      <c r="E1781" s="808"/>
      <c r="F1781" s="797"/>
      <c r="G1781" s="124" t="s">
        <v>139</v>
      </c>
      <c r="H1781" s="114"/>
      <c r="I1781" s="123">
        <f t="shared" si="390"/>
        <v>0</v>
      </c>
      <c r="J1781" s="114"/>
      <c r="K1781" s="114"/>
      <c r="L1781" s="114"/>
      <c r="M1781" s="125"/>
      <c r="N1781" s="114"/>
      <c r="O1781" s="114"/>
      <c r="P1781" s="125"/>
      <c r="Q1781" s="114"/>
      <c r="R1781" s="114"/>
      <c r="S1781" s="125"/>
      <c r="T1781" s="114"/>
      <c r="U1781" s="125"/>
      <c r="V1781" s="114"/>
      <c r="W1781" s="947"/>
      <c r="X1781" s="954"/>
      <c r="Y1781" s="1050"/>
      <c r="Z1781" s="1050"/>
      <c r="AA1781" s="785"/>
      <c r="AB1781" s="785"/>
      <c r="AC1781" s="813"/>
      <c r="AD1781" s="791"/>
      <c r="AE1781" s="791"/>
      <c r="AF1781" s="791"/>
      <c r="AG1781" s="141"/>
      <c r="AH1781" s="794"/>
    </row>
    <row r="1782" spans="1:34" s="366" customFormat="1" ht="15" customHeight="1" outlineLevel="1" x14ac:dyDescent="0.45">
      <c r="A1782" s="819"/>
      <c r="B1782" s="802"/>
      <c r="C1782" s="805"/>
      <c r="D1782" s="788"/>
      <c r="E1782" s="808"/>
      <c r="F1782" s="797"/>
      <c r="G1782" s="124" t="s">
        <v>828</v>
      </c>
      <c r="H1782" s="114"/>
      <c r="I1782" s="123">
        <f t="shared" si="390"/>
        <v>0</v>
      </c>
      <c r="J1782" s="114"/>
      <c r="K1782" s="114"/>
      <c r="L1782" s="114"/>
      <c r="M1782" s="125"/>
      <c r="N1782" s="114"/>
      <c r="O1782" s="114"/>
      <c r="P1782" s="125"/>
      <c r="Q1782" s="114"/>
      <c r="R1782" s="114"/>
      <c r="S1782" s="125"/>
      <c r="T1782" s="114"/>
      <c r="U1782" s="125"/>
      <c r="V1782" s="114"/>
      <c r="W1782" s="947"/>
      <c r="X1782" s="954"/>
      <c r="Y1782" s="1050"/>
      <c r="Z1782" s="1050"/>
      <c r="AA1782" s="785"/>
      <c r="AB1782" s="785"/>
      <c r="AC1782" s="813"/>
      <c r="AD1782" s="791"/>
      <c r="AE1782" s="791"/>
      <c r="AF1782" s="791"/>
      <c r="AG1782" s="141"/>
      <c r="AH1782" s="794"/>
    </row>
    <row r="1783" spans="1:34" s="366" customFormat="1" ht="15" customHeight="1" outlineLevel="1" x14ac:dyDescent="0.45">
      <c r="A1783" s="819"/>
      <c r="B1783" s="802"/>
      <c r="C1783" s="805"/>
      <c r="D1783" s="788"/>
      <c r="E1783" s="808"/>
      <c r="F1783" s="797"/>
      <c r="G1783" s="124" t="s">
        <v>805</v>
      </c>
      <c r="H1783" s="114"/>
      <c r="I1783" s="123">
        <f t="shared" si="390"/>
        <v>0</v>
      </c>
      <c r="J1783" s="114"/>
      <c r="K1783" s="114"/>
      <c r="L1783" s="114"/>
      <c r="M1783" s="125"/>
      <c r="N1783" s="114"/>
      <c r="O1783" s="114"/>
      <c r="P1783" s="125"/>
      <c r="Q1783" s="114"/>
      <c r="R1783" s="114"/>
      <c r="S1783" s="125"/>
      <c r="T1783" s="114"/>
      <c r="U1783" s="125"/>
      <c r="V1783" s="114"/>
      <c r="W1783" s="947"/>
      <c r="X1783" s="954"/>
      <c r="Y1783" s="1050"/>
      <c r="Z1783" s="1050"/>
      <c r="AA1783" s="785"/>
      <c r="AB1783" s="785"/>
      <c r="AC1783" s="813"/>
      <c r="AD1783" s="791"/>
      <c r="AE1783" s="791"/>
      <c r="AF1783" s="791"/>
      <c r="AG1783" s="141"/>
      <c r="AH1783" s="794"/>
    </row>
    <row r="1784" spans="1:34" s="366" customFormat="1" ht="15" customHeight="1" outlineLevel="1" x14ac:dyDescent="0.45">
      <c r="A1784" s="820"/>
      <c r="B1784" s="803"/>
      <c r="C1784" s="806"/>
      <c r="D1784" s="789"/>
      <c r="E1784" s="809"/>
      <c r="F1784" s="797"/>
      <c r="G1784" s="126" t="s">
        <v>140</v>
      </c>
      <c r="H1784" s="127"/>
      <c r="I1784" s="128">
        <f t="shared" si="390"/>
        <v>0</v>
      </c>
      <c r="J1784" s="127"/>
      <c r="K1784" s="127"/>
      <c r="L1784" s="127"/>
      <c r="M1784" s="129"/>
      <c r="N1784" s="127"/>
      <c r="O1784" s="127"/>
      <c r="P1784" s="129"/>
      <c r="Q1784" s="127"/>
      <c r="R1784" s="127"/>
      <c r="S1784" s="129"/>
      <c r="T1784" s="127"/>
      <c r="U1784" s="129"/>
      <c r="V1784" s="127"/>
      <c r="W1784" s="948"/>
      <c r="X1784" s="954"/>
      <c r="Y1784" s="1051"/>
      <c r="Z1784" s="1051"/>
      <c r="AA1784" s="786"/>
      <c r="AB1784" s="786"/>
      <c r="AC1784" s="814"/>
      <c r="AD1784" s="792"/>
      <c r="AE1784" s="792"/>
      <c r="AF1784" s="792"/>
      <c r="AG1784" s="142"/>
      <c r="AH1784" s="795"/>
    </row>
    <row r="1785" spans="1:34" s="366" customFormat="1" ht="76.5" customHeight="1" outlineLevel="1" x14ac:dyDescent="0.45">
      <c r="A1785" s="818">
        <v>2</v>
      </c>
      <c r="B1785" s="801" t="s">
        <v>1157</v>
      </c>
      <c r="C1785" s="804" t="str">
        <f ca="1">IF(A1785&gt;OFFSET(A1785,-6,0),OFFSET(C1785,-6,0)&amp;"."&amp;1,LEFT(OFFSET(C1785,-6,0),SEARCH("^^",SUBSTITUTE("."&amp;OFFSET(C1785,-6,0),".","^^",A1785))-1)&amp;1--MID(OFFSET(C1785,-6,0),SEARCH("^^",SUBSTITUTE("."&amp;OFFSET(C1785,-6,0),".","^^",A1785)),SEARCH("^^",SUBSTITUTE(OFFSET(C1785,-6,0)&amp;".",".","^^",A1785))-SEARCH("^^",SUBSTITUTE("."&amp;OFFSET(C1785,-6,0),".","^^",A1785))))</f>
        <v>10.85</v>
      </c>
      <c r="D1785" s="787" t="s">
        <v>1676</v>
      </c>
      <c r="E1785" s="807" t="s">
        <v>808</v>
      </c>
      <c r="F1785" s="797" t="s">
        <v>855</v>
      </c>
      <c r="G1785" s="123" t="s">
        <v>137</v>
      </c>
      <c r="H1785" s="123">
        <f>SUM(H1786:H1790)</f>
        <v>0</v>
      </c>
      <c r="I1785" s="123">
        <f t="shared" ref="I1785:I1790" si="392">SUM(J1785:V1785)</f>
        <v>0</v>
      </c>
      <c r="J1785" s="123">
        <f t="shared" ref="J1785:V1785" si="393">SUM(J1786:J1790)</f>
        <v>0</v>
      </c>
      <c r="K1785" s="123">
        <f t="shared" si="393"/>
        <v>0</v>
      </c>
      <c r="L1785" s="123">
        <f t="shared" si="393"/>
        <v>0</v>
      </c>
      <c r="M1785" s="123">
        <f t="shared" si="393"/>
        <v>0</v>
      </c>
      <c r="N1785" s="123">
        <f t="shared" si="393"/>
        <v>0</v>
      </c>
      <c r="O1785" s="123">
        <f t="shared" si="393"/>
        <v>0</v>
      </c>
      <c r="P1785" s="123">
        <f t="shared" si="393"/>
        <v>0</v>
      </c>
      <c r="Q1785" s="123">
        <f t="shared" si="393"/>
        <v>0</v>
      </c>
      <c r="R1785" s="123">
        <f t="shared" si="393"/>
        <v>0</v>
      </c>
      <c r="S1785" s="123">
        <f t="shared" si="393"/>
        <v>0</v>
      </c>
      <c r="T1785" s="123">
        <f t="shared" si="393"/>
        <v>0</v>
      </c>
      <c r="U1785" s="123">
        <f t="shared" si="393"/>
        <v>0</v>
      </c>
      <c r="V1785" s="123">
        <f t="shared" si="393"/>
        <v>0</v>
      </c>
      <c r="W1785" s="946"/>
      <c r="X1785" s="953" t="s">
        <v>1783</v>
      </c>
      <c r="Y1785" s="976"/>
      <c r="Z1785" s="976"/>
      <c r="AA1785" s="784" t="s">
        <v>522</v>
      </c>
      <c r="AB1785" s="784"/>
      <c r="AC1785" s="812"/>
      <c r="AD1785" s="790" t="s">
        <v>97</v>
      </c>
      <c r="AE1785" s="790" t="s">
        <v>483</v>
      </c>
      <c r="AF1785" s="790" t="s">
        <v>485</v>
      </c>
      <c r="AG1785" s="821" t="s">
        <v>2460</v>
      </c>
      <c r="AH1785" s="793" t="s">
        <v>1868</v>
      </c>
    </row>
    <row r="1786" spans="1:34" s="366" customFormat="1" ht="15" customHeight="1" outlineLevel="1" x14ac:dyDescent="0.45">
      <c r="A1786" s="819"/>
      <c r="B1786" s="802"/>
      <c r="C1786" s="805"/>
      <c r="D1786" s="788"/>
      <c r="E1786" s="808"/>
      <c r="F1786" s="797"/>
      <c r="G1786" s="124" t="s">
        <v>138</v>
      </c>
      <c r="H1786" s="114"/>
      <c r="I1786" s="123">
        <f t="shared" si="392"/>
        <v>0</v>
      </c>
      <c r="J1786" s="114"/>
      <c r="K1786" s="114"/>
      <c r="L1786" s="114"/>
      <c r="M1786" s="125"/>
      <c r="N1786" s="114"/>
      <c r="O1786" s="114"/>
      <c r="P1786" s="125"/>
      <c r="Q1786" s="114"/>
      <c r="R1786" s="114"/>
      <c r="S1786" s="125"/>
      <c r="T1786" s="114"/>
      <c r="U1786" s="125"/>
      <c r="V1786" s="114"/>
      <c r="W1786" s="947"/>
      <c r="X1786" s="954"/>
      <c r="Y1786" s="1050"/>
      <c r="Z1786" s="1050"/>
      <c r="AA1786" s="785"/>
      <c r="AB1786" s="785"/>
      <c r="AC1786" s="813"/>
      <c r="AD1786" s="791"/>
      <c r="AE1786" s="791"/>
      <c r="AF1786" s="791"/>
      <c r="AG1786" s="822"/>
      <c r="AH1786" s="794"/>
    </row>
    <row r="1787" spans="1:34" s="366" customFormat="1" ht="15" customHeight="1" outlineLevel="1" x14ac:dyDescent="0.45">
      <c r="A1787" s="819"/>
      <c r="B1787" s="802"/>
      <c r="C1787" s="805"/>
      <c r="D1787" s="788"/>
      <c r="E1787" s="808"/>
      <c r="F1787" s="797"/>
      <c r="G1787" s="124" t="s">
        <v>139</v>
      </c>
      <c r="H1787" s="114"/>
      <c r="I1787" s="123">
        <f t="shared" si="392"/>
        <v>0</v>
      </c>
      <c r="J1787" s="114"/>
      <c r="K1787" s="114"/>
      <c r="L1787" s="114"/>
      <c r="M1787" s="125"/>
      <c r="N1787" s="114"/>
      <c r="O1787" s="114"/>
      <c r="P1787" s="125"/>
      <c r="Q1787" s="114"/>
      <c r="R1787" s="114"/>
      <c r="S1787" s="125"/>
      <c r="T1787" s="114"/>
      <c r="U1787" s="125"/>
      <c r="V1787" s="114"/>
      <c r="W1787" s="947"/>
      <c r="X1787" s="954"/>
      <c r="Y1787" s="1050"/>
      <c r="Z1787" s="1050"/>
      <c r="AA1787" s="785"/>
      <c r="AB1787" s="785"/>
      <c r="AC1787" s="813"/>
      <c r="AD1787" s="791"/>
      <c r="AE1787" s="791"/>
      <c r="AF1787" s="791"/>
      <c r="AG1787" s="822"/>
      <c r="AH1787" s="794"/>
    </row>
    <row r="1788" spans="1:34" s="366" customFormat="1" ht="15" customHeight="1" outlineLevel="1" x14ac:dyDescent="0.45">
      <c r="A1788" s="819"/>
      <c r="B1788" s="802"/>
      <c r="C1788" s="805"/>
      <c r="D1788" s="788"/>
      <c r="E1788" s="808"/>
      <c r="F1788" s="797"/>
      <c r="G1788" s="124" t="s">
        <v>828</v>
      </c>
      <c r="H1788" s="114">
        <v>0</v>
      </c>
      <c r="I1788" s="123">
        <f t="shared" si="392"/>
        <v>0</v>
      </c>
      <c r="J1788" s="114"/>
      <c r="K1788" s="114"/>
      <c r="L1788" s="114"/>
      <c r="M1788" s="125"/>
      <c r="N1788" s="114"/>
      <c r="O1788" s="114"/>
      <c r="P1788" s="125"/>
      <c r="Q1788" s="114"/>
      <c r="R1788" s="114"/>
      <c r="S1788" s="125"/>
      <c r="T1788" s="114"/>
      <c r="U1788" s="125"/>
      <c r="V1788" s="114"/>
      <c r="W1788" s="947"/>
      <c r="X1788" s="954"/>
      <c r="Y1788" s="1050"/>
      <c r="Z1788" s="1050"/>
      <c r="AA1788" s="785"/>
      <c r="AB1788" s="785"/>
      <c r="AC1788" s="813"/>
      <c r="AD1788" s="791"/>
      <c r="AE1788" s="791"/>
      <c r="AF1788" s="791"/>
      <c r="AG1788" s="822"/>
      <c r="AH1788" s="794"/>
    </row>
    <row r="1789" spans="1:34" s="366" customFormat="1" ht="15" customHeight="1" outlineLevel="1" x14ac:dyDescent="0.45">
      <c r="A1789" s="819"/>
      <c r="B1789" s="802"/>
      <c r="C1789" s="805"/>
      <c r="D1789" s="788"/>
      <c r="E1789" s="808"/>
      <c r="F1789" s="797"/>
      <c r="G1789" s="124" t="s">
        <v>805</v>
      </c>
      <c r="H1789" s="114"/>
      <c r="I1789" s="123">
        <f t="shared" si="392"/>
        <v>0</v>
      </c>
      <c r="J1789" s="114"/>
      <c r="K1789" s="114"/>
      <c r="L1789" s="114"/>
      <c r="M1789" s="125"/>
      <c r="N1789" s="114"/>
      <c r="O1789" s="114"/>
      <c r="P1789" s="125"/>
      <c r="Q1789" s="114"/>
      <c r="R1789" s="114"/>
      <c r="S1789" s="125"/>
      <c r="T1789" s="114"/>
      <c r="U1789" s="125"/>
      <c r="V1789" s="114"/>
      <c r="W1789" s="947"/>
      <c r="X1789" s="954"/>
      <c r="Y1789" s="1050"/>
      <c r="Z1789" s="1050"/>
      <c r="AA1789" s="785"/>
      <c r="AB1789" s="785"/>
      <c r="AC1789" s="813"/>
      <c r="AD1789" s="791"/>
      <c r="AE1789" s="791"/>
      <c r="AF1789" s="791"/>
      <c r="AG1789" s="822"/>
      <c r="AH1789" s="794"/>
    </row>
    <row r="1790" spans="1:34" s="366" customFormat="1" ht="15" customHeight="1" outlineLevel="1" x14ac:dyDescent="0.45">
      <c r="A1790" s="820"/>
      <c r="B1790" s="803"/>
      <c r="C1790" s="806"/>
      <c r="D1790" s="789"/>
      <c r="E1790" s="809"/>
      <c r="F1790" s="797"/>
      <c r="G1790" s="126" t="s">
        <v>140</v>
      </c>
      <c r="H1790" s="127"/>
      <c r="I1790" s="128">
        <f t="shared" si="392"/>
        <v>0</v>
      </c>
      <c r="J1790" s="127"/>
      <c r="K1790" s="127"/>
      <c r="L1790" s="127"/>
      <c r="M1790" s="129"/>
      <c r="N1790" s="127"/>
      <c r="O1790" s="127"/>
      <c r="P1790" s="129"/>
      <c r="Q1790" s="127"/>
      <c r="R1790" s="127"/>
      <c r="S1790" s="129"/>
      <c r="T1790" s="127"/>
      <c r="U1790" s="129"/>
      <c r="V1790" s="127"/>
      <c r="W1790" s="948"/>
      <c r="X1790" s="954"/>
      <c r="Y1790" s="1051"/>
      <c r="Z1790" s="1051"/>
      <c r="AA1790" s="786"/>
      <c r="AB1790" s="786"/>
      <c r="AC1790" s="814"/>
      <c r="AD1790" s="792"/>
      <c r="AE1790" s="792"/>
      <c r="AF1790" s="792"/>
      <c r="AG1790" s="823"/>
      <c r="AH1790" s="795"/>
    </row>
    <row r="1791" spans="1:34" s="366" customFormat="1" ht="15" customHeight="1" outlineLevel="1" x14ac:dyDescent="0.45">
      <c r="A1791" s="818">
        <v>2</v>
      </c>
      <c r="B1791" s="801" t="s">
        <v>1157</v>
      </c>
      <c r="C1791" s="804" t="str">
        <f ca="1">IF(A1791&gt;OFFSET(A1791,-6,0),OFFSET(C1791,-6,0)&amp;"."&amp;1,LEFT(OFFSET(C1791,-6,0),SEARCH("^^",SUBSTITUTE("."&amp;OFFSET(C1791,-6,0),".","^^",A1791))-1)&amp;1--MID(OFFSET(C1791,-6,0),SEARCH("^^",SUBSTITUTE("."&amp;OFFSET(C1791,-6,0),".","^^",A1791)),SEARCH("^^",SUBSTITUTE(OFFSET(C1791,-6,0)&amp;".",".","^^",A1791))-SEARCH("^^",SUBSTITUTE("."&amp;OFFSET(C1791,-6,0),".","^^",A1791))))</f>
        <v>10.86</v>
      </c>
      <c r="D1791" s="787" t="s">
        <v>1677</v>
      </c>
      <c r="E1791" s="807" t="s">
        <v>1438</v>
      </c>
      <c r="F1791" s="797" t="s">
        <v>798</v>
      </c>
      <c r="G1791" s="123" t="s">
        <v>137</v>
      </c>
      <c r="H1791" s="123">
        <v>8</v>
      </c>
      <c r="I1791" s="123">
        <f t="shared" ref="I1791:I1796" si="394">SUM(J1791:V1791)</f>
        <v>0</v>
      </c>
      <c r="J1791" s="123">
        <f t="shared" ref="J1791:V1791" si="395">SUM(J1792:J1796)</f>
        <v>0</v>
      </c>
      <c r="K1791" s="123">
        <f t="shared" si="395"/>
        <v>0</v>
      </c>
      <c r="L1791" s="123">
        <f t="shared" si="395"/>
        <v>0</v>
      </c>
      <c r="M1791" s="123">
        <f t="shared" si="395"/>
        <v>0</v>
      </c>
      <c r="N1791" s="123">
        <f t="shared" si="395"/>
        <v>0</v>
      </c>
      <c r="O1791" s="123">
        <f t="shared" si="395"/>
        <v>0</v>
      </c>
      <c r="P1791" s="123">
        <f t="shared" si="395"/>
        <v>0</v>
      </c>
      <c r="Q1791" s="123">
        <f t="shared" si="395"/>
        <v>0</v>
      </c>
      <c r="R1791" s="123">
        <f t="shared" si="395"/>
        <v>0</v>
      </c>
      <c r="S1791" s="123">
        <f t="shared" si="395"/>
        <v>0</v>
      </c>
      <c r="T1791" s="123">
        <f t="shared" si="395"/>
        <v>0</v>
      </c>
      <c r="U1791" s="123">
        <f t="shared" si="395"/>
        <v>0</v>
      </c>
      <c r="V1791" s="123">
        <f t="shared" si="395"/>
        <v>0</v>
      </c>
      <c r="W1791" s="946"/>
      <c r="X1791" s="953" t="s">
        <v>1783</v>
      </c>
      <c r="Y1791" s="946" t="s">
        <v>1983</v>
      </c>
      <c r="Z1791" s="946" t="s">
        <v>2660</v>
      </c>
      <c r="AA1791" s="784" t="s">
        <v>522</v>
      </c>
      <c r="AB1791" s="784"/>
      <c r="AC1791" s="812"/>
      <c r="AD1791" s="790" t="s">
        <v>97</v>
      </c>
      <c r="AE1791" s="790" t="s">
        <v>483</v>
      </c>
      <c r="AF1791" s="790" t="s">
        <v>485</v>
      </c>
      <c r="AG1791" s="821" t="s">
        <v>2460</v>
      </c>
      <c r="AH1791" s="793" t="s">
        <v>1869</v>
      </c>
    </row>
    <row r="1792" spans="1:34" s="366" customFormat="1" ht="15" customHeight="1" outlineLevel="1" x14ac:dyDescent="0.45">
      <c r="A1792" s="819"/>
      <c r="B1792" s="802"/>
      <c r="C1792" s="805"/>
      <c r="D1792" s="788"/>
      <c r="E1792" s="808"/>
      <c r="F1792" s="797"/>
      <c r="G1792" s="124" t="s">
        <v>138</v>
      </c>
      <c r="H1792" s="114"/>
      <c r="I1792" s="123">
        <f t="shared" si="394"/>
        <v>0</v>
      </c>
      <c r="J1792" s="114"/>
      <c r="K1792" s="114"/>
      <c r="L1792" s="114"/>
      <c r="M1792" s="125"/>
      <c r="N1792" s="114"/>
      <c r="O1792" s="114"/>
      <c r="P1792" s="125"/>
      <c r="Q1792" s="114"/>
      <c r="R1792" s="114"/>
      <c r="S1792" s="125"/>
      <c r="T1792" s="114"/>
      <c r="U1792" s="125"/>
      <c r="V1792" s="114"/>
      <c r="W1792" s="947"/>
      <c r="X1792" s="954"/>
      <c r="Y1792" s="947"/>
      <c r="Z1792" s="947"/>
      <c r="AA1792" s="785"/>
      <c r="AB1792" s="785"/>
      <c r="AC1792" s="813"/>
      <c r="AD1792" s="791"/>
      <c r="AE1792" s="791"/>
      <c r="AF1792" s="791"/>
      <c r="AG1792" s="822"/>
      <c r="AH1792" s="794"/>
    </row>
    <row r="1793" spans="1:34" s="366" customFormat="1" ht="15" customHeight="1" outlineLevel="1" x14ac:dyDescent="0.45">
      <c r="A1793" s="819"/>
      <c r="B1793" s="802"/>
      <c r="C1793" s="805"/>
      <c r="D1793" s="788"/>
      <c r="E1793" s="808"/>
      <c r="F1793" s="797"/>
      <c r="G1793" s="124" t="s">
        <v>139</v>
      </c>
      <c r="H1793" s="114"/>
      <c r="I1793" s="123">
        <f t="shared" si="394"/>
        <v>0</v>
      </c>
      <c r="J1793" s="114"/>
      <c r="K1793" s="114"/>
      <c r="L1793" s="114"/>
      <c r="M1793" s="125"/>
      <c r="N1793" s="114"/>
      <c r="O1793" s="114"/>
      <c r="P1793" s="125"/>
      <c r="Q1793" s="114"/>
      <c r="R1793" s="114"/>
      <c r="S1793" s="125"/>
      <c r="T1793" s="114"/>
      <c r="U1793" s="125"/>
      <c r="V1793" s="114"/>
      <c r="W1793" s="947"/>
      <c r="X1793" s="954"/>
      <c r="Y1793" s="947"/>
      <c r="Z1793" s="947"/>
      <c r="AA1793" s="785"/>
      <c r="AB1793" s="785"/>
      <c r="AC1793" s="813"/>
      <c r="AD1793" s="791"/>
      <c r="AE1793" s="791"/>
      <c r="AF1793" s="791"/>
      <c r="AG1793" s="822"/>
      <c r="AH1793" s="794"/>
    </row>
    <row r="1794" spans="1:34" s="366" customFormat="1" ht="15" customHeight="1" outlineLevel="1" x14ac:dyDescent="0.45">
      <c r="A1794" s="819"/>
      <c r="B1794" s="802"/>
      <c r="C1794" s="805"/>
      <c r="D1794" s="788"/>
      <c r="E1794" s="808"/>
      <c r="F1794" s="797"/>
      <c r="G1794" s="124" t="s">
        <v>828</v>
      </c>
      <c r="H1794" s="114"/>
      <c r="I1794" s="123">
        <f t="shared" si="394"/>
        <v>0</v>
      </c>
      <c r="J1794" s="114"/>
      <c r="K1794" s="114"/>
      <c r="L1794" s="114"/>
      <c r="M1794" s="125"/>
      <c r="N1794" s="114"/>
      <c r="O1794" s="114"/>
      <c r="P1794" s="125"/>
      <c r="Q1794" s="114"/>
      <c r="R1794" s="114"/>
      <c r="S1794" s="125"/>
      <c r="T1794" s="114"/>
      <c r="U1794" s="125"/>
      <c r="V1794" s="114"/>
      <c r="W1794" s="947"/>
      <c r="X1794" s="954"/>
      <c r="Y1794" s="947"/>
      <c r="Z1794" s="947"/>
      <c r="AA1794" s="785"/>
      <c r="AB1794" s="785"/>
      <c r="AC1794" s="813"/>
      <c r="AD1794" s="791"/>
      <c r="AE1794" s="791"/>
      <c r="AF1794" s="791"/>
      <c r="AG1794" s="822"/>
      <c r="AH1794" s="794"/>
    </row>
    <row r="1795" spans="1:34" s="366" customFormat="1" ht="15" customHeight="1" outlineLevel="1" x14ac:dyDescent="0.45">
      <c r="A1795" s="819"/>
      <c r="B1795" s="802"/>
      <c r="C1795" s="805"/>
      <c r="D1795" s="788"/>
      <c r="E1795" s="808"/>
      <c r="F1795" s="797"/>
      <c r="G1795" s="124" t="s">
        <v>805</v>
      </c>
      <c r="H1795" s="114"/>
      <c r="I1795" s="123">
        <f t="shared" si="394"/>
        <v>0</v>
      </c>
      <c r="J1795" s="114"/>
      <c r="K1795" s="114"/>
      <c r="L1795" s="114"/>
      <c r="M1795" s="125"/>
      <c r="N1795" s="114"/>
      <c r="O1795" s="114"/>
      <c r="P1795" s="125"/>
      <c r="Q1795" s="114"/>
      <c r="R1795" s="114"/>
      <c r="S1795" s="125"/>
      <c r="T1795" s="114"/>
      <c r="U1795" s="125"/>
      <c r="V1795" s="114"/>
      <c r="W1795" s="947"/>
      <c r="X1795" s="954"/>
      <c r="Y1795" s="947"/>
      <c r="Z1795" s="947"/>
      <c r="AA1795" s="785"/>
      <c r="AB1795" s="785"/>
      <c r="AC1795" s="813"/>
      <c r="AD1795" s="791"/>
      <c r="AE1795" s="791"/>
      <c r="AF1795" s="791"/>
      <c r="AG1795" s="822"/>
      <c r="AH1795" s="794"/>
    </row>
    <row r="1796" spans="1:34" s="366" customFormat="1" ht="15" customHeight="1" outlineLevel="1" x14ac:dyDescent="0.45">
      <c r="A1796" s="820"/>
      <c r="B1796" s="803"/>
      <c r="C1796" s="806"/>
      <c r="D1796" s="789"/>
      <c r="E1796" s="809"/>
      <c r="F1796" s="797"/>
      <c r="G1796" s="126" t="s">
        <v>140</v>
      </c>
      <c r="H1796" s="127"/>
      <c r="I1796" s="128">
        <f t="shared" si="394"/>
        <v>0</v>
      </c>
      <c r="J1796" s="127"/>
      <c r="K1796" s="127"/>
      <c r="L1796" s="127"/>
      <c r="M1796" s="129"/>
      <c r="N1796" s="127"/>
      <c r="O1796" s="127"/>
      <c r="P1796" s="129"/>
      <c r="Q1796" s="127"/>
      <c r="R1796" s="127"/>
      <c r="S1796" s="129"/>
      <c r="T1796" s="127"/>
      <c r="U1796" s="129"/>
      <c r="V1796" s="127"/>
      <c r="W1796" s="948"/>
      <c r="X1796" s="954"/>
      <c r="Y1796" s="948"/>
      <c r="Z1796" s="948"/>
      <c r="AA1796" s="786"/>
      <c r="AB1796" s="786"/>
      <c r="AC1796" s="814"/>
      <c r="AD1796" s="792"/>
      <c r="AE1796" s="792"/>
      <c r="AF1796" s="792"/>
      <c r="AG1796" s="823"/>
      <c r="AH1796" s="795"/>
    </row>
    <row r="1797" spans="1:34" s="366" customFormat="1" ht="15" customHeight="1" outlineLevel="1" x14ac:dyDescent="0.45">
      <c r="A1797" s="818">
        <v>2</v>
      </c>
      <c r="B1797" s="801" t="s">
        <v>1157</v>
      </c>
      <c r="C1797" s="804" t="str">
        <f ca="1">IF(A1797&gt;OFFSET(A1797,-6,0),OFFSET(C1797,-6,0)&amp;"."&amp;1,LEFT(OFFSET(C1797,-6,0),SEARCH("^^",SUBSTITUTE("."&amp;OFFSET(C1797,-6,0),".","^^",A1797))-1)&amp;1--MID(OFFSET(C1797,-6,0),SEARCH("^^",SUBSTITUTE("."&amp;OFFSET(C1797,-6,0),".","^^",A1797)),SEARCH("^^",SUBSTITUTE(OFFSET(C1797,-6,0)&amp;".",".","^^",A1797))-SEARCH("^^",SUBSTITUTE("."&amp;OFFSET(C1797,-6,0),".","^^",A1797))))</f>
        <v>10.87</v>
      </c>
      <c r="D1797" s="787" t="s">
        <v>867</v>
      </c>
      <c r="E1797" s="807" t="s">
        <v>808</v>
      </c>
      <c r="F1797" s="797" t="s">
        <v>798</v>
      </c>
      <c r="G1797" s="123" t="s">
        <v>137</v>
      </c>
      <c r="H1797" s="123">
        <f>SUM(H1798:H1802)</f>
        <v>265</v>
      </c>
      <c r="I1797" s="123">
        <f t="shared" ref="I1797:I1826" si="396">SUM(J1797:V1797)</f>
        <v>0</v>
      </c>
      <c r="J1797" s="123">
        <f t="shared" ref="J1797:V1797" si="397">SUM(J1798:J1802)</f>
        <v>0</v>
      </c>
      <c r="K1797" s="123">
        <f t="shared" si="397"/>
        <v>0</v>
      </c>
      <c r="L1797" s="123">
        <f t="shared" si="397"/>
        <v>0</v>
      </c>
      <c r="M1797" s="123">
        <f t="shared" si="397"/>
        <v>0</v>
      </c>
      <c r="N1797" s="123">
        <f t="shared" si="397"/>
        <v>0</v>
      </c>
      <c r="O1797" s="123">
        <f t="shared" si="397"/>
        <v>0</v>
      </c>
      <c r="P1797" s="123">
        <f t="shared" si="397"/>
        <v>0</v>
      </c>
      <c r="Q1797" s="123">
        <f t="shared" si="397"/>
        <v>0</v>
      </c>
      <c r="R1797" s="123">
        <f t="shared" si="397"/>
        <v>0</v>
      </c>
      <c r="S1797" s="123">
        <f t="shared" si="397"/>
        <v>0</v>
      </c>
      <c r="T1797" s="123">
        <f t="shared" si="397"/>
        <v>0</v>
      </c>
      <c r="U1797" s="123">
        <f t="shared" si="397"/>
        <v>0</v>
      </c>
      <c r="V1797" s="123">
        <f t="shared" si="397"/>
        <v>0</v>
      </c>
      <c r="W1797" s="946"/>
      <c r="X1797" s="968"/>
      <c r="Y1797" s="964"/>
      <c r="Z1797" s="946" t="s">
        <v>2661</v>
      </c>
      <c r="AA1797" s="784" t="s">
        <v>522</v>
      </c>
      <c r="AB1797" s="784" t="s">
        <v>1470</v>
      </c>
      <c r="AC1797" s="812" t="s">
        <v>306</v>
      </c>
      <c r="AD1797" s="790" t="s">
        <v>97</v>
      </c>
      <c r="AE1797" s="790" t="s">
        <v>483</v>
      </c>
      <c r="AF1797" s="790" t="s">
        <v>485</v>
      </c>
      <c r="AG1797" s="821" t="s">
        <v>2460</v>
      </c>
      <c r="AH1797" s="793" t="s">
        <v>1082</v>
      </c>
    </row>
    <row r="1798" spans="1:34" s="366" customFormat="1" ht="15" customHeight="1" outlineLevel="1" x14ac:dyDescent="0.45">
      <c r="A1798" s="819"/>
      <c r="B1798" s="802"/>
      <c r="C1798" s="805"/>
      <c r="D1798" s="788"/>
      <c r="E1798" s="808"/>
      <c r="F1798" s="797"/>
      <c r="G1798" s="124" t="s">
        <v>138</v>
      </c>
      <c r="H1798" s="114"/>
      <c r="I1798" s="123">
        <f t="shared" si="396"/>
        <v>0</v>
      </c>
      <c r="J1798" s="114"/>
      <c r="K1798" s="114"/>
      <c r="L1798" s="114"/>
      <c r="M1798" s="125"/>
      <c r="N1798" s="114"/>
      <c r="O1798" s="114"/>
      <c r="P1798" s="125"/>
      <c r="Q1798" s="114"/>
      <c r="R1798" s="114"/>
      <c r="S1798" s="125"/>
      <c r="T1798" s="114"/>
      <c r="U1798" s="125"/>
      <c r="V1798" s="114"/>
      <c r="W1798" s="947"/>
      <c r="X1798" s="947"/>
      <c r="Y1798" s="947"/>
      <c r="Z1798" s="947"/>
      <c r="AA1798" s="785"/>
      <c r="AB1798" s="785"/>
      <c r="AC1798" s="813"/>
      <c r="AD1798" s="791"/>
      <c r="AE1798" s="791"/>
      <c r="AF1798" s="791"/>
      <c r="AG1798" s="822"/>
      <c r="AH1798" s="794"/>
    </row>
    <row r="1799" spans="1:34" s="366" customFormat="1" ht="15" customHeight="1" outlineLevel="1" x14ac:dyDescent="0.45">
      <c r="A1799" s="819"/>
      <c r="B1799" s="802"/>
      <c r="C1799" s="805"/>
      <c r="D1799" s="788"/>
      <c r="E1799" s="808"/>
      <c r="F1799" s="797"/>
      <c r="G1799" s="124" t="s">
        <v>139</v>
      </c>
      <c r="H1799" s="114">
        <v>125</v>
      </c>
      <c r="I1799" s="123">
        <f t="shared" si="396"/>
        <v>0</v>
      </c>
      <c r="J1799" s="114"/>
      <c r="K1799" s="114"/>
      <c r="L1799" s="114"/>
      <c r="M1799" s="125"/>
      <c r="N1799" s="114"/>
      <c r="O1799" s="114"/>
      <c r="P1799" s="125"/>
      <c r="Q1799" s="114"/>
      <c r="R1799" s="114"/>
      <c r="S1799" s="125"/>
      <c r="T1799" s="114"/>
      <c r="U1799" s="125"/>
      <c r="V1799" s="114"/>
      <c r="W1799" s="947"/>
      <c r="X1799" s="947"/>
      <c r="Y1799" s="947"/>
      <c r="Z1799" s="947"/>
      <c r="AA1799" s="785"/>
      <c r="AB1799" s="785"/>
      <c r="AC1799" s="813"/>
      <c r="AD1799" s="791"/>
      <c r="AE1799" s="791"/>
      <c r="AF1799" s="791"/>
      <c r="AG1799" s="822"/>
      <c r="AH1799" s="794"/>
    </row>
    <row r="1800" spans="1:34" s="366" customFormat="1" ht="15" customHeight="1" outlineLevel="1" x14ac:dyDescent="0.45">
      <c r="A1800" s="819"/>
      <c r="B1800" s="802"/>
      <c r="C1800" s="805"/>
      <c r="D1800" s="788"/>
      <c r="E1800" s="808"/>
      <c r="F1800" s="797"/>
      <c r="G1800" s="124" t="s">
        <v>828</v>
      </c>
      <c r="H1800" s="114">
        <v>15</v>
      </c>
      <c r="I1800" s="123">
        <f t="shared" si="396"/>
        <v>0</v>
      </c>
      <c r="J1800" s="114"/>
      <c r="K1800" s="114"/>
      <c r="L1800" s="114"/>
      <c r="M1800" s="125"/>
      <c r="N1800" s="114"/>
      <c r="O1800" s="114"/>
      <c r="P1800" s="125"/>
      <c r="Q1800" s="114"/>
      <c r="R1800" s="114"/>
      <c r="S1800" s="125"/>
      <c r="T1800" s="114"/>
      <c r="U1800" s="125"/>
      <c r="V1800" s="114"/>
      <c r="W1800" s="947"/>
      <c r="X1800" s="947"/>
      <c r="Y1800" s="947"/>
      <c r="Z1800" s="947"/>
      <c r="AA1800" s="785"/>
      <c r="AB1800" s="785"/>
      <c r="AC1800" s="813"/>
      <c r="AD1800" s="791"/>
      <c r="AE1800" s="791"/>
      <c r="AF1800" s="791"/>
      <c r="AG1800" s="822"/>
      <c r="AH1800" s="794"/>
    </row>
    <row r="1801" spans="1:34" s="366" customFormat="1" ht="15" customHeight="1" outlineLevel="1" x14ac:dyDescent="0.45">
      <c r="A1801" s="819"/>
      <c r="B1801" s="802"/>
      <c r="C1801" s="805"/>
      <c r="D1801" s="788"/>
      <c r="E1801" s="808"/>
      <c r="F1801" s="797"/>
      <c r="G1801" s="124" t="s">
        <v>805</v>
      </c>
      <c r="H1801" s="114"/>
      <c r="I1801" s="123">
        <f t="shared" si="396"/>
        <v>0</v>
      </c>
      <c r="J1801" s="114"/>
      <c r="K1801" s="114"/>
      <c r="L1801" s="114"/>
      <c r="M1801" s="125"/>
      <c r="N1801" s="114"/>
      <c r="O1801" s="114"/>
      <c r="P1801" s="125"/>
      <c r="Q1801" s="114"/>
      <c r="R1801" s="114"/>
      <c r="S1801" s="125"/>
      <c r="T1801" s="114"/>
      <c r="U1801" s="125"/>
      <c r="V1801" s="114"/>
      <c r="W1801" s="947"/>
      <c r="X1801" s="947"/>
      <c r="Y1801" s="947"/>
      <c r="Z1801" s="947"/>
      <c r="AA1801" s="785"/>
      <c r="AB1801" s="785"/>
      <c r="AC1801" s="813"/>
      <c r="AD1801" s="791"/>
      <c r="AE1801" s="791"/>
      <c r="AF1801" s="791"/>
      <c r="AG1801" s="822"/>
      <c r="AH1801" s="794"/>
    </row>
    <row r="1802" spans="1:34" s="366" customFormat="1" ht="15" customHeight="1" outlineLevel="1" x14ac:dyDescent="0.45">
      <c r="A1802" s="820"/>
      <c r="B1802" s="803"/>
      <c r="C1802" s="806"/>
      <c r="D1802" s="789"/>
      <c r="E1802" s="809"/>
      <c r="F1802" s="797"/>
      <c r="G1802" s="126" t="s">
        <v>140</v>
      </c>
      <c r="H1802" s="127">
        <v>125</v>
      </c>
      <c r="I1802" s="128">
        <f t="shared" si="396"/>
        <v>0</v>
      </c>
      <c r="J1802" s="127"/>
      <c r="K1802" s="127"/>
      <c r="L1802" s="127"/>
      <c r="M1802" s="129"/>
      <c r="N1802" s="127"/>
      <c r="O1802" s="127"/>
      <c r="P1802" s="129"/>
      <c r="Q1802" s="127"/>
      <c r="R1802" s="127"/>
      <c r="S1802" s="129"/>
      <c r="T1802" s="127"/>
      <c r="U1802" s="129"/>
      <c r="V1802" s="127"/>
      <c r="W1802" s="948"/>
      <c r="X1802" s="948"/>
      <c r="Y1802" s="948"/>
      <c r="Z1802" s="948"/>
      <c r="AA1802" s="786"/>
      <c r="AB1802" s="786"/>
      <c r="AC1802" s="814"/>
      <c r="AD1802" s="792"/>
      <c r="AE1802" s="792"/>
      <c r="AF1802" s="792"/>
      <c r="AG1802" s="823"/>
      <c r="AH1802" s="795"/>
    </row>
    <row r="1803" spans="1:34" s="366" customFormat="1" ht="15" customHeight="1" outlineLevel="1" x14ac:dyDescent="0.45">
      <c r="A1803" s="818">
        <v>2</v>
      </c>
      <c r="B1803" s="807"/>
      <c r="C1803" s="804" t="str">
        <f ca="1">IF(A1803&gt;OFFSET(A1803,-6,0),OFFSET(C1803,-6,0)&amp;"."&amp;1,LEFT(OFFSET(C1803,-6,0),SEARCH("^^",SUBSTITUTE("."&amp;OFFSET(C1803,-6,0),".","^^",A1803))-1)&amp;1--MID(OFFSET(C1803,-6,0),SEARCH("^^",SUBSTITUTE("."&amp;OFFSET(C1803,-6,0),".","^^",A1803)),SEARCH("^^",SUBSTITUTE(OFFSET(C1803,-6,0)&amp;".",".","^^",A1803))-SEARCH("^^",SUBSTITUTE("."&amp;OFFSET(C1803,-6,0),".","^^",A1803))))</f>
        <v>10.88</v>
      </c>
      <c r="D1803" s="787" t="s">
        <v>2662</v>
      </c>
      <c r="E1803" s="807" t="s">
        <v>1438</v>
      </c>
      <c r="F1803" s="797" t="s">
        <v>798</v>
      </c>
      <c r="G1803" s="123" t="s">
        <v>137</v>
      </c>
      <c r="H1803" s="123">
        <f>SUM(H1804:H1808)</f>
        <v>4</v>
      </c>
      <c r="I1803" s="123">
        <f t="shared" si="396"/>
        <v>0</v>
      </c>
      <c r="J1803" s="123">
        <f t="shared" ref="J1803:V1803" si="398">SUM(J1804:J1808)</f>
        <v>0</v>
      </c>
      <c r="K1803" s="123">
        <f t="shared" si="398"/>
        <v>0</v>
      </c>
      <c r="L1803" s="123">
        <f t="shared" si="398"/>
        <v>0</v>
      </c>
      <c r="M1803" s="123">
        <f t="shared" si="398"/>
        <v>0</v>
      </c>
      <c r="N1803" s="123">
        <f t="shared" si="398"/>
        <v>0</v>
      </c>
      <c r="O1803" s="123">
        <f t="shared" si="398"/>
        <v>0</v>
      </c>
      <c r="P1803" s="123">
        <f t="shared" si="398"/>
        <v>0</v>
      </c>
      <c r="Q1803" s="123">
        <f t="shared" si="398"/>
        <v>0</v>
      </c>
      <c r="R1803" s="123">
        <f t="shared" si="398"/>
        <v>0</v>
      </c>
      <c r="S1803" s="123">
        <f t="shared" si="398"/>
        <v>0</v>
      </c>
      <c r="T1803" s="123">
        <f t="shared" si="398"/>
        <v>0</v>
      </c>
      <c r="U1803" s="123">
        <f t="shared" si="398"/>
        <v>0</v>
      </c>
      <c r="V1803" s="123">
        <f t="shared" si="398"/>
        <v>0</v>
      </c>
      <c r="W1803" s="946"/>
      <c r="X1803" s="968"/>
      <c r="Y1803" s="961" t="s">
        <v>2095</v>
      </c>
      <c r="Z1803" s="946" t="s">
        <v>2663</v>
      </c>
      <c r="AA1803" s="784" t="s">
        <v>522</v>
      </c>
      <c r="AB1803" s="784"/>
      <c r="AC1803" s="812" t="s">
        <v>306</v>
      </c>
      <c r="AD1803" s="790" t="s">
        <v>97</v>
      </c>
      <c r="AE1803" s="790" t="s">
        <v>483</v>
      </c>
      <c r="AF1803" s="790" t="s">
        <v>485</v>
      </c>
      <c r="AG1803" s="821" t="s">
        <v>2460</v>
      </c>
      <c r="AH1803" s="793" t="s">
        <v>2206</v>
      </c>
    </row>
    <row r="1804" spans="1:34" s="366" customFormat="1" ht="15" customHeight="1" outlineLevel="1" x14ac:dyDescent="0.45">
      <c r="A1804" s="819"/>
      <c r="B1804" s="808"/>
      <c r="C1804" s="805"/>
      <c r="D1804" s="788"/>
      <c r="E1804" s="808"/>
      <c r="F1804" s="797"/>
      <c r="G1804" s="124" t="s">
        <v>138</v>
      </c>
      <c r="H1804" s="114"/>
      <c r="I1804" s="123">
        <f t="shared" si="396"/>
        <v>0</v>
      </c>
      <c r="J1804" s="114"/>
      <c r="K1804" s="114"/>
      <c r="L1804" s="114"/>
      <c r="M1804" s="125"/>
      <c r="N1804" s="114"/>
      <c r="O1804" s="114"/>
      <c r="P1804" s="125"/>
      <c r="Q1804" s="114"/>
      <c r="R1804" s="114"/>
      <c r="S1804" s="125"/>
      <c r="T1804" s="114"/>
      <c r="U1804" s="125"/>
      <c r="V1804" s="114"/>
      <c r="W1804" s="947"/>
      <c r="X1804" s="947"/>
      <c r="Y1804" s="962"/>
      <c r="Z1804" s="947"/>
      <c r="AA1804" s="785"/>
      <c r="AB1804" s="785"/>
      <c r="AC1804" s="813"/>
      <c r="AD1804" s="791"/>
      <c r="AE1804" s="791"/>
      <c r="AF1804" s="791"/>
      <c r="AG1804" s="822"/>
      <c r="AH1804" s="794"/>
    </row>
    <row r="1805" spans="1:34" s="366" customFormat="1" ht="15" customHeight="1" outlineLevel="1" x14ac:dyDescent="0.45">
      <c r="A1805" s="819"/>
      <c r="B1805" s="808"/>
      <c r="C1805" s="805"/>
      <c r="D1805" s="788"/>
      <c r="E1805" s="808"/>
      <c r="F1805" s="797"/>
      <c r="G1805" s="124" t="s">
        <v>139</v>
      </c>
      <c r="H1805" s="114"/>
      <c r="I1805" s="123">
        <f t="shared" si="396"/>
        <v>0</v>
      </c>
      <c r="J1805" s="114"/>
      <c r="K1805" s="114"/>
      <c r="L1805" s="114"/>
      <c r="M1805" s="125"/>
      <c r="N1805" s="114"/>
      <c r="O1805" s="114"/>
      <c r="P1805" s="125"/>
      <c r="Q1805" s="114"/>
      <c r="R1805" s="114"/>
      <c r="S1805" s="125"/>
      <c r="T1805" s="114"/>
      <c r="U1805" s="125"/>
      <c r="V1805" s="114"/>
      <c r="W1805" s="947"/>
      <c r="X1805" s="947"/>
      <c r="Y1805" s="962"/>
      <c r="Z1805" s="947"/>
      <c r="AA1805" s="785"/>
      <c r="AB1805" s="785"/>
      <c r="AC1805" s="813"/>
      <c r="AD1805" s="791"/>
      <c r="AE1805" s="791"/>
      <c r="AF1805" s="791"/>
      <c r="AG1805" s="822"/>
      <c r="AH1805" s="794"/>
    </row>
    <row r="1806" spans="1:34" s="366" customFormat="1" ht="15" customHeight="1" outlineLevel="1" x14ac:dyDescent="0.45">
      <c r="A1806" s="819"/>
      <c r="B1806" s="808"/>
      <c r="C1806" s="805"/>
      <c r="D1806" s="788"/>
      <c r="E1806" s="808"/>
      <c r="F1806" s="797"/>
      <c r="G1806" s="124" t="s">
        <v>828</v>
      </c>
      <c r="H1806" s="114"/>
      <c r="I1806" s="123">
        <f t="shared" si="396"/>
        <v>0</v>
      </c>
      <c r="J1806" s="114"/>
      <c r="K1806" s="114"/>
      <c r="L1806" s="114"/>
      <c r="M1806" s="125"/>
      <c r="N1806" s="114"/>
      <c r="O1806" s="114"/>
      <c r="P1806" s="125"/>
      <c r="Q1806" s="114"/>
      <c r="R1806" s="114"/>
      <c r="S1806" s="125"/>
      <c r="T1806" s="114"/>
      <c r="U1806" s="125"/>
      <c r="V1806" s="114"/>
      <c r="W1806" s="947"/>
      <c r="X1806" s="947"/>
      <c r="Y1806" s="962"/>
      <c r="Z1806" s="947"/>
      <c r="AA1806" s="785"/>
      <c r="AB1806" s="785"/>
      <c r="AC1806" s="813"/>
      <c r="AD1806" s="791"/>
      <c r="AE1806" s="791"/>
      <c r="AF1806" s="791"/>
      <c r="AG1806" s="822"/>
      <c r="AH1806" s="794"/>
    </row>
    <row r="1807" spans="1:34" s="366" customFormat="1" ht="15" customHeight="1" outlineLevel="1" x14ac:dyDescent="0.45">
      <c r="A1807" s="819"/>
      <c r="B1807" s="808"/>
      <c r="C1807" s="805"/>
      <c r="D1807" s="788"/>
      <c r="E1807" s="808"/>
      <c r="F1807" s="797"/>
      <c r="G1807" s="124" t="s">
        <v>805</v>
      </c>
      <c r="H1807" s="114"/>
      <c r="I1807" s="123">
        <f t="shared" si="396"/>
        <v>0</v>
      </c>
      <c r="J1807" s="114"/>
      <c r="K1807" s="114"/>
      <c r="L1807" s="114"/>
      <c r="M1807" s="125"/>
      <c r="N1807" s="114"/>
      <c r="O1807" s="114"/>
      <c r="P1807" s="125"/>
      <c r="Q1807" s="114"/>
      <c r="R1807" s="114"/>
      <c r="S1807" s="125"/>
      <c r="T1807" s="114"/>
      <c r="U1807" s="125"/>
      <c r="V1807" s="114"/>
      <c r="W1807" s="947"/>
      <c r="X1807" s="947"/>
      <c r="Y1807" s="962"/>
      <c r="Z1807" s="947"/>
      <c r="AA1807" s="785"/>
      <c r="AB1807" s="785"/>
      <c r="AC1807" s="813"/>
      <c r="AD1807" s="791"/>
      <c r="AE1807" s="791"/>
      <c r="AF1807" s="791"/>
      <c r="AG1807" s="822"/>
      <c r="AH1807" s="794"/>
    </row>
    <row r="1808" spans="1:34" s="366" customFormat="1" ht="15" customHeight="1" outlineLevel="1" x14ac:dyDescent="0.45">
      <c r="A1808" s="820"/>
      <c r="B1808" s="809"/>
      <c r="C1808" s="806"/>
      <c r="D1808" s="789"/>
      <c r="E1808" s="809"/>
      <c r="F1808" s="797"/>
      <c r="G1808" s="126" t="s">
        <v>140</v>
      </c>
      <c r="H1808" s="127">
        <v>4</v>
      </c>
      <c r="I1808" s="128">
        <f t="shared" si="396"/>
        <v>0</v>
      </c>
      <c r="J1808" s="127"/>
      <c r="K1808" s="127"/>
      <c r="L1808" s="127"/>
      <c r="M1808" s="129"/>
      <c r="N1808" s="127"/>
      <c r="O1808" s="127"/>
      <c r="P1808" s="129"/>
      <c r="Q1808" s="127"/>
      <c r="R1808" s="127"/>
      <c r="S1808" s="129"/>
      <c r="T1808" s="127"/>
      <c r="U1808" s="129"/>
      <c r="V1808" s="127"/>
      <c r="W1808" s="948"/>
      <c r="X1808" s="948"/>
      <c r="Y1808" s="963"/>
      <c r="Z1808" s="948"/>
      <c r="AA1808" s="786"/>
      <c r="AB1808" s="786"/>
      <c r="AC1808" s="814"/>
      <c r="AD1808" s="792"/>
      <c r="AE1808" s="792"/>
      <c r="AF1808" s="792"/>
      <c r="AG1808" s="823"/>
      <c r="AH1808" s="795"/>
    </row>
    <row r="1809" spans="1:34" s="366" customFormat="1" ht="15" customHeight="1" outlineLevel="1" x14ac:dyDescent="0.45">
      <c r="A1809" s="818">
        <v>2</v>
      </c>
      <c r="B1809" s="807"/>
      <c r="C1809" s="804" t="str">
        <f ca="1">IF(A1809&gt;OFFSET(A1809,-6,0),OFFSET(C1809,-6,0)&amp;"."&amp;1,LEFT(OFFSET(C1809,-6,0),SEARCH("^^",SUBSTITUTE("."&amp;OFFSET(C1809,-6,0),".","^^",A1809))-1)&amp;1--MID(OFFSET(C1809,-6,0),SEARCH("^^",SUBSTITUTE("."&amp;OFFSET(C1809,-6,0),".","^^",A1809)),SEARCH("^^",SUBSTITUTE(OFFSET(C1809,-6,0)&amp;".",".","^^",A1809))-SEARCH("^^",SUBSTITUTE("."&amp;OFFSET(C1809,-6,0),".","^^",A1809))))</f>
        <v>10.89</v>
      </c>
      <c r="D1809" s="787" t="s">
        <v>1984</v>
      </c>
      <c r="E1809" s="807" t="s">
        <v>1438</v>
      </c>
      <c r="F1809" s="797" t="s">
        <v>879</v>
      </c>
      <c r="G1809" s="123" t="s">
        <v>137</v>
      </c>
      <c r="H1809" s="123">
        <f>SUM(H1810:H1814)</f>
        <v>6</v>
      </c>
      <c r="I1809" s="123">
        <f t="shared" si="396"/>
        <v>3.6</v>
      </c>
      <c r="J1809" s="123">
        <f t="shared" ref="J1809:V1809" si="399">SUM(J1810:J1814)</f>
        <v>0</v>
      </c>
      <c r="K1809" s="123">
        <f t="shared" si="399"/>
        <v>0</v>
      </c>
      <c r="L1809" s="123">
        <f t="shared" si="399"/>
        <v>0</v>
      </c>
      <c r="M1809" s="123">
        <f t="shared" si="399"/>
        <v>0</v>
      </c>
      <c r="N1809" s="123">
        <f t="shared" si="399"/>
        <v>3.6</v>
      </c>
      <c r="O1809" s="123">
        <f t="shared" si="399"/>
        <v>0</v>
      </c>
      <c r="P1809" s="123">
        <f t="shared" si="399"/>
        <v>0</v>
      </c>
      <c r="Q1809" s="123">
        <f t="shared" si="399"/>
        <v>0</v>
      </c>
      <c r="R1809" s="123">
        <f t="shared" si="399"/>
        <v>0</v>
      </c>
      <c r="S1809" s="123">
        <f t="shared" si="399"/>
        <v>0</v>
      </c>
      <c r="T1809" s="123">
        <f t="shared" si="399"/>
        <v>0</v>
      </c>
      <c r="U1809" s="123">
        <f t="shared" si="399"/>
        <v>0</v>
      </c>
      <c r="V1809" s="123">
        <f t="shared" si="399"/>
        <v>0</v>
      </c>
      <c r="W1809" s="946"/>
      <c r="X1809" s="968"/>
      <c r="Y1809" s="961" t="s">
        <v>2095</v>
      </c>
      <c r="Z1809" s="946" t="s">
        <v>2664</v>
      </c>
      <c r="AA1809" s="784" t="s">
        <v>522</v>
      </c>
      <c r="AB1809" s="784"/>
      <c r="AC1809" s="812" t="s">
        <v>306</v>
      </c>
      <c r="AD1809" s="790" t="s">
        <v>97</v>
      </c>
      <c r="AE1809" s="790" t="s">
        <v>483</v>
      </c>
      <c r="AF1809" s="790" t="s">
        <v>485</v>
      </c>
      <c r="AG1809" s="821" t="s">
        <v>2460</v>
      </c>
      <c r="AH1809" s="793" t="s">
        <v>2207</v>
      </c>
    </row>
    <row r="1810" spans="1:34" s="366" customFormat="1" ht="15" customHeight="1" outlineLevel="1" x14ac:dyDescent="0.45">
      <c r="A1810" s="819"/>
      <c r="B1810" s="808"/>
      <c r="C1810" s="805"/>
      <c r="D1810" s="788"/>
      <c r="E1810" s="808"/>
      <c r="F1810" s="797"/>
      <c r="G1810" s="124" t="s">
        <v>138</v>
      </c>
      <c r="H1810" s="114"/>
      <c r="I1810" s="123">
        <f t="shared" si="396"/>
        <v>0</v>
      </c>
      <c r="J1810" s="114"/>
      <c r="K1810" s="114"/>
      <c r="L1810" s="114"/>
      <c r="M1810" s="125"/>
      <c r="N1810" s="114"/>
      <c r="O1810" s="114"/>
      <c r="P1810" s="125"/>
      <c r="Q1810" s="114"/>
      <c r="R1810" s="114"/>
      <c r="S1810" s="125"/>
      <c r="T1810" s="114"/>
      <c r="U1810" s="125"/>
      <c r="V1810" s="114"/>
      <c r="W1810" s="947"/>
      <c r="X1810" s="947"/>
      <c r="Y1810" s="962"/>
      <c r="Z1810" s="947"/>
      <c r="AA1810" s="785"/>
      <c r="AB1810" s="785"/>
      <c r="AC1810" s="813"/>
      <c r="AD1810" s="791"/>
      <c r="AE1810" s="791"/>
      <c r="AF1810" s="791"/>
      <c r="AG1810" s="822"/>
      <c r="AH1810" s="794"/>
    </row>
    <row r="1811" spans="1:34" s="366" customFormat="1" ht="15" customHeight="1" outlineLevel="1" x14ac:dyDescent="0.45">
      <c r="A1811" s="819"/>
      <c r="B1811" s="808"/>
      <c r="C1811" s="805"/>
      <c r="D1811" s="788"/>
      <c r="E1811" s="808"/>
      <c r="F1811" s="797"/>
      <c r="G1811" s="124" t="s">
        <v>139</v>
      </c>
      <c r="H1811" s="114"/>
      <c r="I1811" s="123">
        <f t="shared" si="396"/>
        <v>0</v>
      </c>
      <c r="J1811" s="114"/>
      <c r="K1811" s="114"/>
      <c r="L1811" s="114"/>
      <c r="M1811" s="125"/>
      <c r="N1811" s="114"/>
      <c r="O1811" s="114"/>
      <c r="P1811" s="125"/>
      <c r="Q1811" s="114"/>
      <c r="R1811" s="114"/>
      <c r="S1811" s="125"/>
      <c r="T1811" s="114"/>
      <c r="U1811" s="125"/>
      <c r="V1811" s="114"/>
      <c r="W1811" s="947"/>
      <c r="X1811" s="947"/>
      <c r="Y1811" s="962"/>
      <c r="Z1811" s="947"/>
      <c r="AA1811" s="785"/>
      <c r="AB1811" s="785"/>
      <c r="AC1811" s="813"/>
      <c r="AD1811" s="791"/>
      <c r="AE1811" s="791"/>
      <c r="AF1811" s="791"/>
      <c r="AG1811" s="822"/>
      <c r="AH1811" s="794"/>
    </row>
    <row r="1812" spans="1:34" s="366" customFormat="1" ht="15" customHeight="1" outlineLevel="1" x14ac:dyDescent="0.45">
      <c r="A1812" s="819"/>
      <c r="B1812" s="808"/>
      <c r="C1812" s="805"/>
      <c r="D1812" s="788"/>
      <c r="E1812" s="808"/>
      <c r="F1812" s="797"/>
      <c r="G1812" s="124" t="s">
        <v>828</v>
      </c>
      <c r="H1812" s="114"/>
      <c r="I1812" s="123">
        <f t="shared" si="396"/>
        <v>0</v>
      </c>
      <c r="J1812" s="114"/>
      <c r="K1812" s="114"/>
      <c r="L1812" s="114"/>
      <c r="M1812" s="125"/>
      <c r="N1812" s="114"/>
      <c r="O1812" s="114"/>
      <c r="P1812" s="125"/>
      <c r="Q1812" s="114"/>
      <c r="R1812" s="114"/>
      <c r="S1812" s="125"/>
      <c r="T1812" s="114"/>
      <c r="U1812" s="125"/>
      <c r="V1812" s="114"/>
      <c r="W1812" s="947"/>
      <c r="X1812" s="947"/>
      <c r="Y1812" s="962"/>
      <c r="Z1812" s="947"/>
      <c r="AA1812" s="785"/>
      <c r="AB1812" s="785"/>
      <c r="AC1812" s="813"/>
      <c r="AD1812" s="791"/>
      <c r="AE1812" s="791"/>
      <c r="AF1812" s="791"/>
      <c r="AG1812" s="822"/>
      <c r="AH1812" s="794"/>
    </row>
    <row r="1813" spans="1:34" s="366" customFormat="1" ht="15" customHeight="1" outlineLevel="1" x14ac:dyDescent="0.45">
      <c r="A1813" s="819"/>
      <c r="B1813" s="808"/>
      <c r="C1813" s="805"/>
      <c r="D1813" s="788"/>
      <c r="E1813" s="808"/>
      <c r="F1813" s="797"/>
      <c r="G1813" s="124" t="s">
        <v>805</v>
      </c>
      <c r="H1813" s="114"/>
      <c r="I1813" s="123">
        <f t="shared" si="396"/>
        <v>0</v>
      </c>
      <c r="J1813" s="114"/>
      <c r="K1813" s="114"/>
      <c r="L1813" s="114"/>
      <c r="M1813" s="125"/>
      <c r="N1813" s="114"/>
      <c r="O1813" s="114"/>
      <c r="P1813" s="125"/>
      <c r="Q1813" s="114"/>
      <c r="R1813" s="114"/>
      <c r="S1813" s="125"/>
      <c r="T1813" s="114"/>
      <c r="U1813" s="125"/>
      <c r="V1813" s="114"/>
      <c r="W1813" s="947"/>
      <c r="X1813" s="947"/>
      <c r="Y1813" s="962"/>
      <c r="Z1813" s="947"/>
      <c r="AA1813" s="785"/>
      <c r="AB1813" s="785"/>
      <c r="AC1813" s="813"/>
      <c r="AD1813" s="791"/>
      <c r="AE1813" s="791"/>
      <c r="AF1813" s="791"/>
      <c r="AG1813" s="822"/>
      <c r="AH1813" s="794"/>
    </row>
    <row r="1814" spans="1:34" s="366" customFormat="1" ht="15" customHeight="1" outlineLevel="1" x14ac:dyDescent="0.45">
      <c r="A1814" s="820"/>
      <c r="B1814" s="809"/>
      <c r="C1814" s="806"/>
      <c r="D1814" s="789"/>
      <c r="E1814" s="809"/>
      <c r="F1814" s="797"/>
      <c r="G1814" s="126" t="s">
        <v>140</v>
      </c>
      <c r="H1814" s="127">
        <v>6</v>
      </c>
      <c r="I1814" s="128">
        <f t="shared" si="396"/>
        <v>3.6</v>
      </c>
      <c r="J1814" s="127"/>
      <c r="K1814" s="127"/>
      <c r="L1814" s="127"/>
      <c r="M1814" s="129"/>
      <c r="N1814" s="127">
        <v>3.6</v>
      </c>
      <c r="O1814" s="127"/>
      <c r="P1814" s="129"/>
      <c r="Q1814" s="127"/>
      <c r="R1814" s="127"/>
      <c r="S1814" s="129"/>
      <c r="T1814" s="127"/>
      <c r="U1814" s="129"/>
      <c r="V1814" s="127"/>
      <c r="W1814" s="948"/>
      <c r="X1814" s="948"/>
      <c r="Y1814" s="963"/>
      <c r="Z1814" s="948"/>
      <c r="AA1814" s="786"/>
      <c r="AB1814" s="786"/>
      <c r="AC1814" s="814"/>
      <c r="AD1814" s="792"/>
      <c r="AE1814" s="792"/>
      <c r="AF1814" s="792"/>
      <c r="AG1814" s="823"/>
      <c r="AH1814" s="795"/>
    </row>
    <row r="1815" spans="1:34" s="366" customFormat="1" ht="15" customHeight="1" outlineLevel="1" x14ac:dyDescent="0.45">
      <c r="A1815" s="818">
        <v>2</v>
      </c>
      <c r="B1815" s="801" t="s">
        <v>1157</v>
      </c>
      <c r="C1815" s="804" t="str">
        <f ca="1">IF(A1815&gt;OFFSET(A1815,-6,0),OFFSET(C1815,-6,0)&amp;"."&amp;1,LEFT(OFFSET(C1815,-6,0),SEARCH("^^",SUBSTITUTE("."&amp;OFFSET(C1815,-6,0),".","^^",A1815))-1)&amp;1--MID(OFFSET(C1815,-6,0),SEARCH("^^",SUBSTITUTE("."&amp;OFFSET(C1815,-6,0),".","^^",A1815)),SEARCH("^^",SUBSTITUTE(OFFSET(C1815,-6,0)&amp;".",".","^^",A1815))-SEARCH("^^",SUBSTITUTE("."&amp;OFFSET(C1815,-6,0),".","^^",A1815))))</f>
        <v>10.90</v>
      </c>
      <c r="D1815" s="787" t="s">
        <v>2470</v>
      </c>
      <c r="E1815" s="807" t="s">
        <v>1944</v>
      </c>
      <c r="F1815" s="797" t="s">
        <v>855</v>
      </c>
      <c r="G1815" s="123" t="s">
        <v>137</v>
      </c>
      <c r="H1815" s="123">
        <f>SUM(H1816:H1820)</f>
        <v>0</v>
      </c>
      <c r="I1815" s="123">
        <f t="shared" si="396"/>
        <v>0</v>
      </c>
      <c r="J1815" s="123">
        <f t="shared" ref="J1815:V1815" si="400">SUM(J1816:J1820)</f>
        <v>0</v>
      </c>
      <c r="K1815" s="123">
        <f t="shared" si="400"/>
        <v>0</v>
      </c>
      <c r="L1815" s="123">
        <f t="shared" si="400"/>
        <v>0</v>
      </c>
      <c r="M1815" s="123">
        <f t="shared" si="400"/>
        <v>0</v>
      </c>
      <c r="N1815" s="123">
        <f t="shared" si="400"/>
        <v>0</v>
      </c>
      <c r="O1815" s="123">
        <f t="shared" si="400"/>
        <v>0</v>
      </c>
      <c r="P1815" s="123">
        <f t="shared" si="400"/>
        <v>0</v>
      </c>
      <c r="Q1815" s="123">
        <f t="shared" si="400"/>
        <v>0</v>
      </c>
      <c r="R1815" s="123">
        <f t="shared" si="400"/>
        <v>0</v>
      </c>
      <c r="S1815" s="123">
        <f t="shared" si="400"/>
        <v>0</v>
      </c>
      <c r="T1815" s="123">
        <f t="shared" si="400"/>
        <v>0</v>
      </c>
      <c r="U1815" s="123">
        <f t="shared" si="400"/>
        <v>0</v>
      </c>
      <c r="V1815" s="123">
        <f t="shared" si="400"/>
        <v>0</v>
      </c>
      <c r="W1815" s="946"/>
      <c r="X1815" s="968"/>
      <c r="Y1815" s="961" t="s">
        <v>2095</v>
      </c>
      <c r="Z1815" s="975"/>
      <c r="AA1815" s="784" t="s">
        <v>522</v>
      </c>
      <c r="AB1815" s="784"/>
      <c r="AC1815" s="812"/>
      <c r="AD1815" s="790" t="s">
        <v>97</v>
      </c>
      <c r="AE1815" s="790" t="s">
        <v>483</v>
      </c>
      <c r="AF1815" s="790" t="s">
        <v>485</v>
      </c>
      <c r="AG1815" s="821" t="s">
        <v>2460</v>
      </c>
      <c r="AH1815" s="793" t="s">
        <v>2529</v>
      </c>
    </row>
    <row r="1816" spans="1:34" s="366" customFormat="1" ht="15" customHeight="1" outlineLevel="1" x14ac:dyDescent="0.45">
      <c r="A1816" s="819"/>
      <c r="B1816" s="802"/>
      <c r="C1816" s="805"/>
      <c r="D1816" s="788"/>
      <c r="E1816" s="808"/>
      <c r="F1816" s="797"/>
      <c r="G1816" s="124" t="s">
        <v>138</v>
      </c>
      <c r="H1816" s="114"/>
      <c r="I1816" s="123">
        <f t="shared" si="396"/>
        <v>0</v>
      </c>
      <c r="J1816" s="114"/>
      <c r="K1816" s="114"/>
      <c r="L1816" s="114"/>
      <c r="M1816" s="125"/>
      <c r="N1816" s="114"/>
      <c r="O1816" s="114"/>
      <c r="P1816" s="125"/>
      <c r="Q1816" s="114"/>
      <c r="R1816" s="114"/>
      <c r="S1816" s="125"/>
      <c r="T1816" s="114"/>
      <c r="U1816" s="125"/>
      <c r="V1816" s="114"/>
      <c r="W1816" s="947"/>
      <c r="X1816" s="947"/>
      <c r="Y1816" s="962"/>
      <c r="Z1816" s="947"/>
      <c r="AA1816" s="785"/>
      <c r="AB1816" s="785"/>
      <c r="AC1816" s="813"/>
      <c r="AD1816" s="791"/>
      <c r="AE1816" s="791"/>
      <c r="AF1816" s="791"/>
      <c r="AG1816" s="822"/>
      <c r="AH1816" s="794"/>
    </row>
    <row r="1817" spans="1:34" s="366" customFormat="1" ht="15" customHeight="1" outlineLevel="1" x14ac:dyDescent="0.45">
      <c r="A1817" s="819"/>
      <c r="B1817" s="802"/>
      <c r="C1817" s="805"/>
      <c r="D1817" s="788"/>
      <c r="E1817" s="808"/>
      <c r="F1817" s="797"/>
      <c r="G1817" s="124" t="s">
        <v>139</v>
      </c>
      <c r="H1817" s="114"/>
      <c r="I1817" s="123">
        <f t="shared" si="396"/>
        <v>0</v>
      </c>
      <c r="J1817" s="114"/>
      <c r="K1817" s="114"/>
      <c r="L1817" s="114"/>
      <c r="M1817" s="125"/>
      <c r="N1817" s="114"/>
      <c r="O1817" s="114"/>
      <c r="P1817" s="125"/>
      <c r="Q1817" s="114"/>
      <c r="R1817" s="114"/>
      <c r="S1817" s="125"/>
      <c r="T1817" s="114"/>
      <c r="U1817" s="125"/>
      <c r="V1817" s="114"/>
      <c r="W1817" s="947"/>
      <c r="X1817" s="947"/>
      <c r="Y1817" s="962"/>
      <c r="Z1817" s="947"/>
      <c r="AA1817" s="785"/>
      <c r="AB1817" s="785"/>
      <c r="AC1817" s="813"/>
      <c r="AD1817" s="791"/>
      <c r="AE1817" s="791"/>
      <c r="AF1817" s="791"/>
      <c r="AG1817" s="822"/>
      <c r="AH1817" s="794"/>
    </row>
    <row r="1818" spans="1:34" s="366" customFormat="1" ht="15" customHeight="1" outlineLevel="1" x14ac:dyDescent="0.45">
      <c r="A1818" s="819"/>
      <c r="B1818" s="802"/>
      <c r="C1818" s="805"/>
      <c r="D1818" s="788"/>
      <c r="E1818" s="808"/>
      <c r="F1818" s="797"/>
      <c r="G1818" s="124" t="s">
        <v>828</v>
      </c>
      <c r="H1818" s="114"/>
      <c r="I1818" s="123">
        <f t="shared" si="396"/>
        <v>0</v>
      </c>
      <c r="J1818" s="114"/>
      <c r="K1818" s="114"/>
      <c r="L1818" s="114"/>
      <c r="M1818" s="125"/>
      <c r="N1818" s="114"/>
      <c r="O1818" s="114"/>
      <c r="P1818" s="125"/>
      <c r="Q1818" s="114"/>
      <c r="R1818" s="114"/>
      <c r="S1818" s="125"/>
      <c r="T1818" s="114"/>
      <c r="U1818" s="125"/>
      <c r="V1818" s="114"/>
      <c r="W1818" s="947"/>
      <c r="X1818" s="947"/>
      <c r="Y1818" s="962"/>
      <c r="Z1818" s="947"/>
      <c r="AA1818" s="785"/>
      <c r="AB1818" s="785"/>
      <c r="AC1818" s="813"/>
      <c r="AD1818" s="791"/>
      <c r="AE1818" s="791"/>
      <c r="AF1818" s="791"/>
      <c r="AG1818" s="822"/>
      <c r="AH1818" s="794"/>
    </row>
    <row r="1819" spans="1:34" s="366" customFormat="1" ht="15" customHeight="1" outlineLevel="1" x14ac:dyDescent="0.45">
      <c r="A1819" s="819"/>
      <c r="B1819" s="802"/>
      <c r="C1819" s="805"/>
      <c r="D1819" s="788"/>
      <c r="E1819" s="808"/>
      <c r="F1819" s="797"/>
      <c r="G1819" s="124" t="s">
        <v>805</v>
      </c>
      <c r="H1819" s="114"/>
      <c r="I1819" s="123">
        <f t="shared" si="396"/>
        <v>0</v>
      </c>
      <c r="J1819" s="114"/>
      <c r="K1819" s="114"/>
      <c r="L1819" s="114"/>
      <c r="M1819" s="125"/>
      <c r="N1819" s="114"/>
      <c r="O1819" s="114"/>
      <c r="P1819" s="125"/>
      <c r="Q1819" s="114"/>
      <c r="R1819" s="114"/>
      <c r="S1819" s="125"/>
      <c r="T1819" s="114"/>
      <c r="U1819" s="125"/>
      <c r="V1819" s="114"/>
      <c r="W1819" s="947"/>
      <c r="X1819" s="947"/>
      <c r="Y1819" s="962"/>
      <c r="Z1819" s="947"/>
      <c r="AA1819" s="785"/>
      <c r="AB1819" s="785"/>
      <c r="AC1819" s="813"/>
      <c r="AD1819" s="791"/>
      <c r="AE1819" s="791"/>
      <c r="AF1819" s="791"/>
      <c r="AG1819" s="822"/>
      <c r="AH1819" s="794"/>
    </row>
    <row r="1820" spans="1:34" s="366" customFormat="1" ht="15" customHeight="1" outlineLevel="1" x14ac:dyDescent="0.45">
      <c r="A1820" s="820"/>
      <c r="B1820" s="803"/>
      <c r="C1820" s="806"/>
      <c r="D1820" s="789"/>
      <c r="E1820" s="809"/>
      <c r="F1820" s="797"/>
      <c r="G1820" s="126" t="s">
        <v>140</v>
      </c>
      <c r="H1820" s="127"/>
      <c r="I1820" s="128">
        <f t="shared" si="396"/>
        <v>0</v>
      </c>
      <c r="J1820" s="127"/>
      <c r="K1820" s="127"/>
      <c r="L1820" s="127"/>
      <c r="M1820" s="129"/>
      <c r="N1820" s="127"/>
      <c r="O1820" s="127"/>
      <c r="P1820" s="129"/>
      <c r="Q1820" s="127"/>
      <c r="R1820" s="127"/>
      <c r="S1820" s="129"/>
      <c r="T1820" s="127"/>
      <c r="U1820" s="129"/>
      <c r="V1820" s="127"/>
      <c r="W1820" s="948"/>
      <c r="X1820" s="948"/>
      <c r="Y1820" s="963"/>
      <c r="Z1820" s="948"/>
      <c r="AA1820" s="786"/>
      <c r="AB1820" s="786"/>
      <c r="AC1820" s="814"/>
      <c r="AD1820" s="792"/>
      <c r="AE1820" s="792"/>
      <c r="AF1820" s="792"/>
      <c r="AG1820" s="823"/>
      <c r="AH1820" s="795"/>
    </row>
    <row r="1821" spans="1:34" s="366" customFormat="1" ht="15" customHeight="1" outlineLevel="1" x14ac:dyDescent="0.45">
      <c r="A1821" s="818">
        <v>2</v>
      </c>
      <c r="B1821" s="801" t="s">
        <v>1157</v>
      </c>
      <c r="C1821" s="804" t="str">
        <f ca="1">IF(A1821&gt;OFFSET(A1821,-6,0),OFFSET(C1821,-6,0)&amp;"."&amp;1,LEFT(OFFSET(C1821,-6,0),SEARCH("^^",SUBSTITUTE("."&amp;OFFSET(C1821,-6,0),".","^^",A1821))-1)&amp;1--MID(OFFSET(C1821,-6,0),SEARCH("^^",SUBSTITUTE("."&amp;OFFSET(C1821,-6,0),".","^^",A1821)),SEARCH("^^",SUBSTITUTE(OFFSET(C1821,-6,0)&amp;".",".","^^",A1821))-SEARCH("^^",SUBSTITUTE("."&amp;OFFSET(C1821,-6,0),".","^^",A1821))))</f>
        <v>10.91</v>
      </c>
      <c r="D1821" s="787" t="s">
        <v>2483</v>
      </c>
      <c r="E1821" s="807">
        <v>2024</v>
      </c>
      <c r="F1821" s="797" t="s">
        <v>855</v>
      </c>
      <c r="G1821" s="123" t="s">
        <v>137</v>
      </c>
      <c r="H1821" s="123">
        <f>SUM(H1822:H1826)</f>
        <v>0</v>
      </c>
      <c r="I1821" s="123">
        <f t="shared" si="396"/>
        <v>0</v>
      </c>
      <c r="J1821" s="123">
        <f t="shared" ref="J1821:V1821" si="401">SUM(J1822:J1826)</f>
        <v>0</v>
      </c>
      <c r="K1821" s="123">
        <f t="shared" si="401"/>
        <v>0</v>
      </c>
      <c r="L1821" s="123">
        <f t="shared" si="401"/>
        <v>0</v>
      </c>
      <c r="M1821" s="123">
        <f t="shared" si="401"/>
        <v>0</v>
      </c>
      <c r="N1821" s="123">
        <f t="shared" si="401"/>
        <v>0</v>
      </c>
      <c r="O1821" s="123">
        <f t="shared" si="401"/>
        <v>0</v>
      </c>
      <c r="P1821" s="123">
        <f t="shared" si="401"/>
        <v>0</v>
      </c>
      <c r="Q1821" s="123">
        <f t="shared" si="401"/>
        <v>0</v>
      </c>
      <c r="R1821" s="123">
        <f t="shared" si="401"/>
        <v>0</v>
      </c>
      <c r="S1821" s="123">
        <f t="shared" si="401"/>
        <v>0</v>
      </c>
      <c r="T1821" s="123">
        <f t="shared" si="401"/>
        <v>0</v>
      </c>
      <c r="U1821" s="123">
        <f t="shared" si="401"/>
        <v>0</v>
      </c>
      <c r="V1821" s="123">
        <f t="shared" si="401"/>
        <v>0</v>
      </c>
      <c r="W1821" s="946"/>
      <c r="X1821" s="968"/>
      <c r="Y1821" s="961" t="s">
        <v>2095</v>
      </c>
      <c r="Z1821" s="975"/>
      <c r="AA1821" s="784" t="s">
        <v>522</v>
      </c>
      <c r="AB1821" s="784"/>
      <c r="AC1821" s="812"/>
      <c r="AD1821" s="790" t="s">
        <v>97</v>
      </c>
      <c r="AE1821" s="790" t="s">
        <v>483</v>
      </c>
      <c r="AF1821" s="790" t="s">
        <v>485</v>
      </c>
      <c r="AG1821" s="821" t="s">
        <v>2193</v>
      </c>
      <c r="AH1821" s="793" t="s">
        <v>2530</v>
      </c>
    </row>
    <row r="1822" spans="1:34" s="366" customFormat="1" ht="15" customHeight="1" outlineLevel="1" x14ac:dyDescent="0.45">
      <c r="A1822" s="819"/>
      <c r="B1822" s="802"/>
      <c r="C1822" s="805"/>
      <c r="D1822" s="788"/>
      <c r="E1822" s="808"/>
      <c r="F1822" s="797"/>
      <c r="G1822" s="124" t="s">
        <v>138</v>
      </c>
      <c r="H1822" s="114"/>
      <c r="I1822" s="123">
        <f t="shared" si="396"/>
        <v>0</v>
      </c>
      <c r="J1822" s="114"/>
      <c r="K1822" s="114"/>
      <c r="L1822" s="114"/>
      <c r="M1822" s="125"/>
      <c r="N1822" s="114"/>
      <c r="O1822" s="114"/>
      <c r="P1822" s="125"/>
      <c r="Q1822" s="114"/>
      <c r="R1822" s="114"/>
      <c r="S1822" s="125"/>
      <c r="T1822" s="114"/>
      <c r="U1822" s="125"/>
      <c r="V1822" s="114"/>
      <c r="W1822" s="947"/>
      <c r="X1822" s="947"/>
      <c r="Y1822" s="962"/>
      <c r="Z1822" s="947"/>
      <c r="AA1822" s="785"/>
      <c r="AB1822" s="785"/>
      <c r="AC1822" s="813"/>
      <c r="AD1822" s="791"/>
      <c r="AE1822" s="791"/>
      <c r="AF1822" s="791"/>
      <c r="AG1822" s="822"/>
      <c r="AH1822" s="794"/>
    </row>
    <row r="1823" spans="1:34" s="366" customFormat="1" ht="15" customHeight="1" outlineLevel="1" x14ac:dyDescent="0.45">
      <c r="A1823" s="819"/>
      <c r="B1823" s="802"/>
      <c r="C1823" s="805"/>
      <c r="D1823" s="788"/>
      <c r="E1823" s="808"/>
      <c r="F1823" s="797"/>
      <c r="G1823" s="124" t="s">
        <v>139</v>
      </c>
      <c r="H1823" s="114"/>
      <c r="I1823" s="123">
        <f t="shared" si="396"/>
        <v>0</v>
      </c>
      <c r="J1823" s="114"/>
      <c r="K1823" s="114"/>
      <c r="L1823" s="114"/>
      <c r="M1823" s="125"/>
      <c r="N1823" s="114"/>
      <c r="O1823" s="114"/>
      <c r="P1823" s="125"/>
      <c r="Q1823" s="114"/>
      <c r="R1823" s="114"/>
      <c r="S1823" s="125"/>
      <c r="T1823" s="114"/>
      <c r="U1823" s="125"/>
      <c r="V1823" s="114"/>
      <c r="W1823" s="947"/>
      <c r="X1823" s="947"/>
      <c r="Y1823" s="962"/>
      <c r="Z1823" s="947"/>
      <c r="AA1823" s="785"/>
      <c r="AB1823" s="785"/>
      <c r="AC1823" s="813"/>
      <c r="AD1823" s="791"/>
      <c r="AE1823" s="791"/>
      <c r="AF1823" s="791"/>
      <c r="AG1823" s="822"/>
      <c r="AH1823" s="794"/>
    </row>
    <row r="1824" spans="1:34" s="366" customFormat="1" ht="15" customHeight="1" outlineLevel="1" x14ac:dyDescent="0.45">
      <c r="A1824" s="819"/>
      <c r="B1824" s="802"/>
      <c r="C1824" s="805"/>
      <c r="D1824" s="788"/>
      <c r="E1824" s="808"/>
      <c r="F1824" s="797"/>
      <c r="G1824" s="124" t="s">
        <v>828</v>
      </c>
      <c r="H1824" s="114"/>
      <c r="I1824" s="123">
        <f t="shared" si="396"/>
        <v>0</v>
      </c>
      <c r="J1824" s="114"/>
      <c r="K1824" s="114"/>
      <c r="L1824" s="114"/>
      <c r="M1824" s="125"/>
      <c r="N1824" s="114"/>
      <c r="O1824" s="114"/>
      <c r="P1824" s="125"/>
      <c r="Q1824" s="114"/>
      <c r="R1824" s="114"/>
      <c r="S1824" s="125"/>
      <c r="T1824" s="114"/>
      <c r="U1824" s="125"/>
      <c r="V1824" s="114"/>
      <c r="W1824" s="947"/>
      <c r="X1824" s="947"/>
      <c r="Y1824" s="962"/>
      <c r="Z1824" s="947"/>
      <c r="AA1824" s="785"/>
      <c r="AB1824" s="785"/>
      <c r="AC1824" s="813"/>
      <c r="AD1824" s="791"/>
      <c r="AE1824" s="791"/>
      <c r="AF1824" s="791"/>
      <c r="AG1824" s="822"/>
      <c r="AH1824" s="794"/>
    </row>
    <row r="1825" spans="1:34" s="366" customFormat="1" ht="15" customHeight="1" outlineLevel="1" x14ac:dyDescent="0.45">
      <c r="A1825" s="819"/>
      <c r="B1825" s="802"/>
      <c r="C1825" s="805"/>
      <c r="D1825" s="788"/>
      <c r="E1825" s="808"/>
      <c r="F1825" s="797"/>
      <c r="G1825" s="124" t="s">
        <v>805</v>
      </c>
      <c r="H1825" s="114"/>
      <c r="I1825" s="123">
        <f t="shared" si="396"/>
        <v>0</v>
      </c>
      <c r="J1825" s="114"/>
      <c r="K1825" s="114"/>
      <c r="L1825" s="114"/>
      <c r="M1825" s="125"/>
      <c r="N1825" s="114"/>
      <c r="O1825" s="114"/>
      <c r="P1825" s="125"/>
      <c r="Q1825" s="114"/>
      <c r="R1825" s="114"/>
      <c r="S1825" s="125"/>
      <c r="T1825" s="114"/>
      <c r="U1825" s="125"/>
      <c r="V1825" s="114"/>
      <c r="W1825" s="947"/>
      <c r="X1825" s="947"/>
      <c r="Y1825" s="962"/>
      <c r="Z1825" s="947"/>
      <c r="AA1825" s="785"/>
      <c r="AB1825" s="785"/>
      <c r="AC1825" s="813"/>
      <c r="AD1825" s="791"/>
      <c r="AE1825" s="791"/>
      <c r="AF1825" s="791"/>
      <c r="AG1825" s="822"/>
      <c r="AH1825" s="794"/>
    </row>
    <row r="1826" spans="1:34" s="366" customFormat="1" ht="15" customHeight="1" outlineLevel="1" x14ac:dyDescent="0.45">
      <c r="A1826" s="820"/>
      <c r="B1826" s="803"/>
      <c r="C1826" s="806"/>
      <c r="D1826" s="789"/>
      <c r="E1826" s="809"/>
      <c r="F1826" s="797"/>
      <c r="G1826" s="126" t="s">
        <v>140</v>
      </c>
      <c r="H1826" s="127"/>
      <c r="I1826" s="128">
        <f t="shared" si="396"/>
        <v>0</v>
      </c>
      <c r="J1826" s="127"/>
      <c r="K1826" s="127"/>
      <c r="L1826" s="127"/>
      <c r="M1826" s="129"/>
      <c r="N1826" s="127"/>
      <c r="O1826" s="127"/>
      <c r="P1826" s="129"/>
      <c r="Q1826" s="127"/>
      <c r="R1826" s="127"/>
      <c r="S1826" s="129"/>
      <c r="T1826" s="127"/>
      <c r="U1826" s="129"/>
      <c r="V1826" s="127"/>
      <c r="W1826" s="948"/>
      <c r="X1826" s="948"/>
      <c r="Y1826" s="963"/>
      <c r="Z1826" s="948"/>
      <c r="AA1826" s="786"/>
      <c r="AB1826" s="786"/>
      <c r="AC1826" s="814"/>
      <c r="AD1826" s="792"/>
      <c r="AE1826" s="792"/>
      <c r="AF1826" s="792"/>
      <c r="AG1826" s="823"/>
      <c r="AH1826" s="795"/>
    </row>
    <row r="1827" spans="1:34" s="366" customFormat="1" ht="15" customHeight="1" outlineLevel="1" x14ac:dyDescent="0.45">
      <c r="A1827" s="818">
        <v>2</v>
      </c>
      <c r="B1827" s="801" t="s">
        <v>1157</v>
      </c>
      <c r="C1827" s="804" t="str">
        <f ca="1">IF(A1827&gt;OFFSET(A1827,-6,0),OFFSET(C1827,-6,0)&amp;"."&amp;1,LEFT(OFFSET(C1827,-6,0),SEARCH("^^",SUBSTITUTE("."&amp;OFFSET(C1827,-6,0),".","^^",A1827))-1)&amp;1--MID(OFFSET(C1827,-6,0),SEARCH("^^",SUBSTITUTE("."&amp;OFFSET(C1827,-6,0),".","^^",A1827)),SEARCH("^^",SUBSTITUTE(OFFSET(C1827,-6,0)&amp;".",".","^^",A1827))-SEARCH("^^",SUBSTITUTE("."&amp;OFFSET(C1827,-6,0),".","^^",A1827))))</f>
        <v>10.92</v>
      </c>
      <c r="D1827" s="787" t="s">
        <v>2498</v>
      </c>
      <c r="E1827" s="807" t="s">
        <v>1429</v>
      </c>
      <c r="F1827" s="797" t="s">
        <v>855</v>
      </c>
      <c r="G1827" s="123" t="s">
        <v>137</v>
      </c>
      <c r="H1827" s="123">
        <f>SUM(H1828:H1832)</f>
        <v>0</v>
      </c>
      <c r="I1827" s="123">
        <f t="shared" ref="I1827:I1832" si="402">SUM(J1827:V1827)</f>
        <v>0</v>
      </c>
      <c r="J1827" s="123">
        <f t="shared" ref="J1827:V1827" si="403">SUM(J1828:J1832)</f>
        <v>0</v>
      </c>
      <c r="K1827" s="123">
        <f t="shared" si="403"/>
        <v>0</v>
      </c>
      <c r="L1827" s="123">
        <f t="shared" si="403"/>
        <v>0</v>
      </c>
      <c r="M1827" s="123">
        <f t="shared" si="403"/>
        <v>0</v>
      </c>
      <c r="N1827" s="123">
        <f t="shared" si="403"/>
        <v>0</v>
      </c>
      <c r="O1827" s="123">
        <f t="shared" si="403"/>
        <v>0</v>
      </c>
      <c r="P1827" s="123">
        <f t="shared" si="403"/>
        <v>0</v>
      </c>
      <c r="Q1827" s="123">
        <f t="shared" si="403"/>
        <v>0</v>
      </c>
      <c r="R1827" s="123">
        <f t="shared" si="403"/>
        <v>0</v>
      </c>
      <c r="S1827" s="123">
        <f t="shared" si="403"/>
        <v>0</v>
      </c>
      <c r="T1827" s="123">
        <f t="shared" si="403"/>
        <v>0</v>
      </c>
      <c r="U1827" s="123">
        <f t="shared" si="403"/>
        <v>0</v>
      </c>
      <c r="V1827" s="123">
        <f t="shared" si="403"/>
        <v>0</v>
      </c>
      <c r="W1827" s="946"/>
      <c r="X1827" s="968"/>
      <c r="Y1827" s="961" t="s">
        <v>2095</v>
      </c>
      <c r="Z1827" s="975"/>
      <c r="AA1827" s="784" t="s">
        <v>522</v>
      </c>
      <c r="AB1827" s="784"/>
      <c r="AC1827" s="812"/>
      <c r="AD1827" s="790" t="s">
        <v>97</v>
      </c>
      <c r="AE1827" s="790" t="s">
        <v>483</v>
      </c>
      <c r="AF1827" s="790" t="s">
        <v>485</v>
      </c>
      <c r="AG1827" s="821" t="s">
        <v>2460</v>
      </c>
      <c r="AH1827" s="793" t="s">
        <v>2531</v>
      </c>
    </row>
    <row r="1828" spans="1:34" s="366" customFormat="1" ht="15" customHeight="1" outlineLevel="1" x14ac:dyDescent="0.45">
      <c r="A1828" s="819"/>
      <c r="B1828" s="802"/>
      <c r="C1828" s="805"/>
      <c r="D1828" s="788"/>
      <c r="E1828" s="808"/>
      <c r="F1828" s="797"/>
      <c r="G1828" s="124" t="s">
        <v>138</v>
      </c>
      <c r="H1828" s="114"/>
      <c r="I1828" s="123">
        <f t="shared" si="402"/>
        <v>0</v>
      </c>
      <c r="J1828" s="114"/>
      <c r="K1828" s="114"/>
      <c r="L1828" s="114"/>
      <c r="M1828" s="125"/>
      <c r="N1828" s="114"/>
      <c r="O1828" s="114"/>
      <c r="P1828" s="125"/>
      <c r="Q1828" s="114"/>
      <c r="R1828" s="114"/>
      <c r="S1828" s="125"/>
      <c r="T1828" s="114"/>
      <c r="U1828" s="125"/>
      <c r="V1828" s="114"/>
      <c r="W1828" s="947"/>
      <c r="X1828" s="947"/>
      <c r="Y1828" s="962"/>
      <c r="Z1828" s="947"/>
      <c r="AA1828" s="785"/>
      <c r="AB1828" s="785"/>
      <c r="AC1828" s="813"/>
      <c r="AD1828" s="791"/>
      <c r="AE1828" s="791"/>
      <c r="AF1828" s="791"/>
      <c r="AG1828" s="822"/>
      <c r="AH1828" s="794"/>
    </row>
    <row r="1829" spans="1:34" s="366" customFormat="1" ht="15" customHeight="1" outlineLevel="1" x14ac:dyDescent="0.45">
      <c r="A1829" s="819"/>
      <c r="B1829" s="802"/>
      <c r="C1829" s="805"/>
      <c r="D1829" s="788"/>
      <c r="E1829" s="808"/>
      <c r="F1829" s="797"/>
      <c r="G1829" s="124" t="s">
        <v>139</v>
      </c>
      <c r="H1829" s="114"/>
      <c r="I1829" s="123">
        <f t="shared" si="402"/>
        <v>0</v>
      </c>
      <c r="J1829" s="114"/>
      <c r="K1829" s="114"/>
      <c r="L1829" s="114"/>
      <c r="M1829" s="125"/>
      <c r="N1829" s="114"/>
      <c r="O1829" s="114"/>
      <c r="P1829" s="125"/>
      <c r="Q1829" s="114"/>
      <c r="R1829" s="114"/>
      <c r="S1829" s="125"/>
      <c r="T1829" s="114"/>
      <c r="U1829" s="125"/>
      <c r="V1829" s="114"/>
      <c r="W1829" s="947"/>
      <c r="X1829" s="947"/>
      <c r="Y1829" s="962"/>
      <c r="Z1829" s="947"/>
      <c r="AA1829" s="785"/>
      <c r="AB1829" s="785"/>
      <c r="AC1829" s="813"/>
      <c r="AD1829" s="791"/>
      <c r="AE1829" s="791"/>
      <c r="AF1829" s="791"/>
      <c r="AG1829" s="822"/>
      <c r="AH1829" s="794"/>
    </row>
    <row r="1830" spans="1:34" s="366" customFormat="1" ht="15" customHeight="1" outlineLevel="1" x14ac:dyDescent="0.45">
      <c r="A1830" s="819"/>
      <c r="B1830" s="802"/>
      <c r="C1830" s="805"/>
      <c r="D1830" s="788"/>
      <c r="E1830" s="808"/>
      <c r="F1830" s="797"/>
      <c r="G1830" s="124" t="s">
        <v>828</v>
      </c>
      <c r="H1830" s="114"/>
      <c r="I1830" s="123">
        <f t="shared" si="402"/>
        <v>0</v>
      </c>
      <c r="J1830" s="114"/>
      <c r="K1830" s="114"/>
      <c r="L1830" s="114"/>
      <c r="M1830" s="125"/>
      <c r="N1830" s="114"/>
      <c r="O1830" s="114"/>
      <c r="P1830" s="125"/>
      <c r="Q1830" s="114"/>
      <c r="R1830" s="114"/>
      <c r="S1830" s="125"/>
      <c r="T1830" s="114"/>
      <c r="U1830" s="125"/>
      <c r="V1830" s="114"/>
      <c r="W1830" s="947"/>
      <c r="X1830" s="947"/>
      <c r="Y1830" s="962"/>
      <c r="Z1830" s="947"/>
      <c r="AA1830" s="785"/>
      <c r="AB1830" s="785"/>
      <c r="AC1830" s="813"/>
      <c r="AD1830" s="791"/>
      <c r="AE1830" s="791"/>
      <c r="AF1830" s="791"/>
      <c r="AG1830" s="822"/>
      <c r="AH1830" s="794"/>
    </row>
    <row r="1831" spans="1:34" s="366" customFormat="1" ht="15" customHeight="1" outlineLevel="1" x14ac:dyDescent="0.45">
      <c r="A1831" s="819"/>
      <c r="B1831" s="802"/>
      <c r="C1831" s="805"/>
      <c r="D1831" s="788"/>
      <c r="E1831" s="808"/>
      <c r="F1831" s="797"/>
      <c r="G1831" s="124" t="s">
        <v>805</v>
      </c>
      <c r="H1831" s="114"/>
      <c r="I1831" s="123">
        <f t="shared" si="402"/>
        <v>0</v>
      </c>
      <c r="J1831" s="114"/>
      <c r="K1831" s="114"/>
      <c r="L1831" s="114"/>
      <c r="M1831" s="125"/>
      <c r="N1831" s="114"/>
      <c r="O1831" s="114"/>
      <c r="P1831" s="125"/>
      <c r="Q1831" s="114"/>
      <c r="R1831" s="114"/>
      <c r="S1831" s="125"/>
      <c r="T1831" s="114"/>
      <c r="U1831" s="125"/>
      <c r="V1831" s="114"/>
      <c r="W1831" s="947"/>
      <c r="X1831" s="947"/>
      <c r="Y1831" s="962"/>
      <c r="Z1831" s="947"/>
      <c r="AA1831" s="785"/>
      <c r="AB1831" s="785"/>
      <c r="AC1831" s="813"/>
      <c r="AD1831" s="791"/>
      <c r="AE1831" s="791"/>
      <c r="AF1831" s="791"/>
      <c r="AG1831" s="822"/>
      <c r="AH1831" s="794"/>
    </row>
    <row r="1832" spans="1:34" s="366" customFormat="1" ht="15" customHeight="1" outlineLevel="1" x14ac:dyDescent="0.45">
      <c r="A1832" s="820"/>
      <c r="B1832" s="803"/>
      <c r="C1832" s="806"/>
      <c r="D1832" s="789"/>
      <c r="E1832" s="809"/>
      <c r="F1832" s="797"/>
      <c r="G1832" s="126" t="s">
        <v>140</v>
      </c>
      <c r="H1832" s="127"/>
      <c r="I1832" s="128">
        <f t="shared" si="402"/>
        <v>0</v>
      </c>
      <c r="J1832" s="127"/>
      <c r="K1832" s="127"/>
      <c r="L1832" s="127"/>
      <c r="M1832" s="129"/>
      <c r="N1832" s="127"/>
      <c r="O1832" s="127"/>
      <c r="P1832" s="129"/>
      <c r="Q1832" s="127"/>
      <c r="R1832" s="127"/>
      <c r="S1832" s="129"/>
      <c r="T1832" s="127"/>
      <c r="U1832" s="129"/>
      <c r="V1832" s="127"/>
      <c r="W1832" s="948"/>
      <c r="X1832" s="948"/>
      <c r="Y1832" s="963"/>
      <c r="Z1832" s="948"/>
      <c r="AA1832" s="786"/>
      <c r="AB1832" s="786"/>
      <c r="AC1832" s="814"/>
      <c r="AD1832" s="792"/>
      <c r="AE1832" s="792"/>
      <c r="AF1832" s="792"/>
      <c r="AG1832" s="823"/>
      <c r="AH1832" s="795"/>
    </row>
    <row r="1833" spans="1:34" s="384" customFormat="1" outlineLevel="1" x14ac:dyDescent="0.45">
      <c r="A1833" s="137"/>
      <c r="B1833" s="345"/>
      <c r="C1833" s="344"/>
      <c r="D1833" s="380" t="s">
        <v>523</v>
      </c>
      <c r="E1833" s="345"/>
      <c r="F1833" s="381"/>
      <c r="G1833" s="345"/>
      <c r="H1833" s="345"/>
      <c r="I1833" s="345"/>
      <c r="J1833" s="345"/>
      <c r="K1833" s="345"/>
      <c r="L1833" s="345"/>
      <c r="M1833" s="345"/>
      <c r="N1833" s="345"/>
      <c r="O1833" s="345"/>
      <c r="P1833" s="345"/>
      <c r="Q1833" s="345"/>
      <c r="R1833" s="345"/>
      <c r="S1833" s="345"/>
      <c r="T1833" s="345"/>
      <c r="U1833" s="345"/>
      <c r="V1833" s="345"/>
      <c r="W1833" s="382"/>
      <c r="X1833" s="382"/>
      <c r="Y1833" s="382"/>
      <c r="Z1833" s="382"/>
      <c r="AA1833" s="350"/>
      <c r="AB1833" s="350"/>
      <c r="AC1833" s="345"/>
      <c r="AD1833" s="383"/>
      <c r="AE1833" s="350"/>
      <c r="AF1833" s="383"/>
      <c r="AG1833" s="31"/>
      <c r="AH1833" s="133"/>
    </row>
    <row r="1834" spans="1:34" ht="87" customHeight="1" outlineLevel="1" x14ac:dyDescent="0.45">
      <c r="A1834" s="818">
        <v>2</v>
      </c>
      <c r="B1834" s="801" t="s">
        <v>1157</v>
      </c>
      <c r="C1834" s="804" t="str">
        <f ca="1">IF(A1834&gt;OFFSET(A1834,-7,0),OFFSET(C1834,-7,0)&amp;"."&amp;1,LEFT(OFFSET(C1834,-7,0),SEARCH("^^",SUBSTITUTE("."&amp;OFFSET(C1834,-7,0),".","^^",A1834))-1)&amp;1--MID(OFFSET(C1834,-7,0),SEARCH("^^",SUBSTITUTE("."&amp;OFFSET(C1834,-7,0),".","^^",A1834)),SEARCH("^^",SUBSTITUTE(OFFSET(C1834,-7,0)&amp;".",".","^^",A1834))-SEARCH("^^",SUBSTITUTE("."&amp;OFFSET(C1834,-7,0),".","^^",A1834))))</f>
        <v>10.93</v>
      </c>
      <c r="D1834" s="787" t="s">
        <v>2208</v>
      </c>
      <c r="E1834" s="807" t="s">
        <v>1172</v>
      </c>
      <c r="F1834" s="797" t="s">
        <v>855</v>
      </c>
      <c r="G1834" s="123" t="s">
        <v>137</v>
      </c>
      <c r="H1834" s="123">
        <f>SUM(H1835:H1839)</f>
        <v>64</v>
      </c>
      <c r="I1834" s="123">
        <f t="shared" ref="I1834:I1845" si="404">SUM(J1834:V1834)</f>
        <v>0</v>
      </c>
      <c r="J1834" s="123">
        <f t="shared" ref="J1834:V1834" si="405">SUM(J1835:J1839)</f>
        <v>0</v>
      </c>
      <c r="K1834" s="123">
        <f t="shared" si="405"/>
        <v>0</v>
      </c>
      <c r="L1834" s="123">
        <f t="shared" si="405"/>
        <v>0</v>
      </c>
      <c r="M1834" s="123">
        <f t="shared" si="405"/>
        <v>0</v>
      </c>
      <c r="N1834" s="123">
        <f t="shared" si="405"/>
        <v>0</v>
      </c>
      <c r="O1834" s="123">
        <f t="shared" si="405"/>
        <v>0</v>
      </c>
      <c r="P1834" s="123">
        <f t="shared" si="405"/>
        <v>0</v>
      </c>
      <c r="Q1834" s="123">
        <f t="shared" si="405"/>
        <v>0</v>
      </c>
      <c r="R1834" s="123">
        <f t="shared" si="405"/>
        <v>0</v>
      </c>
      <c r="S1834" s="123">
        <f t="shared" si="405"/>
        <v>0</v>
      </c>
      <c r="T1834" s="123">
        <f t="shared" si="405"/>
        <v>0</v>
      </c>
      <c r="U1834" s="123">
        <f t="shared" si="405"/>
        <v>0</v>
      </c>
      <c r="V1834" s="123">
        <f t="shared" si="405"/>
        <v>0</v>
      </c>
      <c r="W1834" s="946" t="s">
        <v>1411</v>
      </c>
      <c r="X1834" s="958" t="s">
        <v>1870</v>
      </c>
      <c r="Y1834" s="946"/>
      <c r="Z1834" s="946"/>
      <c r="AA1834" s="815" t="s">
        <v>736</v>
      </c>
      <c r="AB1834" s="815" t="s">
        <v>1474</v>
      </c>
      <c r="AC1834" s="812" t="s">
        <v>292</v>
      </c>
      <c r="AD1834" s="790" t="s">
        <v>97</v>
      </c>
      <c r="AE1834" s="790" t="s">
        <v>483</v>
      </c>
      <c r="AF1834" s="790" t="s">
        <v>485</v>
      </c>
      <c r="AG1834" s="140" t="s">
        <v>1236</v>
      </c>
      <c r="AH1834" s="793" t="s">
        <v>1053</v>
      </c>
    </row>
    <row r="1835" spans="1:34" s="366" customFormat="1" ht="15" customHeight="1" outlineLevel="1" x14ac:dyDescent="0.45">
      <c r="A1835" s="819"/>
      <c r="B1835" s="802"/>
      <c r="C1835" s="805"/>
      <c r="D1835" s="788"/>
      <c r="E1835" s="808"/>
      <c r="F1835" s="797"/>
      <c r="G1835" s="124" t="s">
        <v>138</v>
      </c>
      <c r="H1835" s="105"/>
      <c r="I1835" s="123">
        <f t="shared" si="404"/>
        <v>0</v>
      </c>
      <c r="J1835" s="105"/>
      <c r="K1835" s="114"/>
      <c r="L1835" s="114"/>
      <c r="M1835" s="125"/>
      <c r="N1835" s="114"/>
      <c r="O1835" s="114"/>
      <c r="P1835" s="125"/>
      <c r="Q1835" s="114"/>
      <c r="R1835" s="114"/>
      <c r="S1835" s="125"/>
      <c r="T1835" s="114"/>
      <c r="U1835" s="125"/>
      <c r="V1835" s="114"/>
      <c r="W1835" s="947"/>
      <c r="X1835" s="959"/>
      <c r="Y1835" s="947"/>
      <c r="Z1835" s="947"/>
      <c r="AA1835" s="816"/>
      <c r="AB1835" s="816"/>
      <c r="AC1835" s="813"/>
      <c r="AD1835" s="791"/>
      <c r="AE1835" s="791"/>
      <c r="AF1835" s="791"/>
      <c r="AG1835" s="796" t="s">
        <v>2460</v>
      </c>
      <c r="AH1835" s="794"/>
    </row>
    <row r="1836" spans="1:34" s="366" customFormat="1" ht="15" customHeight="1" outlineLevel="1" x14ac:dyDescent="0.45">
      <c r="A1836" s="819"/>
      <c r="B1836" s="802"/>
      <c r="C1836" s="805"/>
      <c r="D1836" s="788"/>
      <c r="E1836" s="808"/>
      <c r="F1836" s="797"/>
      <c r="G1836" s="124" t="s">
        <v>139</v>
      </c>
      <c r="H1836" s="105">
        <v>64</v>
      </c>
      <c r="I1836" s="123">
        <f t="shared" si="404"/>
        <v>0</v>
      </c>
      <c r="J1836" s="105"/>
      <c r="K1836" s="114"/>
      <c r="L1836" s="114"/>
      <c r="M1836" s="125"/>
      <c r="N1836" s="114"/>
      <c r="O1836" s="114"/>
      <c r="P1836" s="125"/>
      <c r="Q1836" s="114"/>
      <c r="R1836" s="114"/>
      <c r="S1836" s="125"/>
      <c r="T1836" s="114"/>
      <c r="U1836" s="125"/>
      <c r="V1836" s="114"/>
      <c r="W1836" s="947"/>
      <c r="X1836" s="959"/>
      <c r="Y1836" s="947"/>
      <c r="Z1836" s="947"/>
      <c r="AA1836" s="816"/>
      <c r="AB1836" s="816"/>
      <c r="AC1836" s="813"/>
      <c r="AD1836" s="791"/>
      <c r="AE1836" s="791"/>
      <c r="AF1836" s="791"/>
      <c r="AG1836" s="796"/>
      <c r="AH1836" s="794"/>
    </row>
    <row r="1837" spans="1:34" s="366" customFormat="1" ht="15" customHeight="1" outlineLevel="1" x14ac:dyDescent="0.45">
      <c r="A1837" s="819"/>
      <c r="B1837" s="802"/>
      <c r="C1837" s="805"/>
      <c r="D1837" s="788"/>
      <c r="E1837" s="808"/>
      <c r="F1837" s="797"/>
      <c r="G1837" s="124" t="s">
        <v>828</v>
      </c>
      <c r="H1837" s="105">
        <v>0</v>
      </c>
      <c r="I1837" s="123">
        <f t="shared" si="404"/>
        <v>0</v>
      </c>
      <c r="J1837" s="105"/>
      <c r="K1837" s="114"/>
      <c r="L1837" s="114"/>
      <c r="M1837" s="125"/>
      <c r="N1837" s="114"/>
      <c r="O1837" s="114"/>
      <c r="P1837" s="125"/>
      <c r="Q1837" s="114"/>
      <c r="R1837" s="114"/>
      <c r="S1837" s="125"/>
      <c r="T1837" s="114"/>
      <c r="U1837" s="125"/>
      <c r="V1837" s="114"/>
      <c r="W1837" s="947"/>
      <c r="X1837" s="959"/>
      <c r="Y1837" s="947"/>
      <c r="Z1837" s="947"/>
      <c r="AA1837" s="816"/>
      <c r="AB1837" s="816"/>
      <c r="AC1837" s="813"/>
      <c r="AD1837" s="791"/>
      <c r="AE1837" s="791"/>
      <c r="AF1837" s="791"/>
      <c r="AG1837" s="141"/>
      <c r="AH1837" s="794"/>
    </row>
    <row r="1838" spans="1:34" s="366" customFormat="1" ht="15" customHeight="1" outlineLevel="1" x14ac:dyDescent="0.45">
      <c r="A1838" s="819"/>
      <c r="B1838" s="802"/>
      <c r="C1838" s="805"/>
      <c r="D1838" s="788"/>
      <c r="E1838" s="808"/>
      <c r="F1838" s="797"/>
      <c r="G1838" s="124" t="s">
        <v>805</v>
      </c>
      <c r="H1838" s="131"/>
      <c r="I1838" s="123">
        <f t="shared" si="404"/>
        <v>0</v>
      </c>
      <c r="J1838" s="105"/>
      <c r="K1838" s="114"/>
      <c r="L1838" s="114"/>
      <c r="M1838" s="125"/>
      <c r="N1838" s="114"/>
      <c r="O1838" s="114"/>
      <c r="P1838" s="125"/>
      <c r="Q1838" s="114"/>
      <c r="R1838" s="114"/>
      <c r="S1838" s="125"/>
      <c r="T1838" s="114"/>
      <c r="U1838" s="125"/>
      <c r="V1838" s="114"/>
      <c r="W1838" s="947"/>
      <c r="X1838" s="959"/>
      <c r="Y1838" s="947"/>
      <c r="Z1838" s="947"/>
      <c r="AA1838" s="816"/>
      <c r="AB1838" s="816"/>
      <c r="AC1838" s="813"/>
      <c r="AD1838" s="791"/>
      <c r="AE1838" s="791"/>
      <c r="AF1838" s="791"/>
      <c r="AG1838" s="141"/>
      <c r="AH1838" s="794"/>
    </row>
    <row r="1839" spans="1:34" s="366" customFormat="1" ht="79.5" customHeight="1" outlineLevel="1" x14ac:dyDescent="0.45">
      <c r="A1839" s="820"/>
      <c r="B1839" s="803"/>
      <c r="C1839" s="806"/>
      <c r="D1839" s="789"/>
      <c r="E1839" s="809"/>
      <c r="F1839" s="797"/>
      <c r="G1839" s="126" t="s">
        <v>140</v>
      </c>
      <c r="H1839" s="131"/>
      <c r="I1839" s="128">
        <f t="shared" si="404"/>
        <v>0</v>
      </c>
      <c r="J1839" s="105"/>
      <c r="K1839" s="127"/>
      <c r="L1839" s="127"/>
      <c r="M1839" s="129"/>
      <c r="N1839" s="127"/>
      <c r="O1839" s="127"/>
      <c r="P1839" s="129"/>
      <c r="Q1839" s="127"/>
      <c r="R1839" s="127"/>
      <c r="S1839" s="129"/>
      <c r="T1839" s="127"/>
      <c r="U1839" s="129"/>
      <c r="V1839" s="127"/>
      <c r="W1839" s="948"/>
      <c r="X1839" s="960"/>
      <c r="Y1839" s="948"/>
      <c r="Z1839" s="948"/>
      <c r="AA1839" s="817"/>
      <c r="AB1839" s="817"/>
      <c r="AC1839" s="814"/>
      <c r="AD1839" s="792"/>
      <c r="AE1839" s="792"/>
      <c r="AF1839" s="792"/>
      <c r="AG1839" s="142"/>
      <c r="AH1839" s="795"/>
    </row>
    <row r="1840" spans="1:34" ht="30" customHeight="1" outlineLevel="1" x14ac:dyDescent="0.45">
      <c r="A1840" s="818">
        <v>2</v>
      </c>
      <c r="B1840" s="847"/>
      <c r="C1840" s="804" t="str">
        <f ca="1">IF(A1840&gt;OFFSET(A1840,-6,0),OFFSET(C1840,-6,0)&amp;"."&amp;1,LEFT(OFFSET(C1840,-6,0),SEARCH("^^",SUBSTITUTE("."&amp;OFFSET(C1840,-6,0),".","^^",A1840))-1)&amp;1--MID(OFFSET(C1840,-6,0),SEARCH("^^",SUBSTITUTE("."&amp;OFFSET(C1840,-6,0),".","^^",A1840)),SEARCH("^^",SUBSTITUTE(OFFSET(C1840,-6,0)&amp;".",".","^^",A1840))-SEARCH("^^",SUBSTITUTE("."&amp;OFFSET(C1840,-6,0),".","^^",A1840))))</f>
        <v>10.94</v>
      </c>
      <c r="D1840" s="787" t="s">
        <v>298</v>
      </c>
      <c r="E1840" s="847">
        <v>2018</v>
      </c>
      <c r="F1840" s="797" t="s">
        <v>1264</v>
      </c>
      <c r="G1840" s="123" t="s">
        <v>137</v>
      </c>
      <c r="H1840" s="123">
        <f>SUM(H1841:H1845)</f>
        <v>2.097</v>
      </c>
      <c r="I1840" s="123">
        <f t="shared" si="404"/>
        <v>1.5</v>
      </c>
      <c r="J1840" s="123">
        <f t="shared" ref="J1840:V1840" si="406">SUM(J1841:J1845)</f>
        <v>1.5</v>
      </c>
      <c r="K1840" s="123">
        <f t="shared" si="406"/>
        <v>0</v>
      </c>
      <c r="L1840" s="123">
        <f t="shared" si="406"/>
        <v>0</v>
      </c>
      <c r="M1840" s="123">
        <f t="shared" si="406"/>
        <v>0</v>
      </c>
      <c r="N1840" s="123">
        <f t="shared" si="406"/>
        <v>0</v>
      </c>
      <c r="O1840" s="123">
        <f t="shared" si="406"/>
        <v>0</v>
      </c>
      <c r="P1840" s="123">
        <f t="shared" si="406"/>
        <v>0</v>
      </c>
      <c r="Q1840" s="123">
        <f t="shared" si="406"/>
        <v>0</v>
      </c>
      <c r="R1840" s="123">
        <f t="shared" si="406"/>
        <v>0</v>
      </c>
      <c r="S1840" s="123">
        <f t="shared" si="406"/>
        <v>0</v>
      </c>
      <c r="T1840" s="123">
        <f t="shared" si="406"/>
        <v>0</v>
      </c>
      <c r="U1840" s="123">
        <f t="shared" si="406"/>
        <v>0</v>
      </c>
      <c r="V1840" s="123">
        <f t="shared" si="406"/>
        <v>0</v>
      </c>
      <c r="W1840" s="946" t="s">
        <v>816</v>
      </c>
      <c r="X1840" s="958"/>
      <c r="Y1840" s="950"/>
      <c r="Z1840" s="950"/>
      <c r="AA1840" s="815" t="s">
        <v>252</v>
      </c>
      <c r="AB1840" s="815"/>
      <c r="AC1840" s="812" t="s">
        <v>296</v>
      </c>
      <c r="AD1840" s="790" t="s">
        <v>97</v>
      </c>
      <c r="AE1840" s="790" t="s">
        <v>483</v>
      </c>
      <c r="AF1840" s="790" t="s">
        <v>485</v>
      </c>
      <c r="AG1840" s="140" t="s">
        <v>421</v>
      </c>
      <c r="AH1840" s="793" t="s">
        <v>1058</v>
      </c>
    </row>
    <row r="1841" spans="1:34" s="366" customFormat="1" ht="15" customHeight="1" outlineLevel="1" x14ac:dyDescent="0.45">
      <c r="A1841" s="819"/>
      <c r="B1841" s="848"/>
      <c r="C1841" s="805"/>
      <c r="D1841" s="788"/>
      <c r="E1841" s="848"/>
      <c r="F1841" s="797"/>
      <c r="G1841" s="124" t="s">
        <v>138</v>
      </c>
      <c r="H1841" s="105"/>
      <c r="I1841" s="123">
        <f t="shared" si="404"/>
        <v>0</v>
      </c>
      <c r="J1841" s="105"/>
      <c r="K1841" s="114"/>
      <c r="L1841" s="114"/>
      <c r="M1841" s="125"/>
      <c r="N1841" s="114"/>
      <c r="O1841" s="114"/>
      <c r="P1841" s="125"/>
      <c r="Q1841" s="114"/>
      <c r="R1841" s="114"/>
      <c r="S1841" s="125"/>
      <c r="T1841" s="114"/>
      <c r="U1841" s="125"/>
      <c r="V1841" s="114"/>
      <c r="W1841" s="947"/>
      <c r="X1841" s="959"/>
      <c r="Y1841" s="951"/>
      <c r="Z1841" s="951"/>
      <c r="AA1841" s="816"/>
      <c r="AB1841" s="816"/>
      <c r="AC1841" s="813"/>
      <c r="AD1841" s="791"/>
      <c r="AE1841" s="791"/>
      <c r="AF1841" s="791"/>
      <c r="AG1841" s="141"/>
      <c r="AH1841" s="794"/>
    </row>
    <row r="1842" spans="1:34" s="366" customFormat="1" outlineLevel="1" x14ac:dyDescent="0.45">
      <c r="A1842" s="819"/>
      <c r="B1842" s="848"/>
      <c r="C1842" s="805"/>
      <c r="D1842" s="788"/>
      <c r="E1842" s="848"/>
      <c r="F1842" s="797"/>
      <c r="G1842" s="124" t="s">
        <v>139</v>
      </c>
      <c r="H1842" s="105"/>
      <c r="I1842" s="123">
        <f t="shared" si="404"/>
        <v>0</v>
      </c>
      <c r="J1842" s="105"/>
      <c r="K1842" s="114"/>
      <c r="L1842" s="114"/>
      <c r="M1842" s="125"/>
      <c r="N1842" s="114"/>
      <c r="O1842" s="114"/>
      <c r="P1842" s="125"/>
      <c r="Q1842" s="114"/>
      <c r="R1842" s="114"/>
      <c r="S1842" s="125"/>
      <c r="T1842" s="114"/>
      <c r="U1842" s="125"/>
      <c r="V1842" s="114"/>
      <c r="W1842" s="947"/>
      <c r="X1842" s="959"/>
      <c r="Y1842" s="951"/>
      <c r="Z1842" s="951"/>
      <c r="AA1842" s="816"/>
      <c r="AB1842" s="816"/>
      <c r="AC1842" s="813"/>
      <c r="AD1842" s="791"/>
      <c r="AE1842" s="791"/>
      <c r="AF1842" s="791"/>
      <c r="AG1842" s="141"/>
      <c r="AH1842" s="794"/>
    </row>
    <row r="1843" spans="1:34" s="366" customFormat="1" outlineLevel="1" x14ac:dyDescent="0.45">
      <c r="A1843" s="819"/>
      <c r="B1843" s="848"/>
      <c r="C1843" s="805"/>
      <c r="D1843" s="788"/>
      <c r="E1843" s="848"/>
      <c r="F1843" s="797"/>
      <c r="G1843" s="124" t="s">
        <v>828</v>
      </c>
      <c r="H1843" s="105"/>
      <c r="I1843" s="123">
        <f t="shared" si="404"/>
        <v>0</v>
      </c>
      <c r="J1843" s="105"/>
      <c r="K1843" s="114"/>
      <c r="L1843" s="114"/>
      <c r="M1843" s="125"/>
      <c r="N1843" s="114"/>
      <c r="O1843" s="114"/>
      <c r="P1843" s="125"/>
      <c r="Q1843" s="114"/>
      <c r="R1843" s="114"/>
      <c r="S1843" s="125"/>
      <c r="T1843" s="114"/>
      <c r="U1843" s="125"/>
      <c r="V1843" s="114"/>
      <c r="W1843" s="947"/>
      <c r="X1843" s="959"/>
      <c r="Y1843" s="951"/>
      <c r="Z1843" s="951"/>
      <c r="AA1843" s="816"/>
      <c r="AB1843" s="816"/>
      <c r="AC1843" s="813"/>
      <c r="AD1843" s="791"/>
      <c r="AE1843" s="791"/>
      <c r="AF1843" s="791"/>
      <c r="AG1843" s="141"/>
      <c r="AH1843" s="794"/>
    </row>
    <row r="1844" spans="1:34" s="366" customFormat="1" outlineLevel="1" x14ac:dyDescent="0.45">
      <c r="A1844" s="819"/>
      <c r="B1844" s="848"/>
      <c r="C1844" s="805"/>
      <c r="D1844" s="788"/>
      <c r="E1844" s="848"/>
      <c r="F1844" s="797"/>
      <c r="G1844" s="124" t="s">
        <v>805</v>
      </c>
      <c r="H1844" s="105"/>
      <c r="I1844" s="123">
        <f t="shared" si="404"/>
        <v>0</v>
      </c>
      <c r="J1844" s="105"/>
      <c r="K1844" s="114"/>
      <c r="L1844" s="114"/>
      <c r="M1844" s="125"/>
      <c r="N1844" s="114"/>
      <c r="O1844" s="114"/>
      <c r="P1844" s="125"/>
      <c r="Q1844" s="114"/>
      <c r="R1844" s="114"/>
      <c r="S1844" s="125"/>
      <c r="T1844" s="114"/>
      <c r="U1844" s="125"/>
      <c r="V1844" s="114"/>
      <c r="W1844" s="947"/>
      <c r="X1844" s="959"/>
      <c r="Y1844" s="951"/>
      <c r="Z1844" s="951"/>
      <c r="AA1844" s="816"/>
      <c r="AB1844" s="816"/>
      <c r="AC1844" s="813"/>
      <c r="AD1844" s="791"/>
      <c r="AE1844" s="791"/>
      <c r="AF1844" s="791"/>
      <c r="AG1844" s="141"/>
      <c r="AH1844" s="794"/>
    </row>
    <row r="1845" spans="1:34" s="366" customFormat="1" ht="59.25" customHeight="1" outlineLevel="1" x14ac:dyDescent="0.45">
      <c r="A1845" s="820"/>
      <c r="B1845" s="849"/>
      <c r="C1845" s="806"/>
      <c r="D1845" s="789"/>
      <c r="E1845" s="849"/>
      <c r="F1845" s="797"/>
      <c r="G1845" s="126" t="s">
        <v>140</v>
      </c>
      <c r="H1845" s="105">
        <v>2.097</v>
      </c>
      <c r="I1845" s="128">
        <f t="shared" si="404"/>
        <v>1.5</v>
      </c>
      <c r="J1845" s="105">
        <v>1.5</v>
      </c>
      <c r="K1845" s="127"/>
      <c r="L1845" s="127"/>
      <c r="M1845" s="129"/>
      <c r="N1845" s="127"/>
      <c r="O1845" s="127"/>
      <c r="P1845" s="129"/>
      <c r="Q1845" s="127"/>
      <c r="R1845" s="127"/>
      <c r="S1845" s="129"/>
      <c r="T1845" s="127"/>
      <c r="U1845" s="129"/>
      <c r="V1845" s="127"/>
      <c r="W1845" s="948"/>
      <c r="X1845" s="960"/>
      <c r="Y1845" s="952"/>
      <c r="Z1845" s="952"/>
      <c r="AA1845" s="817"/>
      <c r="AB1845" s="817"/>
      <c r="AC1845" s="814"/>
      <c r="AD1845" s="792"/>
      <c r="AE1845" s="792"/>
      <c r="AF1845" s="792"/>
      <c r="AG1845" s="142"/>
      <c r="AH1845" s="795"/>
    </row>
    <row r="1846" spans="1:34" s="366" customFormat="1" ht="25.5" outlineLevel="1" x14ac:dyDescent="0.45">
      <c r="A1846" s="818">
        <v>2</v>
      </c>
      <c r="B1846" s="801" t="s">
        <v>1157</v>
      </c>
      <c r="C1846" s="804" t="str">
        <f ca="1">IF(A1846&gt;OFFSET(A1846,-6,0),OFFSET(C1846,-6,0)&amp;"."&amp;1,LEFT(OFFSET(C1846,-6,0),SEARCH("^^",SUBSTITUTE("."&amp;OFFSET(C1846,-6,0),".","^^",A1846))-1)&amp;1--MID(OFFSET(C1846,-6,0),SEARCH("^^",SUBSTITUTE("."&amp;OFFSET(C1846,-6,0),".","^^",A1846)),SEARCH("^^",SUBSTITUTE(OFFSET(C1846,-6,0)&amp;".",".","^^",A1846))-SEARCH("^^",SUBSTITUTE("."&amp;OFFSET(C1846,-6,0),".","^^",A1846))))</f>
        <v>10.95</v>
      </c>
      <c r="D1846" s="787" t="s">
        <v>1646</v>
      </c>
      <c r="E1846" s="807" t="s">
        <v>2030</v>
      </c>
      <c r="F1846" s="797" t="s">
        <v>855</v>
      </c>
      <c r="G1846" s="123" t="s">
        <v>137</v>
      </c>
      <c r="H1846" s="123">
        <f>SUM(H1847:H1851)</f>
        <v>0</v>
      </c>
      <c r="I1846" s="123">
        <f t="shared" ref="I1846:I1851" si="407">SUM(J1846:V1846)</f>
        <v>0</v>
      </c>
      <c r="J1846" s="123">
        <f t="shared" ref="J1846:V1846" si="408">SUM(J1847:J1851)</f>
        <v>0</v>
      </c>
      <c r="K1846" s="123">
        <f t="shared" si="408"/>
        <v>0</v>
      </c>
      <c r="L1846" s="123">
        <f t="shared" si="408"/>
        <v>0</v>
      </c>
      <c r="M1846" s="123">
        <f t="shared" si="408"/>
        <v>0</v>
      </c>
      <c r="N1846" s="123">
        <f t="shared" si="408"/>
        <v>0</v>
      </c>
      <c r="O1846" s="123">
        <f t="shared" si="408"/>
        <v>0</v>
      </c>
      <c r="P1846" s="123">
        <f t="shared" si="408"/>
        <v>0</v>
      </c>
      <c r="Q1846" s="123">
        <f t="shared" si="408"/>
        <v>0</v>
      </c>
      <c r="R1846" s="123">
        <f t="shared" si="408"/>
        <v>0</v>
      </c>
      <c r="S1846" s="123">
        <f t="shared" si="408"/>
        <v>0</v>
      </c>
      <c r="T1846" s="123">
        <f t="shared" si="408"/>
        <v>0</v>
      </c>
      <c r="U1846" s="123">
        <f t="shared" si="408"/>
        <v>0</v>
      </c>
      <c r="V1846" s="123">
        <f t="shared" si="408"/>
        <v>0</v>
      </c>
      <c r="W1846" s="971"/>
      <c r="X1846" s="953" t="s">
        <v>1783</v>
      </c>
      <c r="Y1846" s="946" t="s">
        <v>2209</v>
      </c>
      <c r="Z1846" s="946"/>
      <c r="AA1846" s="815"/>
      <c r="AB1846" s="815"/>
      <c r="AC1846" s="812" t="s">
        <v>306</v>
      </c>
      <c r="AD1846" s="790" t="s">
        <v>97</v>
      </c>
      <c r="AE1846" s="790" t="s">
        <v>483</v>
      </c>
      <c r="AF1846" s="790" t="s">
        <v>485</v>
      </c>
      <c r="AG1846" s="140" t="s">
        <v>2460</v>
      </c>
      <c r="AH1846" s="793" t="s">
        <v>1070</v>
      </c>
    </row>
    <row r="1847" spans="1:34" s="366" customFormat="1" ht="15" customHeight="1" outlineLevel="1" x14ac:dyDescent="0.45">
      <c r="A1847" s="819"/>
      <c r="B1847" s="802"/>
      <c r="C1847" s="805"/>
      <c r="D1847" s="788"/>
      <c r="E1847" s="808"/>
      <c r="F1847" s="797"/>
      <c r="G1847" s="124" t="s">
        <v>138</v>
      </c>
      <c r="H1847" s="105"/>
      <c r="I1847" s="123">
        <f t="shared" si="407"/>
        <v>0</v>
      </c>
      <c r="J1847" s="105"/>
      <c r="K1847" s="114"/>
      <c r="L1847" s="114"/>
      <c r="M1847" s="125"/>
      <c r="N1847" s="114"/>
      <c r="O1847" s="114"/>
      <c r="P1847" s="125"/>
      <c r="Q1847" s="114"/>
      <c r="R1847" s="114"/>
      <c r="S1847" s="125"/>
      <c r="T1847" s="114"/>
      <c r="U1847" s="125"/>
      <c r="V1847" s="114"/>
      <c r="W1847" s="971"/>
      <c r="X1847" s="954"/>
      <c r="Y1847" s="947"/>
      <c r="Z1847" s="947"/>
      <c r="AA1847" s="816"/>
      <c r="AB1847" s="816"/>
      <c r="AC1847" s="813"/>
      <c r="AD1847" s="791"/>
      <c r="AE1847" s="791"/>
      <c r="AF1847" s="791"/>
      <c r="AG1847" s="141"/>
      <c r="AH1847" s="794"/>
    </row>
    <row r="1848" spans="1:34" s="366" customFormat="1" ht="15" customHeight="1" outlineLevel="1" x14ac:dyDescent="0.45">
      <c r="A1848" s="819"/>
      <c r="B1848" s="802"/>
      <c r="C1848" s="805"/>
      <c r="D1848" s="788"/>
      <c r="E1848" s="808"/>
      <c r="F1848" s="797"/>
      <c r="G1848" s="124" t="s">
        <v>139</v>
      </c>
      <c r="H1848" s="105"/>
      <c r="I1848" s="123">
        <f t="shared" si="407"/>
        <v>0</v>
      </c>
      <c r="J1848" s="105"/>
      <c r="K1848" s="114"/>
      <c r="L1848" s="114"/>
      <c r="M1848" s="125"/>
      <c r="N1848" s="114"/>
      <c r="O1848" s="114"/>
      <c r="P1848" s="125"/>
      <c r="Q1848" s="114"/>
      <c r="R1848" s="114"/>
      <c r="S1848" s="125"/>
      <c r="T1848" s="114"/>
      <c r="U1848" s="125"/>
      <c r="V1848" s="114"/>
      <c r="W1848" s="971"/>
      <c r="X1848" s="954"/>
      <c r="Y1848" s="947"/>
      <c r="Z1848" s="947"/>
      <c r="AA1848" s="816"/>
      <c r="AB1848" s="816"/>
      <c r="AC1848" s="813"/>
      <c r="AD1848" s="791"/>
      <c r="AE1848" s="791"/>
      <c r="AF1848" s="791"/>
      <c r="AG1848" s="141"/>
      <c r="AH1848" s="794"/>
    </row>
    <row r="1849" spans="1:34" s="366" customFormat="1" ht="15" customHeight="1" outlineLevel="1" x14ac:dyDescent="0.45">
      <c r="A1849" s="819"/>
      <c r="B1849" s="802"/>
      <c r="C1849" s="805"/>
      <c r="D1849" s="788"/>
      <c r="E1849" s="808"/>
      <c r="F1849" s="797"/>
      <c r="G1849" s="124" t="s">
        <v>828</v>
      </c>
      <c r="H1849" s="105"/>
      <c r="I1849" s="123">
        <f t="shared" si="407"/>
        <v>0</v>
      </c>
      <c r="J1849" s="105"/>
      <c r="K1849" s="114"/>
      <c r="L1849" s="114"/>
      <c r="M1849" s="125"/>
      <c r="N1849" s="114"/>
      <c r="O1849" s="114"/>
      <c r="P1849" s="125"/>
      <c r="Q1849" s="114"/>
      <c r="R1849" s="114"/>
      <c r="S1849" s="125"/>
      <c r="T1849" s="114"/>
      <c r="U1849" s="125"/>
      <c r="V1849" s="114"/>
      <c r="W1849" s="971"/>
      <c r="X1849" s="954"/>
      <c r="Y1849" s="947"/>
      <c r="Z1849" s="947"/>
      <c r="AA1849" s="816"/>
      <c r="AB1849" s="816"/>
      <c r="AC1849" s="813"/>
      <c r="AD1849" s="791"/>
      <c r="AE1849" s="791"/>
      <c r="AF1849" s="791"/>
      <c r="AG1849" s="141"/>
      <c r="AH1849" s="794"/>
    </row>
    <row r="1850" spans="1:34" s="366" customFormat="1" ht="15" customHeight="1" outlineLevel="1" x14ac:dyDescent="0.45">
      <c r="A1850" s="819"/>
      <c r="B1850" s="802"/>
      <c r="C1850" s="805"/>
      <c r="D1850" s="788"/>
      <c r="E1850" s="808"/>
      <c r="F1850" s="797"/>
      <c r="G1850" s="124" t="s">
        <v>805</v>
      </c>
      <c r="H1850" s="105"/>
      <c r="I1850" s="123">
        <f t="shared" si="407"/>
        <v>0</v>
      </c>
      <c r="J1850" s="105"/>
      <c r="K1850" s="114"/>
      <c r="L1850" s="114"/>
      <c r="M1850" s="125"/>
      <c r="N1850" s="114"/>
      <c r="O1850" s="114"/>
      <c r="P1850" s="125"/>
      <c r="Q1850" s="114"/>
      <c r="R1850" s="114"/>
      <c r="S1850" s="125"/>
      <c r="T1850" s="114"/>
      <c r="U1850" s="125"/>
      <c r="V1850" s="114"/>
      <c r="W1850" s="971"/>
      <c r="X1850" s="954"/>
      <c r="Y1850" s="947"/>
      <c r="Z1850" s="947"/>
      <c r="AA1850" s="816"/>
      <c r="AB1850" s="816"/>
      <c r="AC1850" s="813"/>
      <c r="AD1850" s="791"/>
      <c r="AE1850" s="791"/>
      <c r="AF1850" s="791"/>
      <c r="AG1850" s="141"/>
      <c r="AH1850" s="794"/>
    </row>
    <row r="1851" spans="1:34" s="366" customFormat="1" ht="15" customHeight="1" outlineLevel="1" x14ac:dyDescent="0.45">
      <c r="A1851" s="820"/>
      <c r="B1851" s="803"/>
      <c r="C1851" s="806"/>
      <c r="D1851" s="789"/>
      <c r="E1851" s="809"/>
      <c r="F1851" s="797"/>
      <c r="G1851" s="126" t="s">
        <v>140</v>
      </c>
      <c r="H1851" s="105">
        <v>0</v>
      </c>
      <c r="I1851" s="128">
        <f t="shared" si="407"/>
        <v>0</v>
      </c>
      <c r="J1851" s="105"/>
      <c r="K1851" s="127"/>
      <c r="L1851" s="127"/>
      <c r="M1851" s="129"/>
      <c r="N1851" s="127"/>
      <c r="O1851" s="127"/>
      <c r="P1851" s="129"/>
      <c r="Q1851" s="127"/>
      <c r="R1851" s="127"/>
      <c r="S1851" s="129"/>
      <c r="T1851" s="127"/>
      <c r="U1851" s="129"/>
      <c r="V1851" s="127"/>
      <c r="W1851" s="971"/>
      <c r="X1851" s="954"/>
      <c r="Y1851" s="948"/>
      <c r="Z1851" s="948"/>
      <c r="AA1851" s="817"/>
      <c r="AB1851" s="817"/>
      <c r="AC1851" s="814"/>
      <c r="AD1851" s="792"/>
      <c r="AE1851" s="792"/>
      <c r="AF1851" s="792"/>
      <c r="AG1851" s="142"/>
      <c r="AH1851" s="795"/>
    </row>
    <row r="1852" spans="1:34" s="366" customFormat="1" ht="25.5" outlineLevel="1" x14ac:dyDescent="0.45">
      <c r="A1852" s="818">
        <v>2</v>
      </c>
      <c r="B1852" s="801" t="s">
        <v>1157</v>
      </c>
      <c r="C1852" s="804" t="str">
        <f ca="1">IF(A1852&gt;OFFSET(A1852,-6,0),OFFSET(C1852,-6,0)&amp;"."&amp;1,LEFT(OFFSET(C1852,-6,0),SEARCH("^^",SUBSTITUTE("."&amp;OFFSET(C1852,-6,0),".","^^",A1852))-1)&amp;1--MID(OFFSET(C1852,-6,0),SEARCH("^^",SUBSTITUTE("."&amp;OFFSET(C1852,-6,0),".","^^",A1852)),SEARCH("^^",SUBSTITUTE(OFFSET(C1852,-6,0)&amp;".",".","^^",A1852))-SEARCH("^^",SUBSTITUTE("."&amp;OFFSET(C1852,-6,0),".","^^",A1852))))</f>
        <v>10.96</v>
      </c>
      <c r="D1852" s="787" t="s">
        <v>869</v>
      </c>
      <c r="E1852" s="807" t="s">
        <v>808</v>
      </c>
      <c r="F1852" s="797" t="s">
        <v>798</v>
      </c>
      <c r="G1852" s="123" t="s">
        <v>137</v>
      </c>
      <c r="H1852" s="123">
        <f>SUM(H1853:H1857)</f>
        <v>275</v>
      </c>
      <c r="I1852" s="123">
        <f t="shared" ref="I1852:I1857" si="409">SUM(J1852:V1852)</f>
        <v>0</v>
      </c>
      <c r="J1852" s="123">
        <f t="shared" ref="J1852:V1852" si="410">SUM(J1853:J1857)</f>
        <v>0</v>
      </c>
      <c r="K1852" s="123">
        <f t="shared" si="410"/>
        <v>0</v>
      </c>
      <c r="L1852" s="123">
        <f t="shared" si="410"/>
        <v>0</v>
      </c>
      <c r="M1852" s="123">
        <f t="shared" si="410"/>
        <v>0</v>
      </c>
      <c r="N1852" s="123">
        <f t="shared" si="410"/>
        <v>0</v>
      </c>
      <c r="O1852" s="123">
        <f t="shared" si="410"/>
        <v>0</v>
      </c>
      <c r="P1852" s="123">
        <f t="shared" si="410"/>
        <v>0</v>
      </c>
      <c r="Q1852" s="123">
        <f t="shared" si="410"/>
        <v>0</v>
      </c>
      <c r="R1852" s="123">
        <f t="shared" si="410"/>
        <v>0</v>
      </c>
      <c r="S1852" s="123">
        <f t="shared" si="410"/>
        <v>0</v>
      </c>
      <c r="T1852" s="123">
        <f t="shared" si="410"/>
        <v>0</v>
      </c>
      <c r="U1852" s="123">
        <f t="shared" si="410"/>
        <v>0</v>
      </c>
      <c r="V1852" s="123">
        <f t="shared" si="410"/>
        <v>0</v>
      </c>
      <c r="W1852" s="946"/>
      <c r="X1852" s="968"/>
      <c r="Y1852" s="1060"/>
      <c r="Z1852" s="754" t="s">
        <v>2665</v>
      </c>
      <c r="AA1852" s="784" t="s">
        <v>523</v>
      </c>
      <c r="AB1852" s="784" t="s">
        <v>1471</v>
      </c>
      <c r="AC1852" s="812" t="s">
        <v>306</v>
      </c>
      <c r="AD1852" s="790" t="s">
        <v>97</v>
      </c>
      <c r="AE1852" s="790" t="s">
        <v>483</v>
      </c>
      <c r="AF1852" s="790" t="s">
        <v>485</v>
      </c>
      <c r="AG1852" s="140" t="s">
        <v>2460</v>
      </c>
      <c r="AH1852" s="793" t="s">
        <v>1083</v>
      </c>
    </row>
    <row r="1853" spans="1:34" s="366" customFormat="1" outlineLevel="1" x14ac:dyDescent="0.45">
      <c r="A1853" s="819"/>
      <c r="B1853" s="802"/>
      <c r="C1853" s="805"/>
      <c r="D1853" s="788"/>
      <c r="E1853" s="808"/>
      <c r="F1853" s="797"/>
      <c r="G1853" s="124" t="s">
        <v>138</v>
      </c>
      <c r="H1853" s="114"/>
      <c r="I1853" s="123">
        <f t="shared" si="409"/>
        <v>0</v>
      </c>
      <c r="J1853" s="114"/>
      <c r="K1853" s="114"/>
      <c r="L1853" s="114"/>
      <c r="M1853" s="125"/>
      <c r="N1853" s="114"/>
      <c r="O1853" s="114"/>
      <c r="P1853" s="125"/>
      <c r="Q1853" s="114"/>
      <c r="R1853" s="114"/>
      <c r="S1853" s="125"/>
      <c r="T1853" s="114"/>
      <c r="U1853" s="125"/>
      <c r="V1853" s="114"/>
      <c r="W1853" s="947"/>
      <c r="X1853" s="947"/>
      <c r="Y1853" s="951"/>
      <c r="Z1853" s="1004"/>
      <c r="AA1853" s="785"/>
      <c r="AB1853" s="785"/>
      <c r="AC1853" s="813"/>
      <c r="AD1853" s="791"/>
      <c r="AE1853" s="791"/>
      <c r="AF1853" s="791"/>
      <c r="AG1853" s="141"/>
      <c r="AH1853" s="794"/>
    </row>
    <row r="1854" spans="1:34" s="366" customFormat="1" outlineLevel="1" x14ac:dyDescent="0.45">
      <c r="A1854" s="819"/>
      <c r="B1854" s="802"/>
      <c r="C1854" s="805"/>
      <c r="D1854" s="788"/>
      <c r="E1854" s="808"/>
      <c r="F1854" s="797"/>
      <c r="G1854" s="124" t="s">
        <v>139</v>
      </c>
      <c r="H1854" s="114">
        <v>125</v>
      </c>
      <c r="I1854" s="123">
        <f t="shared" si="409"/>
        <v>0</v>
      </c>
      <c r="J1854" s="114"/>
      <c r="K1854" s="114"/>
      <c r="L1854" s="114"/>
      <c r="M1854" s="125"/>
      <c r="N1854" s="114"/>
      <c r="O1854" s="114"/>
      <c r="P1854" s="125"/>
      <c r="Q1854" s="114"/>
      <c r="R1854" s="114"/>
      <c r="S1854" s="125"/>
      <c r="T1854" s="114"/>
      <c r="U1854" s="125"/>
      <c r="V1854" s="114"/>
      <c r="W1854" s="947"/>
      <c r="X1854" s="947"/>
      <c r="Y1854" s="951"/>
      <c r="Z1854" s="1004"/>
      <c r="AA1854" s="785"/>
      <c r="AB1854" s="785"/>
      <c r="AC1854" s="813"/>
      <c r="AD1854" s="791"/>
      <c r="AE1854" s="791"/>
      <c r="AF1854" s="791"/>
      <c r="AG1854" s="141"/>
      <c r="AH1854" s="794"/>
    </row>
    <row r="1855" spans="1:34" s="366" customFormat="1" outlineLevel="1" x14ac:dyDescent="0.45">
      <c r="A1855" s="819"/>
      <c r="B1855" s="802"/>
      <c r="C1855" s="805"/>
      <c r="D1855" s="788"/>
      <c r="E1855" s="808"/>
      <c r="F1855" s="797"/>
      <c r="G1855" s="124" t="s">
        <v>828</v>
      </c>
      <c r="H1855" s="114">
        <v>25</v>
      </c>
      <c r="I1855" s="123">
        <f t="shared" si="409"/>
        <v>0</v>
      </c>
      <c r="J1855" s="114"/>
      <c r="K1855" s="114"/>
      <c r="L1855" s="114"/>
      <c r="M1855" s="125"/>
      <c r="N1855" s="114"/>
      <c r="O1855" s="114"/>
      <c r="P1855" s="125"/>
      <c r="Q1855" s="114"/>
      <c r="R1855" s="114"/>
      <c r="S1855" s="125"/>
      <c r="T1855" s="114"/>
      <c r="U1855" s="125"/>
      <c r="V1855" s="114"/>
      <c r="W1855" s="947"/>
      <c r="X1855" s="947"/>
      <c r="Y1855" s="951"/>
      <c r="Z1855" s="1004"/>
      <c r="AA1855" s="785"/>
      <c r="AB1855" s="785"/>
      <c r="AC1855" s="813"/>
      <c r="AD1855" s="791"/>
      <c r="AE1855" s="791"/>
      <c r="AF1855" s="791"/>
      <c r="AG1855" s="141"/>
      <c r="AH1855" s="794"/>
    </row>
    <row r="1856" spans="1:34" s="366" customFormat="1" outlineLevel="1" x14ac:dyDescent="0.45">
      <c r="A1856" s="819"/>
      <c r="B1856" s="802"/>
      <c r="C1856" s="805"/>
      <c r="D1856" s="788"/>
      <c r="E1856" s="808"/>
      <c r="F1856" s="797"/>
      <c r="G1856" s="124" t="s">
        <v>805</v>
      </c>
      <c r="H1856" s="114"/>
      <c r="I1856" s="123">
        <f t="shared" si="409"/>
        <v>0</v>
      </c>
      <c r="J1856" s="114"/>
      <c r="K1856" s="114"/>
      <c r="L1856" s="114"/>
      <c r="M1856" s="125"/>
      <c r="N1856" s="114"/>
      <c r="O1856" s="114"/>
      <c r="P1856" s="125"/>
      <c r="Q1856" s="114"/>
      <c r="R1856" s="114"/>
      <c r="S1856" s="125"/>
      <c r="T1856" s="114"/>
      <c r="U1856" s="125"/>
      <c r="V1856" s="114"/>
      <c r="W1856" s="947"/>
      <c r="X1856" s="947"/>
      <c r="Y1856" s="951"/>
      <c r="Z1856" s="1004"/>
      <c r="AA1856" s="785"/>
      <c r="AB1856" s="785"/>
      <c r="AC1856" s="813"/>
      <c r="AD1856" s="791"/>
      <c r="AE1856" s="791"/>
      <c r="AF1856" s="791"/>
      <c r="AG1856" s="141"/>
      <c r="AH1856" s="794"/>
    </row>
    <row r="1857" spans="1:34" s="366" customFormat="1" outlineLevel="1" x14ac:dyDescent="0.45">
      <c r="A1857" s="820"/>
      <c r="B1857" s="803"/>
      <c r="C1857" s="806"/>
      <c r="D1857" s="789"/>
      <c r="E1857" s="809"/>
      <c r="F1857" s="797"/>
      <c r="G1857" s="126" t="s">
        <v>140</v>
      </c>
      <c r="H1857" s="127">
        <v>125</v>
      </c>
      <c r="I1857" s="128">
        <f t="shared" si="409"/>
        <v>0</v>
      </c>
      <c r="J1857" s="127"/>
      <c r="K1857" s="127"/>
      <c r="L1857" s="127"/>
      <c r="M1857" s="129"/>
      <c r="N1857" s="127"/>
      <c r="O1857" s="127"/>
      <c r="P1857" s="129"/>
      <c r="Q1857" s="127"/>
      <c r="R1857" s="127"/>
      <c r="S1857" s="129"/>
      <c r="T1857" s="127"/>
      <c r="U1857" s="129"/>
      <c r="V1857" s="127"/>
      <c r="W1857" s="948"/>
      <c r="X1857" s="948"/>
      <c r="Y1857" s="952"/>
      <c r="Z1857" s="755"/>
      <c r="AA1857" s="786"/>
      <c r="AB1857" s="786"/>
      <c r="AC1857" s="814"/>
      <c r="AD1857" s="792"/>
      <c r="AE1857" s="792"/>
      <c r="AF1857" s="792"/>
      <c r="AG1857" s="142"/>
      <c r="AH1857" s="795"/>
    </row>
    <row r="1858" spans="1:34" s="366" customFormat="1" ht="15" customHeight="1" outlineLevel="1" x14ac:dyDescent="0.45">
      <c r="A1858" s="818">
        <v>2</v>
      </c>
      <c r="B1858" s="801" t="s">
        <v>1157</v>
      </c>
      <c r="C1858" s="804" t="str">
        <f ca="1">IF(A1858&gt;OFFSET(A1858,-6,0),OFFSET(C1858,-6,0)&amp;"."&amp;1,LEFT(OFFSET(C1858,-6,0),SEARCH("^^",SUBSTITUTE("."&amp;OFFSET(C1858,-6,0),".","^^",A1858))-1)&amp;1--MID(OFFSET(C1858,-6,0),SEARCH("^^",SUBSTITUTE("."&amp;OFFSET(C1858,-6,0),".","^^",A1858)),SEARCH("^^",SUBSTITUTE(OFFSET(C1858,-6,0)&amp;".",".","^^",A1858))-SEARCH("^^",SUBSTITUTE("."&amp;OFFSET(C1858,-6,0),".","^^",A1858))))</f>
        <v>10.97</v>
      </c>
      <c r="D1858" s="787" t="s">
        <v>1731</v>
      </c>
      <c r="E1858" s="807" t="s">
        <v>808</v>
      </c>
      <c r="F1858" s="797" t="s">
        <v>855</v>
      </c>
      <c r="G1858" s="123" t="s">
        <v>137</v>
      </c>
      <c r="H1858" s="123">
        <f>SUM(H1859:H1863)</f>
        <v>0</v>
      </c>
      <c r="I1858" s="123">
        <f t="shared" ref="I1858:I1869" si="411">SUM(J1858:V1858)</f>
        <v>0</v>
      </c>
      <c r="J1858" s="123">
        <f t="shared" ref="J1858:V1858" si="412">SUM(J1859:J1863)</f>
        <v>0</v>
      </c>
      <c r="K1858" s="123">
        <f t="shared" si="412"/>
        <v>0</v>
      </c>
      <c r="L1858" s="123">
        <f t="shared" si="412"/>
        <v>0</v>
      </c>
      <c r="M1858" s="123">
        <f t="shared" si="412"/>
        <v>0</v>
      </c>
      <c r="N1858" s="123">
        <f t="shared" si="412"/>
        <v>0</v>
      </c>
      <c r="O1858" s="123">
        <f t="shared" si="412"/>
        <v>0</v>
      </c>
      <c r="P1858" s="123">
        <f t="shared" si="412"/>
        <v>0</v>
      </c>
      <c r="Q1858" s="123">
        <f t="shared" si="412"/>
        <v>0</v>
      </c>
      <c r="R1858" s="123">
        <f t="shared" si="412"/>
        <v>0</v>
      </c>
      <c r="S1858" s="123">
        <f t="shared" si="412"/>
        <v>0</v>
      </c>
      <c r="T1858" s="123">
        <f t="shared" si="412"/>
        <v>0</v>
      </c>
      <c r="U1858" s="123">
        <f t="shared" si="412"/>
        <v>0</v>
      </c>
      <c r="V1858" s="123">
        <f t="shared" si="412"/>
        <v>0</v>
      </c>
      <c r="W1858" s="946"/>
      <c r="X1858" s="953" t="s">
        <v>1783</v>
      </c>
      <c r="Y1858" s="964"/>
      <c r="Z1858" s="964"/>
      <c r="AA1858" s="784" t="s">
        <v>523</v>
      </c>
      <c r="AB1858" s="784"/>
      <c r="AC1858" s="812" t="s">
        <v>306</v>
      </c>
      <c r="AD1858" s="790" t="s">
        <v>97</v>
      </c>
      <c r="AE1858" s="790" t="s">
        <v>483</v>
      </c>
      <c r="AF1858" s="790" t="s">
        <v>485</v>
      </c>
      <c r="AG1858" s="821" t="s">
        <v>2460</v>
      </c>
      <c r="AH1858" s="793" t="s">
        <v>1871</v>
      </c>
    </row>
    <row r="1859" spans="1:34" s="366" customFormat="1" ht="15" customHeight="1" outlineLevel="1" x14ac:dyDescent="0.45">
      <c r="A1859" s="819"/>
      <c r="B1859" s="802"/>
      <c r="C1859" s="805"/>
      <c r="D1859" s="788"/>
      <c r="E1859" s="808"/>
      <c r="F1859" s="797"/>
      <c r="G1859" s="124" t="s">
        <v>138</v>
      </c>
      <c r="H1859" s="114"/>
      <c r="I1859" s="123">
        <f t="shared" si="411"/>
        <v>0</v>
      </c>
      <c r="J1859" s="114"/>
      <c r="K1859" s="114"/>
      <c r="L1859" s="114"/>
      <c r="M1859" s="125"/>
      <c r="N1859" s="114"/>
      <c r="O1859" s="114"/>
      <c r="P1859" s="125"/>
      <c r="Q1859" s="114"/>
      <c r="R1859" s="114"/>
      <c r="S1859" s="125"/>
      <c r="T1859" s="114"/>
      <c r="U1859" s="125"/>
      <c r="V1859" s="114"/>
      <c r="W1859" s="947"/>
      <c r="X1859" s="954"/>
      <c r="Y1859" s="969"/>
      <c r="Z1859" s="969"/>
      <c r="AA1859" s="785"/>
      <c r="AB1859" s="785"/>
      <c r="AC1859" s="813"/>
      <c r="AD1859" s="791"/>
      <c r="AE1859" s="791"/>
      <c r="AF1859" s="791"/>
      <c r="AG1859" s="822"/>
      <c r="AH1859" s="794"/>
    </row>
    <row r="1860" spans="1:34" s="366" customFormat="1" ht="15" customHeight="1" outlineLevel="1" x14ac:dyDescent="0.45">
      <c r="A1860" s="819"/>
      <c r="B1860" s="802"/>
      <c r="C1860" s="805"/>
      <c r="D1860" s="788"/>
      <c r="E1860" s="808"/>
      <c r="F1860" s="797"/>
      <c r="G1860" s="124" t="s">
        <v>139</v>
      </c>
      <c r="H1860" s="114"/>
      <c r="I1860" s="123">
        <f t="shared" si="411"/>
        <v>0</v>
      </c>
      <c r="J1860" s="114"/>
      <c r="K1860" s="114"/>
      <c r="L1860" s="114"/>
      <c r="M1860" s="125"/>
      <c r="N1860" s="114"/>
      <c r="O1860" s="114"/>
      <c r="P1860" s="125"/>
      <c r="Q1860" s="114"/>
      <c r="R1860" s="114"/>
      <c r="S1860" s="125"/>
      <c r="T1860" s="114"/>
      <c r="U1860" s="125"/>
      <c r="V1860" s="114"/>
      <c r="W1860" s="947"/>
      <c r="X1860" s="954"/>
      <c r="Y1860" s="969"/>
      <c r="Z1860" s="969"/>
      <c r="AA1860" s="785"/>
      <c r="AB1860" s="785"/>
      <c r="AC1860" s="813"/>
      <c r="AD1860" s="791"/>
      <c r="AE1860" s="791"/>
      <c r="AF1860" s="791"/>
      <c r="AG1860" s="822"/>
      <c r="AH1860" s="794"/>
    </row>
    <row r="1861" spans="1:34" s="366" customFormat="1" ht="15" customHeight="1" outlineLevel="1" x14ac:dyDescent="0.45">
      <c r="A1861" s="819"/>
      <c r="B1861" s="802"/>
      <c r="C1861" s="805"/>
      <c r="D1861" s="788"/>
      <c r="E1861" s="808"/>
      <c r="F1861" s="797"/>
      <c r="G1861" s="124" t="s">
        <v>828</v>
      </c>
      <c r="H1861" s="114"/>
      <c r="I1861" s="123">
        <f t="shared" si="411"/>
        <v>0</v>
      </c>
      <c r="J1861" s="114"/>
      <c r="K1861" s="114"/>
      <c r="L1861" s="114"/>
      <c r="M1861" s="125"/>
      <c r="N1861" s="114"/>
      <c r="O1861" s="114"/>
      <c r="P1861" s="125"/>
      <c r="Q1861" s="114"/>
      <c r="R1861" s="114"/>
      <c r="S1861" s="125"/>
      <c r="T1861" s="114"/>
      <c r="U1861" s="125"/>
      <c r="V1861" s="114"/>
      <c r="W1861" s="947"/>
      <c r="X1861" s="954"/>
      <c r="Y1861" s="969"/>
      <c r="Z1861" s="969"/>
      <c r="AA1861" s="785"/>
      <c r="AB1861" s="785"/>
      <c r="AC1861" s="813"/>
      <c r="AD1861" s="791"/>
      <c r="AE1861" s="791"/>
      <c r="AF1861" s="791"/>
      <c r="AG1861" s="822"/>
      <c r="AH1861" s="794"/>
    </row>
    <row r="1862" spans="1:34" s="366" customFormat="1" ht="15" customHeight="1" outlineLevel="1" x14ac:dyDescent="0.45">
      <c r="A1862" s="819"/>
      <c r="B1862" s="802"/>
      <c r="C1862" s="805"/>
      <c r="D1862" s="788"/>
      <c r="E1862" s="808"/>
      <c r="F1862" s="797"/>
      <c r="G1862" s="124" t="s">
        <v>805</v>
      </c>
      <c r="H1862" s="114"/>
      <c r="I1862" s="123">
        <f t="shared" si="411"/>
        <v>0</v>
      </c>
      <c r="J1862" s="114"/>
      <c r="K1862" s="114"/>
      <c r="L1862" s="114"/>
      <c r="M1862" s="125"/>
      <c r="N1862" s="114"/>
      <c r="O1862" s="114"/>
      <c r="P1862" s="125"/>
      <c r="Q1862" s="114"/>
      <c r="R1862" s="114"/>
      <c r="S1862" s="125"/>
      <c r="T1862" s="114"/>
      <c r="U1862" s="125"/>
      <c r="V1862" s="114"/>
      <c r="W1862" s="947"/>
      <c r="X1862" s="954"/>
      <c r="Y1862" s="969"/>
      <c r="Z1862" s="969"/>
      <c r="AA1862" s="785"/>
      <c r="AB1862" s="785"/>
      <c r="AC1862" s="813"/>
      <c r="AD1862" s="791"/>
      <c r="AE1862" s="791"/>
      <c r="AF1862" s="791"/>
      <c r="AG1862" s="822"/>
      <c r="AH1862" s="794"/>
    </row>
    <row r="1863" spans="1:34" s="366" customFormat="1" ht="15" customHeight="1" outlineLevel="1" x14ac:dyDescent="0.45">
      <c r="A1863" s="820"/>
      <c r="B1863" s="803"/>
      <c r="C1863" s="806"/>
      <c r="D1863" s="789"/>
      <c r="E1863" s="809"/>
      <c r="F1863" s="797"/>
      <c r="G1863" s="126" t="s">
        <v>140</v>
      </c>
      <c r="H1863" s="127"/>
      <c r="I1863" s="128">
        <f t="shared" si="411"/>
        <v>0</v>
      </c>
      <c r="J1863" s="127"/>
      <c r="K1863" s="127"/>
      <c r="L1863" s="127"/>
      <c r="M1863" s="129"/>
      <c r="N1863" s="127"/>
      <c r="O1863" s="127"/>
      <c r="P1863" s="129"/>
      <c r="Q1863" s="127"/>
      <c r="R1863" s="127"/>
      <c r="S1863" s="129"/>
      <c r="T1863" s="127"/>
      <c r="U1863" s="129"/>
      <c r="V1863" s="127"/>
      <c r="W1863" s="948"/>
      <c r="X1863" s="954"/>
      <c r="Y1863" s="970"/>
      <c r="Z1863" s="970"/>
      <c r="AA1863" s="786"/>
      <c r="AB1863" s="786"/>
      <c r="AC1863" s="814"/>
      <c r="AD1863" s="792"/>
      <c r="AE1863" s="792"/>
      <c r="AF1863" s="792"/>
      <c r="AG1863" s="823"/>
      <c r="AH1863" s="795"/>
    </row>
    <row r="1864" spans="1:34" s="366" customFormat="1" ht="15" customHeight="1" outlineLevel="1" x14ac:dyDescent="0.45">
      <c r="A1864" s="818">
        <v>2</v>
      </c>
      <c r="B1864" s="801" t="s">
        <v>1157</v>
      </c>
      <c r="C1864" s="804" t="str">
        <f ca="1">IF(A1864&gt;OFFSET(A1864,-6,0),OFFSET(C1864,-6,0)&amp;"."&amp;1,LEFT(OFFSET(C1864,-6,0),SEARCH("^^",SUBSTITUTE("."&amp;OFFSET(C1864,-6,0),".","^^",A1864))-1)&amp;1--MID(OFFSET(C1864,-6,0),SEARCH("^^",SUBSTITUTE("."&amp;OFFSET(C1864,-6,0),".","^^",A1864)),SEARCH("^^",SUBSTITUTE(OFFSET(C1864,-6,0)&amp;".",".","^^",A1864))-SEARCH("^^",SUBSTITUTE("."&amp;OFFSET(C1864,-6,0),".","^^",A1864))))</f>
        <v>10.98</v>
      </c>
      <c r="D1864" s="787" t="s">
        <v>1727</v>
      </c>
      <c r="E1864" s="807" t="s">
        <v>1591</v>
      </c>
      <c r="F1864" s="797" t="s">
        <v>879</v>
      </c>
      <c r="G1864" s="123" t="s">
        <v>137</v>
      </c>
      <c r="H1864" s="123">
        <f>SUM(H1865:H1869)</f>
        <v>0</v>
      </c>
      <c r="I1864" s="123">
        <f t="shared" si="411"/>
        <v>0.6</v>
      </c>
      <c r="J1864" s="123">
        <f t="shared" ref="J1864:V1864" si="413">SUM(J1865:J1869)</f>
        <v>0</v>
      </c>
      <c r="K1864" s="123">
        <f t="shared" si="413"/>
        <v>0</v>
      </c>
      <c r="L1864" s="123">
        <f t="shared" si="413"/>
        <v>0</v>
      </c>
      <c r="M1864" s="123">
        <f t="shared" si="413"/>
        <v>0.6</v>
      </c>
      <c r="N1864" s="123">
        <f t="shared" si="413"/>
        <v>0</v>
      </c>
      <c r="O1864" s="123">
        <f t="shared" si="413"/>
        <v>0</v>
      </c>
      <c r="P1864" s="123">
        <f t="shared" si="413"/>
        <v>0</v>
      </c>
      <c r="Q1864" s="123">
        <f t="shared" si="413"/>
        <v>0</v>
      </c>
      <c r="R1864" s="123">
        <f t="shared" si="413"/>
        <v>0</v>
      </c>
      <c r="S1864" s="123">
        <f t="shared" si="413"/>
        <v>0</v>
      </c>
      <c r="T1864" s="123">
        <f t="shared" si="413"/>
        <v>0</v>
      </c>
      <c r="U1864" s="123">
        <f t="shared" si="413"/>
        <v>0</v>
      </c>
      <c r="V1864" s="123">
        <f t="shared" si="413"/>
        <v>0</v>
      </c>
      <c r="W1864" s="946"/>
      <c r="X1864" s="953" t="s">
        <v>1783</v>
      </c>
      <c r="Y1864" s="976" t="s">
        <v>2302</v>
      </c>
      <c r="Z1864" s="955" t="s">
        <v>2349</v>
      </c>
      <c r="AA1864" s="784" t="s">
        <v>523</v>
      </c>
      <c r="AB1864" s="784"/>
      <c r="AC1864" s="812" t="s">
        <v>306</v>
      </c>
      <c r="AD1864" s="790" t="s">
        <v>97</v>
      </c>
      <c r="AE1864" s="790" t="s">
        <v>483</v>
      </c>
      <c r="AF1864" s="790" t="s">
        <v>485</v>
      </c>
      <c r="AG1864" s="821" t="s">
        <v>2460</v>
      </c>
      <c r="AH1864" s="793" t="s">
        <v>1857</v>
      </c>
    </row>
    <row r="1865" spans="1:34" s="366" customFormat="1" ht="15" customHeight="1" outlineLevel="1" x14ac:dyDescent="0.45">
      <c r="A1865" s="819"/>
      <c r="B1865" s="802"/>
      <c r="C1865" s="805"/>
      <c r="D1865" s="788"/>
      <c r="E1865" s="808"/>
      <c r="F1865" s="797"/>
      <c r="G1865" s="124" t="s">
        <v>138</v>
      </c>
      <c r="H1865" s="114"/>
      <c r="I1865" s="123">
        <f t="shared" si="411"/>
        <v>0</v>
      </c>
      <c r="J1865" s="114"/>
      <c r="K1865" s="114"/>
      <c r="L1865" s="114"/>
      <c r="M1865" s="125"/>
      <c r="N1865" s="114"/>
      <c r="O1865" s="114"/>
      <c r="P1865" s="125"/>
      <c r="Q1865" s="114"/>
      <c r="R1865" s="114"/>
      <c r="S1865" s="125"/>
      <c r="T1865" s="114"/>
      <c r="U1865" s="125"/>
      <c r="V1865" s="114"/>
      <c r="W1865" s="947"/>
      <c r="X1865" s="954"/>
      <c r="Y1865" s="1050"/>
      <c r="Z1865" s="956"/>
      <c r="AA1865" s="785"/>
      <c r="AB1865" s="785"/>
      <c r="AC1865" s="813"/>
      <c r="AD1865" s="791"/>
      <c r="AE1865" s="791"/>
      <c r="AF1865" s="791"/>
      <c r="AG1865" s="822"/>
      <c r="AH1865" s="794"/>
    </row>
    <row r="1866" spans="1:34" s="366" customFormat="1" ht="15" customHeight="1" outlineLevel="1" x14ac:dyDescent="0.45">
      <c r="A1866" s="819"/>
      <c r="B1866" s="802"/>
      <c r="C1866" s="805"/>
      <c r="D1866" s="788"/>
      <c r="E1866" s="808"/>
      <c r="F1866" s="797"/>
      <c r="G1866" s="124" t="s">
        <v>139</v>
      </c>
      <c r="H1866" s="114"/>
      <c r="I1866" s="123">
        <f t="shared" si="411"/>
        <v>0</v>
      </c>
      <c r="J1866" s="114"/>
      <c r="K1866" s="114"/>
      <c r="L1866" s="114"/>
      <c r="M1866" s="125"/>
      <c r="N1866" s="114"/>
      <c r="O1866" s="114"/>
      <c r="P1866" s="125"/>
      <c r="Q1866" s="114"/>
      <c r="R1866" s="114"/>
      <c r="S1866" s="125"/>
      <c r="T1866" s="114"/>
      <c r="U1866" s="125"/>
      <c r="V1866" s="114"/>
      <c r="W1866" s="947"/>
      <c r="X1866" s="954"/>
      <c r="Y1866" s="1050"/>
      <c r="Z1866" s="956"/>
      <c r="AA1866" s="785"/>
      <c r="AB1866" s="785"/>
      <c r="AC1866" s="813"/>
      <c r="AD1866" s="791"/>
      <c r="AE1866" s="791"/>
      <c r="AF1866" s="791"/>
      <c r="AG1866" s="822"/>
      <c r="AH1866" s="794"/>
    </row>
    <row r="1867" spans="1:34" s="366" customFormat="1" ht="15" customHeight="1" outlineLevel="1" x14ac:dyDescent="0.45">
      <c r="A1867" s="819"/>
      <c r="B1867" s="802"/>
      <c r="C1867" s="805"/>
      <c r="D1867" s="788"/>
      <c r="E1867" s="808"/>
      <c r="F1867" s="797"/>
      <c r="G1867" s="124" t="s">
        <v>828</v>
      </c>
      <c r="H1867" s="114"/>
      <c r="I1867" s="123">
        <f t="shared" si="411"/>
        <v>0.6</v>
      </c>
      <c r="J1867" s="114"/>
      <c r="K1867" s="114"/>
      <c r="L1867" s="114"/>
      <c r="M1867" s="114">
        <v>0.6</v>
      </c>
      <c r="N1867" s="114"/>
      <c r="O1867" s="114"/>
      <c r="P1867" s="125"/>
      <c r="Q1867" s="114"/>
      <c r="R1867" s="114"/>
      <c r="S1867" s="125"/>
      <c r="T1867" s="114"/>
      <c r="U1867" s="125"/>
      <c r="V1867" s="114"/>
      <c r="W1867" s="947"/>
      <c r="X1867" s="954"/>
      <c r="Y1867" s="1050"/>
      <c r="Z1867" s="956"/>
      <c r="AA1867" s="785"/>
      <c r="AB1867" s="785"/>
      <c r="AC1867" s="813"/>
      <c r="AD1867" s="791"/>
      <c r="AE1867" s="791"/>
      <c r="AF1867" s="791"/>
      <c r="AG1867" s="822"/>
      <c r="AH1867" s="794"/>
    </row>
    <row r="1868" spans="1:34" s="366" customFormat="1" ht="15" customHeight="1" outlineLevel="1" x14ac:dyDescent="0.45">
      <c r="A1868" s="819"/>
      <c r="B1868" s="802"/>
      <c r="C1868" s="805"/>
      <c r="D1868" s="788"/>
      <c r="E1868" s="808"/>
      <c r="F1868" s="797"/>
      <c r="G1868" s="124" t="s">
        <v>805</v>
      </c>
      <c r="H1868" s="114"/>
      <c r="I1868" s="123">
        <f t="shared" si="411"/>
        <v>0</v>
      </c>
      <c r="J1868" s="114"/>
      <c r="K1868" s="114"/>
      <c r="L1868" s="114"/>
      <c r="M1868" s="125"/>
      <c r="N1868" s="114"/>
      <c r="O1868" s="114"/>
      <c r="P1868" s="125"/>
      <c r="Q1868" s="114"/>
      <c r="R1868" s="114"/>
      <c r="S1868" s="125"/>
      <c r="T1868" s="114"/>
      <c r="U1868" s="125"/>
      <c r="V1868" s="114"/>
      <c r="W1868" s="947"/>
      <c r="X1868" s="954"/>
      <c r="Y1868" s="1050"/>
      <c r="Z1868" s="956"/>
      <c r="AA1868" s="785"/>
      <c r="AB1868" s="785"/>
      <c r="AC1868" s="813"/>
      <c r="AD1868" s="791"/>
      <c r="AE1868" s="791"/>
      <c r="AF1868" s="791"/>
      <c r="AG1868" s="822"/>
      <c r="AH1868" s="794"/>
    </row>
    <row r="1869" spans="1:34" s="366" customFormat="1" ht="15" customHeight="1" outlineLevel="1" x14ac:dyDescent="0.45">
      <c r="A1869" s="820"/>
      <c r="B1869" s="803"/>
      <c r="C1869" s="806"/>
      <c r="D1869" s="789"/>
      <c r="E1869" s="809"/>
      <c r="F1869" s="797"/>
      <c r="G1869" s="126" t="s">
        <v>140</v>
      </c>
      <c r="H1869" s="127"/>
      <c r="I1869" s="128">
        <f t="shared" si="411"/>
        <v>0</v>
      </c>
      <c r="J1869" s="127"/>
      <c r="K1869" s="127"/>
      <c r="L1869" s="127"/>
      <c r="M1869" s="129"/>
      <c r="N1869" s="127"/>
      <c r="O1869" s="127"/>
      <c r="P1869" s="129"/>
      <c r="Q1869" s="127"/>
      <c r="R1869" s="127"/>
      <c r="S1869" s="129"/>
      <c r="T1869" s="127"/>
      <c r="U1869" s="129"/>
      <c r="V1869" s="127"/>
      <c r="W1869" s="948"/>
      <c r="X1869" s="954"/>
      <c r="Y1869" s="1051"/>
      <c r="Z1869" s="957"/>
      <c r="AA1869" s="786"/>
      <c r="AB1869" s="786"/>
      <c r="AC1869" s="814"/>
      <c r="AD1869" s="792"/>
      <c r="AE1869" s="792"/>
      <c r="AF1869" s="792"/>
      <c r="AG1869" s="823"/>
      <c r="AH1869" s="795"/>
    </row>
    <row r="1870" spans="1:34" s="366" customFormat="1" ht="15" customHeight="1" outlineLevel="1" x14ac:dyDescent="0.45">
      <c r="A1870" s="818">
        <v>2</v>
      </c>
      <c r="B1870" s="801" t="s">
        <v>1157</v>
      </c>
      <c r="C1870" s="804" t="str">
        <f ca="1">IF(A1870&gt;OFFSET(A1870,-6,0),OFFSET(C1870,-6,0)&amp;"."&amp;1,LEFT(OFFSET(C1870,-6,0),SEARCH("^^",SUBSTITUTE("."&amp;OFFSET(C1870,-6,0),".","^^",A1870))-1)&amp;1--MID(OFFSET(C1870,-6,0),SEARCH("^^",SUBSTITUTE("."&amp;OFFSET(C1870,-6,0),".","^^",A1870)),SEARCH("^^",SUBSTITUTE(OFFSET(C1870,-6,0)&amp;".",".","^^",A1870))-SEARCH("^^",SUBSTITUTE("."&amp;OFFSET(C1870,-6,0),".","^^",A1870))))</f>
        <v>10.99</v>
      </c>
      <c r="D1870" s="787" t="s">
        <v>1692</v>
      </c>
      <c r="E1870" s="807" t="s">
        <v>808</v>
      </c>
      <c r="F1870" s="797" t="s">
        <v>855</v>
      </c>
      <c r="G1870" s="123" t="s">
        <v>137</v>
      </c>
      <c r="H1870" s="123">
        <f>SUM(H1871:H1875)</f>
        <v>0</v>
      </c>
      <c r="I1870" s="123">
        <f t="shared" ref="I1870:I1887" si="414">SUM(J1870:V1870)</f>
        <v>0</v>
      </c>
      <c r="J1870" s="123">
        <f t="shared" ref="J1870:V1870" si="415">SUM(J1871:J1875)</f>
        <v>0</v>
      </c>
      <c r="K1870" s="123">
        <f t="shared" si="415"/>
        <v>0</v>
      </c>
      <c r="L1870" s="123">
        <f t="shared" si="415"/>
        <v>0</v>
      </c>
      <c r="M1870" s="123">
        <f t="shared" si="415"/>
        <v>0</v>
      </c>
      <c r="N1870" s="123">
        <f t="shared" si="415"/>
        <v>0</v>
      </c>
      <c r="O1870" s="123">
        <f t="shared" si="415"/>
        <v>0</v>
      </c>
      <c r="P1870" s="123">
        <f t="shared" si="415"/>
        <v>0</v>
      </c>
      <c r="Q1870" s="123">
        <f t="shared" si="415"/>
        <v>0</v>
      </c>
      <c r="R1870" s="123">
        <f t="shared" si="415"/>
        <v>0</v>
      </c>
      <c r="S1870" s="123">
        <f t="shared" si="415"/>
        <v>0</v>
      </c>
      <c r="T1870" s="123">
        <f t="shared" si="415"/>
        <v>0</v>
      </c>
      <c r="U1870" s="123">
        <f t="shared" si="415"/>
        <v>0</v>
      </c>
      <c r="V1870" s="123">
        <f t="shared" si="415"/>
        <v>0</v>
      </c>
      <c r="W1870" s="946"/>
      <c r="X1870" s="953" t="s">
        <v>1783</v>
      </c>
      <c r="Y1870" s="964"/>
      <c r="Z1870" s="946" t="s">
        <v>2350</v>
      </c>
      <c r="AA1870" s="784" t="s">
        <v>523</v>
      </c>
      <c r="AB1870" s="784"/>
      <c r="AC1870" s="812" t="s">
        <v>306</v>
      </c>
      <c r="AD1870" s="790" t="s">
        <v>97</v>
      </c>
      <c r="AE1870" s="790" t="s">
        <v>483</v>
      </c>
      <c r="AF1870" s="790" t="s">
        <v>485</v>
      </c>
      <c r="AG1870" s="821" t="s">
        <v>2460</v>
      </c>
      <c r="AH1870" s="793" t="s">
        <v>1872</v>
      </c>
    </row>
    <row r="1871" spans="1:34" s="366" customFormat="1" ht="15" customHeight="1" outlineLevel="1" x14ac:dyDescent="0.45">
      <c r="A1871" s="819"/>
      <c r="B1871" s="802"/>
      <c r="C1871" s="805"/>
      <c r="D1871" s="788"/>
      <c r="E1871" s="808"/>
      <c r="F1871" s="797"/>
      <c r="G1871" s="124" t="s">
        <v>138</v>
      </c>
      <c r="H1871" s="114"/>
      <c r="I1871" s="123">
        <f t="shared" si="414"/>
        <v>0</v>
      </c>
      <c r="J1871" s="114"/>
      <c r="K1871" s="114"/>
      <c r="L1871" s="114"/>
      <c r="M1871" s="125"/>
      <c r="N1871" s="114"/>
      <c r="O1871" s="114"/>
      <c r="P1871" s="125"/>
      <c r="Q1871" s="114"/>
      <c r="R1871" s="114"/>
      <c r="S1871" s="125"/>
      <c r="T1871" s="114"/>
      <c r="U1871" s="125"/>
      <c r="V1871" s="114"/>
      <c r="W1871" s="947"/>
      <c r="X1871" s="954"/>
      <c r="Y1871" s="969"/>
      <c r="Z1871" s="947"/>
      <c r="AA1871" s="785"/>
      <c r="AB1871" s="785"/>
      <c r="AC1871" s="813"/>
      <c r="AD1871" s="791"/>
      <c r="AE1871" s="791"/>
      <c r="AF1871" s="791"/>
      <c r="AG1871" s="822"/>
      <c r="AH1871" s="794"/>
    </row>
    <row r="1872" spans="1:34" s="366" customFormat="1" ht="15" customHeight="1" outlineLevel="1" x14ac:dyDescent="0.45">
      <c r="A1872" s="819"/>
      <c r="B1872" s="802"/>
      <c r="C1872" s="805"/>
      <c r="D1872" s="788"/>
      <c r="E1872" s="808"/>
      <c r="F1872" s="797"/>
      <c r="G1872" s="124" t="s">
        <v>139</v>
      </c>
      <c r="H1872" s="114"/>
      <c r="I1872" s="123">
        <f t="shared" si="414"/>
        <v>0</v>
      </c>
      <c r="J1872" s="114"/>
      <c r="K1872" s="114"/>
      <c r="L1872" s="114"/>
      <c r="M1872" s="125"/>
      <c r="N1872" s="114"/>
      <c r="O1872" s="114"/>
      <c r="P1872" s="125"/>
      <c r="Q1872" s="114"/>
      <c r="R1872" s="114"/>
      <c r="S1872" s="125"/>
      <c r="T1872" s="114"/>
      <c r="U1872" s="125"/>
      <c r="V1872" s="114"/>
      <c r="W1872" s="947"/>
      <c r="X1872" s="954"/>
      <c r="Y1872" s="969"/>
      <c r="Z1872" s="947"/>
      <c r="AA1872" s="785"/>
      <c r="AB1872" s="785"/>
      <c r="AC1872" s="813"/>
      <c r="AD1872" s="791"/>
      <c r="AE1872" s="791"/>
      <c r="AF1872" s="791"/>
      <c r="AG1872" s="822"/>
      <c r="AH1872" s="794"/>
    </row>
    <row r="1873" spans="1:34" s="366" customFormat="1" ht="15" customHeight="1" outlineLevel="1" x14ac:dyDescent="0.45">
      <c r="A1873" s="819"/>
      <c r="B1873" s="802"/>
      <c r="C1873" s="805"/>
      <c r="D1873" s="788"/>
      <c r="E1873" s="808"/>
      <c r="F1873" s="797"/>
      <c r="G1873" s="124" t="s">
        <v>828</v>
      </c>
      <c r="H1873" s="114"/>
      <c r="I1873" s="123">
        <f t="shared" si="414"/>
        <v>0</v>
      </c>
      <c r="J1873" s="114"/>
      <c r="K1873" s="114"/>
      <c r="L1873" s="114"/>
      <c r="M1873" s="125"/>
      <c r="N1873" s="114"/>
      <c r="O1873" s="114"/>
      <c r="P1873" s="125"/>
      <c r="Q1873" s="114"/>
      <c r="R1873" s="114"/>
      <c r="S1873" s="125"/>
      <c r="T1873" s="114"/>
      <c r="U1873" s="125"/>
      <c r="V1873" s="114"/>
      <c r="W1873" s="947"/>
      <c r="X1873" s="954"/>
      <c r="Y1873" s="969"/>
      <c r="Z1873" s="947"/>
      <c r="AA1873" s="785"/>
      <c r="AB1873" s="785"/>
      <c r="AC1873" s="813"/>
      <c r="AD1873" s="791"/>
      <c r="AE1873" s="791"/>
      <c r="AF1873" s="791"/>
      <c r="AG1873" s="822"/>
      <c r="AH1873" s="794"/>
    </row>
    <row r="1874" spans="1:34" s="366" customFormat="1" ht="15" customHeight="1" outlineLevel="1" x14ac:dyDescent="0.45">
      <c r="A1874" s="819"/>
      <c r="B1874" s="802"/>
      <c r="C1874" s="805"/>
      <c r="D1874" s="788"/>
      <c r="E1874" s="808"/>
      <c r="F1874" s="797"/>
      <c r="G1874" s="124" t="s">
        <v>805</v>
      </c>
      <c r="H1874" s="114"/>
      <c r="I1874" s="123">
        <f t="shared" si="414"/>
        <v>0</v>
      </c>
      <c r="J1874" s="114"/>
      <c r="K1874" s="114"/>
      <c r="L1874" s="114"/>
      <c r="M1874" s="125"/>
      <c r="N1874" s="114"/>
      <c r="O1874" s="114"/>
      <c r="P1874" s="125"/>
      <c r="Q1874" s="114"/>
      <c r="R1874" s="114"/>
      <c r="S1874" s="125"/>
      <c r="T1874" s="114"/>
      <c r="U1874" s="125"/>
      <c r="V1874" s="114"/>
      <c r="W1874" s="947"/>
      <c r="X1874" s="954"/>
      <c r="Y1874" s="969"/>
      <c r="Z1874" s="947"/>
      <c r="AA1874" s="785"/>
      <c r="AB1874" s="785"/>
      <c r="AC1874" s="813"/>
      <c r="AD1874" s="791"/>
      <c r="AE1874" s="791"/>
      <c r="AF1874" s="791"/>
      <c r="AG1874" s="822"/>
      <c r="AH1874" s="794"/>
    </row>
    <row r="1875" spans="1:34" s="366" customFormat="1" ht="15" customHeight="1" outlineLevel="1" x14ac:dyDescent="0.45">
      <c r="A1875" s="820"/>
      <c r="B1875" s="803"/>
      <c r="C1875" s="806"/>
      <c r="D1875" s="789"/>
      <c r="E1875" s="809"/>
      <c r="F1875" s="797"/>
      <c r="G1875" s="126" t="s">
        <v>140</v>
      </c>
      <c r="H1875" s="127"/>
      <c r="I1875" s="128">
        <f t="shared" si="414"/>
        <v>0</v>
      </c>
      <c r="J1875" s="127"/>
      <c r="K1875" s="127"/>
      <c r="L1875" s="127"/>
      <c r="M1875" s="129"/>
      <c r="N1875" s="127"/>
      <c r="O1875" s="127"/>
      <c r="P1875" s="129"/>
      <c r="Q1875" s="127"/>
      <c r="R1875" s="127"/>
      <c r="S1875" s="129"/>
      <c r="T1875" s="127"/>
      <c r="U1875" s="129"/>
      <c r="V1875" s="127"/>
      <c r="W1875" s="948"/>
      <c r="X1875" s="954"/>
      <c r="Y1875" s="970"/>
      <c r="Z1875" s="948"/>
      <c r="AA1875" s="786"/>
      <c r="AB1875" s="786"/>
      <c r="AC1875" s="814"/>
      <c r="AD1875" s="792"/>
      <c r="AE1875" s="792"/>
      <c r="AF1875" s="792"/>
      <c r="AG1875" s="823"/>
      <c r="AH1875" s="795"/>
    </row>
    <row r="1876" spans="1:34" s="366" customFormat="1" ht="15" customHeight="1" outlineLevel="1" x14ac:dyDescent="0.45">
      <c r="A1876" s="818">
        <v>2</v>
      </c>
      <c r="B1876" s="801" t="s">
        <v>1157</v>
      </c>
      <c r="C1876" s="804" t="str">
        <f ca="1">IF(A1876&gt;OFFSET(A1876,-6,0),OFFSET(C1876,-6,0)&amp;"."&amp;1,LEFT(OFFSET(C1876,-6,0),SEARCH("^^",SUBSTITUTE("."&amp;OFFSET(C1876,-6,0),".","^^",A1876))-1)&amp;1--MID(OFFSET(C1876,-6,0),SEARCH("^^",SUBSTITUTE("."&amp;OFFSET(C1876,-6,0),".","^^",A1876)),SEARCH("^^",SUBSTITUTE(OFFSET(C1876,-6,0)&amp;".",".","^^",A1876))-SEARCH("^^",SUBSTITUTE("."&amp;OFFSET(C1876,-6,0),".","^^",A1876))))</f>
        <v>10.100</v>
      </c>
      <c r="D1876" s="787" t="s">
        <v>1732</v>
      </c>
      <c r="E1876" s="807" t="s">
        <v>1438</v>
      </c>
      <c r="F1876" s="787" t="s">
        <v>855</v>
      </c>
      <c r="G1876" s="123" t="s">
        <v>137</v>
      </c>
      <c r="H1876" s="123">
        <f>SUM(H1877:H1881)</f>
        <v>0</v>
      </c>
      <c r="I1876" s="123">
        <f t="shared" si="414"/>
        <v>0</v>
      </c>
      <c r="J1876" s="123">
        <f t="shared" ref="J1876:V1876" si="416">SUM(J1877:J1881)</f>
        <v>0</v>
      </c>
      <c r="K1876" s="123">
        <f t="shared" si="416"/>
        <v>0</v>
      </c>
      <c r="L1876" s="123">
        <f t="shared" si="416"/>
        <v>0</v>
      </c>
      <c r="M1876" s="123">
        <f t="shared" si="416"/>
        <v>0</v>
      </c>
      <c r="N1876" s="123">
        <f t="shared" si="416"/>
        <v>0</v>
      </c>
      <c r="O1876" s="123">
        <f t="shared" si="416"/>
        <v>0</v>
      </c>
      <c r="P1876" s="123">
        <f t="shared" si="416"/>
        <v>0</v>
      </c>
      <c r="Q1876" s="123">
        <f t="shared" si="416"/>
        <v>0</v>
      </c>
      <c r="R1876" s="123">
        <f t="shared" si="416"/>
        <v>0</v>
      </c>
      <c r="S1876" s="123">
        <f t="shared" si="416"/>
        <v>0</v>
      </c>
      <c r="T1876" s="123">
        <f t="shared" si="416"/>
        <v>0</v>
      </c>
      <c r="U1876" s="123">
        <f t="shared" si="416"/>
        <v>0</v>
      </c>
      <c r="V1876" s="123">
        <f t="shared" si="416"/>
        <v>0</v>
      </c>
      <c r="W1876" s="946"/>
      <c r="X1876" s="953" t="s">
        <v>1783</v>
      </c>
      <c r="Y1876" s="964"/>
      <c r="Z1876" s="964"/>
      <c r="AA1876" s="784" t="s">
        <v>523</v>
      </c>
      <c r="AB1876" s="784"/>
      <c r="AC1876" s="812" t="s">
        <v>306</v>
      </c>
      <c r="AD1876" s="790" t="s">
        <v>97</v>
      </c>
      <c r="AE1876" s="790" t="s">
        <v>483</v>
      </c>
      <c r="AF1876" s="790" t="s">
        <v>485</v>
      </c>
      <c r="AG1876" s="140" t="s">
        <v>1563</v>
      </c>
      <c r="AH1876" s="793" t="s">
        <v>1873</v>
      </c>
    </row>
    <row r="1877" spans="1:34" s="366" customFormat="1" ht="15" customHeight="1" outlineLevel="1" x14ac:dyDescent="0.45">
      <c r="A1877" s="819"/>
      <c r="B1877" s="802"/>
      <c r="C1877" s="805"/>
      <c r="D1877" s="788"/>
      <c r="E1877" s="808"/>
      <c r="F1877" s="788"/>
      <c r="G1877" s="124" t="s">
        <v>138</v>
      </c>
      <c r="H1877" s="114"/>
      <c r="I1877" s="123">
        <f t="shared" si="414"/>
        <v>0</v>
      </c>
      <c r="J1877" s="114"/>
      <c r="K1877" s="114"/>
      <c r="L1877" s="114"/>
      <c r="M1877" s="125"/>
      <c r="N1877" s="114"/>
      <c r="O1877" s="114"/>
      <c r="P1877" s="125"/>
      <c r="Q1877" s="114"/>
      <c r="R1877" s="114"/>
      <c r="S1877" s="125"/>
      <c r="T1877" s="114"/>
      <c r="U1877" s="125"/>
      <c r="V1877" s="114"/>
      <c r="W1877" s="947"/>
      <c r="X1877" s="954"/>
      <c r="Y1877" s="969"/>
      <c r="Z1877" s="969"/>
      <c r="AA1877" s="785"/>
      <c r="AB1877" s="785"/>
      <c r="AC1877" s="813"/>
      <c r="AD1877" s="791"/>
      <c r="AE1877" s="791"/>
      <c r="AF1877" s="791"/>
      <c r="AG1877" s="141"/>
      <c r="AH1877" s="794"/>
    </row>
    <row r="1878" spans="1:34" s="366" customFormat="1" ht="15" customHeight="1" outlineLevel="1" x14ac:dyDescent="0.45">
      <c r="A1878" s="819"/>
      <c r="B1878" s="802"/>
      <c r="C1878" s="805"/>
      <c r="D1878" s="788"/>
      <c r="E1878" s="808"/>
      <c r="F1878" s="788"/>
      <c r="G1878" s="124" t="s">
        <v>139</v>
      </c>
      <c r="H1878" s="114"/>
      <c r="I1878" s="123">
        <f t="shared" si="414"/>
        <v>0</v>
      </c>
      <c r="J1878" s="114"/>
      <c r="K1878" s="114"/>
      <c r="L1878" s="114"/>
      <c r="M1878" s="125"/>
      <c r="N1878" s="114"/>
      <c r="O1878" s="114"/>
      <c r="P1878" s="125"/>
      <c r="Q1878" s="114"/>
      <c r="R1878" s="114"/>
      <c r="S1878" s="125"/>
      <c r="T1878" s="114"/>
      <c r="U1878" s="125"/>
      <c r="V1878" s="114"/>
      <c r="W1878" s="947"/>
      <c r="X1878" s="954"/>
      <c r="Y1878" s="969"/>
      <c r="Z1878" s="969"/>
      <c r="AA1878" s="785"/>
      <c r="AB1878" s="785"/>
      <c r="AC1878" s="813"/>
      <c r="AD1878" s="791"/>
      <c r="AE1878" s="791"/>
      <c r="AF1878" s="791"/>
      <c r="AG1878" s="141"/>
      <c r="AH1878" s="794"/>
    </row>
    <row r="1879" spans="1:34" s="366" customFormat="1" ht="15" customHeight="1" outlineLevel="1" x14ac:dyDescent="0.45">
      <c r="A1879" s="819"/>
      <c r="B1879" s="802"/>
      <c r="C1879" s="805"/>
      <c r="D1879" s="788"/>
      <c r="E1879" s="808"/>
      <c r="F1879" s="788"/>
      <c r="G1879" s="124" t="s">
        <v>828</v>
      </c>
      <c r="H1879" s="114"/>
      <c r="I1879" s="123">
        <f t="shared" si="414"/>
        <v>0</v>
      </c>
      <c r="J1879" s="114"/>
      <c r="K1879" s="114"/>
      <c r="L1879" s="114"/>
      <c r="M1879" s="125"/>
      <c r="N1879" s="114"/>
      <c r="O1879" s="114"/>
      <c r="P1879" s="125"/>
      <c r="Q1879" s="114"/>
      <c r="R1879" s="114"/>
      <c r="S1879" s="125"/>
      <c r="T1879" s="114"/>
      <c r="U1879" s="125"/>
      <c r="V1879" s="114"/>
      <c r="W1879" s="947"/>
      <c r="X1879" s="954"/>
      <c r="Y1879" s="969"/>
      <c r="Z1879" s="969"/>
      <c r="AA1879" s="785"/>
      <c r="AB1879" s="785"/>
      <c r="AC1879" s="813"/>
      <c r="AD1879" s="791"/>
      <c r="AE1879" s="791"/>
      <c r="AF1879" s="791"/>
      <c r="AG1879" s="141"/>
      <c r="AH1879" s="794"/>
    </row>
    <row r="1880" spans="1:34" s="366" customFormat="1" ht="15" customHeight="1" outlineLevel="1" x14ac:dyDescent="0.45">
      <c r="A1880" s="819"/>
      <c r="B1880" s="802"/>
      <c r="C1880" s="805"/>
      <c r="D1880" s="788"/>
      <c r="E1880" s="808"/>
      <c r="F1880" s="788"/>
      <c r="G1880" s="124" t="s">
        <v>805</v>
      </c>
      <c r="H1880" s="114"/>
      <c r="I1880" s="123">
        <f t="shared" si="414"/>
        <v>0</v>
      </c>
      <c r="J1880" s="114"/>
      <c r="K1880" s="114"/>
      <c r="L1880" s="114"/>
      <c r="M1880" s="125"/>
      <c r="N1880" s="114"/>
      <c r="O1880" s="114"/>
      <c r="P1880" s="125"/>
      <c r="Q1880" s="114"/>
      <c r="R1880" s="114"/>
      <c r="S1880" s="125"/>
      <c r="T1880" s="114"/>
      <c r="U1880" s="125"/>
      <c r="V1880" s="114"/>
      <c r="W1880" s="947"/>
      <c r="X1880" s="954"/>
      <c r="Y1880" s="969"/>
      <c r="Z1880" s="969"/>
      <c r="AA1880" s="785"/>
      <c r="AB1880" s="785"/>
      <c r="AC1880" s="813"/>
      <c r="AD1880" s="791"/>
      <c r="AE1880" s="791"/>
      <c r="AF1880" s="791"/>
      <c r="AG1880" s="141"/>
      <c r="AH1880" s="794"/>
    </row>
    <row r="1881" spans="1:34" s="366" customFormat="1" ht="15" customHeight="1" outlineLevel="1" x14ac:dyDescent="0.45">
      <c r="A1881" s="820"/>
      <c r="B1881" s="803"/>
      <c r="C1881" s="806"/>
      <c r="D1881" s="789"/>
      <c r="E1881" s="809"/>
      <c r="F1881" s="789"/>
      <c r="G1881" s="126" t="s">
        <v>140</v>
      </c>
      <c r="H1881" s="127"/>
      <c r="I1881" s="128">
        <f t="shared" si="414"/>
        <v>0</v>
      </c>
      <c r="J1881" s="127"/>
      <c r="K1881" s="127"/>
      <c r="L1881" s="127"/>
      <c r="M1881" s="129"/>
      <c r="N1881" s="127"/>
      <c r="O1881" s="127"/>
      <c r="P1881" s="129"/>
      <c r="Q1881" s="127"/>
      <c r="R1881" s="127"/>
      <c r="S1881" s="129"/>
      <c r="T1881" s="127"/>
      <c r="U1881" s="129"/>
      <c r="V1881" s="127"/>
      <c r="W1881" s="948"/>
      <c r="X1881" s="954"/>
      <c r="Y1881" s="970"/>
      <c r="Z1881" s="970"/>
      <c r="AA1881" s="786"/>
      <c r="AB1881" s="786"/>
      <c r="AC1881" s="814"/>
      <c r="AD1881" s="792"/>
      <c r="AE1881" s="792"/>
      <c r="AF1881" s="792"/>
      <c r="AG1881" s="142"/>
      <c r="AH1881" s="795"/>
    </row>
    <row r="1882" spans="1:34" s="366" customFormat="1" ht="15" customHeight="1" outlineLevel="1" x14ac:dyDescent="0.45">
      <c r="A1882" s="818">
        <v>2</v>
      </c>
      <c r="B1882" s="801" t="s">
        <v>1157</v>
      </c>
      <c r="C1882" s="804" t="str">
        <f ca="1">IF(A1882&gt;OFFSET(A1882,-6,0),OFFSET(C1882,-6,0)&amp;"."&amp;1,LEFT(OFFSET(C1882,-6,0),SEARCH("^^",SUBSTITUTE("."&amp;OFFSET(C1882,-6,0),".","^^",A1882))-1)&amp;1--MID(OFFSET(C1882,-6,0),SEARCH("^^",SUBSTITUTE("."&amp;OFFSET(C1882,-6,0),".","^^",A1882)),SEARCH("^^",SUBSTITUTE(OFFSET(C1882,-6,0)&amp;".",".","^^",A1882))-SEARCH("^^",SUBSTITUTE("."&amp;OFFSET(C1882,-6,0),".","^^",A1882))))</f>
        <v>10.101</v>
      </c>
      <c r="D1882" s="787" t="s">
        <v>2210</v>
      </c>
      <c r="E1882" s="807" t="s">
        <v>1591</v>
      </c>
      <c r="F1882" s="787" t="s">
        <v>879</v>
      </c>
      <c r="G1882" s="123" t="s">
        <v>137</v>
      </c>
      <c r="H1882" s="123">
        <f>SUM(H1883:H1887)</f>
        <v>0</v>
      </c>
      <c r="I1882" s="123">
        <f t="shared" si="414"/>
        <v>1.5</v>
      </c>
      <c r="J1882" s="123">
        <f t="shared" ref="J1882:V1882" si="417">SUM(J1883:J1887)</f>
        <v>1.5</v>
      </c>
      <c r="K1882" s="123">
        <f t="shared" si="417"/>
        <v>0</v>
      </c>
      <c r="L1882" s="123">
        <f t="shared" si="417"/>
        <v>0</v>
      </c>
      <c r="M1882" s="123">
        <f t="shared" si="417"/>
        <v>0</v>
      </c>
      <c r="N1882" s="123">
        <f t="shared" si="417"/>
        <v>0</v>
      </c>
      <c r="O1882" s="123">
        <f t="shared" si="417"/>
        <v>0</v>
      </c>
      <c r="P1882" s="123">
        <f t="shared" si="417"/>
        <v>0</v>
      </c>
      <c r="Q1882" s="123">
        <f t="shared" si="417"/>
        <v>0</v>
      </c>
      <c r="R1882" s="123">
        <f t="shared" si="417"/>
        <v>0</v>
      </c>
      <c r="S1882" s="123">
        <f t="shared" si="417"/>
        <v>0</v>
      </c>
      <c r="T1882" s="123">
        <f t="shared" si="417"/>
        <v>0</v>
      </c>
      <c r="U1882" s="123">
        <f t="shared" si="417"/>
        <v>0</v>
      </c>
      <c r="V1882" s="123">
        <f t="shared" si="417"/>
        <v>0</v>
      </c>
      <c r="W1882" s="946"/>
      <c r="X1882" s="953" t="s">
        <v>1783</v>
      </c>
      <c r="Y1882" s="946" t="s">
        <v>2211</v>
      </c>
      <c r="Z1882" s="946" t="s">
        <v>2666</v>
      </c>
      <c r="AA1882" s="784" t="s">
        <v>523</v>
      </c>
      <c r="AB1882" s="815"/>
      <c r="AC1882" s="812" t="s">
        <v>306</v>
      </c>
      <c r="AD1882" s="790" t="s">
        <v>97</v>
      </c>
      <c r="AE1882" s="790" t="s">
        <v>483</v>
      </c>
      <c r="AF1882" s="790" t="s">
        <v>485</v>
      </c>
      <c r="AG1882" s="821" t="s">
        <v>2460</v>
      </c>
      <c r="AH1882" s="793" t="s">
        <v>1874</v>
      </c>
    </row>
    <row r="1883" spans="1:34" s="366" customFormat="1" ht="15" customHeight="1" outlineLevel="1" x14ac:dyDescent="0.45">
      <c r="A1883" s="819"/>
      <c r="B1883" s="802"/>
      <c r="C1883" s="805"/>
      <c r="D1883" s="788"/>
      <c r="E1883" s="808"/>
      <c r="F1883" s="788"/>
      <c r="G1883" s="124" t="s">
        <v>138</v>
      </c>
      <c r="H1883" s="114">
        <v>0</v>
      </c>
      <c r="I1883" s="123">
        <f t="shared" si="414"/>
        <v>0</v>
      </c>
      <c r="J1883" s="114"/>
      <c r="K1883" s="114"/>
      <c r="L1883" s="114"/>
      <c r="M1883" s="125"/>
      <c r="N1883" s="114"/>
      <c r="O1883" s="114"/>
      <c r="P1883" s="125"/>
      <c r="Q1883" s="114"/>
      <c r="R1883" s="114"/>
      <c r="S1883" s="125"/>
      <c r="T1883" s="114"/>
      <c r="U1883" s="125"/>
      <c r="V1883" s="114"/>
      <c r="W1883" s="947"/>
      <c r="X1883" s="954"/>
      <c r="Y1883" s="947"/>
      <c r="Z1883" s="947"/>
      <c r="AA1883" s="785"/>
      <c r="AB1883" s="816"/>
      <c r="AC1883" s="813"/>
      <c r="AD1883" s="791"/>
      <c r="AE1883" s="791"/>
      <c r="AF1883" s="791"/>
      <c r="AG1883" s="822"/>
      <c r="AH1883" s="794"/>
    </row>
    <row r="1884" spans="1:34" s="366" customFormat="1" ht="15" customHeight="1" outlineLevel="1" x14ac:dyDescent="0.45">
      <c r="A1884" s="819"/>
      <c r="B1884" s="802"/>
      <c r="C1884" s="805"/>
      <c r="D1884" s="788"/>
      <c r="E1884" s="808"/>
      <c r="F1884" s="788"/>
      <c r="G1884" s="124" t="s">
        <v>139</v>
      </c>
      <c r="H1884" s="114">
        <v>0</v>
      </c>
      <c r="I1884" s="123">
        <f t="shared" si="414"/>
        <v>0</v>
      </c>
      <c r="J1884" s="125"/>
      <c r="K1884" s="114"/>
      <c r="L1884" s="114"/>
      <c r="M1884" s="125"/>
      <c r="N1884" s="114"/>
      <c r="O1884" s="114"/>
      <c r="P1884" s="125"/>
      <c r="Q1884" s="114"/>
      <c r="R1884" s="114"/>
      <c r="S1884" s="125"/>
      <c r="T1884" s="114"/>
      <c r="U1884" s="125"/>
      <c r="V1884" s="114"/>
      <c r="W1884" s="947"/>
      <c r="X1884" s="954"/>
      <c r="Y1884" s="947"/>
      <c r="Z1884" s="947"/>
      <c r="AA1884" s="785"/>
      <c r="AB1884" s="816"/>
      <c r="AC1884" s="813"/>
      <c r="AD1884" s="791"/>
      <c r="AE1884" s="791"/>
      <c r="AF1884" s="791"/>
      <c r="AG1884" s="822"/>
      <c r="AH1884" s="794"/>
    </row>
    <row r="1885" spans="1:34" s="366" customFormat="1" ht="15" customHeight="1" outlineLevel="1" x14ac:dyDescent="0.45">
      <c r="A1885" s="819"/>
      <c r="B1885" s="802"/>
      <c r="C1885" s="805"/>
      <c r="D1885" s="788"/>
      <c r="E1885" s="808"/>
      <c r="F1885" s="788"/>
      <c r="G1885" s="124" t="s">
        <v>828</v>
      </c>
      <c r="H1885" s="125"/>
      <c r="I1885" s="123">
        <f t="shared" si="414"/>
        <v>0</v>
      </c>
      <c r="J1885" s="114"/>
      <c r="K1885" s="114"/>
      <c r="L1885" s="114"/>
      <c r="M1885" s="125"/>
      <c r="N1885" s="114"/>
      <c r="O1885" s="114"/>
      <c r="P1885" s="125"/>
      <c r="Q1885" s="114"/>
      <c r="R1885" s="114"/>
      <c r="S1885" s="125"/>
      <c r="T1885" s="114"/>
      <c r="U1885" s="125"/>
      <c r="V1885" s="114"/>
      <c r="W1885" s="947"/>
      <c r="X1885" s="954"/>
      <c r="Y1885" s="947"/>
      <c r="Z1885" s="947"/>
      <c r="AA1885" s="785"/>
      <c r="AB1885" s="816"/>
      <c r="AC1885" s="813"/>
      <c r="AD1885" s="791"/>
      <c r="AE1885" s="791"/>
      <c r="AF1885" s="791"/>
      <c r="AG1885" s="822"/>
      <c r="AH1885" s="794"/>
    </row>
    <row r="1886" spans="1:34" s="366" customFormat="1" ht="15" customHeight="1" outlineLevel="1" x14ac:dyDescent="0.45">
      <c r="A1886" s="819"/>
      <c r="B1886" s="802"/>
      <c r="C1886" s="805"/>
      <c r="D1886" s="788"/>
      <c r="E1886" s="808"/>
      <c r="F1886" s="788"/>
      <c r="G1886" s="124" t="s">
        <v>805</v>
      </c>
      <c r="H1886" s="114"/>
      <c r="I1886" s="123">
        <f t="shared" si="414"/>
        <v>0</v>
      </c>
      <c r="J1886" s="125"/>
      <c r="K1886" s="114"/>
      <c r="L1886" s="114"/>
      <c r="M1886" s="125"/>
      <c r="N1886" s="114"/>
      <c r="O1886" s="114"/>
      <c r="P1886" s="125"/>
      <c r="Q1886" s="114"/>
      <c r="R1886" s="114"/>
      <c r="S1886" s="125"/>
      <c r="T1886" s="114"/>
      <c r="U1886" s="125"/>
      <c r="V1886" s="114"/>
      <c r="W1886" s="947"/>
      <c r="X1886" s="954"/>
      <c r="Y1886" s="947"/>
      <c r="Z1886" s="947"/>
      <c r="AA1886" s="785"/>
      <c r="AB1886" s="816"/>
      <c r="AC1886" s="813"/>
      <c r="AD1886" s="791"/>
      <c r="AE1886" s="791"/>
      <c r="AF1886" s="791"/>
      <c r="AG1886" s="822"/>
      <c r="AH1886" s="794"/>
    </row>
    <row r="1887" spans="1:34" s="366" customFormat="1" ht="15" customHeight="1" outlineLevel="1" x14ac:dyDescent="0.45">
      <c r="A1887" s="820"/>
      <c r="B1887" s="803"/>
      <c r="C1887" s="806"/>
      <c r="D1887" s="789"/>
      <c r="E1887" s="809"/>
      <c r="F1887" s="789"/>
      <c r="G1887" s="126" t="s">
        <v>140</v>
      </c>
      <c r="H1887" s="114"/>
      <c r="I1887" s="128">
        <f t="shared" si="414"/>
        <v>1.5</v>
      </c>
      <c r="J1887" s="114">
        <v>1.5</v>
      </c>
      <c r="K1887" s="127"/>
      <c r="L1887" s="127"/>
      <c r="M1887" s="129"/>
      <c r="N1887" s="127"/>
      <c r="O1887" s="127"/>
      <c r="P1887" s="129"/>
      <c r="Q1887" s="127"/>
      <c r="R1887" s="127"/>
      <c r="S1887" s="129"/>
      <c r="T1887" s="127"/>
      <c r="U1887" s="129"/>
      <c r="V1887" s="127"/>
      <c r="W1887" s="948"/>
      <c r="X1887" s="954"/>
      <c r="Y1887" s="948"/>
      <c r="Z1887" s="948"/>
      <c r="AA1887" s="786"/>
      <c r="AB1887" s="817"/>
      <c r="AC1887" s="814"/>
      <c r="AD1887" s="792"/>
      <c r="AE1887" s="792"/>
      <c r="AF1887" s="792"/>
      <c r="AG1887" s="823"/>
      <c r="AH1887" s="795"/>
    </row>
    <row r="1888" spans="1:34" s="366" customFormat="1" ht="30.75" customHeight="1" outlineLevel="1" x14ac:dyDescent="0.45">
      <c r="A1888" s="818">
        <v>2</v>
      </c>
      <c r="B1888" s="801" t="s">
        <v>1157</v>
      </c>
      <c r="C1888" s="804" t="str">
        <f ca="1">IF(A1888&gt;OFFSET(A1888,-6,0),OFFSET(C1888,-6,0)&amp;"."&amp;1,LEFT(OFFSET(C1888,-6,0),SEARCH("^^",SUBSTITUTE("."&amp;OFFSET(C1888,-6,0),".","^^",A1888))-1)&amp;1--MID(OFFSET(C1888,-6,0),SEARCH("^^",SUBSTITUTE("."&amp;OFFSET(C1888,-6,0),".","^^",A1888)),SEARCH("^^",SUBSTITUTE(OFFSET(C1888,-6,0)&amp;".",".","^^",A1888))-SEARCH("^^",SUBSTITUTE("."&amp;OFFSET(C1888,-6,0),".","^^",A1888))))</f>
        <v>10.102</v>
      </c>
      <c r="D1888" s="787" t="s">
        <v>2212</v>
      </c>
      <c r="E1888" s="807" t="s">
        <v>321</v>
      </c>
      <c r="F1888" s="787" t="s">
        <v>855</v>
      </c>
      <c r="G1888" s="123" t="s">
        <v>137</v>
      </c>
      <c r="H1888" s="123">
        <f>SUM(H1889:H1893)</f>
        <v>0</v>
      </c>
      <c r="I1888" s="123">
        <f t="shared" ref="I1888:I1893" si="418">SUM(J1888:V1888)</f>
        <v>0</v>
      </c>
      <c r="J1888" s="123">
        <f t="shared" ref="J1888:V1888" si="419">SUM(J1889:J1893)</f>
        <v>0</v>
      </c>
      <c r="K1888" s="123">
        <f t="shared" si="419"/>
        <v>0</v>
      </c>
      <c r="L1888" s="123">
        <f t="shared" si="419"/>
        <v>0</v>
      </c>
      <c r="M1888" s="123">
        <f t="shared" si="419"/>
        <v>0</v>
      </c>
      <c r="N1888" s="123">
        <f t="shared" si="419"/>
        <v>0</v>
      </c>
      <c r="O1888" s="123">
        <f t="shared" si="419"/>
        <v>0</v>
      </c>
      <c r="P1888" s="123">
        <f t="shared" si="419"/>
        <v>0</v>
      </c>
      <c r="Q1888" s="123">
        <f t="shared" si="419"/>
        <v>0</v>
      </c>
      <c r="R1888" s="123">
        <f t="shared" si="419"/>
        <v>0</v>
      </c>
      <c r="S1888" s="123">
        <f t="shared" si="419"/>
        <v>0</v>
      </c>
      <c r="T1888" s="123">
        <f t="shared" si="419"/>
        <v>0</v>
      </c>
      <c r="U1888" s="123">
        <f t="shared" si="419"/>
        <v>0</v>
      </c>
      <c r="V1888" s="123">
        <f t="shared" si="419"/>
        <v>0</v>
      </c>
      <c r="W1888" s="946"/>
      <c r="X1888" s="953" t="s">
        <v>1783</v>
      </c>
      <c r="Y1888" s="946" t="s">
        <v>2213</v>
      </c>
      <c r="Z1888" s="946" t="s">
        <v>1503</v>
      </c>
      <c r="AA1888" s="784" t="s">
        <v>523</v>
      </c>
      <c r="AB1888" s="784"/>
      <c r="AC1888" s="812" t="s">
        <v>306</v>
      </c>
      <c r="AD1888" s="790" t="s">
        <v>97</v>
      </c>
      <c r="AE1888" s="790" t="s">
        <v>483</v>
      </c>
      <c r="AF1888" s="790" t="s">
        <v>485</v>
      </c>
      <c r="AG1888" s="821" t="s">
        <v>2460</v>
      </c>
      <c r="AH1888" s="793" t="s">
        <v>1875</v>
      </c>
    </row>
    <row r="1889" spans="1:34" s="366" customFormat="1" ht="15" customHeight="1" outlineLevel="1" x14ac:dyDescent="0.45">
      <c r="A1889" s="819"/>
      <c r="B1889" s="802"/>
      <c r="C1889" s="805"/>
      <c r="D1889" s="788"/>
      <c r="E1889" s="808"/>
      <c r="F1889" s="788"/>
      <c r="G1889" s="124" t="s">
        <v>138</v>
      </c>
      <c r="H1889" s="114"/>
      <c r="I1889" s="123">
        <f t="shared" si="418"/>
        <v>0</v>
      </c>
      <c r="J1889" s="114"/>
      <c r="K1889" s="114"/>
      <c r="L1889" s="114"/>
      <c r="M1889" s="125"/>
      <c r="N1889" s="114"/>
      <c r="O1889" s="114"/>
      <c r="P1889" s="125"/>
      <c r="Q1889" s="114"/>
      <c r="R1889" s="114"/>
      <c r="S1889" s="125"/>
      <c r="T1889" s="114"/>
      <c r="U1889" s="125"/>
      <c r="V1889" s="114"/>
      <c r="W1889" s="947"/>
      <c r="X1889" s="954"/>
      <c r="Y1889" s="947"/>
      <c r="Z1889" s="947"/>
      <c r="AA1889" s="785"/>
      <c r="AB1889" s="785"/>
      <c r="AC1889" s="813"/>
      <c r="AD1889" s="791"/>
      <c r="AE1889" s="791"/>
      <c r="AF1889" s="791"/>
      <c r="AG1889" s="822"/>
      <c r="AH1889" s="794"/>
    </row>
    <row r="1890" spans="1:34" s="366" customFormat="1" ht="15" customHeight="1" outlineLevel="1" x14ac:dyDescent="0.45">
      <c r="A1890" s="819"/>
      <c r="B1890" s="802"/>
      <c r="C1890" s="805"/>
      <c r="D1890" s="788"/>
      <c r="E1890" s="808"/>
      <c r="F1890" s="788"/>
      <c r="G1890" s="124" t="s">
        <v>139</v>
      </c>
      <c r="H1890" s="114"/>
      <c r="I1890" s="123">
        <f t="shared" si="418"/>
        <v>0</v>
      </c>
      <c r="J1890" s="114"/>
      <c r="K1890" s="114"/>
      <c r="L1890" s="114"/>
      <c r="M1890" s="125"/>
      <c r="N1890" s="114"/>
      <c r="O1890" s="114"/>
      <c r="P1890" s="125"/>
      <c r="Q1890" s="114"/>
      <c r="R1890" s="114"/>
      <c r="S1890" s="125"/>
      <c r="T1890" s="114"/>
      <c r="U1890" s="125"/>
      <c r="V1890" s="114"/>
      <c r="W1890" s="947"/>
      <c r="X1890" s="954"/>
      <c r="Y1890" s="947"/>
      <c r="Z1890" s="947"/>
      <c r="AA1890" s="785"/>
      <c r="AB1890" s="785"/>
      <c r="AC1890" s="813"/>
      <c r="AD1890" s="791"/>
      <c r="AE1890" s="791"/>
      <c r="AF1890" s="791"/>
      <c r="AG1890" s="822"/>
      <c r="AH1890" s="794"/>
    </row>
    <row r="1891" spans="1:34" s="366" customFormat="1" ht="15" customHeight="1" outlineLevel="1" x14ac:dyDescent="0.45">
      <c r="A1891" s="819"/>
      <c r="B1891" s="802"/>
      <c r="C1891" s="805"/>
      <c r="D1891" s="788"/>
      <c r="E1891" s="808"/>
      <c r="F1891" s="788"/>
      <c r="G1891" s="124" t="s">
        <v>828</v>
      </c>
      <c r="H1891" s="114"/>
      <c r="I1891" s="123">
        <f t="shared" si="418"/>
        <v>0</v>
      </c>
      <c r="J1891" s="114"/>
      <c r="K1891" s="114"/>
      <c r="L1891" s="114"/>
      <c r="M1891" s="125"/>
      <c r="N1891" s="114"/>
      <c r="O1891" s="114"/>
      <c r="P1891" s="125"/>
      <c r="Q1891" s="114"/>
      <c r="R1891" s="114"/>
      <c r="S1891" s="125"/>
      <c r="T1891" s="114"/>
      <c r="U1891" s="125"/>
      <c r="V1891" s="114"/>
      <c r="W1891" s="947"/>
      <c r="X1891" s="954"/>
      <c r="Y1891" s="947"/>
      <c r="Z1891" s="947"/>
      <c r="AA1891" s="785"/>
      <c r="AB1891" s="785"/>
      <c r="AC1891" s="813"/>
      <c r="AD1891" s="791"/>
      <c r="AE1891" s="791"/>
      <c r="AF1891" s="791"/>
      <c r="AG1891" s="822"/>
      <c r="AH1891" s="794"/>
    </row>
    <row r="1892" spans="1:34" s="366" customFormat="1" ht="15" customHeight="1" outlineLevel="1" x14ac:dyDescent="0.45">
      <c r="A1892" s="819"/>
      <c r="B1892" s="802"/>
      <c r="C1892" s="805"/>
      <c r="D1892" s="788"/>
      <c r="E1892" s="808"/>
      <c r="F1892" s="788"/>
      <c r="G1892" s="124" t="s">
        <v>805</v>
      </c>
      <c r="H1892" s="114"/>
      <c r="I1892" s="123">
        <f t="shared" si="418"/>
        <v>0</v>
      </c>
      <c r="J1892" s="114"/>
      <c r="K1892" s="114"/>
      <c r="L1892" s="114"/>
      <c r="M1892" s="125"/>
      <c r="N1892" s="114"/>
      <c r="O1892" s="114"/>
      <c r="P1892" s="125"/>
      <c r="Q1892" s="114"/>
      <c r="R1892" s="114"/>
      <c r="S1892" s="125"/>
      <c r="T1892" s="114"/>
      <c r="U1892" s="125"/>
      <c r="V1892" s="114"/>
      <c r="W1892" s="947"/>
      <c r="X1892" s="954"/>
      <c r="Y1892" s="947"/>
      <c r="Z1892" s="947"/>
      <c r="AA1892" s="785"/>
      <c r="AB1892" s="785"/>
      <c r="AC1892" s="813"/>
      <c r="AD1892" s="791"/>
      <c r="AE1892" s="791"/>
      <c r="AF1892" s="791"/>
      <c r="AG1892" s="822"/>
      <c r="AH1892" s="794"/>
    </row>
    <row r="1893" spans="1:34" s="366" customFormat="1" ht="15" customHeight="1" outlineLevel="1" x14ac:dyDescent="0.45">
      <c r="A1893" s="820"/>
      <c r="B1893" s="803"/>
      <c r="C1893" s="806"/>
      <c r="D1893" s="789"/>
      <c r="E1893" s="809"/>
      <c r="F1893" s="789"/>
      <c r="G1893" s="126" t="s">
        <v>140</v>
      </c>
      <c r="H1893" s="127"/>
      <c r="I1893" s="128">
        <f t="shared" si="418"/>
        <v>0</v>
      </c>
      <c r="J1893" s="127"/>
      <c r="K1893" s="127"/>
      <c r="L1893" s="127"/>
      <c r="M1893" s="129"/>
      <c r="N1893" s="127"/>
      <c r="O1893" s="127"/>
      <c r="P1893" s="129"/>
      <c r="Q1893" s="127"/>
      <c r="R1893" s="127"/>
      <c r="S1893" s="129"/>
      <c r="T1893" s="127"/>
      <c r="U1893" s="129"/>
      <c r="V1893" s="127"/>
      <c r="W1893" s="948"/>
      <c r="X1893" s="954"/>
      <c r="Y1893" s="948"/>
      <c r="Z1893" s="948"/>
      <c r="AA1893" s="786"/>
      <c r="AB1893" s="786"/>
      <c r="AC1893" s="814"/>
      <c r="AD1893" s="792"/>
      <c r="AE1893" s="792"/>
      <c r="AF1893" s="792"/>
      <c r="AG1893" s="823"/>
      <c r="AH1893" s="795"/>
    </row>
    <row r="1894" spans="1:34" s="366" customFormat="1" ht="16.5" customHeight="1" outlineLevel="1" x14ac:dyDescent="0.45">
      <c r="A1894" s="818">
        <v>2</v>
      </c>
      <c r="B1894" s="801" t="s">
        <v>1157</v>
      </c>
      <c r="C1894" s="804" t="str">
        <f ca="1">IF(A1894&gt;OFFSET(A1894,-6,0),OFFSET(C1894,-6,0)&amp;"."&amp;1,LEFT(OFFSET(C1894,-6,0),SEARCH("^^",SUBSTITUTE("."&amp;OFFSET(C1894,-6,0),".","^^",A1894))-1)&amp;1--MID(OFFSET(C1894,-6,0),SEARCH("^^",SUBSTITUTE("."&amp;OFFSET(C1894,-6,0),".","^^",A1894)),SEARCH("^^",SUBSTITUTE(OFFSET(C1894,-6,0)&amp;".",".","^^",A1894))-SEARCH("^^",SUBSTITUTE("."&amp;OFFSET(C1894,-6,0),".","^^",A1894))))</f>
        <v>10.103</v>
      </c>
      <c r="D1894" s="787" t="s">
        <v>1691</v>
      </c>
      <c r="E1894" s="807" t="s">
        <v>1591</v>
      </c>
      <c r="F1894" s="787" t="s">
        <v>855</v>
      </c>
      <c r="G1894" s="123" t="s">
        <v>137</v>
      </c>
      <c r="H1894" s="123">
        <f>SUM(H1895:H1899)</f>
        <v>0</v>
      </c>
      <c r="I1894" s="123">
        <f t="shared" ref="I1894:I1905" si="420">SUM(J1894:V1894)</f>
        <v>0</v>
      </c>
      <c r="J1894" s="123">
        <f t="shared" ref="J1894:V1894" si="421">SUM(J1895:J1899)</f>
        <v>0</v>
      </c>
      <c r="K1894" s="123">
        <f t="shared" si="421"/>
        <v>0</v>
      </c>
      <c r="L1894" s="123">
        <f t="shared" si="421"/>
        <v>0</v>
      </c>
      <c r="M1894" s="123">
        <f t="shared" si="421"/>
        <v>0</v>
      </c>
      <c r="N1894" s="123">
        <f t="shared" si="421"/>
        <v>0</v>
      </c>
      <c r="O1894" s="123">
        <f t="shared" si="421"/>
        <v>0</v>
      </c>
      <c r="P1894" s="123">
        <f t="shared" si="421"/>
        <v>0</v>
      </c>
      <c r="Q1894" s="123">
        <f t="shared" si="421"/>
        <v>0</v>
      </c>
      <c r="R1894" s="123">
        <f t="shared" si="421"/>
        <v>0</v>
      </c>
      <c r="S1894" s="123">
        <f t="shared" si="421"/>
        <v>0</v>
      </c>
      <c r="T1894" s="123">
        <f t="shared" si="421"/>
        <v>0</v>
      </c>
      <c r="U1894" s="123">
        <f t="shared" si="421"/>
        <v>0</v>
      </c>
      <c r="V1894" s="123">
        <f t="shared" si="421"/>
        <v>0</v>
      </c>
      <c r="W1894" s="946"/>
      <c r="X1894" s="953" t="s">
        <v>1783</v>
      </c>
      <c r="Y1894" s="964"/>
      <c r="Z1894" s="964"/>
      <c r="AA1894" s="784" t="s">
        <v>523</v>
      </c>
      <c r="AB1894" s="815"/>
      <c r="AC1894" s="812" t="s">
        <v>306</v>
      </c>
      <c r="AD1894" s="790" t="s">
        <v>97</v>
      </c>
      <c r="AE1894" s="790" t="s">
        <v>483</v>
      </c>
      <c r="AF1894" s="790" t="s">
        <v>485</v>
      </c>
      <c r="AG1894" s="965" t="s">
        <v>2496</v>
      </c>
      <c r="AH1894" s="793" t="s">
        <v>1876</v>
      </c>
    </row>
    <row r="1895" spans="1:34" s="366" customFormat="1" ht="15" customHeight="1" outlineLevel="1" x14ac:dyDescent="0.45">
      <c r="A1895" s="819"/>
      <c r="B1895" s="802"/>
      <c r="C1895" s="805"/>
      <c r="D1895" s="788"/>
      <c r="E1895" s="808"/>
      <c r="F1895" s="788"/>
      <c r="G1895" s="124" t="s">
        <v>138</v>
      </c>
      <c r="H1895" s="105">
        <v>0</v>
      </c>
      <c r="I1895" s="123">
        <f t="shared" si="420"/>
        <v>0</v>
      </c>
      <c r="J1895" s="114"/>
      <c r="K1895" s="114"/>
      <c r="L1895" s="114"/>
      <c r="M1895" s="125"/>
      <c r="N1895" s="114"/>
      <c r="O1895" s="114"/>
      <c r="P1895" s="125"/>
      <c r="Q1895" s="114"/>
      <c r="R1895" s="114"/>
      <c r="S1895" s="125"/>
      <c r="T1895" s="114"/>
      <c r="U1895" s="125"/>
      <c r="V1895" s="114"/>
      <c r="W1895" s="947"/>
      <c r="X1895" s="954"/>
      <c r="Y1895" s="992"/>
      <c r="Z1895" s="992"/>
      <c r="AA1895" s="785"/>
      <c r="AB1895" s="816"/>
      <c r="AC1895" s="813"/>
      <c r="AD1895" s="791"/>
      <c r="AE1895" s="791"/>
      <c r="AF1895" s="791"/>
      <c r="AG1895" s="966"/>
      <c r="AH1895" s="794"/>
    </row>
    <row r="1896" spans="1:34" s="366" customFormat="1" ht="15" customHeight="1" outlineLevel="1" x14ac:dyDescent="0.45">
      <c r="A1896" s="819"/>
      <c r="B1896" s="802"/>
      <c r="C1896" s="805"/>
      <c r="D1896" s="788"/>
      <c r="E1896" s="808"/>
      <c r="F1896" s="788"/>
      <c r="G1896" s="124" t="s">
        <v>139</v>
      </c>
      <c r="H1896" s="105">
        <v>0</v>
      </c>
      <c r="I1896" s="123">
        <f t="shared" si="420"/>
        <v>0</v>
      </c>
      <c r="J1896" s="125"/>
      <c r="K1896" s="114"/>
      <c r="L1896" s="114"/>
      <c r="M1896" s="125"/>
      <c r="N1896" s="114"/>
      <c r="O1896" s="114"/>
      <c r="P1896" s="125"/>
      <c r="Q1896" s="114"/>
      <c r="R1896" s="114"/>
      <c r="S1896" s="125"/>
      <c r="T1896" s="114"/>
      <c r="U1896" s="125"/>
      <c r="V1896" s="114"/>
      <c r="W1896" s="947"/>
      <c r="X1896" s="954"/>
      <c r="Y1896" s="992"/>
      <c r="Z1896" s="992"/>
      <c r="AA1896" s="785"/>
      <c r="AB1896" s="816"/>
      <c r="AC1896" s="813"/>
      <c r="AD1896" s="791"/>
      <c r="AE1896" s="791"/>
      <c r="AF1896" s="791"/>
      <c r="AG1896" s="966"/>
      <c r="AH1896" s="794"/>
    </row>
    <row r="1897" spans="1:34" s="366" customFormat="1" ht="15" customHeight="1" outlineLevel="1" x14ac:dyDescent="0.45">
      <c r="A1897" s="819"/>
      <c r="B1897" s="802"/>
      <c r="C1897" s="805"/>
      <c r="D1897" s="788"/>
      <c r="E1897" s="808"/>
      <c r="F1897" s="788"/>
      <c r="G1897" s="124" t="s">
        <v>828</v>
      </c>
      <c r="H1897" s="131"/>
      <c r="I1897" s="123">
        <f t="shared" si="420"/>
        <v>0</v>
      </c>
      <c r="J1897" s="114"/>
      <c r="K1897" s="114"/>
      <c r="L1897" s="114"/>
      <c r="M1897" s="125"/>
      <c r="N1897" s="114"/>
      <c r="O1897" s="114"/>
      <c r="P1897" s="125"/>
      <c r="Q1897" s="114"/>
      <c r="R1897" s="114"/>
      <c r="S1897" s="125"/>
      <c r="T1897" s="114"/>
      <c r="U1897" s="125"/>
      <c r="V1897" s="114"/>
      <c r="W1897" s="947"/>
      <c r="X1897" s="954"/>
      <c r="Y1897" s="992"/>
      <c r="Z1897" s="992"/>
      <c r="AA1897" s="785"/>
      <c r="AB1897" s="816"/>
      <c r="AC1897" s="813"/>
      <c r="AD1897" s="791"/>
      <c r="AE1897" s="791"/>
      <c r="AF1897" s="791"/>
      <c r="AG1897" s="966"/>
      <c r="AH1897" s="794"/>
    </row>
    <row r="1898" spans="1:34" s="366" customFormat="1" ht="15" customHeight="1" outlineLevel="1" x14ac:dyDescent="0.45">
      <c r="A1898" s="819"/>
      <c r="B1898" s="802"/>
      <c r="C1898" s="805"/>
      <c r="D1898" s="788"/>
      <c r="E1898" s="808"/>
      <c r="F1898" s="788"/>
      <c r="G1898" s="124" t="s">
        <v>805</v>
      </c>
      <c r="H1898" s="105"/>
      <c r="I1898" s="123">
        <f t="shared" si="420"/>
        <v>0</v>
      </c>
      <c r="J1898" s="125"/>
      <c r="K1898" s="114"/>
      <c r="L1898" s="114"/>
      <c r="M1898" s="125"/>
      <c r="N1898" s="114"/>
      <c r="O1898" s="114"/>
      <c r="P1898" s="125"/>
      <c r="Q1898" s="114"/>
      <c r="R1898" s="114"/>
      <c r="S1898" s="125"/>
      <c r="T1898" s="114"/>
      <c r="U1898" s="125"/>
      <c r="V1898" s="114"/>
      <c r="W1898" s="947"/>
      <c r="X1898" s="954"/>
      <c r="Y1898" s="992"/>
      <c r="Z1898" s="992"/>
      <c r="AA1898" s="785"/>
      <c r="AB1898" s="816"/>
      <c r="AC1898" s="813"/>
      <c r="AD1898" s="791"/>
      <c r="AE1898" s="791"/>
      <c r="AF1898" s="791"/>
      <c r="AG1898" s="966"/>
      <c r="AH1898" s="794"/>
    </row>
    <row r="1899" spans="1:34" s="366" customFormat="1" ht="15" customHeight="1" outlineLevel="1" x14ac:dyDescent="0.45">
      <c r="A1899" s="820"/>
      <c r="B1899" s="803"/>
      <c r="C1899" s="806"/>
      <c r="D1899" s="789"/>
      <c r="E1899" s="809"/>
      <c r="F1899" s="789"/>
      <c r="G1899" s="126" t="s">
        <v>140</v>
      </c>
      <c r="H1899" s="105"/>
      <c r="I1899" s="128">
        <f t="shared" si="420"/>
        <v>0</v>
      </c>
      <c r="J1899" s="114"/>
      <c r="K1899" s="127"/>
      <c r="L1899" s="127"/>
      <c r="M1899" s="129"/>
      <c r="N1899" s="127"/>
      <c r="O1899" s="127"/>
      <c r="P1899" s="129"/>
      <c r="Q1899" s="127"/>
      <c r="R1899" s="127"/>
      <c r="S1899" s="129"/>
      <c r="T1899" s="127"/>
      <c r="U1899" s="129"/>
      <c r="V1899" s="127"/>
      <c r="W1899" s="948"/>
      <c r="X1899" s="954"/>
      <c r="Y1899" s="993"/>
      <c r="Z1899" s="993"/>
      <c r="AA1899" s="786"/>
      <c r="AB1899" s="817"/>
      <c r="AC1899" s="814"/>
      <c r="AD1899" s="792"/>
      <c r="AE1899" s="792"/>
      <c r="AF1899" s="792"/>
      <c r="AG1899" s="967"/>
      <c r="AH1899" s="795"/>
    </row>
    <row r="1900" spans="1:34" s="366" customFormat="1" ht="15" customHeight="1" outlineLevel="1" x14ac:dyDescent="0.45">
      <c r="A1900" s="818">
        <v>2</v>
      </c>
      <c r="B1900" s="801" t="s">
        <v>1157</v>
      </c>
      <c r="C1900" s="804" t="str">
        <f ca="1">IF(A1900&gt;OFFSET(A1900,-6,0),OFFSET(C1900,-6,0)&amp;"."&amp;1,LEFT(OFFSET(C1900,-6,0),SEARCH("^^",SUBSTITUTE("."&amp;OFFSET(C1900,-6,0),".","^^",A1900))-1)&amp;1--MID(OFFSET(C1900,-6,0),SEARCH("^^",SUBSTITUTE("."&amp;OFFSET(C1900,-6,0),".","^^",A1900)),SEARCH("^^",SUBSTITUTE(OFFSET(C1900,-6,0)&amp;".",".","^^",A1900))-SEARCH("^^",SUBSTITUTE("."&amp;OFFSET(C1900,-6,0),".","^^",A1900))))</f>
        <v>10.104</v>
      </c>
      <c r="D1900" s="787" t="s">
        <v>2215</v>
      </c>
      <c r="E1900" s="807" t="s">
        <v>2214</v>
      </c>
      <c r="F1900" s="787" t="s">
        <v>798</v>
      </c>
      <c r="G1900" s="123" t="s">
        <v>137</v>
      </c>
      <c r="H1900" s="123">
        <f>SUM(H1901:H1905)</f>
        <v>0</v>
      </c>
      <c r="I1900" s="123">
        <f t="shared" si="420"/>
        <v>0</v>
      </c>
      <c r="J1900" s="123">
        <f t="shared" ref="J1900:V1900" si="422">SUM(J1901:J1905)</f>
        <v>0</v>
      </c>
      <c r="K1900" s="123">
        <f t="shared" si="422"/>
        <v>0</v>
      </c>
      <c r="L1900" s="123">
        <f t="shared" si="422"/>
        <v>0</v>
      </c>
      <c r="M1900" s="123">
        <f t="shared" si="422"/>
        <v>0</v>
      </c>
      <c r="N1900" s="123">
        <f t="shared" si="422"/>
        <v>0</v>
      </c>
      <c r="O1900" s="123">
        <f t="shared" si="422"/>
        <v>0</v>
      </c>
      <c r="P1900" s="123">
        <f t="shared" si="422"/>
        <v>0</v>
      </c>
      <c r="Q1900" s="123">
        <f t="shared" si="422"/>
        <v>0</v>
      </c>
      <c r="R1900" s="123">
        <f t="shared" si="422"/>
        <v>0</v>
      </c>
      <c r="S1900" s="123">
        <f t="shared" si="422"/>
        <v>0</v>
      </c>
      <c r="T1900" s="123">
        <f t="shared" si="422"/>
        <v>0</v>
      </c>
      <c r="U1900" s="123">
        <f t="shared" si="422"/>
        <v>0</v>
      </c>
      <c r="V1900" s="123">
        <f t="shared" si="422"/>
        <v>0</v>
      </c>
      <c r="W1900" s="946"/>
      <c r="X1900" s="953" t="s">
        <v>1783</v>
      </c>
      <c r="Y1900" s="964"/>
      <c r="Z1900" s="946"/>
      <c r="AA1900" s="784" t="s">
        <v>523</v>
      </c>
      <c r="AB1900" s="815"/>
      <c r="AC1900" s="812" t="s">
        <v>306</v>
      </c>
      <c r="AD1900" s="790" t="s">
        <v>97</v>
      </c>
      <c r="AE1900" s="790" t="s">
        <v>483</v>
      </c>
      <c r="AF1900" s="790" t="s">
        <v>485</v>
      </c>
      <c r="AG1900" s="821" t="s">
        <v>2460</v>
      </c>
      <c r="AH1900" s="793" t="s">
        <v>1876</v>
      </c>
    </row>
    <row r="1901" spans="1:34" s="366" customFormat="1" ht="15" customHeight="1" outlineLevel="1" x14ac:dyDescent="0.45">
      <c r="A1901" s="819"/>
      <c r="B1901" s="802"/>
      <c r="C1901" s="805"/>
      <c r="D1901" s="788"/>
      <c r="E1901" s="808"/>
      <c r="F1901" s="788"/>
      <c r="G1901" s="124" t="s">
        <v>138</v>
      </c>
      <c r="H1901" s="105">
        <v>0</v>
      </c>
      <c r="I1901" s="123">
        <f t="shared" si="420"/>
        <v>0</v>
      </c>
      <c r="J1901" s="114"/>
      <c r="K1901" s="114"/>
      <c r="L1901" s="114"/>
      <c r="M1901" s="125"/>
      <c r="N1901" s="114"/>
      <c r="O1901" s="114"/>
      <c r="P1901" s="125"/>
      <c r="Q1901" s="114"/>
      <c r="R1901" s="114"/>
      <c r="S1901" s="125"/>
      <c r="T1901" s="114"/>
      <c r="U1901" s="125"/>
      <c r="V1901" s="114"/>
      <c r="W1901" s="947"/>
      <c r="X1901" s="954"/>
      <c r="Y1901" s="947"/>
      <c r="Z1901" s="947"/>
      <c r="AA1901" s="785"/>
      <c r="AB1901" s="816"/>
      <c r="AC1901" s="813"/>
      <c r="AD1901" s="791"/>
      <c r="AE1901" s="791"/>
      <c r="AF1901" s="791"/>
      <c r="AG1901" s="822"/>
      <c r="AH1901" s="794"/>
    </row>
    <row r="1902" spans="1:34" s="366" customFormat="1" ht="15" customHeight="1" outlineLevel="1" x14ac:dyDescent="0.45">
      <c r="A1902" s="819"/>
      <c r="B1902" s="802"/>
      <c r="C1902" s="805"/>
      <c r="D1902" s="788"/>
      <c r="E1902" s="808"/>
      <c r="F1902" s="788"/>
      <c r="G1902" s="124" t="s">
        <v>139</v>
      </c>
      <c r="H1902" s="105">
        <v>0</v>
      </c>
      <c r="I1902" s="123">
        <f t="shared" si="420"/>
        <v>0</v>
      </c>
      <c r="J1902" s="125"/>
      <c r="K1902" s="114"/>
      <c r="L1902" s="114"/>
      <c r="M1902" s="125"/>
      <c r="N1902" s="114"/>
      <c r="O1902" s="114"/>
      <c r="P1902" s="125"/>
      <c r="Q1902" s="114"/>
      <c r="R1902" s="114"/>
      <c r="S1902" s="125"/>
      <c r="T1902" s="114"/>
      <c r="U1902" s="125"/>
      <c r="V1902" s="114"/>
      <c r="W1902" s="947"/>
      <c r="X1902" s="954"/>
      <c r="Y1902" s="947"/>
      <c r="Z1902" s="947"/>
      <c r="AA1902" s="785"/>
      <c r="AB1902" s="816"/>
      <c r="AC1902" s="813"/>
      <c r="AD1902" s="791"/>
      <c r="AE1902" s="791"/>
      <c r="AF1902" s="791"/>
      <c r="AG1902" s="822"/>
      <c r="AH1902" s="794"/>
    </row>
    <row r="1903" spans="1:34" s="366" customFormat="1" ht="15" customHeight="1" outlineLevel="1" x14ac:dyDescent="0.45">
      <c r="A1903" s="819"/>
      <c r="B1903" s="802"/>
      <c r="C1903" s="805"/>
      <c r="D1903" s="788"/>
      <c r="E1903" s="808"/>
      <c r="F1903" s="788"/>
      <c r="G1903" s="124" t="s">
        <v>828</v>
      </c>
      <c r="H1903" s="131"/>
      <c r="I1903" s="123">
        <f t="shared" si="420"/>
        <v>0</v>
      </c>
      <c r="J1903" s="114"/>
      <c r="K1903" s="114"/>
      <c r="L1903" s="114"/>
      <c r="M1903" s="125"/>
      <c r="N1903" s="114"/>
      <c r="O1903" s="114"/>
      <c r="P1903" s="125"/>
      <c r="Q1903" s="114"/>
      <c r="R1903" s="114"/>
      <c r="S1903" s="125"/>
      <c r="T1903" s="114"/>
      <c r="U1903" s="125"/>
      <c r="V1903" s="114"/>
      <c r="W1903" s="947"/>
      <c r="X1903" s="954"/>
      <c r="Y1903" s="947"/>
      <c r="Z1903" s="947"/>
      <c r="AA1903" s="785"/>
      <c r="AB1903" s="816"/>
      <c r="AC1903" s="813"/>
      <c r="AD1903" s="791"/>
      <c r="AE1903" s="791"/>
      <c r="AF1903" s="791"/>
      <c r="AG1903" s="822"/>
      <c r="AH1903" s="794"/>
    </row>
    <row r="1904" spans="1:34" s="366" customFormat="1" ht="15" customHeight="1" outlineLevel="1" x14ac:dyDescent="0.45">
      <c r="A1904" s="819"/>
      <c r="B1904" s="802"/>
      <c r="C1904" s="805"/>
      <c r="D1904" s="788"/>
      <c r="E1904" s="808"/>
      <c r="F1904" s="788"/>
      <c r="G1904" s="124" t="s">
        <v>805</v>
      </c>
      <c r="H1904" s="105"/>
      <c r="I1904" s="123">
        <f t="shared" si="420"/>
        <v>0</v>
      </c>
      <c r="J1904" s="125"/>
      <c r="K1904" s="114"/>
      <c r="L1904" s="114"/>
      <c r="M1904" s="125"/>
      <c r="N1904" s="114"/>
      <c r="O1904" s="114"/>
      <c r="P1904" s="125"/>
      <c r="Q1904" s="114"/>
      <c r="R1904" s="114"/>
      <c r="S1904" s="125"/>
      <c r="T1904" s="114"/>
      <c r="U1904" s="125"/>
      <c r="V1904" s="114"/>
      <c r="W1904" s="947"/>
      <c r="X1904" s="954"/>
      <c r="Y1904" s="947"/>
      <c r="Z1904" s="947"/>
      <c r="AA1904" s="785"/>
      <c r="AB1904" s="816"/>
      <c r="AC1904" s="813"/>
      <c r="AD1904" s="791"/>
      <c r="AE1904" s="791"/>
      <c r="AF1904" s="791"/>
      <c r="AG1904" s="822"/>
      <c r="AH1904" s="794"/>
    </row>
    <row r="1905" spans="1:34" s="366" customFormat="1" ht="144.75" customHeight="1" outlineLevel="1" x14ac:dyDescent="0.45">
      <c r="A1905" s="820"/>
      <c r="B1905" s="803"/>
      <c r="C1905" s="806"/>
      <c r="D1905" s="789"/>
      <c r="E1905" s="809"/>
      <c r="F1905" s="789"/>
      <c r="G1905" s="126" t="s">
        <v>140</v>
      </c>
      <c r="H1905" s="105"/>
      <c r="I1905" s="128">
        <f t="shared" si="420"/>
        <v>0</v>
      </c>
      <c r="J1905" s="114"/>
      <c r="K1905" s="127"/>
      <c r="L1905" s="127"/>
      <c r="M1905" s="129"/>
      <c r="N1905" s="127"/>
      <c r="O1905" s="127"/>
      <c r="P1905" s="129"/>
      <c r="Q1905" s="127"/>
      <c r="R1905" s="127"/>
      <c r="S1905" s="129"/>
      <c r="T1905" s="127"/>
      <c r="U1905" s="129"/>
      <c r="V1905" s="127"/>
      <c r="W1905" s="948"/>
      <c r="X1905" s="954"/>
      <c r="Y1905" s="948"/>
      <c r="Z1905" s="948"/>
      <c r="AA1905" s="786"/>
      <c r="AB1905" s="817"/>
      <c r="AC1905" s="814"/>
      <c r="AD1905" s="792"/>
      <c r="AE1905" s="792"/>
      <c r="AF1905" s="792"/>
      <c r="AG1905" s="823"/>
      <c r="AH1905" s="795"/>
    </row>
    <row r="1906" spans="1:34" s="366" customFormat="1" ht="15" customHeight="1" outlineLevel="1" x14ac:dyDescent="0.45">
      <c r="A1906" s="818">
        <v>2</v>
      </c>
      <c r="B1906" s="801" t="s">
        <v>1157</v>
      </c>
      <c r="C1906" s="804" t="str">
        <f ca="1">IF(A1906&gt;OFFSET(A1906,-6,0),OFFSET(C1906,-6,0)&amp;"."&amp;1,LEFT(OFFSET(C1906,-6,0),SEARCH("^^",SUBSTITUTE("."&amp;OFFSET(C1906,-6,0),".","^^",A1906))-1)&amp;1--MID(OFFSET(C1906,-6,0),SEARCH("^^",SUBSTITUTE("."&amp;OFFSET(C1906,-6,0),".","^^",A1906)),SEARCH("^^",SUBSTITUTE(OFFSET(C1906,-6,0)&amp;".",".","^^",A1906))-SEARCH("^^",SUBSTITUTE("."&amp;OFFSET(C1906,-6,0),".","^^",A1906))))</f>
        <v>10.105</v>
      </c>
      <c r="D1906" s="787" t="s">
        <v>2216</v>
      </c>
      <c r="E1906" s="807" t="s">
        <v>2217</v>
      </c>
      <c r="F1906" s="787" t="s">
        <v>798</v>
      </c>
      <c r="G1906" s="123" t="s">
        <v>137</v>
      </c>
      <c r="H1906" s="123">
        <f>SUM(H1907:H1911)</f>
        <v>0</v>
      </c>
      <c r="I1906" s="123">
        <f t="shared" ref="I1906:I1923" si="423">SUM(J1906:V1906)</f>
        <v>0</v>
      </c>
      <c r="J1906" s="123">
        <f t="shared" ref="J1906:V1906" si="424">SUM(J1907:J1911)</f>
        <v>0</v>
      </c>
      <c r="K1906" s="123">
        <f t="shared" si="424"/>
        <v>0</v>
      </c>
      <c r="L1906" s="123">
        <f t="shared" si="424"/>
        <v>0</v>
      </c>
      <c r="M1906" s="123">
        <f t="shared" si="424"/>
        <v>0</v>
      </c>
      <c r="N1906" s="123">
        <f t="shared" si="424"/>
        <v>0</v>
      </c>
      <c r="O1906" s="123">
        <f t="shared" si="424"/>
        <v>0</v>
      </c>
      <c r="P1906" s="123">
        <f t="shared" si="424"/>
        <v>0</v>
      </c>
      <c r="Q1906" s="123">
        <f t="shared" si="424"/>
        <v>0</v>
      </c>
      <c r="R1906" s="123">
        <f t="shared" si="424"/>
        <v>0</v>
      </c>
      <c r="S1906" s="123">
        <f t="shared" si="424"/>
        <v>0</v>
      </c>
      <c r="T1906" s="123">
        <f t="shared" si="424"/>
        <v>0</v>
      </c>
      <c r="U1906" s="123">
        <f t="shared" si="424"/>
        <v>0</v>
      </c>
      <c r="V1906" s="123">
        <f t="shared" si="424"/>
        <v>0</v>
      </c>
      <c r="W1906" s="946"/>
      <c r="X1906" s="953" t="s">
        <v>1783</v>
      </c>
      <c r="Y1906" s="964"/>
      <c r="Z1906" s="946" t="s">
        <v>2667</v>
      </c>
      <c r="AA1906" s="784" t="s">
        <v>523</v>
      </c>
      <c r="AB1906" s="815"/>
      <c r="AC1906" s="812" t="s">
        <v>306</v>
      </c>
      <c r="AD1906" s="790" t="s">
        <v>97</v>
      </c>
      <c r="AE1906" s="790" t="s">
        <v>483</v>
      </c>
      <c r="AF1906" s="790" t="s">
        <v>485</v>
      </c>
      <c r="AG1906" s="821" t="s">
        <v>2460</v>
      </c>
      <c r="AH1906" s="793" t="s">
        <v>1876</v>
      </c>
    </row>
    <row r="1907" spans="1:34" s="366" customFormat="1" ht="15" customHeight="1" outlineLevel="1" x14ac:dyDescent="0.45">
      <c r="A1907" s="819"/>
      <c r="B1907" s="802"/>
      <c r="C1907" s="805"/>
      <c r="D1907" s="788"/>
      <c r="E1907" s="808"/>
      <c r="F1907" s="788"/>
      <c r="G1907" s="124" t="s">
        <v>138</v>
      </c>
      <c r="H1907" s="105">
        <v>0</v>
      </c>
      <c r="I1907" s="123">
        <f t="shared" si="423"/>
        <v>0</v>
      </c>
      <c r="J1907" s="114"/>
      <c r="K1907" s="114"/>
      <c r="L1907" s="114"/>
      <c r="M1907" s="125"/>
      <c r="N1907" s="114"/>
      <c r="O1907" s="114"/>
      <c r="P1907" s="125"/>
      <c r="Q1907" s="114"/>
      <c r="R1907" s="114"/>
      <c r="S1907" s="125"/>
      <c r="T1907" s="114"/>
      <c r="U1907" s="125"/>
      <c r="V1907" s="114"/>
      <c r="W1907" s="947"/>
      <c r="X1907" s="954"/>
      <c r="Y1907" s="947"/>
      <c r="Z1907" s="947"/>
      <c r="AA1907" s="785"/>
      <c r="AB1907" s="816"/>
      <c r="AC1907" s="813"/>
      <c r="AD1907" s="791"/>
      <c r="AE1907" s="791"/>
      <c r="AF1907" s="791"/>
      <c r="AG1907" s="822"/>
      <c r="AH1907" s="794"/>
    </row>
    <row r="1908" spans="1:34" s="366" customFormat="1" ht="15" customHeight="1" outlineLevel="1" x14ac:dyDescent="0.45">
      <c r="A1908" s="819"/>
      <c r="B1908" s="802"/>
      <c r="C1908" s="805"/>
      <c r="D1908" s="788"/>
      <c r="E1908" s="808"/>
      <c r="F1908" s="788"/>
      <c r="G1908" s="124" t="s">
        <v>139</v>
      </c>
      <c r="H1908" s="105">
        <v>0</v>
      </c>
      <c r="I1908" s="123">
        <f t="shared" si="423"/>
        <v>0</v>
      </c>
      <c r="J1908" s="125"/>
      <c r="K1908" s="114"/>
      <c r="L1908" s="114"/>
      <c r="M1908" s="125"/>
      <c r="N1908" s="114"/>
      <c r="O1908" s="114"/>
      <c r="P1908" s="125"/>
      <c r="Q1908" s="114"/>
      <c r="R1908" s="114"/>
      <c r="S1908" s="125"/>
      <c r="T1908" s="114"/>
      <c r="U1908" s="125"/>
      <c r="V1908" s="114"/>
      <c r="W1908" s="947"/>
      <c r="X1908" s="954"/>
      <c r="Y1908" s="947"/>
      <c r="Z1908" s="947"/>
      <c r="AA1908" s="785"/>
      <c r="AB1908" s="816"/>
      <c r="AC1908" s="813"/>
      <c r="AD1908" s="791"/>
      <c r="AE1908" s="791"/>
      <c r="AF1908" s="791"/>
      <c r="AG1908" s="822"/>
      <c r="AH1908" s="794"/>
    </row>
    <row r="1909" spans="1:34" s="366" customFormat="1" ht="15" customHeight="1" outlineLevel="1" x14ac:dyDescent="0.45">
      <c r="A1909" s="819"/>
      <c r="B1909" s="802"/>
      <c r="C1909" s="805"/>
      <c r="D1909" s="788"/>
      <c r="E1909" s="808"/>
      <c r="F1909" s="788"/>
      <c r="G1909" s="124" t="s">
        <v>828</v>
      </c>
      <c r="H1909" s="131"/>
      <c r="I1909" s="123">
        <f t="shared" si="423"/>
        <v>0</v>
      </c>
      <c r="J1909" s="114"/>
      <c r="K1909" s="114"/>
      <c r="L1909" s="114"/>
      <c r="M1909" s="125"/>
      <c r="N1909" s="114"/>
      <c r="O1909" s="114"/>
      <c r="P1909" s="125"/>
      <c r="Q1909" s="114"/>
      <c r="R1909" s="114"/>
      <c r="S1909" s="125"/>
      <c r="T1909" s="114"/>
      <c r="U1909" s="125"/>
      <c r="V1909" s="114"/>
      <c r="W1909" s="947"/>
      <c r="X1909" s="954"/>
      <c r="Y1909" s="947"/>
      <c r="Z1909" s="947"/>
      <c r="AA1909" s="785"/>
      <c r="AB1909" s="816"/>
      <c r="AC1909" s="813"/>
      <c r="AD1909" s="791"/>
      <c r="AE1909" s="791"/>
      <c r="AF1909" s="791"/>
      <c r="AG1909" s="822"/>
      <c r="AH1909" s="794"/>
    </row>
    <row r="1910" spans="1:34" s="366" customFormat="1" ht="15" customHeight="1" outlineLevel="1" x14ac:dyDescent="0.45">
      <c r="A1910" s="819"/>
      <c r="B1910" s="802"/>
      <c r="C1910" s="805"/>
      <c r="D1910" s="788"/>
      <c r="E1910" s="808"/>
      <c r="F1910" s="788"/>
      <c r="G1910" s="124" t="s">
        <v>805</v>
      </c>
      <c r="H1910" s="105"/>
      <c r="I1910" s="123">
        <f t="shared" si="423"/>
        <v>0</v>
      </c>
      <c r="J1910" s="125"/>
      <c r="K1910" s="114"/>
      <c r="L1910" s="114"/>
      <c r="M1910" s="125"/>
      <c r="N1910" s="114"/>
      <c r="O1910" s="114"/>
      <c r="P1910" s="125"/>
      <c r="Q1910" s="114"/>
      <c r="R1910" s="114"/>
      <c r="S1910" s="125"/>
      <c r="T1910" s="114"/>
      <c r="U1910" s="125"/>
      <c r="V1910" s="114"/>
      <c r="W1910" s="947"/>
      <c r="X1910" s="954"/>
      <c r="Y1910" s="947"/>
      <c r="Z1910" s="947"/>
      <c r="AA1910" s="785"/>
      <c r="AB1910" s="816"/>
      <c r="AC1910" s="813"/>
      <c r="AD1910" s="791"/>
      <c r="AE1910" s="791"/>
      <c r="AF1910" s="791"/>
      <c r="AG1910" s="822"/>
      <c r="AH1910" s="794"/>
    </row>
    <row r="1911" spans="1:34" s="366" customFormat="1" ht="85.5" customHeight="1" outlineLevel="1" x14ac:dyDescent="0.45">
      <c r="A1911" s="820"/>
      <c r="B1911" s="803"/>
      <c r="C1911" s="806"/>
      <c r="D1911" s="789"/>
      <c r="E1911" s="809"/>
      <c r="F1911" s="789"/>
      <c r="G1911" s="126" t="s">
        <v>140</v>
      </c>
      <c r="H1911" s="105"/>
      <c r="I1911" s="128">
        <f t="shared" si="423"/>
        <v>0</v>
      </c>
      <c r="J1911" s="114"/>
      <c r="K1911" s="127"/>
      <c r="L1911" s="127"/>
      <c r="M1911" s="129"/>
      <c r="N1911" s="127"/>
      <c r="O1911" s="127"/>
      <c r="P1911" s="129"/>
      <c r="Q1911" s="127"/>
      <c r="R1911" s="127"/>
      <c r="S1911" s="129"/>
      <c r="T1911" s="127"/>
      <c r="U1911" s="129"/>
      <c r="V1911" s="127"/>
      <c r="W1911" s="948"/>
      <c r="X1911" s="954"/>
      <c r="Y1911" s="948"/>
      <c r="Z1911" s="948"/>
      <c r="AA1911" s="786"/>
      <c r="AB1911" s="817"/>
      <c r="AC1911" s="814"/>
      <c r="AD1911" s="792"/>
      <c r="AE1911" s="792"/>
      <c r="AF1911" s="792"/>
      <c r="AG1911" s="823"/>
      <c r="AH1911" s="795"/>
    </row>
    <row r="1912" spans="1:34" s="366" customFormat="1" outlineLevel="1" x14ac:dyDescent="0.45">
      <c r="A1912" s="818">
        <v>2</v>
      </c>
      <c r="B1912" s="801" t="s">
        <v>1157</v>
      </c>
      <c r="C1912" s="804" t="str">
        <f ca="1">IF(A1912&gt;OFFSET(A1912,-6,0),OFFSET(C1912,-6,0)&amp;"."&amp;1,LEFT(OFFSET(C1912,-6,0),SEARCH("^^",SUBSTITUTE("."&amp;OFFSET(C1912,-6,0),".","^^",A1912))-1)&amp;1--MID(OFFSET(C1912,-6,0),SEARCH("^^",SUBSTITUTE("."&amp;OFFSET(C1912,-6,0),".","^^",A1912)),SEARCH("^^",SUBSTITUTE(OFFSET(C1912,-6,0)&amp;".",".","^^",A1912))-SEARCH("^^",SUBSTITUTE("."&amp;OFFSET(C1912,-6,0),".","^^",A1912))))</f>
        <v>10.106</v>
      </c>
      <c r="D1912" s="797" t="s">
        <v>1689</v>
      </c>
      <c r="E1912" s="837" t="s">
        <v>1445</v>
      </c>
      <c r="F1912" s="787" t="s">
        <v>798</v>
      </c>
      <c r="G1912" s="123" t="s">
        <v>137</v>
      </c>
      <c r="H1912" s="123">
        <f>SUM(H1913:H1917)</f>
        <v>0</v>
      </c>
      <c r="I1912" s="123">
        <f t="shared" si="423"/>
        <v>0</v>
      </c>
      <c r="J1912" s="123">
        <f t="shared" ref="J1912:V1912" si="425">SUM(J1913:J1917)</f>
        <v>0</v>
      </c>
      <c r="K1912" s="123">
        <f t="shared" si="425"/>
        <v>0</v>
      </c>
      <c r="L1912" s="123">
        <f t="shared" si="425"/>
        <v>0</v>
      </c>
      <c r="M1912" s="123">
        <f t="shared" si="425"/>
        <v>0</v>
      </c>
      <c r="N1912" s="123">
        <f t="shared" si="425"/>
        <v>0</v>
      </c>
      <c r="O1912" s="123">
        <f t="shared" si="425"/>
        <v>0</v>
      </c>
      <c r="P1912" s="123">
        <f t="shared" si="425"/>
        <v>0</v>
      </c>
      <c r="Q1912" s="123">
        <f t="shared" si="425"/>
        <v>0</v>
      </c>
      <c r="R1912" s="123">
        <f t="shared" si="425"/>
        <v>0</v>
      </c>
      <c r="S1912" s="123">
        <f t="shared" si="425"/>
        <v>0</v>
      </c>
      <c r="T1912" s="123">
        <f t="shared" si="425"/>
        <v>0</v>
      </c>
      <c r="U1912" s="123">
        <f t="shared" si="425"/>
        <v>0</v>
      </c>
      <c r="V1912" s="123">
        <f t="shared" si="425"/>
        <v>0</v>
      </c>
      <c r="W1912" s="949"/>
      <c r="X1912" s="953" t="s">
        <v>1783</v>
      </c>
      <c r="Y1912" s="964"/>
      <c r="Z1912" s="955" t="s">
        <v>2668</v>
      </c>
      <c r="AA1912" s="784" t="s">
        <v>523</v>
      </c>
      <c r="AB1912" s="835"/>
      <c r="AC1912" s="812"/>
      <c r="AD1912" s="790" t="s">
        <v>97</v>
      </c>
      <c r="AE1912" s="790" t="s">
        <v>483</v>
      </c>
      <c r="AF1912" s="790" t="s">
        <v>485</v>
      </c>
      <c r="AG1912" s="821" t="s">
        <v>2482</v>
      </c>
      <c r="AH1912" s="793"/>
    </row>
    <row r="1913" spans="1:34" s="366" customFormat="1" outlineLevel="1" x14ac:dyDescent="0.45">
      <c r="A1913" s="819"/>
      <c r="B1913" s="802"/>
      <c r="C1913" s="805"/>
      <c r="D1913" s="797"/>
      <c r="E1913" s="837"/>
      <c r="F1913" s="788"/>
      <c r="G1913" s="124" t="s">
        <v>138</v>
      </c>
      <c r="H1913" s="105"/>
      <c r="I1913" s="123">
        <f t="shared" si="423"/>
        <v>0</v>
      </c>
      <c r="J1913" s="114"/>
      <c r="K1913" s="114"/>
      <c r="L1913" s="114"/>
      <c r="M1913" s="125"/>
      <c r="N1913" s="114"/>
      <c r="O1913" s="114"/>
      <c r="P1913" s="125"/>
      <c r="Q1913" s="114"/>
      <c r="R1913" s="114"/>
      <c r="S1913" s="125"/>
      <c r="T1913" s="114"/>
      <c r="U1913" s="125"/>
      <c r="V1913" s="114"/>
      <c r="W1913" s="971"/>
      <c r="X1913" s="954"/>
      <c r="Y1913" s="992"/>
      <c r="Z1913" s="956"/>
      <c r="AA1913" s="785"/>
      <c r="AB1913" s="835"/>
      <c r="AC1913" s="813"/>
      <c r="AD1913" s="791"/>
      <c r="AE1913" s="791"/>
      <c r="AF1913" s="791"/>
      <c r="AG1913" s="822"/>
      <c r="AH1913" s="794"/>
    </row>
    <row r="1914" spans="1:34" s="366" customFormat="1" outlineLevel="1" x14ac:dyDescent="0.45">
      <c r="A1914" s="819"/>
      <c r="B1914" s="802"/>
      <c r="C1914" s="805"/>
      <c r="D1914" s="797"/>
      <c r="E1914" s="837"/>
      <c r="F1914" s="788"/>
      <c r="G1914" s="124" t="s">
        <v>139</v>
      </c>
      <c r="H1914" s="105"/>
      <c r="I1914" s="123">
        <f t="shared" si="423"/>
        <v>0</v>
      </c>
      <c r="J1914" s="125"/>
      <c r="K1914" s="114"/>
      <c r="L1914" s="114"/>
      <c r="M1914" s="125"/>
      <c r="N1914" s="114"/>
      <c r="O1914" s="114"/>
      <c r="P1914" s="125"/>
      <c r="Q1914" s="114"/>
      <c r="R1914" s="114"/>
      <c r="S1914" s="125"/>
      <c r="T1914" s="114"/>
      <c r="U1914" s="125"/>
      <c r="V1914" s="114"/>
      <c r="W1914" s="971"/>
      <c r="X1914" s="954"/>
      <c r="Y1914" s="992"/>
      <c r="Z1914" s="956"/>
      <c r="AA1914" s="785"/>
      <c r="AB1914" s="835"/>
      <c r="AC1914" s="813"/>
      <c r="AD1914" s="791"/>
      <c r="AE1914" s="791"/>
      <c r="AF1914" s="791"/>
      <c r="AG1914" s="822"/>
      <c r="AH1914" s="794"/>
    </row>
    <row r="1915" spans="1:34" s="366" customFormat="1" outlineLevel="1" x14ac:dyDescent="0.45">
      <c r="A1915" s="819"/>
      <c r="B1915" s="802"/>
      <c r="C1915" s="805"/>
      <c r="D1915" s="797"/>
      <c r="E1915" s="837"/>
      <c r="F1915" s="788"/>
      <c r="G1915" s="124" t="s">
        <v>828</v>
      </c>
      <c r="H1915" s="105"/>
      <c r="I1915" s="123">
        <f t="shared" si="423"/>
        <v>0</v>
      </c>
      <c r="J1915" s="114"/>
      <c r="K1915" s="114"/>
      <c r="L1915" s="114"/>
      <c r="M1915" s="125"/>
      <c r="N1915" s="114"/>
      <c r="O1915" s="114"/>
      <c r="P1915" s="125"/>
      <c r="Q1915" s="114"/>
      <c r="R1915" s="114"/>
      <c r="S1915" s="125"/>
      <c r="T1915" s="114"/>
      <c r="U1915" s="125"/>
      <c r="V1915" s="114"/>
      <c r="W1915" s="971"/>
      <c r="X1915" s="954"/>
      <c r="Y1915" s="992"/>
      <c r="Z1915" s="956"/>
      <c r="AA1915" s="785"/>
      <c r="AB1915" s="835"/>
      <c r="AC1915" s="813"/>
      <c r="AD1915" s="791"/>
      <c r="AE1915" s="791"/>
      <c r="AF1915" s="791"/>
      <c r="AG1915" s="822"/>
      <c r="AH1915" s="794"/>
    </row>
    <row r="1916" spans="1:34" s="366" customFormat="1" outlineLevel="1" x14ac:dyDescent="0.45">
      <c r="A1916" s="819"/>
      <c r="B1916" s="802"/>
      <c r="C1916" s="805"/>
      <c r="D1916" s="797"/>
      <c r="E1916" s="837"/>
      <c r="F1916" s="788"/>
      <c r="G1916" s="124" t="s">
        <v>805</v>
      </c>
      <c r="H1916" s="105"/>
      <c r="I1916" s="123">
        <f t="shared" si="423"/>
        <v>0</v>
      </c>
      <c r="J1916" s="125"/>
      <c r="K1916" s="114"/>
      <c r="L1916" s="114"/>
      <c r="M1916" s="125"/>
      <c r="N1916" s="114"/>
      <c r="O1916" s="114"/>
      <c r="P1916" s="125"/>
      <c r="Q1916" s="114"/>
      <c r="R1916" s="114"/>
      <c r="S1916" s="125"/>
      <c r="T1916" s="114"/>
      <c r="U1916" s="125"/>
      <c r="V1916" s="114"/>
      <c r="W1916" s="971"/>
      <c r="X1916" s="954"/>
      <c r="Y1916" s="992"/>
      <c r="Z1916" s="956"/>
      <c r="AA1916" s="785"/>
      <c r="AB1916" s="835"/>
      <c r="AC1916" s="813"/>
      <c r="AD1916" s="791"/>
      <c r="AE1916" s="791"/>
      <c r="AF1916" s="791"/>
      <c r="AG1916" s="822"/>
      <c r="AH1916" s="794"/>
    </row>
    <row r="1917" spans="1:34" s="366" customFormat="1" outlineLevel="1" x14ac:dyDescent="0.45">
      <c r="A1917" s="820"/>
      <c r="B1917" s="803"/>
      <c r="C1917" s="806"/>
      <c r="D1917" s="797"/>
      <c r="E1917" s="837"/>
      <c r="F1917" s="789"/>
      <c r="G1917" s="126" t="s">
        <v>140</v>
      </c>
      <c r="H1917" s="105"/>
      <c r="I1917" s="128">
        <f t="shared" si="423"/>
        <v>0</v>
      </c>
      <c r="J1917" s="114"/>
      <c r="K1917" s="127"/>
      <c r="L1917" s="127"/>
      <c r="M1917" s="129"/>
      <c r="N1917" s="127"/>
      <c r="O1917" s="127"/>
      <c r="P1917" s="129"/>
      <c r="Q1917" s="127"/>
      <c r="R1917" s="127"/>
      <c r="S1917" s="129"/>
      <c r="T1917" s="127"/>
      <c r="U1917" s="129"/>
      <c r="V1917" s="127"/>
      <c r="W1917" s="971"/>
      <c r="X1917" s="954"/>
      <c r="Y1917" s="993"/>
      <c r="Z1917" s="957"/>
      <c r="AA1917" s="786"/>
      <c r="AB1917" s="835"/>
      <c r="AC1917" s="814"/>
      <c r="AD1917" s="792"/>
      <c r="AE1917" s="792"/>
      <c r="AF1917" s="792"/>
      <c r="AG1917" s="823"/>
      <c r="AH1917" s="795"/>
    </row>
    <row r="1918" spans="1:34" s="366" customFormat="1" ht="15" customHeight="1" outlineLevel="1" x14ac:dyDescent="0.45">
      <c r="A1918" s="818">
        <v>2</v>
      </c>
      <c r="B1918" s="801" t="s">
        <v>1157</v>
      </c>
      <c r="C1918" s="804" t="str">
        <f ca="1">IF(A1918&gt;OFFSET(A1918,-6,0),OFFSET(C1918,-6,0)&amp;"."&amp;1,LEFT(OFFSET(C1918,-6,0),SEARCH("^^",SUBSTITUTE("."&amp;OFFSET(C1918,-6,0),".","^^",A1918))-1)&amp;1--MID(OFFSET(C1918,-6,0),SEARCH("^^",SUBSTITUTE("."&amp;OFFSET(C1918,-6,0),".","^^",A1918)),SEARCH("^^",SUBSTITUTE(OFFSET(C1918,-6,0)&amp;".",".","^^",A1918))-SEARCH("^^",SUBSTITUTE("."&amp;OFFSET(C1918,-6,0),".","^^",A1918))))</f>
        <v>10.107</v>
      </c>
      <c r="D1918" s="797" t="s">
        <v>2481</v>
      </c>
      <c r="E1918" s="837" t="s">
        <v>185</v>
      </c>
      <c r="F1918" s="787" t="s">
        <v>855</v>
      </c>
      <c r="G1918" s="123" t="s">
        <v>137</v>
      </c>
      <c r="H1918" s="123">
        <f>SUM(H1919:H1923)</f>
        <v>0</v>
      </c>
      <c r="I1918" s="123">
        <f t="shared" si="423"/>
        <v>0</v>
      </c>
      <c r="J1918" s="123">
        <f t="shared" ref="J1918:V1918" si="426">SUM(J1919:J1923)</f>
        <v>0</v>
      </c>
      <c r="K1918" s="123">
        <f t="shared" si="426"/>
        <v>0</v>
      </c>
      <c r="L1918" s="123">
        <f t="shared" si="426"/>
        <v>0</v>
      </c>
      <c r="M1918" s="123">
        <f t="shared" si="426"/>
        <v>0</v>
      </c>
      <c r="N1918" s="123">
        <f t="shared" si="426"/>
        <v>0</v>
      </c>
      <c r="O1918" s="123">
        <f t="shared" si="426"/>
        <v>0</v>
      </c>
      <c r="P1918" s="123">
        <f t="shared" si="426"/>
        <v>0</v>
      </c>
      <c r="Q1918" s="123">
        <f t="shared" si="426"/>
        <v>0</v>
      </c>
      <c r="R1918" s="123">
        <f t="shared" si="426"/>
        <v>0</v>
      </c>
      <c r="S1918" s="123">
        <f t="shared" si="426"/>
        <v>0</v>
      </c>
      <c r="T1918" s="123">
        <f t="shared" si="426"/>
        <v>0</v>
      </c>
      <c r="U1918" s="123">
        <f t="shared" si="426"/>
        <v>0</v>
      </c>
      <c r="V1918" s="123">
        <f t="shared" si="426"/>
        <v>0</v>
      </c>
      <c r="W1918" s="949"/>
      <c r="X1918" s="953" t="s">
        <v>1783</v>
      </c>
      <c r="Y1918" s="964"/>
      <c r="Z1918" s="977"/>
      <c r="AA1918" s="784" t="s">
        <v>523</v>
      </c>
      <c r="AB1918" s="835"/>
      <c r="AC1918" s="812"/>
      <c r="AD1918" s="790" t="s">
        <v>97</v>
      </c>
      <c r="AE1918" s="790" t="s">
        <v>483</v>
      </c>
      <c r="AF1918" s="790" t="s">
        <v>485</v>
      </c>
      <c r="AG1918" s="821" t="s">
        <v>2482</v>
      </c>
      <c r="AH1918" s="793" t="s">
        <v>2532</v>
      </c>
    </row>
    <row r="1919" spans="1:34" s="366" customFormat="1" outlineLevel="1" x14ac:dyDescent="0.45">
      <c r="A1919" s="819"/>
      <c r="B1919" s="802"/>
      <c r="C1919" s="805"/>
      <c r="D1919" s="797"/>
      <c r="E1919" s="837"/>
      <c r="F1919" s="788"/>
      <c r="G1919" s="124" t="s">
        <v>138</v>
      </c>
      <c r="H1919" s="105"/>
      <c r="I1919" s="123">
        <f t="shared" si="423"/>
        <v>0</v>
      </c>
      <c r="J1919" s="114"/>
      <c r="K1919" s="114"/>
      <c r="L1919" s="114"/>
      <c r="M1919" s="125"/>
      <c r="N1919" s="114"/>
      <c r="O1919" s="114"/>
      <c r="P1919" s="125"/>
      <c r="Q1919" s="114"/>
      <c r="R1919" s="114"/>
      <c r="S1919" s="125"/>
      <c r="T1919" s="114"/>
      <c r="U1919" s="125"/>
      <c r="V1919" s="114"/>
      <c r="W1919" s="971"/>
      <c r="X1919" s="954"/>
      <c r="Y1919" s="992"/>
      <c r="Z1919" s="956"/>
      <c r="AA1919" s="785"/>
      <c r="AB1919" s="835"/>
      <c r="AC1919" s="813"/>
      <c r="AD1919" s="791"/>
      <c r="AE1919" s="791"/>
      <c r="AF1919" s="791"/>
      <c r="AG1919" s="822"/>
      <c r="AH1919" s="794"/>
    </row>
    <row r="1920" spans="1:34" s="366" customFormat="1" outlineLevel="1" x14ac:dyDescent="0.45">
      <c r="A1920" s="819"/>
      <c r="B1920" s="802"/>
      <c r="C1920" s="805"/>
      <c r="D1920" s="797"/>
      <c r="E1920" s="837"/>
      <c r="F1920" s="788"/>
      <c r="G1920" s="124" t="s">
        <v>139</v>
      </c>
      <c r="H1920" s="105"/>
      <c r="I1920" s="123">
        <f t="shared" si="423"/>
        <v>0</v>
      </c>
      <c r="J1920" s="125"/>
      <c r="K1920" s="114"/>
      <c r="L1920" s="114"/>
      <c r="M1920" s="125"/>
      <c r="N1920" s="114"/>
      <c r="O1920" s="114"/>
      <c r="P1920" s="125"/>
      <c r="Q1920" s="114"/>
      <c r="R1920" s="114"/>
      <c r="S1920" s="125"/>
      <c r="T1920" s="114"/>
      <c r="U1920" s="125"/>
      <c r="V1920" s="114"/>
      <c r="W1920" s="971"/>
      <c r="X1920" s="954"/>
      <c r="Y1920" s="992"/>
      <c r="Z1920" s="956"/>
      <c r="AA1920" s="785"/>
      <c r="AB1920" s="835"/>
      <c r="AC1920" s="813"/>
      <c r="AD1920" s="791"/>
      <c r="AE1920" s="791"/>
      <c r="AF1920" s="791"/>
      <c r="AG1920" s="822"/>
      <c r="AH1920" s="794"/>
    </row>
    <row r="1921" spans="1:34" s="366" customFormat="1" outlineLevel="1" x14ac:dyDescent="0.45">
      <c r="A1921" s="819"/>
      <c r="B1921" s="802"/>
      <c r="C1921" s="805"/>
      <c r="D1921" s="797"/>
      <c r="E1921" s="837"/>
      <c r="F1921" s="788"/>
      <c r="G1921" s="124" t="s">
        <v>828</v>
      </c>
      <c r="H1921" s="105"/>
      <c r="I1921" s="123">
        <f t="shared" si="423"/>
        <v>0</v>
      </c>
      <c r="J1921" s="114"/>
      <c r="K1921" s="114"/>
      <c r="L1921" s="114"/>
      <c r="M1921" s="125"/>
      <c r="N1921" s="114"/>
      <c r="O1921" s="114"/>
      <c r="P1921" s="125"/>
      <c r="Q1921" s="114"/>
      <c r="R1921" s="114"/>
      <c r="S1921" s="125"/>
      <c r="T1921" s="114"/>
      <c r="U1921" s="125"/>
      <c r="V1921" s="114"/>
      <c r="W1921" s="971"/>
      <c r="X1921" s="954"/>
      <c r="Y1921" s="992"/>
      <c r="Z1921" s="956"/>
      <c r="AA1921" s="785"/>
      <c r="AB1921" s="835"/>
      <c r="AC1921" s="813"/>
      <c r="AD1921" s="791"/>
      <c r="AE1921" s="791"/>
      <c r="AF1921" s="791"/>
      <c r="AG1921" s="822"/>
      <c r="AH1921" s="794"/>
    </row>
    <row r="1922" spans="1:34" s="366" customFormat="1" outlineLevel="1" x14ac:dyDescent="0.45">
      <c r="A1922" s="819"/>
      <c r="B1922" s="802"/>
      <c r="C1922" s="805"/>
      <c r="D1922" s="797"/>
      <c r="E1922" s="837"/>
      <c r="F1922" s="788"/>
      <c r="G1922" s="124" t="s">
        <v>805</v>
      </c>
      <c r="H1922" s="105"/>
      <c r="I1922" s="123">
        <f t="shared" si="423"/>
        <v>0</v>
      </c>
      <c r="J1922" s="125"/>
      <c r="K1922" s="114"/>
      <c r="L1922" s="114"/>
      <c r="M1922" s="125"/>
      <c r="N1922" s="114"/>
      <c r="O1922" s="114"/>
      <c r="P1922" s="125"/>
      <c r="Q1922" s="114"/>
      <c r="R1922" s="114"/>
      <c r="S1922" s="125"/>
      <c r="T1922" s="114"/>
      <c r="U1922" s="125"/>
      <c r="V1922" s="114"/>
      <c r="W1922" s="971"/>
      <c r="X1922" s="954"/>
      <c r="Y1922" s="992"/>
      <c r="Z1922" s="956"/>
      <c r="AA1922" s="785"/>
      <c r="AB1922" s="835"/>
      <c r="AC1922" s="813"/>
      <c r="AD1922" s="791"/>
      <c r="AE1922" s="791"/>
      <c r="AF1922" s="791"/>
      <c r="AG1922" s="822"/>
      <c r="AH1922" s="794"/>
    </row>
    <row r="1923" spans="1:34" s="366" customFormat="1" outlineLevel="1" x14ac:dyDescent="0.45">
      <c r="A1923" s="820"/>
      <c r="B1923" s="803"/>
      <c r="C1923" s="806"/>
      <c r="D1923" s="797"/>
      <c r="E1923" s="837"/>
      <c r="F1923" s="789"/>
      <c r="G1923" s="126" t="s">
        <v>140</v>
      </c>
      <c r="H1923" s="105"/>
      <c r="I1923" s="128">
        <f t="shared" si="423"/>
        <v>0</v>
      </c>
      <c r="J1923" s="114"/>
      <c r="K1923" s="127"/>
      <c r="L1923" s="127"/>
      <c r="M1923" s="129"/>
      <c r="N1923" s="127"/>
      <c r="O1923" s="127"/>
      <c r="P1923" s="129"/>
      <c r="Q1923" s="127"/>
      <c r="R1923" s="127"/>
      <c r="S1923" s="129"/>
      <c r="T1923" s="127"/>
      <c r="U1923" s="129"/>
      <c r="V1923" s="127"/>
      <c r="W1923" s="971"/>
      <c r="X1923" s="954"/>
      <c r="Y1923" s="993"/>
      <c r="Z1923" s="957"/>
      <c r="AA1923" s="786"/>
      <c r="AB1923" s="835"/>
      <c r="AC1923" s="814"/>
      <c r="AD1923" s="792"/>
      <c r="AE1923" s="792"/>
      <c r="AF1923" s="792"/>
      <c r="AG1923" s="823"/>
      <c r="AH1923" s="795"/>
    </row>
    <row r="1924" spans="1:34" s="366" customFormat="1" ht="15" customHeight="1" outlineLevel="1" x14ac:dyDescent="0.45">
      <c r="A1924" s="818">
        <v>2</v>
      </c>
      <c r="B1924" s="801" t="s">
        <v>1157</v>
      </c>
      <c r="C1924" s="804" t="str">
        <f ca="1">IF(A1924&gt;OFFSET(A1924,-6,0),OFFSET(C1924,-6,0)&amp;"."&amp;1,LEFT(OFFSET(C1924,-6,0),SEARCH("^^",SUBSTITUTE("."&amp;OFFSET(C1924,-6,0),".","^^",A1924))-1)&amp;1--MID(OFFSET(C1924,-6,0),SEARCH("^^",SUBSTITUTE("."&amp;OFFSET(C1924,-6,0),".","^^",A1924)),SEARCH("^^",SUBSTITUTE(OFFSET(C1924,-6,0)&amp;".",".","^^",A1924))-SEARCH("^^",SUBSTITUTE("."&amp;OFFSET(C1924,-6,0),".","^^",A1924))))</f>
        <v>10.108</v>
      </c>
      <c r="D1924" s="797" t="s">
        <v>2492</v>
      </c>
      <c r="E1924" s="837" t="s">
        <v>185</v>
      </c>
      <c r="F1924" s="787" t="s">
        <v>855</v>
      </c>
      <c r="G1924" s="123" t="s">
        <v>137</v>
      </c>
      <c r="H1924" s="123">
        <f>SUM(H1925:H1929)</f>
        <v>0</v>
      </c>
      <c r="I1924" s="123">
        <f t="shared" ref="I1924:I1929" si="427">SUM(J1924:V1924)</f>
        <v>0</v>
      </c>
      <c r="J1924" s="123">
        <f t="shared" ref="J1924:V1924" si="428">SUM(J1925:J1929)</f>
        <v>0</v>
      </c>
      <c r="K1924" s="123">
        <f t="shared" si="428"/>
        <v>0</v>
      </c>
      <c r="L1924" s="123">
        <f t="shared" si="428"/>
        <v>0</v>
      </c>
      <c r="M1924" s="123">
        <f t="shared" si="428"/>
        <v>0</v>
      </c>
      <c r="N1924" s="123">
        <f t="shared" si="428"/>
        <v>0</v>
      </c>
      <c r="O1924" s="123">
        <f t="shared" si="428"/>
        <v>0</v>
      </c>
      <c r="P1924" s="123">
        <f t="shared" si="428"/>
        <v>0</v>
      </c>
      <c r="Q1924" s="123">
        <f t="shared" si="428"/>
        <v>0</v>
      </c>
      <c r="R1924" s="123">
        <f t="shared" si="428"/>
        <v>0</v>
      </c>
      <c r="S1924" s="123">
        <f t="shared" si="428"/>
        <v>0</v>
      </c>
      <c r="T1924" s="123">
        <f t="shared" si="428"/>
        <v>0</v>
      </c>
      <c r="U1924" s="123">
        <f t="shared" si="428"/>
        <v>0</v>
      </c>
      <c r="V1924" s="123">
        <f t="shared" si="428"/>
        <v>0</v>
      </c>
      <c r="W1924" s="949"/>
      <c r="X1924" s="953" t="s">
        <v>1783</v>
      </c>
      <c r="Y1924" s="964"/>
      <c r="Z1924" s="977"/>
      <c r="AA1924" s="784" t="s">
        <v>523</v>
      </c>
      <c r="AB1924" s="835"/>
      <c r="AC1924" s="812"/>
      <c r="AD1924" s="790" t="s">
        <v>97</v>
      </c>
      <c r="AE1924" s="790" t="s">
        <v>483</v>
      </c>
      <c r="AF1924" s="790" t="s">
        <v>485</v>
      </c>
      <c r="AG1924" s="821" t="s">
        <v>2460</v>
      </c>
      <c r="AH1924" s="834" t="s">
        <v>1055</v>
      </c>
    </row>
    <row r="1925" spans="1:34" s="366" customFormat="1" outlineLevel="1" x14ac:dyDescent="0.45">
      <c r="A1925" s="819"/>
      <c r="B1925" s="802"/>
      <c r="C1925" s="805"/>
      <c r="D1925" s="797"/>
      <c r="E1925" s="837"/>
      <c r="F1925" s="788"/>
      <c r="G1925" s="124" t="s">
        <v>138</v>
      </c>
      <c r="H1925" s="105"/>
      <c r="I1925" s="123">
        <f t="shared" si="427"/>
        <v>0</v>
      </c>
      <c r="J1925" s="114"/>
      <c r="K1925" s="114"/>
      <c r="L1925" s="114"/>
      <c r="M1925" s="125"/>
      <c r="N1925" s="114"/>
      <c r="O1925" s="114"/>
      <c r="P1925" s="125"/>
      <c r="Q1925" s="114"/>
      <c r="R1925" s="114"/>
      <c r="S1925" s="125"/>
      <c r="T1925" s="114"/>
      <c r="U1925" s="125"/>
      <c r="V1925" s="114"/>
      <c r="W1925" s="971"/>
      <c r="X1925" s="954"/>
      <c r="Y1925" s="992"/>
      <c r="Z1925" s="956"/>
      <c r="AA1925" s="785"/>
      <c r="AB1925" s="835"/>
      <c r="AC1925" s="813"/>
      <c r="AD1925" s="791"/>
      <c r="AE1925" s="791"/>
      <c r="AF1925" s="791"/>
      <c r="AG1925" s="822"/>
      <c r="AH1925" s="834"/>
    </row>
    <row r="1926" spans="1:34" s="366" customFormat="1" outlineLevel="1" x14ac:dyDescent="0.45">
      <c r="A1926" s="819"/>
      <c r="B1926" s="802"/>
      <c r="C1926" s="805"/>
      <c r="D1926" s="797"/>
      <c r="E1926" s="837"/>
      <c r="F1926" s="788"/>
      <c r="G1926" s="124" t="s">
        <v>139</v>
      </c>
      <c r="H1926" s="105"/>
      <c r="I1926" s="123">
        <f t="shared" si="427"/>
        <v>0</v>
      </c>
      <c r="J1926" s="125"/>
      <c r="K1926" s="114"/>
      <c r="L1926" s="114"/>
      <c r="M1926" s="125"/>
      <c r="N1926" s="114"/>
      <c r="O1926" s="114"/>
      <c r="P1926" s="125"/>
      <c r="Q1926" s="114"/>
      <c r="R1926" s="114"/>
      <c r="S1926" s="125"/>
      <c r="T1926" s="114"/>
      <c r="U1926" s="125"/>
      <c r="V1926" s="114"/>
      <c r="W1926" s="971"/>
      <c r="X1926" s="954"/>
      <c r="Y1926" s="992"/>
      <c r="Z1926" s="956"/>
      <c r="AA1926" s="785"/>
      <c r="AB1926" s="835"/>
      <c r="AC1926" s="813"/>
      <c r="AD1926" s="791"/>
      <c r="AE1926" s="791"/>
      <c r="AF1926" s="791"/>
      <c r="AG1926" s="822"/>
      <c r="AH1926" s="834"/>
    </row>
    <row r="1927" spans="1:34" s="366" customFormat="1" outlineLevel="1" x14ac:dyDescent="0.45">
      <c r="A1927" s="819"/>
      <c r="B1927" s="802"/>
      <c r="C1927" s="805"/>
      <c r="D1927" s="797"/>
      <c r="E1927" s="837"/>
      <c r="F1927" s="788"/>
      <c r="G1927" s="124" t="s">
        <v>828</v>
      </c>
      <c r="H1927" s="105"/>
      <c r="I1927" s="123">
        <f t="shared" si="427"/>
        <v>0</v>
      </c>
      <c r="J1927" s="114"/>
      <c r="K1927" s="114"/>
      <c r="L1927" s="114"/>
      <c r="M1927" s="125"/>
      <c r="N1927" s="114"/>
      <c r="O1927" s="114"/>
      <c r="P1927" s="125"/>
      <c r="Q1927" s="114"/>
      <c r="R1927" s="114"/>
      <c r="S1927" s="125"/>
      <c r="T1927" s="114"/>
      <c r="U1927" s="125"/>
      <c r="V1927" s="114"/>
      <c r="W1927" s="971"/>
      <c r="X1927" s="954"/>
      <c r="Y1927" s="992"/>
      <c r="Z1927" s="956"/>
      <c r="AA1927" s="785"/>
      <c r="AB1927" s="835"/>
      <c r="AC1927" s="813"/>
      <c r="AD1927" s="791"/>
      <c r="AE1927" s="791"/>
      <c r="AF1927" s="791"/>
      <c r="AG1927" s="822"/>
      <c r="AH1927" s="834"/>
    </row>
    <row r="1928" spans="1:34" s="366" customFormat="1" outlineLevel="1" x14ac:dyDescent="0.45">
      <c r="A1928" s="819"/>
      <c r="B1928" s="802"/>
      <c r="C1928" s="805"/>
      <c r="D1928" s="797"/>
      <c r="E1928" s="837"/>
      <c r="F1928" s="788"/>
      <c r="G1928" s="124" t="s">
        <v>805</v>
      </c>
      <c r="H1928" s="105"/>
      <c r="I1928" s="123">
        <f t="shared" si="427"/>
        <v>0</v>
      </c>
      <c r="J1928" s="125"/>
      <c r="K1928" s="114"/>
      <c r="L1928" s="114"/>
      <c r="M1928" s="125"/>
      <c r="N1928" s="114"/>
      <c r="O1928" s="114"/>
      <c r="P1928" s="125"/>
      <c r="Q1928" s="114"/>
      <c r="R1928" s="114"/>
      <c r="S1928" s="125"/>
      <c r="T1928" s="114"/>
      <c r="U1928" s="125"/>
      <c r="V1928" s="114"/>
      <c r="W1928" s="971"/>
      <c r="X1928" s="954"/>
      <c r="Y1928" s="992"/>
      <c r="Z1928" s="956"/>
      <c r="AA1928" s="785"/>
      <c r="AB1928" s="835"/>
      <c r="AC1928" s="813"/>
      <c r="AD1928" s="791"/>
      <c r="AE1928" s="791"/>
      <c r="AF1928" s="791"/>
      <c r="AG1928" s="822"/>
      <c r="AH1928" s="834"/>
    </row>
    <row r="1929" spans="1:34" s="366" customFormat="1" outlineLevel="1" x14ac:dyDescent="0.45">
      <c r="A1929" s="820"/>
      <c r="B1929" s="803"/>
      <c r="C1929" s="806"/>
      <c r="D1929" s="797"/>
      <c r="E1929" s="837"/>
      <c r="F1929" s="789"/>
      <c r="G1929" s="126" t="s">
        <v>140</v>
      </c>
      <c r="H1929" s="105"/>
      <c r="I1929" s="128">
        <f t="shared" si="427"/>
        <v>0</v>
      </c>
      <c r="J1929" s="114"/>
      <c r="K1929" s="127"/>
      <c r="L1929" s="127"/>
      <c r="M1929" s="129"/>
      <c r="N1929" s="127"/>
      <c r="O1929" s="127"/>
      <c r="P1929" s="129"/>
      <c r="Q1929" s="127"/>
      <c r="R1929" s="127"/>
      <c r="S1929" s="129"/>
      <c r="T1929" s="127"/>
      <c r="U1929" s="129"/>
      <c r="V1929" s="127"/>
      <c r="W1929" s="971"/>
      <c r="X1929" s="954"/>
      <c r="Y1929" s="993"/>
      <c r="Z1929" s="957"/>
      <c r="AA1929" s="786"/>
      <c r="AB1929" s="835"/>
      <c r="AC1929" s="814"/>
      <c r="AD1929" s="792"/>
      <c r="AE1929" s="792"/>
      <c r="AF1929" s="792"/>
      <c r="AG1929" s="823"/>
      <c r="AH1929" s="834"/>
    </row>
    <row r="1930" spans="1:34" s="384" customFormat="1" outlineLevel="1" x14ac:dyDescent="0.45">
      <c r="A1930" s="137"/>
      <c r="B1930" s="345"/>
      <c r="C1930" s="344"/>
      <c r="D1930" s="380" t="s">
        <v>524</v>
      </c>
      <c r="E1930" s="345"/>
      <c r="F1930" s="381"/>
      <c r="G1930" s="345"/>
      <c r="H1930" s="345"/>
      <c r="I1930" s="345"/>
      <c r="J1930" s="345"/>
      <c r="K1930" s="345"/>
      <c r="L1930" s="345"/>
      <c r="M1930" s="345"/>
      <c r="N1930" s="345"/>
      <c r="O1930" s="345"/>
      <c r="P1930" s="345"/>
      <c r="Q1930" s="345"/>
      <c r="R1930" s="345"/>
      <c r="S1930" s="345"/>
      <c r="T1930" s="345"/>
      <c r="U1930" s="345"/>
      <c r="V1930" s="345"/>
      <c r="W1930" s="382"/>
      <c r="X1930" s="382"/>
      <c r="Y1930" s="382"/>
      <c r="Z1930" s="382"/>
      <c r="AA1930" s="350"/>
      <c r="AB1930" s="350"/>
      <c r="AC1930" s="345"/>
      <c r="AD1930" s="383"/>
      <c r="AE1930" s="350"/>
      <c r="AF1930" s="383"/>
      <c r="AG1930" s="31"/>
      <c r="AH1930" s="133"/>
    </row>
    <row r="1931" spans="1:34" ht="30" customHeight="1" outlineLevel="1" x14ac:dyDescent="0.45">
      <c r="A1931" s="818">
        <v>2</v>
      </c>
      <c r="B1931" s="847"/>
      <c r="C1931" s="804" t="str">
        <f ca="1">IF(A1931&gt;OFFSET(A1931,-7,0),OFFSET(C1931,-7,0)&amp;"."&amp;1,LEFT(OFFSET(C1931,-7,0),SEARCH("^^",SUBSTITUTE("."&amp;OFFSET(C1931,-7,0),".","^^",A1931))-1)&amp;1--MID(OFFSET(C1931,-7,0),SEARCH("^^",SUBSTITUTE("."&amp;OFFSET(C1931,-7,0),".","^^",A1931)),SEARCH("^^",SUBSTITUTE(OFFSET(C1931,-7,0)&amp;".",".","^^",A1931))-SEARCH("^^",SUBSTITUTE("."&amp;OFFSET(C1931,-7,0),".","^^",A1931))))</f>
        <v>10.109</v>
      </c>
      <c r="D1931" s="787" t="s">
        <v>293</v>
      </c>
      <c r="E1931" s="847" t="s">
        <v>866</v>
      </c>
      <c r="F1931" s="797" t="s">
        <v>879</v>
      </c>
      <c r="G1931" s="123" t="s">
        <v>137</v>
      </c>
      <c r="H1931" s="123">
        <f>SUM(H1932:H1936)</f>
        <v>6.5</v>
      </c>
      <c r="I1931" s="123">
        <f t="shared" ref="H1931:I2008" si="429">SUM(J1931:V1931)</f>
        <v>3.45</v>
      </c>
      <c r="J1931" s="123">
        <f t="shared" ref="J1931:V1931" si="430">SUM(J1932:J1936)</f>
        <v>0.25</v>
      </c>
      <c r="K1931" s="123">
        <f t="shared" si="430"/>
        <v>0.4</v>
      </c>
      <c r="L1931" s="123">
        <f t="shared" si="430"/>
        <v>0</v>
      </c>
      <c r="M1931" s="123">
        <f t="shared" si="430"/>
        <v>0.8</v>
      </c>
      <c r="N1931" s="123">
        <f t="shared" si="430"/>
        <v>2</v>
      </c>
      <c r="O1931" s="123">
        <f t="shared" si="430"/>
        <v>0</v>
      </c>
      <c r="P1931" s="123">
        <f t="shared" si="430"/>
        <v>0</v>
      </c>
      <c r="Q1931" s="123">
        <f t="shared" si="430"/>
        <v>0</v>
      </c>
      <c r="R1931" s="123">
        <f t="shared" si="430"/>
        <v>0</v>
      </c>
      <c r="S1931" s="123">
        <f t="shared" si="430"/>
        <v>0</v>
      </c>
      <c r="T1931" s="123">
        <f t="shared" si="430"/>
        <v>0</v>
      </c>
      <c r="U1931" s="123">
        <f t="shared" si="430"/>
        <v>0</v>
      </c>
      <c r="V1931" s="123">
        <f t="shared" si="430"/>
        <v>0</v>
      </c>
      <c r="W1931" s="946" t="s">
        <v>1351</v>
      </c>
      <c r="X1931" s="958" t="s">
        <v>1828</v>
      </c>
      <c r="Y1931" s="946" t="s">
        <v>2218</v>
      </c>
      <c r="Z1931" s="946" t="s">
        <v>2351</v>
      </c>
      <c r="AA1931" s="815" t="s">
        <v>252</v>
      </c>
      <c r="AB1931" s="815"/>
      <c r="AC1931" s="812" t="s">
        <v>294</v>
      </c>
      <c r="AD1931" s="790" t="s">
        <v>97</v>
      </c>
      <c r="AE1931" s="790" t="s">
        <v>483</v>
      </c>
      <c r="AF1931" s="790" t="s">
        <v>485</v>
      </c>
      <c r="AG1931" s="140" t="s">
        <v>2460</v>
      </c>
      <c r="AH1931" s="793" t="s">
        <v>1054</v>
      </c>
    </row>
    <row r="1932" spans="1:34" s="366" customFormat="1" ht="15" customHeight="1" outlineLevel="1" x14ac:dyDescent="0.45">
      <c r="A1932" s="819"/>
      <c r="B1932" s="848"/>
      <c r="C1932" s="805"/>
      <c r="D1932" s="788"/>
      <c r="E1932" s="848"/>
      <c r="F1932" s="797"/>
      <c r="G1932" s="124" t="s">
        <v>138</v>
      </c>
      <c r="H1932" s="105"/>
      <c r="I1932" s="123">
        <f t="shared" si="429"/>
        <v>0</v>
      </c>
      <c r="J1932" s="105"/>
      <c r="K1932" s="114"/>
      <c r="L1932" s="114"/>
      <c r="M1932" s="125"/>
      <c r="N1932" s="114"/>
      <c r="O1932" s="114"/>
      <c r="P1932" s="125"/>
      <c r="Q1932" s="114"/>
      <c r="R1932" s="114"/>
      <c r="S1932" s="125"/>
      <c r="T1932" s="114"/>
      <c r="U1932" s="125"/>
      <c r="V1932" s="114"/>
      <c r="W1932" s="947"/>
      <c r="X1932" s="959"/>
      <c r="Y1932" s="947"/>
      <c r="Z1932" s="947"/>
      <c r="AA1932" s="816"/>
      <c r="AB1932" s="816"/>
      <c r="AC1932" s="813"/>
      <c r="AD1932" s="791"/>
      <c r="AE1932" s="791"/>
      <c r="AF1932" s="791"/>
      <c r="AG1932" s="141"/>
      <c r="AH1932" s="794"/>
    </row>
    <row r="1933" spans="1:34" s="366" customFormat="1" outlineLevel="1" x14ac:dyDescent="0.45">
      <c r="A1933" s="819"/>
      <c r="B1933" s="848"/>
      <c r="C1933" s="805"/>
      <c r="D1933" s="788"/>
      <c r="E1933" s="848"/>
      <c r="F1933" s="797"/>
      <c r="G1933" s="124" t="s">
        <v>139</v>
      </c>
      <c r="H1933" s="105"/>
      <c r="I1933" s="123">
        <f t="shared" si="429"/>
        <v>0</v>
      </c>
      <c r="J1933" s="105"/>
      <c r="K1933" s="114"/>
      <c r="L1933" s="114"/>
      <c r="M1933" s="125"/>
      <c r="N1933" s="114"/>
      <c r="O1933" s="114"/>
      <c r="P1933" s="125"/>
      <c r="Q1933" s="114"/>
      <c r="R1933" s="114"/>
      <c r="S1933" s="125"/>
      <c r="T1933" s="114"/>
      <c r="U1933" s="125"/>
      <c r="V1933" s="114"/>
      <c r="W1933" s="947"/>
      <c r="X1933" s="959"/>
      <c r="Y1933" s="947"/>
      <c r="Z1933" s="947"/>
      <c r="AA1933" s="816"/>
      <c r="AB1933" s="816"/>
      <c r="AC1933" s="813"/>
      <c r="AD1933" s="791"/>
      <c r="AE1933" s="791"/>
      <c r="AF1933" s="791"/>
      <c r="AG1933" s="141"/>
      <c r="AH1933" s="794"/>
    </row>
    <row r="1934" spans="1:34" s="366" customFormat="1" outlineLevel="1" x14ac:dyDescent="0.45">
      <c r="A1934" s="819"/>
      <c r="B1934" s="848"/>
      <c r="C1934" s="805"/>
      <c r="D1934" s="788"/>
      <c r="E1934" s="848"/>
      <c r="F1934" s="797"/>
      <c r="G1934" s="124" t="s">
        <v>828</v>
      </c>
      <c r="H1934" s="105"/>
      <c r="I1934" s="123">
        <f t="shared" si="429"/>
        <v>0</v>
      </c>
      <c r="J1934" s="105"/>
      <c r="K1934" s="114"/>
      <c r="L1934" s="114"/>
      <c r="M1934" s="125"/>
      <c r="N1934" s="114"/>
      <c r="O1934" s="114"/>
      <c r="P1934" s="125"/>
      <c r="Q1934" s="114"/>
      <c r="R1934" s="114"/>
      <c r="S1934" s="125"/>
      <c r="T1934" s="114"/>
      <c r="U1934" s="125"/>
      <c r="V1934" s="114"/>
      <c r="W1934" s="947"/>
      <c r="X1934" s="959"/>
      <c r="Y1934" s="947"/>
      <c r="Z1934" s="947"/>
      <c r="AA1934" s="816"/>
      <c r="AB1934" s="816"/>
      <c r="AC1934" s="813"/>
      <c r="AD1934" s="791"/>
      <c r="AE1934" s="791"/>
      <c r="AF1934" s="791"/>
      <c r="AG1934" s="141"/>
      <c r="AH1934" s="794"/>
    </row>
    <row r="1935" spans="1:34" s="366" customFormat="1" outlineLevel="1" x14ac:dyDescent="0.45">
      <c r="A1935" s="819"/>
      <c r="B1935" s="848"/>
      <c r="C1935" s="805"/>
      <c r="D1935" s="788"/>
      <c r="E1935" s="848"/>
      <c r="F1935" s="797"/>
      <c r="G1935" s="124" t="s">
        <v>805</v>
      </c>
      <c r="H1935" s="105"/>
      <c r="I1935" s="123">
        <f t="shared" si="429"/>
        <v>0</v>
      </c>
      <c r="J1935" s="105"/>
      <c r="K1935" s="114"/>
      <c r="L1935" s="114"/>
      <c r="M1935" s="125"/>
      <c r="N1935" s="114"/>
      <c r="O1935" s="114"/>
      <c r="P1935" s="125"/>
      <c r="Q1935" s="114"/>
      <c r="R1935" s="114"/>
      <c r="S1935" s="125"/>
      <c r="T1935" s="114"/>
      <c r="U1935" s="125"/>
      <c r="V1935" s="114"/>
      <c r="W1935" s="947"/>
      <c r="X1935" s="959"/>
      <c r="Y1935" s="947"/>
      <c r="Z1935" s="947"/>
      <c r="AA1935" s="816"/>
      <c r="AB1935" s="816"/>
      <c r="AC1935" s="813"/>
      <c r="AD1935" s="791"/>
      <c r="AE1935" s="791"/>
      <c r="AF1935" s="791"/>
      <c r="AG1935" s="141"/>
      <c r="AH1935" s="794"/>
    </row>
    <row r="1936" spans="1:34" s="366" customFormat="1" ht="55.5" customHeight="1" outlineLevel="1" x14ac:dyDescent="0.45">
      <c r="A1936" s="820"/>
      <c r="B1936" s="849"/>
      <c r="C1936" s="806"/>
      <c r="D1936" s="789"/>
      <c r="E1936" s="849"/>
      <c r="F1936" s="797"/>
      <c r="G1936" s="126" t="s">
        <v>140</v>
      </c>
      <c r="H1936" s="130">
        <v>6.5</v>
      </c>
      <c r="I1936" s="128">
        <f t="shared" si="429"/>
        <v>3.45</v>
      </c>
      <c r="J1936" s="130">
        <v>0.25</v>
      </c>
      <c r="K1936" s="127">
        <v>0.4</v>
      </c>
      <c r="L1936" s="127"/>
      <c r="M1936" s="127">
        <v>0.8</v>
      </c>
      <c r="N1936" s="127">
        <v>2</v>
      </c>
      <c r="O1936" s="127"/>
      <c r="P1936" s="129"/>
      <c r="Q1936" s="127"/>
      <c r="R1936" s="127"/>
      <c r="S1936" s="129"/>
      <c r="T1936" s="127"/>
      <c r="U1936" s="129"/>
      <c r="V1936" s="127"/>
      <c r="W1936" s="948"/>
      <c r="X1936" s="960"/>
      <c r="Y1936" s="948"/>
      <c r="Z1936" s="948"/>
      <c r="AA1936" s="817"/>
      <c r="AB1936" s="817"/>
      <c r="AC1936" s="814"/>
      <c r="AD1936" s="792"/>
      <c r="AE1936" s="792"/>
      <c r="AF1936" s="792"/>
      <c r="AG1936" s="142"/>
      <c r="AH1936" s="795"/>
    </row>
    <row r="1937" spans="1:34" ht="30" customHeight="1" outlineLevel="1" x14ac:dyDescent="0.45">
      <c r="A1937" s="818">
        <v>2</v>
      </c>
      <c r="B1937" s="801" t="s">
        <v>1157</v>
      </c>
      <c r="C1937" s="804" t="str">
        <f ca="1">IF(A1937&gt;OFFSET(A1937,-6,0),OFFSET(C1937,-6,0)&amp;"."&amp;1,LEFT(OFFSET(C1937,-6,0),SEARCH("^^",SUBSTITUTE("."&amp;OFFSET(C1937,-6,0),".","^^",A1937))-1)&amp;1--MID(OFFSET(C1937,-6,0),SEARCH("^^",SUBSTITUTE("."&amp;OFFSET(C1937,-6,0),".","^^",A1937)),SEARCH("^^",SUBSTITUTE(OFFSET(C1937,-6,0)&amp;".",".","^^",A1937))-SEARCH("^^",SUBSTITUTE("."&amp;OFFSET(C1937,-6,0),".","^^",A1937))))</f>
        <v>10.110</v>
      </c>
      <c r="D1937" s="787" t="s">
        <v>2219</v>
      </c>
      <c r="E1937" s="847" t="s">
        <v>1438</v>
      </c>
      <c r="F1937" s="797" t="s">
        <v>798</v>
      </c>
      <c r="G1937" s="123" t="s">
        <v>137</v>
      </c>
      <c r="H1937" s="123">
        <f>SUM(H1938:H1942)</f>
        <v>159</v>
      </c>
      <c r="I1937" s="123">
        <f t="shared" si="429"/>
        <v>0</v>
      </c>
      <c r="J1937" s="123">
        <f t="shared" ref="J1937:V1937" si="431">SUM(J1938:J1942)</f>
        <v>0</v>
      </c>
      <c r="K1937" s="123">
        <f t="shared" si="431"/>
        <v>0</v>
      </c>
      <c r="L1937" s="123">
        <f t="shared" si="431"/>
        <v>0</v>
      </c>
      <c r="M1937" s="123">
        <f t="shared" si="431"/>
        <v>0</v>
      </c>
      <c r="N1937" s="123">
        <f t="shared" si="431"/>
        <v>0</v>
      </c>
      <c r="O1937" s="123">
        <f t="shared" si="431"/>
        <v>0</v>
      </c>
      <c r="P1937" s="123">
        <f t="shared" si="431"/>
        <v>0</v>
      </c>
      <c r="Q1937" s="123">
        <f t="shared" si="431"/>
        <v>0</v>
      </c>
      <c r="R1937" s="123">
        <f t="shared" si="431"/>
        <v>0</v>
      </c>
      <c r="S1937" s="123">
        <f t="shared" si="431"/>
        <v>0</v>
      </c>
      <c r="T1937" s="123">
        <f t="shared" si="431"/>
        <v>0</v>
      </c>
      <c r="U1937" s="123">
        <f t="shared" si="431"/>
        <v>0</v>
      </c>
      <c r="V1937" s="123">
        <f t="shared" si="431"/>
        <v>0</v>
      </c>
      <c r="W1937" s="971"/>
      <c r="X1937" s="989"/>
      <c r="Y1937" s="964"/>
      <c r="Z1937" s="946" t="s">
        <v>2669</v>
      </c>
      <c r="AA1937" s="815" t="s">
        <v>314</v>
      </c>
      <c r="AB1937" s="815"/>
      <c r="AC1937" s="812" t="s">
        <v>306</v>
      </c>
      <c r="AD1937" s="790" t="s">
        <v>97</v>
      </c>
      <c r="AE1937" s="790" t="s">
        <v>483</v>
      </c>
      <c r="AF1937" s="790" t="s">
        <v>485</v>
      </c>
      <c r="AG1937" s="140" t="s">
        <v>2460</v>
      </c>
      <c r="AH1937" s="793" t="s">
        <v>1072</v>
      </c>
    </row>
    <row r="1938" spans="1:34" s="366" customFormat="1" ht="15" customHeight="1" outlineLevel="1" x14ac:dyDescent="0.45">
      <c r="A1938" s="819"/>
      <c r="B1938" s="802"/>
      <c r="C1938" s="805"/>
      <c r="D1938" s="788"/>
      <c r="E1938" s="848"/>
      <c r="F1938" s="797"/>
      <c r="G1938" s="124" t="s">
        <v>138</v>
      </c>
      <c r="H1938" s="105"/>
      <c r="I1938" s="123">
        <f t="shared" si="429"/>
        <v>0</v>
      </c>
      <c r="J1938" s="105"/>
      <c r="K1938" s="114"/>
      <c r="L1938" s="114"/>
      <c r="M1938" s="125"/>
      <c r="N1938" s="114"/>
      <c r="O1938" s="114"/>
      <c r="P1938" s="125"/>
      <c r="Q1938" s="114"/>
      <c r="R1938" s="114"/>
      <c r="S1938" s="125"/>
      <c r="T1938" s="114"/>
      <c r="U1938" s="125"/>
      <c r="V1938" s="114"/>
      <c r="W1938" s="971"/>
      <c r="X1938" s="990"/>
      <c r="Y1938" s="969"/>
      <c r="Z1938" s="947"/>
      <c r="AA1938" s="816"/>
      <c r="AB1938" s="816"/>
      <c r="AC1938" s="813"/>
      <c r="AD1938" s="791"/>
      <c r="AE1938" s="791"/>
      <c r="AF1938" s="791"/>
      <c r="AG1938" s="141"/>
      <c r="AH1938" s="794"/>
    </row>
    <row r="1939" spans="1:34" s="366" customFormat="1" ht="15" customHeight="1" outlineLevel="1" x14ac:dyDescent="0.45">
      <c r="A1939" s="819"/>
      <c r="B1939" s="802"/>
      <c r="C1939" s="805"/>
      <c r="D1939" s="788"/>
      <c r="E1939" s="848"/>
      <c r="F1939" s="797"/>
      <c r="G1939" s="124" t="s">
        <v>139</v>
      </c>
      <c r="H1939" s="105"/>
      <c r="I1939" s="123">
        <f t="shared" si="429"/>
        <v>0</v>
      </c>
      <c r="J1939" s="105"/>
      <c r="K1939" s="114"/>
      <c r="L1939" s="114"/>
      <c r="M1939" s="125"/>
      <c r="N1939" s="114"/>
      <c r="O1939" s="114"/>
      <c r="P1939" s="125"/>
      <c r="Q1939" s="114"/>
      <c r="R1939" s="114"/>
      <c r="S1939" s="125"/>
      <c r="T1939" s="114"/>
      <c r="U1939" s="125"/>
      <c r="V1939" s="114"/>
      <c r="W1939" s="971"/>
      <c r="X1939" s="990"/>
      <c r="Y1939" s="969"/>
      <c r="Z1939" s="947"/>
      <c r="AA1939" s="816"/>
      <c r="AB1939" s="816"/>
      <c r="AC1939" s="813"/>
      <c r="AD1939" s="791"/>
      <c r="AE1939" s="791"/>
      <c r="AF1939" s="791"/>
      <c r="AG1939" s="141"/>
      <c r="AH1939" s="794"/>
    </row>
    <row r="1940" spans="1:34" s="366" customFormat="1" ht="15" customHeight="1" outlineLevel="1" x14ac:dyDescent="0.45">
      <c r="A1940" s="819"/>
      <c r="B1940" s="802"/>
      <c r="C1940" s="805"/>
      <c r="D1940" s="788"/>
      <c r="E1940" s="848"/>
      <c r="F1940" s="797"/>
      <c r="G1940" s="124" t="s">
        <v>828</v>
      </c>
      <c r="H1940" s="105"/>
      <c r="I1940" s="123">
        <f t="shared" si="429"/>
        <v>0</v>
      </c>
      <c r="J1940" s="105"/>
      <c r="K1940" s="114"/>
      <c r="L1940" s="114"/>
      <c r="M1940" s="125"/>
      <c r="N1940" s="114"/>
      <c r="O1940" s="114"/>
      <c r="P1940" s="125"/>
      <c r="Q1940" s="114"/>
      <c r="R1940" s="114"/>
      <c r="S1940" s="125"/>
      <c r="T1940" s="114"/>
      <c r="U1940" s="125"/>
      <c r="V1940" s="114"/>
      <c r="W1940" s="971"/>
      <c r="X1940" s="990"/>
      <c r="Y1940" s="969"/>
      <c r="Z1940" s="947"/>
      <c r="AA1940" s="816"/>
      <c r="AB1940" s="816"/>
      <c r="AC1940" s="813"/>
      <c r="AD1940" s="791"/>
      <c r="AE1940" s="791"/>
      <c r="AF1940" s="791"/>
      <c r="AG1940" s="141"/>
      <c r="AH1940" s="794"/>
    </row>
    <row r="1941" spans="1:34" s="366" customFormat="1" ht="15" customHeight="1" outlineLevel="1" x14ac:dyDescent="0.45">
      <c r="A1941" s="819"/>
      <c r="B1941" s="802"/>
      <c r="C1941" s="805"/>
      <c r="D1941" s="788"/>
      <c r="E1941" s="848"/>
      <c r="F1941" s="797"/>
      <c r="G1941" s="124" t="s">
        <v>805</v>
      </c>
      <c r="H1941" s="105"/>
      <c r="I1941" s="123">
        <f t="shared" si="429"/>
        <v>0</v>
      </c>
      <c r="J1941" s="105"/>
      <c r="K1941" s="114"/>
      <c r="L1941" s="114"/>
      <c r="M1941" s="125"/>
      <c r="N1941" s="114"/>
      <c r="O1941" s="114"/>
      <c r="P1941" s="125"/>
      <c r="Q1941" s="114"/>
      <c r="R1941" s="114"/>
      <c r="S1941" s="125"/>
      <c r="T1941" s="114"/>
      <c r="U1941" s="125"/>
      <c r="V1941" s="114"/>
      <c r="W1941" s="971"/>
      <c r="X1941" s="990"/>
      <c r="Y1941" s="969"/>
      <c r="Z1941" s="947"/>
      <c r="AA1941" s="816"/>
      <c r="AB1941" s="816"/>
      <c r="AC1941" s="813"/>
      <c r="AD1941" s="791"/>
      <c r="AE1941" s="791"/>
      <c r="AF1941" s="791"/>
      <c r="AG1941" s="141"/>
      <c r="AH1941" s="794"/>
    </row>
    <row r="1942" spans="1:34" s="366" customFormat="1" outlineLevel="1" x14ac:dyDescent="0.45">
      <c r="A1942" s="820"/>
      <c r="B1942" s="803"/>
      <c r="C1942" s="806"/>
      <c r="D1942" s="789"/>
      <c r="E1942" s="849"/>
      <c r="F1942" s="797"/>
      <c r="G1942" s="126" t="s">
        <v>140</v>
      </c>
      <c r="H1942" s="105">
        <v>159</v>
      </c>
      <c r="I1942" s="128">
        <f t="shared" si="429"/>
        <v>0</v>
      </c>
      <c r="J1942" s="105"/>
      <c r="K1942" s="127"/>
      <c r="L1942" s="127"/>
      <c r="M1942" s="129"/>
      <c r="N1942" s="127"/>
      <c r="O1942" s="127"/>
      <c r="P1942" s="129"/>
      <c r="Q1942" s="127"/>
      <c r="R1942" s="127"/>
      <c r="S1942" s="129"/>
      <c r="T1942" s="127"/>
      <c r="U1942" s="129"/>
      <c r="V1942" s="127"/>
      <c r="W1942" s="971"/>
      <c r="X1942" s="991"/>
      <c r="Y1942" s="970"/>
      <c r="Z1942" s="948"/>
      <c r="AA1942" s="817"/>
      <c r="AB1942" s="817"/>
      <c r="AC1942" s="814"/>
      <c r="AD1942" s="792"/>
      <c r="AE1942" s="792"/>
      <c r="AF1942" s="792"/>
      <c r="AG1942" s="142"/>
      <c r="AH1942" s="795"/>
    </row>
    <row r="1943" spans="1:34" ht="30" customHeight="1" outlineLevel="1" x14ac:dyDescent="0.45">
      <c r="A1943" s="818">
        <v>2</v>
      </c>
      <c r="B1943" s="847"/>
      <c r="C1943" s="804" t="str">
        <f ca="1">IF(A1943&gt;OFFSET(A1943,-6,0),OFFSET(C1943,-6,0)&amp;"."&amp;1,LEFT(OFFSET(C1943,-6,0),SEARCH("^^",SUBSTITUTE("."&amp;OFFSET(C1943,-6,0),".","^^",A1943))-1)&amp;1--MID(OFFSET(C1943,-6,0),SEARCH("^^",SUBSTITUTE("."&amp;OFFSET(C1943,-6,0),".","^^",A1943)),SEARCH("^^",SUBSTITUTE(OFFSET(C1943,-6,0)&amp;".",".","^^",A1943))-SEARCH("^^",SUBSTITUTE("."&amp;OFFSET(C1943,-6,0),".","^^",A1943))))</f>
        <v>10.111</v>
      </c>
      <c r="D1943" s="787" t="s">
        <v>1603</v>
      </c>
      <c r="E1943" s="847" t="s">
        <v>188</v>
      </c>
      <c r="F1943" s="797" t="s">
        <v>799</v>
      </c>
      <c r="G1943" s="123" t="s">
        <v>137</v>
      </c>
      <c r="H1943" s="123">
        <f>SUM(H1944:H1948)</f>
        <v>54.7</v>
      </c>
      <c r="I1943" s="123">
        <f t="shared" si="429"/>
        <v>79.8</v>
      </c>
      <c r="J1943" s="123">
        <f t="shared" ref="J1943:V1943" si="432">SUM(J1944:J1948)</f>
        <v>0</v>
      </c>
      <c r="K1943" s="123">
        <f t="shared" si="432"/>
        <v>4.9000000000000004</v>
      </c>
      <c r="L1943" s="123">
        <f t="shared" si="432"/>
        <v>0</v>
      </c>
      <c r="M1943" s="123">
        <f t="shared" si="432"/>
        <v>19.399999999999999</v>
      </c>
      <c r="N1943" s="123">
        <f t="shared" si="432"/>
        <v>55.5</v>
      </c>
      <c r="O1943" s="123">
        <f t="shared" si="432"/>
        <v>0</v>
      </c>
      <c r="P1943" s="123">
        <f t="shared" si="432"/>
        <v>0</v>
      </c>
      <c r="Q1943" s="123">
        <f t="shared" si="432"/>
        <v>0</v>
      </c>
      <c r="R1943" s="123">
        <f t="shared" si="432"/>
        <v>0</v>
      </c>
      <c r="S1943" s="123">
        <f t="shared" si="432"/>
        <v>0</v>
      </c>
      <c r="T1943" s="123">
        <f t="shared" si="432"/>
        <v>0</v>
      </c>
      <c r="U1943" s="123">
        <f t="shared" si="432"/>
        <v>0</v>
      </c>
      <c r="V1943" s="123">
        <f t="shared" si="432"/>
        <v>0</v>
      </c>
      <c r="W1943" s="949" t="s">
        <v>1279</v>
      </c>
      <c r="X1943" s="958" t="s">
        <v>1877</v>
      </c>
      <c r="Y1943" s="946" t="s">
        <v>1985</v>
      </c>
      <c r="Z1943" s="946" t="s">
        <v>2670</v>
      </c>
      <c r="AA1943" s="815" t="s">
        <v>406</v>
      </c>
      <c r="AB1943" s="815" t="s">
        <v>1471</v>
      </c>
      <c r="AC1943" s="812" t="s">
        <v>306</v>
      </c>
      <c r="AD1943" s="790" t="s">
        <v>97</v>
      </c>
      <c r="AE1943" s="790" t="s">
        <v>483</v>
      </c>
      <c r="AF1943" s="790" t="s">
        <v>485</v>
      </c>
      <c r="AG1943" s="140" t="s">
        <v>2460</v>
      </c>
      <c r="AH1943" s="793" t="s">
        <v>1084</v>
      </c>
    </row>
    <row r="1944" spans="1:34" s="366" customFormat="1" ht="15" customHeight="1" outlineLevel="1" x14ac:dyDescent="0.45">
      <c r="A1944" s="819"/>
      <c r="B1944" s="848"/>
      <c r="C1944" s="805"/>
      <c r="D1944" s="788"/>
      <c r="E1944" s="848"/>
      <c r="F1944" s="797"/>
      <c r="G1944" s="124" t="s">
        <v>138</v>
      </c>
      <c r="H1944" s="105"/>
      <c r="I1944" s="123">
        <f t="shared" si="429"/>
        <v>0</v>
      </c>
      <c r="J1944" s="105"/>
      <c r="K1944" s="114"/>
      <c r="L1944" s="114"/>
      <c r="M1944" s="125"/>
      <c r="N1944" s="114"/>
      <c r="O1944" s="114"/>
      <c r="P1944" s="125"/>
      <c r="Q1944" s="114"/>
      <c r="R1944" s="114"/>
      <c r="S1944" s="125"/>
      <c r="T1944" s="114"/>
      <c r="U1944" s="125"/>
      <c r="V1944" s="114"/>
      <c r="W1944" s="949"/>
      <c r="X1944" s="959"/>
      <c r="Y1944" s="947"/>
      <c r="Z1944" s="947"/>
      <c r="AA1944" s="816"/>
      <c r="AB1944" s="816"/>
      <c r="AC1944" s="813"/>
      <c r="AD1944" s="791"/>
      <c r="AE1944" s="791"/>
      <c r="AF1944" s="791"/>
      <c r="AG1944" s="141"/>
      <c r="AH1944" s="794"/>
    </row>
    <row r="1945" spans="1:34" s="366" customFormat="1" outlineLevel="1" x14ac:dyDescent="0.45">
      <c r="A1945" s="819"/>
      <c r="B1945" s="848"/>
      <c r="C1945" s="805"/>
      <c r="D1945" s="788"/>
      <c r="E1945" s="848"/>
      <c r="F1945" s="797"/>
      <c r="G1945" s="124" t="s">
        <v>139</v>
      </c>
      <c r="H1945" s="105"/>
      <c r="I1945" s="123">
        <f t="shared" si="429"/>
        <v>0</v>
      </c>
      <c r="J1945" s="105"/>
      <c r="K1945" s="114"/>
      <c r="L1945" s="114"/>
      <c r="M1945" s="125"/>
      <c r="N1945" s="114"/>
      <c r="O1945" s="114"/>
      <c r="P1945" s="125"/>
      <c r="Q1945" s="114"/>
      <c r="R1945" s="114"/>
      <c r="S1945" s="125"/>
      <c r="T1945" s="114"/>
      <c r="U1945" s="125"/>
      <c r="V1945" s="114"/>
      <c r="W1945" s="949"/>
      <c r="X1945" s="959"/>
      <c r="Y1945" s="947"/>
      <c r="Z1945" s="947"/>
      <c r="AA1945" s="816"/>
      <c r="AB1945" s="816"/>
      <c r="AC1945" s="813"/>
      <c r="AD1945" s="791"/>
      <c r="AE1945" s="791"/>
      <c r="AF1945" s="791"/>
      <c r="AG1945" s="141"/>
      <c r="AH1945" s="794"/>
    </row>
    <row r="1946" spans="1:34" s="366" customFormat="1" outlineLevel="1" x14ac:dyDescent="0.45">
      <c r="A1946" s="819"/>
      <c r="B1946" s="848"/>
      <c r="C1946" s="805"/>
      <c r="D1946" s="788"/>
      <c r="E1946" s="848"/>
      <c r="F1946" s="797"/>
      <c r="G1946" s="124" t="s">
        <v>828</v>
      </c>
      <c r="H1946" s="114">
        <v>52.2</v>
      </c>
      <c r="I1946" s="123">
        <f t="shared" si="429"/>
        <v>59</v>
      </c>
      <c r="J1946" s="114">
        <v>0</v>
      </c>
      <c r="K1946" s="114">
        <v>4.9000000000000004</v>
      </c>
      <c r="L1946" s="114"/>
      <c r="M1946" s="114">
        <v>10</v>
      </c>
      <c r="N1946" s="114">
        <v>44.1</v>
      </c>
      <c r="O1946" s="114"/>
      <c r="P1946" s="125"/>
      <c r="Q1946" s="114"/>
      <c r="R1946" s="114"/>
      <c r="S1946" s="125"/>
      <c r="T1946" s="114"/>
      <c r="U1946" s="125"/>
      <c r="V1946" s="114"/>
      <c r="W1946" s="949"/>
      <c r="X1946" s="959"/>
      <c r="Y1946" s="947"/>
      <c r="Z1946" s="947"/>
      <c r="AA1946" s="816"/>
      <c r="AB1946" s="816"/>
      <c r="AC1946" s="813"/>
      <c r="AD1946" s="791"/>
      <c r="AE1946" s="791"/>
      <c r="AF1946" s="791"/>
      <c r="AG1946" s="141"/>
      <c r="AH1946" s="794"/>
    </row>
    <row r="1947" spans="1:34" s="366" customFormat="1" outlineLevel="1" x14ac:dyDescent="0.45">
      <c r="A1947" s="819"/>
      <c r="B1947" s="848"/>
      <c r="C1947" s="805"/>
      <c r="D1947" s="788"/>
      <c r="E1947" s="848"/>
      <c r="F1947" s="797"/>
      <c r="G1947" s="124" t="s">
        <v>805</v>
      </c>
      <c r="H1947" s="105">
        <v>2.5</v>
      </c>
      <c r="I1947" s="123">
        <f t="shared" si="429"/>
        <v>20.8</v>
      </c>
      <c r="J1947" s="105"/>
      <c r="K1947" s="114"/>
      <c r="L1947" s="114"/>
      <c r="M1947" s="114">
        <v>9.4</v>
      </c>
      <c r="N1947" s="114">
        <v>11.4</v>
      </c>
      <c r="O1947" s="114"/>
      <c r="P1947" s="125"/>
      <c r="Q1947" s="114"/>
      <c r="R1947" s="114"/>
      <c r="S1947" s="125"/>
      <c r="T1947" s="114"/>
      <c r="U1947" s="125"/>
      <c r="V1947" s="114"/>
      <c r="W1947" s="949"/>
      <c r="X1947" s="959"/>
      <c r="Y1947" s="947"/>
      <c r="Z1947" s="947"/>
      <c r="AA1947" s="816"/>
      <c r="AB1947" s="816"/>
      <c r="AC1947" s="813"/>
      <c r="AD1947" s="791"/>
      <c r="AE1947" s="791"/>
      <c r="AF1947" s="791"/>
      <c r="AG1947" s="141"/>
      <c r="AH1947" s="794"/>
    </row>
    <row r="1948" spans="1:34" s="366" customFormat="1" ht="75" customHeight="1" outlineLevel="1" x14ac:dyDescent="0.45">
      <c r="A1948" s="820"/>
      <c r="B1948" s="849"/>
      <c r="C1948" s="806"/>
      <c r="D1948" s="789"/>
      <c r="E1948" s="849"/>
      <c r="F1948" s="797"/>
      <c r="G1948" s="126" t="s">
        <v>140</v>
      </c>
      <c r="H1948" s="105"/>
      <c r="I1948" s="128">
        <f t="shared" si="429"/>
        <v>0</v>
      </c>
      <c r="J1948" s="105"/>
      <c r="K1948" s="127"/>
      <c r="L1948" s="127"/>
      <c r="M1948" s="129"/>
      <c r="N1948" s="127"/>
      <c r="O1948" s="127"/>
      <c r="P1948" s="129"/>
      <c r="Q1948" s="127"/>
      <c r="R1948" s="127"/>
      <c r="S1948" s="129"/>
      <c r="T1948" s="127"/>
      <c r="U1948" s="129"/>
      <c r="V1948" s="127"/>
      <c r="W1948" s="949"/>
      <c r="X1948" s="960"/>
      <c r="Y1948" s="948"/>
      <c r="Z1948" s="948"/>
      <c r="AA1948" s="817"/>
      <c r="AB1948" s="817"/>
      <c r="AC1948" s="814"/>
      <c r="AD1948" s="792"/>
      <c r="AE1948" s="792"/>
      <c r="AF1948" s="792"/>
      <c r="AG1948" s="142"/>
      <c r="AH1948" s="795"/>
    </row>
    <row r="1949" spans="1:34" s="366" customFormat="1" ht="30" customHeight="1" outlineLevel="1" x14ac:dyDescent="0.45">
      <c r="A1949" s="818">
        <v>2</v>
      </c>
      <c r="B1949" s="807"/>
      <c r="C1949" s="804" t="str">
        <f ca="1">IF(A1949&gt;OFFSET(A1949,-6,0),OFFSET(C1949,-6,0)&amp;"."&amp;1,LEFT(OFFSET(C1949,-6,0),SEARCH("^^",SUBSTITUTE("."&amp;OFFSET(C1949,-6,0),".","^^",A1949))-1)&amp;1--MID(OFFSET(C1949,-6,0),SEARCH("^^",SUBSTITUTE("."&amp;OFFSET(C1949,-6,0),".","^^",A1949)),SEARCH("^^",SUBSTITUTE(OFFSET(C1949,-6,0)&amp;".",".","^^",A1949))-SEARCH("^^",SUBSTITUTE("."&amp;OFFSET(C1949,-6,0),".","^^",A1949))))</f>
        <v>10.112</v>
      </c>
      <c r="D1949" s="787" t="s">
        <v>870</v>
      </c>
      <c r="E1949" s="807" t="s">
        <v>650</v>
      </c>
      <c r="F1949" s="797" t="s">
        <v>879</v>
      </c>
      <c r="G1949" s="123" t="s">
        <v>137</v>
      </c>
      <c r="H1949" s="123">
        <f>SUM(H1950:H1954)</f>
        <v>12.4</v>
      </c>
      <c r="I1949" s="123">
        <f t="shared" si="429"/>
        <v>2.2999999999999998</v>
      </c>
      <c r="J1949" s="123">
        <f t="shared" ref="J1949:V1949" si="433">SUM(J1950:J1954)</f>
        <v>0</v>
      </c>
      <c r="K1949" s="123">
        <f t="shared" si="433"/>
        <v>0</v>
      </c>
      <c r="L1949" s="123">
        <f t="shared" si="433"/>
        <v>0</v>
      </c>
      <c r="M1949" s="123">
        <f t="shared" si="433"/>
        <v>2.2999999999999998</v>
      </c>
      <c r="N1949" s="123">
        <f t="shared" si="433"/>
        <v>0</v>
      </c>
      <c r="O1949" s="123">
        <f t="shared" si="433"/>
        <v>0</v>
      </c>
      <c r="P1949" s="123">
        <f t="shared" si="433"/>
        <v>0</v>
      </c>
      <c r="Q1949" s="123">
        <f t="shared" si="433"/>
        <v>0</v>
      </c>
      <c r="R1949" s="123">
        <f t="shared" si="433"/>
        <v>0</v>
      </c>
      <c r="S1949" s="123">
        <f t="shared" si="433"/>
        <v>0</v>
      </c>
      <c r="T1949" s="123">
        <f t="shared" si="433"/>
        <v>0</v>
      </c>
      <c r="U1949" s="123">
        <f t="shared" si="433"/>
        <v>0</v>
      </c>
      <c r="V1949" s="123">
        <f t="shared" si="433"/>
        <v>0</v>
      </c>
      <c r="W1949" s="946" t="s">
        <v>1280</v>
      </c>
      <c r="X1949" s="958" t="s">
        <v>1878</v>
      </c>
      <c r="Y1949" s="1009" t="s">
        <v>1986</v>
      </c>
      <c r="Z1949" s="1009" t="s">
        <v>2352</v>
      </c>
      <c r="AA1949" s="784" t="s">
        <v>524</v>
      </c>
      <c r="AB1949" s="784" t="s">
        <v>1471</v>
      </c>
      <c r="AC1949" s="812" t="s">
        <v>306</v>
      </c>
      <c r="AD1949" s="790" t="s">
        <v>97</v>
      </c>
      <c r="AE1949" s="790" t="s">
        <v>483</v>
      </c>
      <c r="AF1949" s="790" t="s">
        <v>485</v>
      </c>
      <c r="AG1949" s="140" t="s">
        <v>2460</v>
      </c>
      <c r="AH1949" s="793" t="s">
        <v>1085</v>
      </c>
    </row>
    <row r="1950" spans="1:34" s="366" customFormat="1" ht="15" customHeight="1" outlineLevel="1" x14ac:dyDescent="0.45">
      <c r="A1950" s="819"/>
      <c r="B1950" s="808"/>
      <c r="C1950" s="805"/>
      <c r="D1950" s="788"/>
      <c r="E1950" s="808"/>
      <c r="F1950" s="797"/>
      <c r="G1950" s="124" t="s">
        <v>138</v>
      </c>
      <c r="H1950" s="114"/>
      <c r="I1950" s="123">
        <f t="shared" si="429"/>
        <v>0</v>
      </c>
      <c r="J1950" s="114"/>
      <c r="K1950" s="114"/>
      <c r="L1950" s="114"/>
      <c r="M1950" s="125"/>
      <c r="N1950" s="114"/>
      <c r="O1950" s="114"/>
      <c r="P1950" s="125"/>
      <c r="Q1950" s="114"/>
      <c r="R1950" s="114"/>
      <c r="S1950" s="125"/>
      <c r="T1950" s="114"/>
      <c r="U1950" s="125"/>
      <c r="V1950" s="114"/>
      <c r="W1950" s="947"/>
      <c r="X1950" s="959"/>
      <c r="Y1950" s="1010"/>
      <c r="Z1950" s="1010"/>
      <c r="AA1950" s="785"/>
      <c r="AB1950" s="785"/>
      <c r="AC1950" s="813"/>
      <c r="AD1950" s="791"/>
      <c r="AE1950" s="791"/>
      <c r="AF1950" s="791"/>
      <c r="AG1950" s="141"/>
      <c r="AH1950" s="794"/>
    </row>
    <row r="1951" spans="1:34" s="366" customFormat="1" outlineLevel="1" x14ac:dyDescent="0.45">
      <c r="A1951" s="819"/>
      <c r="B1951" s="808"/>
      <c r="C1951" s="805"/>
      <c r="D1951" s="788"/>
      <c r="E1951" s="808"/>
      <c r="F1951" s="797"/>
      <c r="G1951" s="124" t="s">
        <v>139</v>
      </c>
      <c r="H1951" s="114"/>
      <c r="I1951" s="123">
        <f t="shared" si="429"/>
        <v>0</v>
      </c>
      <c r="J1951" s="114"/>
      <c r="K1951" s="114"/>
      <c r="L1951" s="114"/>
      <c r="M1951" s="125"/>
      <c r="N1951" s="114"/>
      <c r="O1951" s="114"/>
      <c r="P1951" s="125"/>
      <c r="Q1951" s="114"/>
      <c r="R1951" s="114"/>
      <c r="S1951" s="125"/>
      <c r="T1951" s="114"/>
      <c r="U1951" s="125"/>
      <c r="V1951" s="114"/>
      <c r="W1951" s="947"/>
      <c r="X1951" s="959"/>
      <c r="Y1951" s="1010"/>
      <c r="Z1951" s="1010"/>
      <c r="AA1951" s="785"/>
      <c r="AB1951" s="785"/>
      <c r="AC1951" s="813"/>
      <c r="AD1951" s="791"/>
      <c r="AE1951" s="791"/>
      <c r="AF1951" s="791"/>
      <c r="AG1951" s="141"/>
      <c r="AH1951" s="794"/>
    </row>
    <row r="1952" spans="1:34" s="366" customFormat="1" outlineLevel="1" x14ac:dyDescent="0.45">
      <c r="A1952" s="819"/>
      <c r="B1952" s="808"/>
      <c r="C1952" s="805"/>
      <c r="D1952" s="788"/>
      <c r="E1952" s="808"/>
      <c r="F1952" s="797"/>
      <c r="G1952" s="124" t="s">
        <v>828</v>
      </c>
      <c r="H1952" s="114">
        <v>12.4</v>
      </c>
      <c r="I1952" s="123">
        <f t="shared" si="429"/>
        <v>2.2999999999999998</v>
      </c>
      <c r="J1952" s="114"/>
      <c r="K1952" s="114"/>
      <c r="L1952" s="114"/>
      <c r="M1952" s="114">
        <v>2.2999999999999998</v>
      </c>
      <c r="N1952" s="114"/>
      <c r="O1952" s="114"/>
      <c r="P1952" s="125"/>
      <c r="Q1952" s="114"/>
      <c r="R1952" s="114"/>
      <c r="S1952" s="125"/>
      <c r="T1952" s="114"/>
      <c r="U1952" s="125"/>
      <c r="V1952" s="114"/>
      <c r="W1952" s="947"/>
      <c r="X1952" s="959"/>
      <c r="Y1952" s="1010"/>
      <c r="Z1952" s="1010"/>
      <c r="AA1952" s="785"/>
      <c r="AB1952" s="785"/>
      <c r="AC1952" s="813"/>
      <c r="AD1952" s="791"/>
      <c r="AE1952" s="791"/>
      <c r="AF1952" s="791"/>
      <c r="AG1952" s="141"/>
      <c r="AH1952" s="794"/>
    </row>
    <row r="1953" spans="1:34" s="366" customFormat="1" outlineLevel="1" x14ac:dyDescent="0.45">
      <c r="A1953" s="819"/>
      <c r="B1953" s="808"/>
      <c r="C1953" s="805"/>
      <c r="D1953" s="788"/>
      <c r="E1953" s="808"/>
      <c r="F1953" s="797"/>
      <c r="G1953" s="124" t="s">
        <v>805</v>
      </c>
      <c r="H1953" s="114"/>
      <c r="I1953" s="123">
        <f t="shared" si="429"/>
        <v>0</v>
      </c>
      <c r="J1953" s="114"/>
      <c r="K1953" s="114"/>
      <c r="L1953" s="114"/>
      <c r="M1953" s="125"/>
      <c r="N1953" s="114"/>
      <c r="O1953" s="114"/>
      <c r="P1953" s="125"/>
      <c r="Q1953" s="114"/>
      <c r="R1953" s="114"/>
      <c r="S1953" s="125"/>
      <c r="T1953" s="114"/>
      <c r="U1953" s="125"/>
      <c r="V1953" s="114"/>
      <c r="W1953" s="947"/>
      <c r="X1953" s="959"/>
      <c r="Y1953" s="1010"/>
      <c r="Z1953" s="1010"/>
      <c r="AA1953" s="785"/>
      <c r="AB1953" s="785"/>
      <c r="AC1953" s="813"/>
      <c r="AD1953" s="791"/>
      <c r="AE1953" s="791"/>
      <c r="AF1953" s="791"/>
      <c r="AG1953" s="141"/>
      <c r="AH1953" s="794"/>
    </row>
    <row r="1954" spans="1:34" s="366" customFormat="1" outlineLevel="1" x14ac:dyDescent="0.45">
      <c r="A1954" s="820"/>
      <c r="B1954" s="809"/>
      <c r="C1954" s="806"/>
      <c r="D1954" s="789"/>
      <c r="E1954" s="809"/>
      <c r="F1954" s="797"/>
      <c r="G1954" s="126" t="s">
        <v>140</v>
      </c>
      <c r="H1954" s="127"/>
      <c r="I1954" s="128">
        <f t="shared" si="429"/>
        <v>0</v>
      </c>
      <c r="J1954" s="127"/>
      <c r="K1954" s="127"/>
      <c r="L1954" s="127"/>
      <c r="M1954" s="129"/>
      <c r="N1954" s="127"/>
      <c r="O1954" s="127"/>
      <c r="P1954" s="129"/>
      <c r="Q1954" s="127"/>
      <c r="R1954" s="127"/>
      <c r="S1954" s="129"/>
      <c r="T1954" s="127"/>
      <c r="U1954" s="129"/>
      <c r="V1954" s="127"/>
      <c r="W1954" s="948"/>
      <c r="X1954" s="960"/>
      <c r="Y1954" s="1011"/>
      <c r="Z1954" s="1011"/>
      <c r="AA1954" s="786"/>
      <c r="AB1954" s="786"/>
      <c r="AC1954" s="814"/>
      <c r="AD1954" s="792"/>
      <c r="AE1954" s="792"/>
      <c r="AF1954" s="792"/>
      <c r="AG1954" s="142"/>
      <c r="AH1954" s="795"/>
    </row>
    <row r="1955" spans="1:34" s="366" customFormat="1" ht="15" customHeight="1" outlineLevel="1" x14ac:dyDescent="0.45">
      <c r="A1955" s="841">
        <v>2</v>
      </c>
      <c r="B1955" s="801" t="s">
        <v>1157</v>
      </c>
      <c r="C1955" s="804" t="str">
        <f ca="1">IF(A1955&gt;OFFSET(A1955,-6,0),OFFSET(C1955,-6,0)&amp;"."&amp;1,LEFT(OFFSET(C1955,-6,0),SEARCH("^^",SUBSTITUTE("."&amp;OFFSET(C1955,-6,0),".","^^",A1955))-1)&amp;1--MID(OFFSET(C1955,-6,0),SEARCH("^^",SUBSTITUTE("."&amp;OFFSET(C1955,-6,0),".","^^",A1955)),SEARCH("^^",SUBSTITUTE(OFFSET(C1955,-6,0)&amp;".",".","^^",A1955))-SEARCH("^^",SUBSTITUTE("."&amp;OFFSET(C1955,-6,0),".","^^",A1955))))</f>
        <v>10.113</v>
      </c>
      <c r="D1955" s="797" t="s">
        <v>1693</v>
      </c>
      <c r="E1955" s="840" t="s">
        <v>1429</v>
      </c>
      <c r="F1955" s="797" t="s">
        <v>855</v>
      </c>
      <c r="G1955" s="123" t="s">
        <v>137</v>
      </c>
      <c r="H1955" s="123">
        <v>79.599999999999994</v>
      </c>
      <c r="I1955" s="123">
        <f t="shared" ref="I1955:I1960" si="434">SUM(J1955:V1955)</f>
        <v>0</v>
      </c>
      <c r="J1955" s="123">
        <f t="shared" ref="J1955:V1955" si="435">SUM(J1956:J1960)</f>
        <v>0</v>
      </c>
      <c r="K1955" s="123">
        <f t="shared" si="435"/>
        <v>0</v>
      </c>
      <c r="L1955" s="123">
        <f t="shared" si="435"/>
        <v>0</v>
      </c>
      <c r="M1955" s="123">
        <f t="shared" si="435"/>
        <v>0</v>
      </c>
      <c r="N1955" s="123">
        <f t="shared" si="435"/>
        <v>0</v>
      </c>
      <c r="O1955" s="123">
        <f t="shared" si="435"/>
        <v>0</v>
      </c>
      <c r="P1955" s="123">
        <f t="shared" si="435"/>
        <v>0</v>
      </c>
      <c r="Q1955" s="123">
        <f t="shared" si="435"/>
        <v>0</v>
      </c>
      <c r="R1955" s="123">
        <f t="shared" si="435"/>
        <v>0</v>
      </c>
      <c r="S1955" s="123">
        <f t="shared" si="435"/>
        <v>0</v>
      </c>
      <c r="T1955" s="123">
        <f t="shared" si="435"/>
        <v>0</v>
      </c>
      <c r="U1955" s="123">
        <f t="shared" si="435"/>
        <v>0</v>
      </c>
      <c r="V1955" s="123">
        <f t="shared" si="435"/>
        <v>0</v>
      </c>
      <c r="W1955" s="949"/>
      <c r="X1955" s="953" t="s">
        <v>1783</v>
      </c>
      <c r="Y1955" s="988"/>
      <c r="Z1955" s="1012"/>
      <c r="AA1955" s="784" t="s">
        <v>524</v>
      </c>
      <c r="AB1955" s="835"/>
      <c r="AC1955" s="812" t="s">
        <v>306</v>
      </c>
      <c r="AD1955" s="790" t="s">
        <v>97</v>
      </c>
      <c r="AE1955" s="790" t="s">
        <v>483</v>
      </c>
      <c r="AF1955" s="790" t="s">
        <v>485</v>
      </c>
      <c r="AG1955" s="821" t="s">
        <v>2460</v>
      </c>
      <c r="AH1955" s="793" t="s">
        <v>1879</v>
      </c>
    </row>
    <row r="1956" spans="1:34" s="366" customFormat="1" ht="15" customHeight="1" outlineLevel="1" x14ac:dyDescent="0.45">
      <c r="A1956" s="842"/>
      <c r="B1956" s="802"/>
      <c r="C1956" s="805"/>
      <c r="D1956" s="797"/>
      <c r="E1956" s="840"/>
      <c r="F1956" s="797"/>
      <c r="G1956" s="124" t="s">
        <v>138</v>
      </c>
      <c r="H1956" s="105"/>
      <c r="I1956" s="123">
        <f t="shared" si="434"/>
        <v>0</v>
      </c>
      <c r="J1956" s="105"/>
      <c r="K1956" s="114"/>
      <c r="L1956" s="114"/>
      <c r="M1956" s="125"/>
      <c r="N1956" s="114"/>
      <c r="O1956" s="114"/>
      <c r="P1956" s="125"/>
      <c r="Q1956" s="114"/>
      <c r="R1956" s="114"/>
      <c r="S1956" s="125"/>
      <c r="T1956" s="114"/>
      <c r="U1956" s="125"/>
      <c r="V1956" s="114"/>
      <c r="W1956" s="949"/>
      <c r="X1956" s="954"/>
      <c r="Y1956" s="947"/>
      <c r="Z1956" s="947"/>
      <c r="AA1956" s="785"/>
      <c r="AB1956" s="835"/>
      <c r="AC1956" s="813"/>
      <c r="AD1956" s="791"/>
      <c r="AE1956" s="791"/>
      <c r="AF1956" s="791"/>
      <c r="AG1956" s="822"/>
      <c r="AH1956" s="794"/>
    </row>
    <row r="1957" spans="1:34" s="366" customFormat="1" ht="15" customHeight="1" outlineLevel="1" x14ac:dyDescent="0.45">
      <c r="A1957" s="842"/>
      <c r="B1957" s="802"/>
      <c r="C1957" s="805"/>
      <c r="D1957" s="797"/>
      <c r="E1957" s="840"/>
      <c r="F1957" s="797"/>
      <c r="G1957" s="124" t="s">
        <v>139</v>
      </c>
      <c r="H1957" s="105"/>
      <c r="I1957" s="123">
        <f t="shared" si="434"/>
        <v>0</v>
      </c>
      <c r="J1957" s="105"/>
      <c r="K1957" s="114"/>
      <c r="L1957" s="114"/>
      <c r="M1957" s="125"/>
      <c r="N1957" s="114"/>
      <c r="O1957" s="114"/>
      <c r="P1957" s="125"/>
      <c r="Q1957" s="114"/>
      <c r="R1957" s="114"/>
      <c r="S1957" s="125"/>
      <c r="T1957" s="114"/>
      <c r="U1957" s="125"/>
      <c r="V1957" s="114"/>
      <c r="W1957" s="949"/>
      <c r="X1957" s="954"/>
      <c r="Y1957" s="947"/>
      <c r="Z1957" s="947"/>
      <c r="AA1957" s="785"/>
      <c r="AB1957" s="835"/>
      <c r="AC1957" s="813"/>
      <c r="AD1957" s="791"/>
      <c r="AE1957" s="791"/>
      <c r="AF1957" s="791"/>
      <c r="AG1957" s="822"/>
      <c r="AH1957" s="794"/>
    </row>
    <row r="1958" spans="1:34" s="366" customFormat="1" ht="15" customHeight="1" outlineLevel="1" x14ac:dyDescent="0.45">
      <c r="A1958" s="842"/>
      <c r="B1958" s="802"/>
      <c r="C1958" s="805"/>
      <c r="D1958" s="797"/>
      <c r="E1958" s="840"/>
      <c r="F1958" s="797"/>
      <c r="G1958" s="124" t="s">
        <v>828</v>
      </c>
      <c r="H1958" s="114">
        <v>0</v>
      </c>
      <c r="I1958" s="123">
        <f t="shared" si="434"/>
        <v>0</v>
      </c>
      <c r="J1958" s="114"/>
      <c r="K1958" s="114">
        <v>0</v>
      </c>
      <c r="L1958" s="114"/>
      <c r="M1958" s="125"/>
      <c r="N1958" s="114"/>
      <c r="O1958" s="114"/>
      <c r="P1958" s="125"/>
      <c r="Q1958" s="114"/>
      <c r="R1958" s="114"/>
      <c r="S1958" s="125"/>
      <c r="T1958" s="114"/>
      <c r="U1958" s="125"/>
      <c r="V1958" s="114"/>
      <c r="W1958" s="949"/>
      <c r="X1958" s="954"/>
      <c r="Y1958" s="947"/>
      <c r="Z1958" s="947"/>
      <c r="AA1958" s="785"/>
      <c r="AB1958" s="835"/>
      <c r="AC1958" s="813"/>
      <c r="AD1958" s="791"/>
      <c r="AE1958" s="791"/>
      <c r="AF1958" s="791"/>
      <c r="AG1958" s="822"/>
      <c r="AH1958" s="794"/>
    </row>
    <row r="1959" spans="1:34" s="366" customFormat="1" ht="15" customHeight="1" outlineLevel="1" x14ac:dyDescent="0.45">
      <c r="A1959" s="842"/>
      <c r="B1959" s="802"/>
      <c r="C1959" s="805"/>
      <c r="D1959" s="797"/>
      <c r="E1959" s="840"/>
      <c r="F1959" s="797"/>
      <c r="G1959" s="124" t="s">
        <v>805</v>
      </c>
      <c r="H1959" s="105"/>
      <c r="I1959" s="123">
        <f t="shared" si="434"/>
        <v>0</v>
      </c>
      <c r="J1959" s="105"/>
      <c r="K1959" s="114"/>
      <c r="L1959" s="114"/>
      <c r="M1959" s="125"/>
      <c r="N1959" s="114"/>
      <c r="O1959" s="114"/>
      <c r="P1959" s="125"/>
      <c r="Q1959" s="114"/>
      <c r="R1959" s="114"/>
      <c r="S1959" s="125"/>
      <c r="T1959" s="114"/>
      <c r="U1959" s="125"/>
      <c r="V1959" s="114"/>
      <c r="W1959" s="949"/>
      <c r="X1959" s="954"/>
      <c r="Y1959" s="947"/>
      <c r="Z1959" s="947"/>
      <c r="AA1959" s="785"/>
      <c r="AB1959" s="835"/>
      <c r="AC1959" s="813"/>
      <c r="AD1959" s="791"/>
      <c r="AE1959" s="791"/>
      <c r="AF1959" s="791"/>
      <c r="AG1959" s="822"/>
      <c r="AH1959" s="794"/>
    </row>
    <row r="1960" spans="1:34" s="366" customFormat="1" ht="15" customHeight="1" outlineLevel="1" x14ac:dyDescent="0.45">
      <c r="A1960" s="843"/>
      <c r="B1960" s="803"/>
      <c r="C1960" s="806"/>
      <c r="D1960" s="797"/>
      <c r="E1960" s="840"/>
      <c r="F1960" s="797"/>
      <c r="G1960" s="126" t="s">
        <v>140</v>
      </c>
      <c r="H1960" s="105"/>
      <c r="I1960" s="128">
        <f t="shared" si="434"/>
        <v>0</v>
      </c>
      <c r="J1960" s="105"/>
      <c r="K1960" s="127"/>
      <c r="L1960" s="127"/>
      <c r="M1960" s="129"/>
      <c r="N1960" s="127"/>
      <c r="O1960" s="127"/>
      <c r="P1960" s="129"/>
      <c r="Q1960" s="127"/>
      <c r="R1960" s="127"/>
      <c r="S1960" s="129"/>
      <c r="T1960" s="127"/>
      <c r="U1960" s="129"/>
      <c r="V1960" s="127"/>
      <c r="W1960" s="949"/>
      <c r="X1960" s="954"/>
      <c r="Y1960" s="948"/>
      <c r="Z1960" s="948"/>
      <c r="AA1960" s="786"/>
      <c r="AB1960" s="835"/>
      <c r="AC1960" s="814"/>
      <c r="AD1960" s="792"/>
      <c r="AE1960" s="792"/>
      <c r="AF1960" s="792"/>
      <c r="AG1960" s="823"/>
      <c r="AH1960" s="795"/>
    </row>
    <row r="1961" spans="1:34" s="366" customFormat="1" ht="15" customHeight="1" outlineLevel="1" x14ac:dyDescent="0.45">
      <c r="A1961" s="841">
        <v>2</v>
      </c>
      <c r="B1961" s="840"/>
      <c r="C1961" s="804" t="str">
        <f ca="1">IF(A1961&gt;OFFSET(A1961,-6,0),OFFSET(C1961,-6,0)&amp;"."&amp;1,LEFT(OFFSET(C1961,-6,0),SEARCH("^^",SUBSTITUTE("."&amp;OFFSET(C1961,-6,0),".","^^",A1961))-1)&amp;1--MID(OFFSET(C1961,-6,0),SEARCH("^^",SUBSTITUTE("."&amp;OFFSET(C1961,-6,0),".","^^",A1961)),SEARCH("^^",SUBSTITUTE(OFFSET(C1961,-6,0)&amp;".",".","^^",A1961))-SEARCH("^^",SUBSTITUTE("."&amp;OFFSET(C1961,-6,0),".","^^",A1961))))</f>
        <v>10.114</v>
      </c>
      <c r="D1961" s="797" t="s">
        <v>910</v>
      </c>
      <c r="E1961" s="840" t="s">
        <v>179</v>
      </c>
      <c r="F1961" s="797" t="s">
        <v>799</v>
      </c>
      <c r="G1961" s="123" t="s">
        <v>137</v>
      </c>
      <c r="H1961" s="123">
        <f>SUM(H1962:H1966)</f>
        <v>1.786</v>
      </c>
      <c r="I1961" s="123">
        <f t="shared" ref="H1961:I1996" si="436">SUM(J1961:V1961)</f>
        <v>1.786</v>
      </c>
      <c r="J1961" s="123">
        <f t="shared" ref="J1961:V1961" si="437">SUM(J1962:J1966)</f>
        <v>0</v>
      </c>
      <c r="K1961" s="123">
        <f t="shared" si="437"/>
        <v>1.786</v>
      </c>
      <c r="L1961" s="123">
        <f t="shared" si="437"/>
        <v>0</v>
      </c>
      <c r="M1961" s="123">
        <f t="shared" si="437"/>
        <v>0</v>
      </c>
      <c r="N1961" s="123">
        <f t="shared" si="437"/>
        <v>0</v>
      </c>
      <c r="O1961" s="123">
        <f t="shared" si="437"/>
        <v>0</v>
      </c>
      <c r="P1961" s="123">
        <f t="shared" si="437"/>
        <v>0</v>
      </c>
      <c r="Q1961" s="123">
        <f t="shared" si="437"/>
        <v>0</v>
      </c>
      <c r="R1961" s="123">
        <f t="shared" si="437"/>
        <v>0</v>
      </c>
      <c r="S1961" s="123">
        <f t="shared" si="437"/>
        <v>0</v>
      </c>
      <c r="T1961" s="123">
        <f t="shared" si="437"/>
        <v>0</v>
      </c>
      <c r="U1961" s="123">
        <f t="shared" si="437"/>
        <v>0</v>
      </c>
      <c r="V1961" s="123">
        <f t="shared" si="437"/>
        <v>0</v>
      </c>
      <c r="W1961" s="949" t="s">
        <v>1272</v>
      </c>
      <c r="X1961" s="950"/>
      <c r="Y1961" s="950"/>
      <c r="Z1961" s="950"/>
      <c r="AA1961" s="835" t="s">
        <v>168</v>
      </c>
      <c r="AB1961" s="835" t="s">
        <v>1475</v>
      </c>
      <c r="AC1961" s="836" t="s">
        <v>818</v>
      </c>
      <c r="AD1961" s="833" t="s">
        <v>97</v>
      </c>
      <c r="AE1961" s="833" t="s">
        <v>483</v>
      </c>
      <c r="AF1961" s="833" t="s">
        <v>485</v>
      </c>
      <c r="AG1961" s="821" t="s">
        <v>2017</v>
      </c>
      <c r="AH1961" s="834" t="s">
        <v>1086</v>
      </c>
    </row>
    <row r="1962" spans="1:34" s="366" customFormat="1" ht="15" customHeight="1" outlineLevel="1" x14ac:dyDescent="0.45">
      <c r="A1962" s="842"/>
      <c r="B1962" s="840"/>
      <c r="C1962" s="805"/>
      <c r="D1962" s="797"/>
      <c r="E1962" s="840"/>
      <c r="F1962" s="797"/>
      <c r="G1962" s="124" t="s">
        <v>138</v>
      </c>
      <c r="H1962" s="105"/>
      <c r="I1962" s="123">
        <f t="shared" si="436"/>
        <v>0</v>
      </c>
      <c r="J1962" s="105"/>
      <c r="K1962" s="114"/>
      <c r="L1962" s="114"/>
      <c r="M1962" s="125"/>
      <c r="N1962" s="114"/>
      <c r="O1962" s="114"/>
      <c r="P1962" s="125"/>
      <c r="Q1962" s="114"/>
      <c r="R1962" s="114"/>
      <c r="S1962" s="125"/>
      <c r="T1962" s="114"/>
      <c r="U1962" s="125"/>
      <c r="V1962" s="114"/>
      <c r="W1962" s="949"/>
      <c r="X1962" s="951"/>
      <c r="Y1962" s="951"/>
      <c r="Z1962" s="951"/>
      <c r="AA1962" s="835"/>
      <c r="AB1962" s="835"/>
      <c r="AC1962" s="836"/>
      <c r="AD1962" s="833"/>
      <c r="AE1962" s="833"/>
      <c r="AF1962" s="833"/>
      <c r="AG1962" s="822"/>
      <c r="AH1962" s="834"/>
    </row>
    <row r="1963" spans="1:34" s="366" customFormat="1" ht="15" customHeight="1" outlineLevel="1" x14ac:dyDescent="0.45">
      <c r="A1963" s="842"/>
      <c r="B1963" s="840"/>
      <c r="C1963" s="805"/>
      <c r="D1963" s="797"/>
      <c r="E1963" s="840"/>
      <c r="F1963" s="797"/>
      <c r="G1963" s="124" t="s">
        <v>139</v>
      </c>
      <c r="H1963" s="105"/>
      <c r="I1963" s="123">
        <f t="shared" si="436"/>
        <v>0</v>
      </c>
      <c r="J1963" s="105"/>
      <c r="K1963" s="114"/>
      <c r="L1963" s="114"/>
      <c r="M1963" s="125"/>
      <c r="N1963" s="114"/>
      <c r="O1963" s="114"/>
      <c r="P1963" s="125"/>
      <c r="Q1963" s="114"/>
      <c r="R1963" s="114"/>
      <c r="S1963" s="125"/>
      <c r="T1963" s="114"/>
      <c r="U1963" s="125"/>
      <c r="V1963" s="114"/>
      <c r="W1963" s="949"/>
      <c r="X1963" s="951"/>
      <c r="Y1963" s="951"/>
      <c r="Z1963" s="951"/>
      <c r="AA1963" s="835"/>
      <c r="AB1963" s="835"/>
      <c r="AC1963" s="836"/>
      <c r="AD1963" s="833"/>
      <c r="AE1963" s="833"/>
      <c r="AF1963" s="833"/>
      <c r="AG1963" s="822"/>
      <c r="AH1963" s="834"/>
    </row>
    <row r="1964" spans="1:34" s="366" customFormat="1" ht="15" customHeight="1" outlineLevel="1" x14ac:dyDescent="0.45">
      <c r="A1964" s="842"/>
      <c r="B1964" s="840"/>
      <c r="C1964" s="805"/>
      <c r="D1964" s="797"/>
      <c r="E1964" s="840"/>
      <c r="F1964" s="797"/>
      <c r="G1964" s="124" t="s">
        <v>828</v>
      </c>
      <c r="H1964" s="114">
        <v>1.786</v>
      </c>
      <c r="I1964" s="123">
        <f t="shared" si="436"/>
        <v>1.786</v>
      </c>
      <c r="J1964" s="114"/>
      <c r="K1964" s="114">
        <v>1.786</v>
      </c>
      <c r="L1964" s="114"/>
      <c r="M1964" s="125"/>
      <c r="N1964" s="114"/>
      <c r="O1964" s="114"/>
      <c r="P1964" s="125"/>
      <c r="Q1964" s="114"/>
      <c r="R1964" s="114"/>
      <c r="S1964" s="125"/>
      <c r="T1964" s="114"/>
      <c r="U1964" s="125"/>
      <c r="V1964" s="114"/>
      <c r="W1964" s="949"/>
      <c r="X1964" s="951"/>
      <c r="Y1964" s="951"/>
      <c r="Z1964" s="951"/>
      <c r="AA1964" s="835"/>
      <c r="AB1964" s="835"/>
      <c r="AC1964" s="836"/>
      <c r="AD1964" s="833"/>
      <c r="AE1964" s="833"/>
      <c r="AF1964" s="833"/>
      <c r="AG1964" s="822"/>
      <c r="AH1964" s="834"/>
    </row>
    <row r="1965" spans="1:34" s="366" customFormat="1" ht="15" customHeight="1" outlineLevel="1" x14ac:dyDescent="0.45">
      <c r="A1965" s="842"/>
      <c r="B1965" s="840"/>
      <c r="C1965" s="805"/>
      <c r="D1965" s="797"/>
      <c r="E1965" s="840"/>
      <c r="F1965" s="797"/>
      <c r="G1965" s="124" t="s">
        <v>805</v>
      </c>
      <c r="H1965" s="105"/>
      <c r="I1965" s="123">
        <f t="shared" si="436"/>
        <v>0</v>
      </c>
      <c r="J1965" s="105"/>
      <c r="K1965" s="114"/>
      <c r="L1965" s="114"/>
      <c r="M1965" s="125"/>
      <c r="N1965" s="114"/>
      <c r="O1965" s="114"/>
      <c r="P1965" s="125"/>
      <c r="Q1965" s="114"/>
      <c r="R1965" s="114"/>
      <c r="S1965" s="125"/>
      <c r="T1965" s="114"/>
      <c r="U1965" s="125"/>
      <c r="V1965" s="114"/>
      <c r="W1965" s="949"/>
      <c r="X1965" s="951"/>
      <c r="Y1965" s="951"/>
      <c r="Z1965" s="951"/>
      <c r="AA1965" s="835"/>
      <c r="AB1965" s="835"/>
      <c r="AC1965" s="836"/>
      <c r="AD1965" s="833"/>
      <c r="AE1965" s="833"/>
      <c r="AF1965" s="833"/>
      <c r="AG1965" s="822"/>
      <c r="AH1965" s="834"/>
    </row>
    <row r="1966" spans="1:34" s="366" customFormat="1" ht="15" customHeight="1" outlineLevel="1" x14ac:dyDescent="0.45">
      <c r="A1966" s="843"/>
      <c r="B1966" s="840"/>
      <c r="C1966" s="806"/>
      <c r="D1966" s="797"/>
      <c r="E1966" s="840"/>
      <c r="F1966" s="797"/>
      <c r="G1966" s="126" t="s">
        <v>140</v>
      </c>
      <c r="H1966" s="105"/>
      <c r="I1966" s="128">
        <f t="shared" si="436"/>
        <v>0</v>
      </c>
      <c r="J1966" s="105"/>
      <c r="K1966" s="127"/>
      <c r="L1966" s="127"/>
      <c r="M1966" s="129"/>
      <c r="N1966" s="127"/>
      <c r="O1966" s="127"/>
      <c r="P1966" s="129"/>
      <c r="Q1966" s="127"/>
      <c r="R1966" s="127"/>
      <c r="S1966" s="129"/>
      <c r="T1966" s="127"/>
      <c r="U1966" s="129"/>
      <c r="V1966" s="127"/>
      <c r="W1966" s="949"/>
      <c r="X1966" s="952"/>
      <c r="Y1966" s="952"/>
      <c r="Z1966" s="952"/>
      <c r="AA1966" s="835"/>
      <c r="AB1966" s="835"/>
      <c r="AC1966" s="836"/>
      <c r="AD1966" s="833"/>
      <c r="AE1966" s="833"/>
      <c r="AF1966" s="833"/>
      <c r="AG1966" s="142"/>
      <c r="AH1966" s="834"/>
    </row>
    <row r="1967" spans="1:34" s="366" customFormat="1" ht="15" customHeight="1" outlineLevel="1" x14ac:dyDescent="0.45">
      <c r="A1967" s="841">
        <v>2</v>
      </c>
      <c r="B1967" s="840"/>
      <c r="C1967" s="804" t="str">
        <f ca="1">IF(A1967&gt;OFFSET(A1967,-6,0),OFFSET(C1967,-6,0)&amp;"."&amp;1,LEFT(OFFSET(C1967,-6,0),SEARCH("^^",SUBSTITUTE("."&amp;OFFSET(C1967,-6,0),".","^^",A1967))-1)&amp;1--MID(OFFSET(C1967,-6,0),SEARCH("^^",SUBSTITUTE("."&amp;OFFSET(C1967,-6,0),".","^^",A1967)),SEARCH("^^",SUBSTITUTE(OFFSET(C1967,-6,0)&amp;".",".","^^",A1967))-SEARCH("^^",SUBSTITUTE("."&amp;OFFSET(C1967,-6,0),".","^^",A1967))))</f>
        <v>10.115</v>
      </c>
      <c r="D1967" s="797" t="s">
        <v>1987</v>
      </c>
      <c r="E1967" s="840" t="s">
        <v>808</v>
      </c>
      <c r="F1967" s="797" t="s">
        <v>798</v>
      </c>
      <c r="G1967" s="123" t="s">
        <v>137</v>
      </c>
      <c r="H1967" s="123">
        <v>15</v>
      </c>
      <c r="I1967" s="123">
        <f t="shared" si="436"/>
        <v>0</v>
      </c>
      <c r="J1967" s="123">
        <f t="shared" ref="J1967:V1967" si="438">SUM(J1968:J1972)</f>
        <v>0</v>
      </c>
      <c r="K1967" s="123">
        <f t="shared" si="438"/>
        <v>0</v>
      </c>
      <c r="L1967" s="123">
        <f t="shared" si="438"/>
        <v>0</v>
      </c>
      <c r="M1967" s="123">
        <f t="shared" si="438"/>
        <v>0</v>
      </c>
      <c r="N1967" s="123">
        <f t="shared" si="438"/>
        <v>0</v>
      </c>
      <c r="O1967" s="123">
        <f t="shared" si="438"/>
        <v>0</v>
      </c>
      <c r="P1967" s="123">
        <f t="shared" si="438"/>
        <v>0</v>
      </c>
      <c r="Q1967" s="123">
        <f t="shared" si="438"/>
        <v>0</v>
      </c>
      <c r="R1967" s="123">
        <f t="shared" si="438"/>
        <v>0</v>
      </c>
      <c r="S1967" s="123">
        <f t="shared" si="438"/>
        <v>0</v>
      </c>
      <c r="T1967" s="123">
        <f t="shared" si="438"/>
        <v>0</v>
      </c>
      <c r="U1967" s="123">
        <f t="shared" si="438"/>
        <v>0</v>
      </c>
      <c r="V1967" s="123">
        <f t="shared" si="438"/>
        <v>0</v>
      </c>
      <c r="W1967" s="949" t="s">
        <v>1272</v>
      </c>
      <c r="X1967" s="950"/>
      <c r="Y1967" s="961" t="s">
        <v>2095</v>
      </c>
      <c r="Z1967" s="961" t="s">
        <v>2671</v>
      </c>
      <c r="AA1967" s="835" t="s">
        <v>524</v>
      </c>
      <c r="AB1967" s="835"/>
      <c r="AC1967" s="836"/>
      <c r="AD1967" s="833" t="s">
        <v>97</v>
      </c>
      <c r="AE1967" s="833" t="s">
        <v>483</v>
      </c>
      <c r="AF1967" s="833" t="s">
        <v>485</v>
      </c>
      <c r="AG1967" s="821" t="s">
        <v>2460</v>
      </c>
      <c r="AH1967" s="834" t="s">
        <v>2220</v>
      </c>
    </row>
    <row r="1968" spans="1:34" s="366" customFormat="1" ht="15" customHeight="1" outlineLevel="1" x14ac:dyDescent="0.45">
      <c r="A1968" s="842"/>
      <c r="B1968" s="840"/>
      <c r="C1968" s="805"/>
      <c r="D1968" s="797"/>
      <c r="E1968" s="840"/>
      <c r="F1968" s="797"/>
      <c r="G1968" s="124" t="s">
        <v>138</v>
      </c>
      <c r="H1968" s="105"/>
      <c r="I1968" s="123">
        <f t="shared" si="436"/>
        <v>0</v>
      </c>
      <c r="J1968" s="105"/>
      <c r="K1968" s="114"/>
      <c r="L1968" s="114"/>
      <c r="M1968" s="125"/>
      <c r="N1968" s="114"/>
      <c r="O1968" s="114"/>
      <c r="P1968" s="125"/>
      <c r="Q1968" s="114"/>
      <c r="R1968" s="114"/>
      <c r="S1968" s="125"/>
      <c r="T1968" s="114"/>
      <c r="U1968" s="125"/>
      <c r="V1968" s="114"/>
      <c r="W1968" s="949"/>
      <c r="X1968" s="951"/>
      <c r="Y1968" s="962"/>
      <c r="Z1968" s="962"/>
      <c r="AA1968" s="835"/>
      <c r="AB1968" s="835"/>
      <c r="AC1968" s="836"/>
      <c r="AD1968" s="833"/>
      <c r="AE1968" s="833"/>
      <c r="AF1968" s="833"/>
      <c r="AG1968" s="822"/>
      <c r="AH1968" s="834"/>
    </row>
    <row r="1969" spans="1:34" s="366" customFormat="1" ht="15" customHeight="1" outlineLevel="1" x14ac:dyDescent="0.45">
      <c r="A1969" s="842"/>
      <c r="B1969" s="840"/>
      <c r="C1969" s="805"/>
      <c r="D1969" s="797"/>
      <c r="E1969" s="840"/>
      <c r="F1969" s="797"/>
      <c r="G1969" s="124" t="s">
        <v>139</v>
      </c>
      <c r="H1969" s="105"/>
      <c r="I1969" s="123">
        <f t="shared" si="436"/>
        <v>0</v>
      </c>
      <c r="J1969" s="105"/>
      <c r="K1969" s="114"/>
      <c r="L1969" s="114"/>
      <c r="M1969" s="125"/>
      <c r="N1969" s="114"/>
      <c r="O1969" s="114"/>
      <c r="P1969" s="125"/>
      <c r="Q1969" s="114"/>
      <c r="R1969" s="114"/>
      <c r="S1969" s="125"/>
      <c r="T1969" s="114"/>
      <c r="U1969" s="125"/>
      <c r="V1969" s="114"/>
      <c r="W1969" s="949"/>
      <c r="X1969" s="951"/>
      <c r="Y1969" s="962"/>
      <c r="Z1969" s="962"/>
      <c r="AA1969" s="835"/>
      <c r="AB1969" s="835"/>
      <c r="AC1969" s="836"/>
      <c r="AD1969" s="833"/>
      <c r="AE1969" s="833"/>
      <c r="AF1969" s="833"/>
      <c r="AG1969" s="822"/>
      <c r="AH1969" s="834"/>
    </row>
    <row r="1970" spans="1:34" s="366" customFormat="1" ht="15" customHeight="1" outlineLevel="1" x14ac:dyDescent="0.45">
      <c r="A1970" s="842"/>
      <c r="B1970" s="840"/>
      <c r="C1970" s="805"/>
      <c r="D1970" s="797"/>
      <c r="E1970" s="840"/>
      <c r="F1970" s="797"/>
      <c r="G1970" s="124" t="s">
        <v>828</v>
      </c>
      <c r="H1970" s="114"/>
      <c r="I1970" s="123">
        <f t="shared" si="436"/>
        <v>0</v>
      </c>
      <c r="J1970" s="114"/>
      <c r="K1970" s="114"/>
      <c r="L1970" s="114"/>
      <c r="M1970" s="125"/>
      <c r="N1970" s="114"/>
      <c r="O1970" s="114"/>
      <c r="P1970" s="125"/>
      <c r="Q1970" s="114"/>
      <c r="R1970" s="114"/>
      <c r="S1970" s="125"/>
      <c r="T1970" s="114"/>
      <c r="U1970" s="125"/>
      <c r="V1970" s="114"/>
      <c r="W1970" s="949"/>
      <c r="X1970" s="951"/>
      <c r="Y1970" s="962"/>
      <c r="Z1970" s="962"/>
      <c r="AA1970" s="835"/>
      <c r="AB1970" s="835"/>
      <c r="AC1970" s="836"/>
      <c r="AD1970" s="833"/>
      <c r="AE1970" s="833"/>
      <c r="AF1970" s="833"/>
      <c r="AG1970" s="822"/>
      <c r="AH1970" s="834"/>
    </row>
    <row r="1971" spans="1:34" s="366" customFormat="1" ht="15" customHeight="1" outlineLevel="1" x14ac:dyDescent="0.45">
      <c r="A1971" s="842"/>
      <c r="B1971" s="840"/>
      <c r="C1971" s="805"/>
      <c r="D1971" s="797"/>
      <c r="E1971" s="840"/>
      <c r="F1971" s="797"/>
      <c r="G1971" s="124" t="s">
        <v>805</v>
      </c>
      <c r="H1971" s="105"/>
      <c r="I1971" s="123">
        <f t="shared" si="436"/>
        <v>0</v>
      </c>
      <c r="J1971" s="105"/>
      <c r="K1971" s="114"/>
      <c r="L1971" s="114"/>
      <c r="M1971" s="125"/>
      <c r="N1971" s="114"/>
      <c r="O1971" s="114"/>
      <c r="P1971" s="125"/>
      <c r="Q1971" s="114"/>
      <c r="R1971" s="114"/>
      <c r="S1971" s="125"/>
      <c r="T1971" s="114"/>
      <c r="U1971" s="125"/>
      <c r="V1971" s="114"/>
      <c r="W1971" s="949"/>
      <c r="X1971" s="951"/>
      <c r="Y1971" s="962"/>
      <c r="Z1971" s="962"/>
      <c r="AA1971" s="835"/>
      <c r="AB1971" s="835"/>
      <c r="AC1971" s="836"/>
      <c r="AD1971" s="833"/>
      <c r="AE1971" s="833"/>
      <c r="AF1971" s="833"/>
      <c r="AG1971" s="822"/>
      <c r="AH1971" s="834"/>
    </row>
    <row r="1972" spans="1:34" s="366" customFormat="1" ht="15" customHeight="1" outlineLevel="1" x14ac:dyDescent="0.45">
      <c r="A1972" s="843"/>
      <c r="B1972" s="840"/>
      <c r="C1972" s="806"/>
      <c r="D1972" s="797"/>
      <c r="E1972" s="840"/>
      <c r="F1972" s="797"/>
      <c r="G1972" s="126" t="s">
        <v>140</v>
      </c>
      <c r="H1972" s="105"/>
      <c r="I1972" s="128">
        <f t="shared" si="436"/>
        <v>0</v>
      </c>
      <c r="J1972" s="105"/>
      <c r="K1972" s="127"/>
      <c r="L1972" s="127"/>
      <c r="M1972" s="129"/>
      <c r="N1972" s="127"/>
      <c r="O1972" s="127"/>
      <c r="P1972" s="129"/>
      <c r="Q1972" s="127"/>
      <c r="R1972" s="127"/>
      <c r="S1972" s="129"/>
      <c r="T1972" s="127"/>
      <c r="U1972" s="129"/>
      <c r="V1972" s="127"/>
      <c r="W1972" s="949"/>
      <c r="X1972" s="952"/>
      <c r="Y1972" s="963"/>
      <c r="Z1972" s="963"/>
      <c r="AA1972" s="835"/>
      <c r="AB1972" s="835"/>
      <c r="AC1972" s="836"/>
      <c r="AD1972" s="833"/>
      <c r="AE1972" s="833"/>
      <c r="AF1972" s="833"/>
      <c r="AG1972" s="823"/>
      <c r="AH1972" s="834"/>
    </row>
    <row r="1973" spans="1:34" s="366" customFormat="1" ht="15" customHeight="1" outlineLevel="1" x14ac:dyDescent="0.45">
      <c r="A1973" s="841">
        <v>2</v>
      </c>
      <c r="B1973" s="840"/>
      <c r="C1973" s="804" t="str">
        <f ca="1">IF(A1973&gt;OFFSET(A1973,-6,0),OFFSET(C1973,-6,0)&amp;"."&amp;1,LEFT(OFFSET(C1973,-6,0),SEARCH("^^",SUBSTITUTE("."&amp;OFFSET(C1973,-6,0),".","^^",A1973))-1)&amp;1--MID(OFFSET(C1973,-6,0),SEARCH("^^",SUBSTITUTE("."&amp;OFFSET(C1973,-6,0),".","^^",A1973)),SEARCH("^^",SUBSTITUTE(OFFSET(C1973,-6,0)&amp;".",".","^^",A1973))-SEARCH("^^",SUBSTITUTE("."&amp;OFFSET(C1973,-6,0),".","^^",A1973))))</f>
        <v>10.116</v>
      </c>
      <c r="D1973" s="797" t="s">
        <v>2031</v>
      </c>
      <c r="E1973" s="840" t="s">
        <v>1564</v>
      </c>
      <c r="F1973" s="797" t="s">
        <v>1264</v>
      </c>
      <c r="G1973" s="123" t="s">
        <v>137</v>
      </c>
      <c r="H1973" s="123">
        <f>SUM(H1974:H1978)</f>
        <v>0</v>
      </c>
      <c r="I1973" s="123">
        <f t="shared" si="436"/>
        <v>11.54</v>
      </c>
      <c r="J1973" s="123">
        <f t="shared" ref="J1973:V1973" si="439">SUM(J1974:J1978)</f>
        <v>0</v>
      </c>
      <c r="K1973" s="123">
        <f t="shared" si="439"/>
        <v>0</v>
      </c>
      <c r="L1973" s="123">
        <f t="shared" si="439"/>
        <v>0</v>
      </c>
      <c r="M1973" s="123">
        <f t="shared" si="439"/>
        <v>0</v>
      </c>
      <c r="N1973" s="123">
        <f t="shared" si="439"/>
        <v>11.54</v>
      </c>
      <c r="O1973" s="123">
        <f t="shared" si="439"/>
        <v>0</v>
      </c>
      <c r="P1973" s="123">
        <f t="shared" si="439"/>
        <v>0</v>
      </c>
      <c r="Q1973" s="123">
        <f t="shared" si="439"/>
        <v>0</v>
      </c>
      <c r="R1973" s="123">
        <f t="shared" si="439"/>
        <v>0</v>
      </c>
      <c r="S1973" s="123">
        <f t="shared" si="439"/>
        <v>0</v>
      </c>
      <c r="T1973" s="123">
        <f t="shared" si="439"/>
        <v>0</v>
      </c>
      <c r="U1973" s="123">
        <f t="shared" si="439"/>
        <v>0</v>
      </c>
      <c r="V1973" s="123">
        <f t="shared" si="439"/>
        <v>0</v>
      </c>
      <c r="W1973" s="949" t="s">
        <v>1272</v>
      </c>
      <c r="X1973" s="950"/>
      <c r="Y1973" s="961" t="s">
        <v>2095</v>
      </c>
      <c r="Z1973" s="961" t="s">
        <v>2672</v>
      </c>
      <c r="AA1973" s="835" t="s">
        <v>524</v>
      </c>
      <c r="AB1973" s="835"/>
      <c r="AC1973" s="836"/>
      <c r="AD1973" s="833" t="s">
        <v>97</v>
      </c>
      <c r="AE1973" s="833" t="s">
        <v>483</v>
      </c>
      <c r="AF1973" s="833" t="s">
        <v>485</v>
      </c>
      <c r="AG1973" s="821" t="s">
        <v>2460</v>
      </c>
      <c r="AH1973" s="834" t="s">
        <v>2221</v>
      </c>
    </row>
    <row r="1974" spans="1:34" s="366" customFormat="1" ht="15" customHeight="1" outlineLevel="1" x14ac:dyDescent="0.45">
      <c r="A1974" s="842"/>
      <c r="B1974" s="840"/>
      <c r="C1974" s="805"/>
      <c r="D1974" s="797"/>
      <c r="E1974" s="840"/>
      <c r="F1974" s="797"/>
      <c r="G1974" s="124" t="s">
        <v>138</v>
      </c>
      <c r="H1974" s="114"/>
      <c r="I1974" s="123">
        <f t="shared" si="436"/>
        <v>0</v>
      </c>
      <c r="J1974" s="105"/>
      <c r="K1974" s="114"/>
      <c r="L1974" s="114"/>
      <c r="M1974" s="125"/>
      <c r="N1974" s="114"/>
      <c r="O1974" s="114"/>
      <c r="P1974" s="125"/>
      <c r="Q1974" s="114"/>
      <c r="R1974" s="114"/>
      <c r="S1974" s="125"/>
      <c r="T1974" s="114"/>
      <c r="U1974" s="125"/>
      <c r="V1974" s="114"/>
      <c r="W1974" s="949"/>
      <c r="X1974" s="951"/>
      <c r="Y1974" s="962"/>
      <c r="Z1974" s="962"/>
      <c r="AA1974" s="835"/>
      <c r="AB1974" s="835"/>
      <c r="AC1974" s="836"/>
      <c r="AD1974" s="833"/>
      <c r="AE1974" s="833"/>
      <c r="AF1974" s="833"/>
      <c r="AG1974" s="822"/>
      <c r="AH1974" s="834"/>
    </row>
    <row r="1975" spans="1:34" s="366" customFormat="1" ht="15" customHeight="1" outlineLevel="1" x14ac:dyDescent="0.45">
      <c r="A1975" s="842"/>
      <c r="B1975" s="840"/>
      <c r="C1975" s="805"/>
      <c r="D1975" s="797"/>
      <c r="E1975" s="840"/>
      <c r="F1975" s="797"/>
      <c r="G1975" s="124" t="s">
        <v>139</v>
      </c>
      <c r="H1975" s="114"/>
      <c r="I1975" s="123">
        <f t="shared" si="436"/>
        <v>0</v>
      </c>
      <c r="J1975" s="105"/>
      <c r="K1975" s="114"/>
      <c r="L1975" s="114"/>
      <c r="M1975" s="125"/>
      <c r="N1975" s="114"/>
      <c r="O1975" s="114"/>
      <c r="P1975" s="125"/>
      <c r="Q1975" s="114"/>
      <c r="R1975" s="114"/>
      <c r="S1975" s="125"/>
      <c r="T1975" s="114"/>
      <c r="U1975" s="125"/>
      <c r="V1975" s="114"/>
      <c r="W1975" s="949"/>
      <c r="X1975" s="951"/>
      <c r="Y1975" s="962"/>
      <c r="Z1975" s="962"/>
      <c r="AA1975" s="835"/>
      <c r="AB1975" s="835"/>
      <c r="AC1975" s="836"/>
      <c r="AD1975" s="833"/>
      <c r="AE1975" s="833"/>
      <c r="AF1975" s="833"/>
      <c r="AG1975" s="822"/>
      <c r="AH1975" s="834"/>
    </row>
    <row r="1976" spans="1:34" s="366" customFormat="1" ht="15" customHeight="1" outlineLevel="1" x14ac:dyDescent="0.45">
      <c r="A1976" s="842"/>
      <c r="B1976" s="840"/>
      <c r="C1976" s="805"/>
      <c r="D1976" s="797"/>
      <c r="E1976" s="840"/>
      <c r="F1976" s="797"/>
      <c r="G1976" s="124" t="s">
        <v>828</v>
      </c>
      <c r="H1976" s="114"/>
      <c r="I1976" s="123">
        <f t="shared" si="436"/>
        <v>0</v>
      </c>
      <c r="J1976" s="114"/>
      <c r="K1976" s="114"/>
      <c r="L1976" s="114"/>
      <c r="M1976" s="125"/>
      <c r="N1976" s="114"/>
      <c r="O1976" s="114"/>
      <c r="P1976" s="125"/>
      <c r="Q1976" s="114"/>
      <c r="R1976" s="114"/>
      <c r="S1976" s="125"/>
      <c r="T1976" s="114"/>
      <c r="U1976" s="125"/>
      <c r="V1976" s="114"/>
      <c r="W1976" s="949"/>
      <c r="X1976" s="951"/>
      <c r="Y1976" s="962"/>
      <c r="Z1976" s="962"/>
      <c r="AA1976" s="835"/>
      <c r="AB1976" s="835"/>
      <c r="AC1976" s="836"/>
      <c r="AD1976" s="833"/>
      <c r="AE1976" s="833"/>
      <c r="AF1976" s="833"/>
      <c r="AG1976" s="822"/>
      <c r="AH1976" s="834"/>
    </row>
    <row r="1977" spans="1:34" s="366" customFormat="1" ht="15" customHeight="1" outlineLevel="1" x14ac:dyDescent="0.45">
      <c r="A1977" s="842"/>
      <c r="B1977" s="840"/>
      <c r="C1977" s="805"/>
      <c r="D1977" s="797"/>
      <c r="E1977" s="840"/>
      <c r="F1977" s="797"/>
      <c r="G1977" s="124" t="s">
        <v>805</v>
      </c>
      <c r="H1977" s="114"/>
      <c r="I1977" s="123">
        <f t="shared" si="436"/>
        <v>11.54</v>
      </c>
      <c r="J1977" s="105"/>
      <c r="K1977" s="114"/>
      <c r="L1977" s="114"/>
      <c r="M1977" s="125"/>
      <c r="N1977" s="114">
        <v>11.54</v>
      </c>
      <c r="O1977" s="114"/>
      <c r="P1977" s="125"/>
      <c r="Q1977" s="114"/>
      <c r="R1977" s="114"/>
      <c r="S1977" s="125"/>
      <c r="T1977" s="114"/>
      <c r="U1977" s="125"/>
      <c r="V1977" s="114"/>
      <c r="W1977" s="949"/>
      <c r="X1977" s="951"/>
      <c r="Y1977" s="962"/>
      <c r="Z1977" s="962"/>
      <c r="AA1977" s="835"/>
      <c r="AB1977" s="835"/>
      <c r="AC1977" s="836"/>
      <c r="AD1977" s="833"/>
      <c r="AE1977" s="833"/>
      <c r="AF1977" s="833"/>
      <c r="AG1977" s="822"/>
      <c r="AH1977" s="834"/>
    </row>
    <row r="1978" spans="1:34" s="366" customFormat="1" ht="15" customHeight="1" outlineLevel="1" x14ac:dyDescent="0.45">
      <c r="A1978" s="843"/>
      <c r="B1978" s="840"/>
      <c r="C1978" s="806"/>
      <c r="D1978" s="797"/>
      <c r="E1978" s="840"/>
      <c r="F1978" s="797"/>
      <c r="G1978" s="126" t="s">
        <v>140</v>
      </c>
      <c r="H1978" s="114"/>
      <c r="I1978" s="128">
        <f t="shared" si="436"/>
        <v>0</v>
      </c>
      <c r="J1978" s="105"/>
      <c r="K1978" s="127"/>
      <c r="L1978" s="127"/>
      <c r="M1978" s="129"/>
      <c r="N1978" s="127"/>
      <c r="O1978" s="127"/>
      <c r="P1978" s="129"/>
      <c r="Q1978" s="127"/>
      <c r="R1978" s="127"/>
      <c r="S1978" s="129"/>
      <c r="T1978" s="127"/>
      <c r="U1978" s="129"/>
      <c r="V1978" s="127"/>
      <c r="W1978" s="949"/>
      <c r="X1978" s="952"/>
      <c r="Y1978" s="963"/>
      <c r="Z1978" s="963"/>
      <c r="AA1978" s="835"/>
      <c r="AB1978" s="835"/>
      <c r="AC1978" s="836"/>
      <c r="AD1978" s="833"/>
      <c r="AE1978" s="833"/>
      <c r="AF1978" s="833"/>
      <c r="AG1978" s="823"/>
      <c r="AH1978" s="834"/>
    </row>
    <row r="1979" spans="1:34" s="366" customFormat="1" ht="15" customHeight="1" outlineLevel="1" x14ac:dyDescent="0.45">
      <c r="A1979" s="841">
        <v>2</v>
      </c>
      <c r="B1979" s="840"/>
      <c r="C1979" s="804" t="str">
        <f ca="1">IF(A1979&gt;OFFSET(A1979,-6,0),OFFSET(C1979,-6,0)&amp;"."&amp;1,LEFT(OFFSET(C1979,-6,0),SEARCH("^^",SUBSTITUTE("."&amp;OFFSET(C1979,-6,0),".","^^",A1979))-1)&amp;1--MID(OFFSET(C1979,-6,0),SEARCH("^^",SUBSTITUTE("."&amp;OFFSET(C1979,-6,0),".","^^",A1979)),SEARCH("^^",SUBSTITUTE(OFFSET(C1979,-6,0)&amp;".",".","^^",A1979))-SEARCH("^^",SUBSTITUTE("."&amp;OFFSET(C1979,-6,0),".","^^",A1979))))</f>
        <v>10.117</v>
      </c>
      <c r="D1979" s="797" t="s">
        <v>1988</v>
      </c>
      <c r="E1979" s="840">
        <v>2022</v>
      </c>
      <c r="F1979" s="797" t="s">
        <v>799</v>
      </c>
      <c r="G1979" s="123" t="s">
        <v>137</v>
      </c>
      <c r="H1979" s="123">
        <f>SUM(H1980:H1984)</f>
        <v>0</v>
      </c>
      <c r="I1979" s="123">
        <f t="shared" si="436"/>
        <v>2.4</v>
      </c>
      <c r="J1979" s="123">
        <f t="shared" ref="J1979:V1979" si="440">SUM(J1980:J1984)</f>
        <v>0</v>
      </c>
      <c r="K1979" s="123">
        <f t="shared" si="440"/>
        <v>0</v>
      </c>
      <c r="L1979" s="123">
        <f t="shared" si="440"/>
        <v>0</v>
      </c>
      <c r="M1979" s="123">
        <f t="shared" si="440"/>
        <v>0</v>
      </c>
      <c r="N1979" s="123">
        <f t="shared" si="440"/>
        <v>2.4</v>
      </c>
      <c r="O1979" s="123">
        <f t="shared" si="440"/>
        <v>0</v>
      </c>
      <c r="P1979" s="123">
        <f t="shared" si="440"/>
        <v>0</v>
      </c>
      <c r="Q1979" s="123">
        <f t="shared" si="440"/>
        <v>0</v>
      </c>
      <c r="R1979" s="123">
        <f t="shared" si="440"/>
        <v>0</v>
      </c>
      <c r="S1979" s="123">
        <f t="shared" si="440"/>
        <v>0</v>
      </c>
      <c r="T1979" s="123">
        <f t="shared" si="440"/>
        <v>0</v>
      </c>
      <c r="U1979" s="123">
        <f t="shared" si="440"/>
        <v>0</v>
      </c>
      <c r="V1979" s="123">
        <f t="shared" si="440"/>
        <v>0</v>
      </c>
      <c r="W1979" s="949" t="s">
        <v>1272</v>
      </c>
      <c r="X1979" s="950"/>
      <c r="Y1979" s="961" t="s">
        <v>2095</v>
      </c>
      <c r="Z1979" s="961" t="s">
        <v>2673</v>
      </c>
      <c r="AA1979" s="835" t="s">
        <v>524</v>
      </c>
      <c r="AB1979" s="835"/>
      <c r="AC1979" s="836"/>
      <c r="AD1979" s="833" t="s">
        <v>97</v>
      </c>
      <c r="AE1979" s="833" t="s">
        <v>483</v>
      </c>
      <c r="AF1979" s="833" t="s">
        <v>485</v>
      </c>
      <c r="AG1979" s="821" t="s">
        <v>2460</v>
      </c>
      <c r="AH1979" s="834" t="s">
        <v>1868</v>
      </c>
    </row>
    <row r="1980" spans="1:34" s="366" customFormat="1" ht="15" customHeight="1" outlineLevel="1" x14ac:dyDescent="0.45">
      <c r="A1980" s="842"/>
      <c r="B1980" s="840"/>
      <c r="C1980" s="805"/>
      <c r="D1980" s="797"/>
      <c r="E1980" s="840"/>
      <c r="F1980" s="797"/>
      <c r="G1980" s="124" t="s">
        <v>138</v>
      </c>
      <c r="H1980" s="114"/>
      <c r="I1980" s="123">
        <f t="shared" si="436"/>
        <v>0</v>
      </c>
      <c r="J1980" s="105"/>
      <c r="K1980" s="114"/>
      <c r="L1980" s="114"/>
      <c r="M1980" s="125"/>
      <c r="N1980" s="114"/>
      <c r="O1980" s="114"/>
      <c r="P1980" s="125"/>
      <c r="Q1980" s="114"/>
      <c r="R1980" s="114"/>
      <c r="S1980" s="125"/>
      <c r="T1980" s="114"/>
      <c r="U1980" s="125"/>
      <c r="V1980" s="114"/>
      <c r="W1980" s="949"/>
      <c r="X1980" s="951"/>
      <c r="Y1980" s="962"/>
      <c r="Z1980" s="962"/>
      <c r="AA1980" s="835"/>
      <c r="AB1980" s="835"/>
      <c r="AC1980" s="836"/>
      <c r="AD1980" s="833"/>
      <c r="AE1980" s="833"/>
      <c r="AF1980" s="833"/>
      <c r="AG1980" s="822"/>
      <c r="AH1980" s="834"/>
    </row>
    <row r="1981" spans="1:34" s="366" customFormat="1" ht="15" customHeight="1" outlineLevel="1" x14ac:dyDescent="0.45">
      <c r="A1981" s="842"/>
      <c r="B1981" s="840"/>
      <c r="C1981" s="805"/>
      <c r="D1981" s="797"/>
      <c r="E1981" s="840"/>
      <c r="F1981" s="797"/>
      <c r="G1981" s="124" t="s">
        <v>139</v>
      </c>
      <c r="H1981" s="114"/>
      <c r="I1981" s="123">
        <f t="shared" si="436"/>
        <v>0</v>
      </c>
      <c r="J1981" s="105"/>
      <c r="K1981" s="114"/>
      <c r="L1981" s="114"/>
      <c r="M1981" s="125"/>
      <c r="N1981" s="114"/>
      <c r="O1981" s="114"/>
      <c r="P1981" s="125"/>
      <c r="Q1981" s="114"/>
      <c r="R1981" s="114"/>
      <c r="S1981" s="125"/>
      <c r="T1981" s="114"/>
      <c r="U1981" s="125"/>
      <c r="V1981" s="114"/>
      <c r="W1981" s="949"/>
      <c r="X1981" s="951"/>
      <c r="Y1981" s="962"/>
      <c r="Z1981" s="962"/>
      <c r="AA1981" s="835"/>
      <c r="AB1981" s="835"/>
      <c r="AC1981" s="836"/>
      <c r="AD1981" s="833"/>
      <c r="AE1981" s="833"/>
      <c r="AF1981" s="833"/>
      <c r="AG1981" s="822"/>
      <c r="AH1981" s="834"/>
    </row>
    <row r="1982" spans="1:34" s="366" customFormat="1" ht="15" customHeight="1" outlineLevel="1" x14ac:dyDescent="0.45">
      <c r="A1982" s="842"/>
      <c r="B1982" s="840"/>
      <c r="C1982" s="805"/>
      <c r="D1982" s="797"/>
      <c r="E1982" s="840"/>
      <c r="F1982" s="797"/>
      <c r="G1982" s="124" t="s">
        <v>828</v>
      </c>
      <c r="H1982" s="114"/>
      <c r="I1982" s="123">
        <f t="shared" si="436"/>
        <v>0</v>
      </c>
      <c r="J1982" s="114"/>
      <c r="K1982" s="114"/>
      <c r="L1982" s="114"/>
      <c r="M1982" s="125"/>
      <c r="N1982" s="114"/>
      <c r="O1982" s="114"/>
      <c r="P1982" s="125"/>
      <c r="Q1982" s="114"/>
      <c r="R1982" s="114"/>
      <c r="S1982" s="125"/>
      <c r="T1982" s="114"/>
      <c r="U1982" s="125"/>
      <c r="V1982" s="114"/>
      <c r="W1982" s="949"/>
      <c r="X1982" s="951"/>
      <c r="Y1982" s="962"/>
      <c r="Z1982" s="962"/>
      <c r="AA1982" s="835"/>
      <c r="AB1982" s="835"/>
      <c r="AC1982" s="836"/>
      <c r="AD1982" s="833"/>
      <c r="AE1982" s="833"/>
      <c r="AF1982" s="833"/>
      <c r="AG1982" s="822"/>
      <c r="AH1982" s="834"/>
    </row>
    <row r="1983" spans="1:34" s="366" customFormat="1" ht="15" customHeight="1" outlineLevel="1" x14ac:dyDescent="0.45">
      <c r="A1983" s="842"/>
      <c r="B1983" s="840"/>
      <c r="C1983" s="805"/>
      <c r="D1983" s="797"/>
      <c r="E1983" s="840"/>
      <c r="F1983" s="797"/>
      <c r="G1983" s="124" t="s">
        <v>805</v>
      </c>
      <c r="H1983" s="114"/>
      <c r="I1983" s="123">
        <f t="shared" si="436"/>
        <v>0.4</v>
      </c>
      <c r="J1983" s="105"/>
      <c r="K1983" s="114"/>
      <c r="L1983" s="114"/>
      <c r="M1983" s="125"/>
      <c r="N1983" s="114">
        <v>0.4</v>
      </c>
      <c r="O1983" s="114"/>
      <c r="P1983" s="125"/>
      <c r="Q1983" s="114"/>
      <c r="R1983" s="114"/>
      <c r="S1983" s="125"/>
      <c r="T1983" s="114"/>
      <c r="U1983" s="125"/>
      <c r="V1983" s="114"/>
      <c r="W1983" s="949"/>
      <c r="X1983" s="951"/>
      <c r="Y1983" s="962"/>
      <c r="Z1983" s="962"/>
      <c r="AA1983" s="835"/>
      <c r="AB1983" s="835"/>
      <c r="AC1983" s="836"/>
      <c r="AD1983" s="833"/>
      <c r="AE1983" s="833"/>
      <c r="AF1983" s="833"/>
      <c r="AG1983" s="822"/>
      <c r="AH1983" s="834"/>
    </row>
    <row r="1984" spans="1:34" s="366" customFormat="1" ht="15" customHeight="1" outlineLevel="1" x14ac:dyDescent="0.45">
      <c r="A1984" s="843"/>
      <c r="B1984" s="840"/>
      <c r="C1984" s="806"/>
      <c r="D1984" s="797"/>
      <c r="E1984" s="840"/>
      <c r="F1984" s="797"/>
      <c r="G1984" s="126" t="s">
        <v>140</v>
      </c>
      <c r="H1984" s="114"/>
      <c r="I1984" s="128">
        <f t="shared" si="436"/>
        <v>2</v>
      </c>
      <c r="J1984" s="105"/>
      <c r="K1984" s="127"/>
      <c r="L1984" s="127"/>
      <c r="M1984" s="129"/>
      <c r="N1984" s="127">
        <v>2</v>
      </c>
      <c r="O1984" s="127"/>
      <c r="P1984" s="129"/>
      <c r="Q1984" s="127"/>
      <c r="R1984" s="127"/>
      <c r="S1984" s="129"/>
      <c r="T1984" s="127"/>
      <c r="U1984" s="129"/>
      <c r="V1984" s="127"/>
      <c r="W1984" s="949"/>
      <c r="X1984" s="952"/>
      <c r="Y1984" s="963"/>
      <c r="Z1984" s="963"/>
      <c r="AA1984" s="835"/>
      <c r="AB1984" s="835"/>
      <c r="AC1984" s="836"/>
      <c r="AD1984" s="833"/>
      <c r="AE1984" s="833"/>
      <c r="AF1984" s="833"/>
      <c r="AG1984" s="823"/>
      <c r="AH1984" s="834"/>
    </row>
    <row r="1985" spans="1:34" ht="30" customHeight="1" outlineLevel="1" x14ac:dyDescent="0.45">
      <c r="A1985" s="841">
        <v>2</v>
      </c>
      <c r="B1985" s="840"/>
      <c r="C1985" s="804" t="str">
        <f ca="1">IF(A1985&gt;OFFSET(A1985,-6,0),OFFSET(C1985,-6,0)&amp;"."&amp;1,LEFT(OFFSET(C1985,-6,0),SEARCH("^^",SUBSTITUTE("."&amp;OFFSET(C1985,-6,0),".","^^",A1985))-1)&amp;1--MID(OFFSET(C1985,-6,0),SEARCH("^^",SUBSTITUTE("."&amp;OFFSET(C1985,-6,0),".","^^",A1985)),SEARCH("^^",SUBSTITUTE(OFFSET(C1985,-6,0)&amp;".",".","^^",A1985))-SEARCH("^^",SUBSTITUTE("."&amp;OFFSET(C1985,-6,0),".","^^",A1985))))</f>
        <v>10.118</v>
      </c>
      <c r="D1985" s="797" t="s">
        <v>2081</v>
      </c>
      <c r="E1985" s="840" t="s">
        <v>1448</v>
      </c>
      <c r="F1985" s="797" t="s">
        <v>879</v>
      </c>
      <c r="G1985" s="123" t="s">
        <v>137</v>
      </c>
      <c r="H1985" s="123">
        <v>30</v>
      </c>
      <c r="I1985" s="123">
        <f t="shared" si="436"/>
        <v>7.8000000000000007</v>
      </c>
      <c r="J1985" s="123">
        <f t="shared" ref="J1985:V1985" si="441">SUM(J1986:J1990)</f>
        <v>0</v>
      </c>
      <c r="K1985" s="123">
        <f t="shared" si="441"/>
        <v>0</v>
      </c>
      <c r="L1985" s="123">
        <f t="shared" si="441"/>
        <v>0</v>
      </c>
      <c r="M1985" s="123">
        <f t="shared" si="441"/>
        <v>2.9</v>
      </c>
      <c r="N1985" s="123">
        <f t="shared" si="441"/>
        <v>4.9000000000000004</v>
      </c>
      <c r="O1985" s="123">
        <f t="shared" si="441"/>
        <v>0</v>
      </c>
      <c r="P1985" s="123">
        <f t="shared" si="441"/>
        <v>0</v>
      </c>
      <c r="Q1985" s="123">
        <f t="shared" si="441"/>
        <v>0</v>
      </c>
      <c r="R1985" s="123">
        <f t="shared" si="441"/>
        <v>0</v>
      </c>
      <c r="S1985" s="123">
        <f t="shared" si="441"/>
        <v>0</v>
      </c>
      <c r="T1985" s="123">
        <f t="shared" si="441"/>
        <v>0</v>
      </c>
      <c r="U1985" s="123">
        <f t="shared" si="441"/>
        <v>0</v>
      </c>
      <c r="V1985" s="123">
        <f t="shared" si="441"/>
        <v>0</v>
      </c>
      <c r="W1985" s="949" t="s">
        <v>1272</v>
      </c>
      <c r="X1985" s="950"/>
      <c r="Y1985" s="961" t="s">
        <v>2095</v>
      </c>
      <c r="Z1985" s="961" t="s">
        <v>2674</v>
      </c>
      <c r="AA1985" s="835" t="s">
        <v>524</v>
      </c>
      <c r="AB1985" s="835"/>
      <c r="AC1985" s="836"/>
      <c r="AD1985" s="833" t="s">
        <v>97</v>
      </c>
      <c r="AE1985" s="833" t="s">
        <v>483</v>
      </c>
      <c r="AF1985" s="833" t="s">
        <v>485</v>
      </c>
      <c r="AG1985" s="821" t="s">
        <v>2460</v>
      </c>
      <c r="AH1985" s="834" t="s">
        <v>2222</v>
      </c>
    </row>
    <row r="1986" spans="1:34" s="366" customFormat="1" ht="15" customHeight="1" outlineLevel="1" x14ac:dyDescent="0.45">
      <c r="A1986" s="842"/>
      <c r="B1986" s="840"/>
      <c r="C1986" s="805"/>
      <c r="D1986" s="797"/>
      <c r="E1986" s="840"/>
      <c r="F1986" s="797"/>
      <c r="G1986" s="124" t="s">
        <v>138</v>
      </c>
      <c r="H1986" s="114"/>
      <c r="I1986" s="123">
        <f t="shared" si="436"/>
        <v>0</v>
      </c>
      <c r="J1986" s="105"/>
      <c r="K1986" s="114"/>
      <c r="L1986" s="114"/>
      <c r="M1986" s="125"/>
      <c r="N1986" s="114"/>
      <c r="O1986" s="114"/>
      <c r="P1986" s="125"/>
      <c r="Q1986" s="114"/>
      <c r="R1986" s="114"/>
      <c r="S1986" s="125"/>
      <c r="T1986" s="114"/>
      <c r="U1986" s="125"/>
      <c r="V1986" s="114"/>
      <c r="W1986" s="949"/>
      <c r="X1986" s="951"/>
      <c r="Y1986" s="962"/>
      <c r="Z1986" s="962"/>
      <c r="AA1986" s="835"/>
      <c r="AB1986" s="835"/>
      <c r="AC1986" s="836"/>
      <c r="AD1986" s="833"/>
      <c r="AE1986" s="833"/>
      <c r="AF1986" s="833"/>
      <c r="AG1986" s="822"/>
      <c r="AH1986" s="834"/>
    </row>
    <row r="1987" spans="1:34" s="366" customFormat="1" ht="15" customHeight="1" outlineLevel="1" x14ac:dyDescent="0.45">
      <c r="A1987" s="842"/>
      <c r="B1987" s="840"/>
      <c r="C1987" s="805"/>
      <c r="D1987" s="797"/>
      <c r="E1987" s="840"/>
      <c r="F1987" s="797"/>
      <c r="G1987" s="124" t="s">
        <v>139</v>
      </c>
      <c r="H1987" s="114"/>
      <c r="I1987" s="123">
        <f t="shared" si="436"/>
        <v>0</v>
      </c>
      <c r="J1987" s="105"/>
      <c r="K1987" s="114"/>
      <c r="L1987" s="114"/>
      <c r="M1987" s="125"/>
      <c r="N1987" s="114"/>
      <c r="O1987" s="114"/>
      <c r="P1987" s="125"/>
      <c r="Q1987" s="114"/>
      <c r="R1987" s="114"/>
      <c r="S1987" s="125"/>
      <c r="T1987" s="114"/>
      <c r="U1987" s="125"/>
      <c r="V1987" s="114"/>
      <c r="W1987" s="949"/>
      <c r="X1987" s="951"/>
      <c r="Y1987" s="962"/>
      <c r="Z1987" s="962"/>
      <c r="AA1987" s="835"/>
      <c r="AB1987" s="835"/>
      <c r="AC1987" s="836"/>
      <c r="AD1987" s="833"/>
      <c r="AE1987" s="833"/>
      <c r="AF1987" s="833"/>
      <c r="AG1987" s="822"/>
      <c r="AH1987" s="834"/>
    </row>
    <row r="1988" spans="1:34" s="366" customFormat="1" ht="15" customHeight="1" outlineLevel="1" x14ac:dyDescent="0.45">
      <c r="A1988" s="842"/>
      <c r="B1988" s="840"/>
      <c r="C1988" s="805"/>
      <c r="D1988" s="797"/>
      <c r="E1988" s="840"/>
      <c r="F1988" s="797"/>
      <c r="G1988" s="124" t="s">
        <v>828</v>
      </c>
      <c r="H1988" s="114"/>
      <c r="I1988" s="123">
        <f t="shared" si="436"/>
        <v>0</v>
      </c>
      <c r="J1988" s="114"/>
      <c r="K1988" s="114"/>
      <c r="L1988" s="114"/>
      <c r="M1988" s="125"/>
      <c r="N1988" s="114"/>
      <c r="O1988" s="114"/>
      <c r="P1988" s="125"/>
      <c r="Q1988" s="114"/>
      <c r="R1988" s="114"/>
      <c r="S1988" s="125"/>
      <c r="T1988" s="114"/>
      <c r="U1988" s="125"/>
      <c r="V1988" s="114"/>
      <c r="W1988" s="949"/>
      <c r="X1988" s="951"/>
      <c r="Y1988" s="962"/>
      <c r="Z1988" s="962"/>
      <c r="AA1988" s="835"/>
      <c r="AB1988" s="835"/>
      <c r="AC1988" s="836"/>
      <c r="AD1988" s="833"/>
      <c r="AE1988" s="833"/>
      <c r="AF1988" s="833"/>
      <c r="AG1988" s="822"/>
      <c r="AH1988" s="834"/>
    </row>
    <row r="1989" spans="1:34" s="366" customFormat="1" ht="15" customHeight="1" outlineLevel="1" x14ac:dyDescent="0.45">
      <c r="A1989" s="842"/>
      <c r="B1989" s="840"/>
      <c r="C1989" s="805"/>
      <c r="D1989" s="797"/>
      <c r="E1989" s="840"/>
      <c r="F1989" s="797"/>
      <c r="G1989" s="124" t="s">
        <v>805</v>
      </c>
      <c r="H1989" s="114"/>
      <c r="I1989" s="123">
        <f t="shared" si="436"/>
        <v>7.8000000000000007</v>
      </c>
      <c r="J1989" s="105"/>
      <c r="K1989" s="114"/>
      <c r="L1989" s="114"/>
      <c r="M1989" s="114">
        <v>2.9</v>
      </c>
      <c r="N1989" s="114">
        <v>4.9000000000000004</v>
      </c>
      <c r="O1989" s="114"/>
      <c r="P1989" s="125"/>
      <c r="Q1989" s="114"/>
      <c r="R1989" s="114"/>
      <c r="S1989" s="125"/>
      <c r="T1989" s="114"/>
      <c r="U1989" s="125"/>
      <c r="V1989" s="114"/>
      <c r="W1989" s="949"/>
      <c r="X1989" s="951"/>
      <c r="Y1989" s="962"/>
      <c r="Z1989" s="962"/>
      <c r="AA1989" s="835"/>
      <c r="AB1989" s="835"/>
      <c r="AC1989" s="836"/>
      <c r="AD1989" s="833"/>
      <c r="AE1989" s="833"/>
      <c r="AF1989" s="833"/>
      <c r="AG1989" s="822"/>
      <c r="AH1989" s="834"/>
    </row>
    <row r="1990" spans="1:34" s="366" customFormat="1" ht="15" customHeight="1" outlineLevel="1" x14ac:dyDescent="0.45">
      <c r="A1990" s="843"/>
      <c r="B1990" s="840"/>
      <c r="C1990" s="806"/>
      <c r="D1990" s="797"/>
      <c r="E1990" s="840"/>
      <c r="F1990" s="797"/>
      <c r="G1990" s="126" t="s">
        <v>140</v>
      </c>
      <c r="H1990" s="114"/>
      <c r="I1990" s="128">
        <f t="shared" si="436"/>
        <v>0</v>
      </c>
      <c r="J1990" s="105"/>
      <c r="K1990" s="127"/>
      <c r="L1990" s="127"/>
      <c r="M1990" s="129"/>
      <c r="N1990" s="127"/>
      <c r="O1990" s="127"/>
      <c r="P1990" s="129"/>
      <c r="Q1990" s="127"/>
      <c r="R1990" s="127"/>
      <c r="S1990" s="129"/>
      <c r="T1990" s="127"/>
      <c r="U1990" s="129"/>
      <c r="V1990" s="127"/>
      <c r="W1990" s="949"/>
      <c r="X1990" s="952"/>
      <c r="Y1990" s="963"/>
      <c r="Z1990" s="963"/>
      <c r="AA1990" s="835"/>
      <c r="AB1990" s="835"/>
      <c r="AC1990" s="836"/>
      <c r="AD1990" s="833"/>
      <c r="AE1990" s="833"/>
      <c r="AF1990" s="833"/>
      <c r="AG1990" s="823"/>
      <c r="AH1990" s="834"/>
    </row>
    <row r="1991" spans="1:34" ht="30" customHeight="1" outlineLevel="1" x14ac:dyDescent="0.45">
      <c r="A1991" s="841">
        <v>2</v>
      </c>
      <c r="B1991" s="801" t="s">
        <v>1157</v>
      </c>
      <c r="C1991" s="804" t="str">
        <f ca="1">IF(A1991&gt;OFFSET(A1991,-6,0),OFFSET(C1991,-6,0)&amp;"."&amp;1,LEFT(OFFSET(C1991,-6,0),SEARCH("^^",SUBSTITUTE("."&amp;OFFSET(C1991,-6,0),".","^^",A1991))-1)&amp;1--MID(OFFSET(C1991,-6,0),SEARCH("^^",SUBSTITUTE("."&amp;OFFSET(C1991,-6,0),".","^^",A1991)),SEARCH("^^",SUBSTITUTE(OFFSET(C1991,-6,0)&amp;".",".","^^",A1991))-SEARCH("^^",SUBSTITUTE("."&amp;OFFSET(C1991,-6,0),".","^^",A1991))))</f>
        <v>10.119</v>
      </c>
      <c r="D1991" s="797" t="s">
        <v>2493</v>
      </c>
      <c r="E1991" s="840" t="s">
        <v>214</v>
      </c>
      <c r="F1991" s="797" t="s">
        <v>855</v>
      </c>
      <c r="G1991" s="123" t="s">
        <v>137</v>
      </c>
      <c r="H1991" s="123">
        <f t="shared" si="436"/>
        <v>0</v>
      </c>
      <c r="I1991" s="123">
        <f t="shared" si="436"/>
        <v>0</v>
      </c>
      <c r="J1991" s="123">
        <f t="shared" ref="J1991:V1991" si="442">SUM(J1992:J1996)</f>
        <v>0</v>
      </c>
      <c r="K1991" s="123">
        <f t="shared" si="442"/>
        <v>0</v>
      </c>
      <c r="L1991" s="123">
        <f t="shared" si="442"/>
        <v>0</v>
      </c>
      <c r="M1991" s="123">
        <f t="shared" si="442"/>
        <v>0</v>
      </c>
      <c r="N1991" s="123">
        <f t="shared" si="442"/>
        <v>0</v>
      </c>
      <c r="O1991" s="123">
        <f t="shared" si="442"/>
        <v>0</v>
      </c>
      <c r="P1991" s="123">
        <f t="shared" si="442"/>
        <v>0</v>
      </c>
      <c r="Q1991" s="123">
        <f t="shared" si="442"/>
        <v>0</v>
      </c>
      <c r="R1991" s="123">
        <f t="shared" si="442"/>
        <v>0</v>
      </c>
      <c r="S1991" s="123">
        <f t="shared" si="442"/>
        <v>0</v>
      </c>
      <c r="T1991" s="123">
        <f t="shared" si="442"/>
        <v>0</v>
      </c>
      <c r="U1991" s="123">
        <f t="shared" si="442"/>
        <v>0</v>
      </c>
      <c r="V1991" s="123">
        <f t="shared" si="442"/>
        <v>0</v>
      </c>
      <c r="W1991" s="949" t="s">
        <v>1272</v>
      </c>
      <c r="X1991" s="950"/>
      <c r="Y1991" s="961" t="s">
        <v>2095</v>
      </c>
      <c r="Z1991" s="977"/>
      <c r="AA1991" s="835" t="s">
        <v>524</v>
      </c>
      <c r="AB1991" s="835"/>
      <c r="AC1991" s="836"/>
      <c r="AD1991" s="833" t="s">
        <v>97</v>
      </c>
      <c r="AE1991" s="833" t="s">
        <v>483</v>
      </c>
      <c r="AF1991" s="833" t="s">
        <v>485</v>
      </c>
      <c r="AG1991" s="821" t="s">
        <v>2460</v>
      </c>
      <c r="AH1991" s="834" t="s">
        <v>1055</v>
      </c>
    </row>
    <row r="1992" spans="1:34" s="366" customFormat="1" ht="15" customHeight="1" outlineLevel="1" x14ac:dyDescent="0.45">
      <c r="A1992" s="842"/>
      <c r="B1992" s="802"/>
      <c r="C1992" s="805"/>
      <c r="D1992" s="797"/>
      <c r="E1992" s="840"/>
      <c r="F1992" s="797"/>
      <c r="G1992" s="124" t="s">
        <v>138</v>
      </c>
      <c r="H1992" s="114"/>
      <c r="I1992" s="123">
        <f t="shared" si="436"/>
        <v>0</v>
      </c>
      <c r="J1992" s="105"/>
      <c r="K1992" s="114"/>
      <c r="L1992" s="114"/>
      <c r="M1992" s="125"/>
      <c r="N1992" s="114"/>
      <c r="O1992" s="114"/>
      <c r="P1992" s="125"/>
      <c r="Q1992" s="114"/>
      <c r="R1992" s="114"/>
      <c r="S1992" s="125"/>
      <c r="T1992" s="114"/>
      <c r="U1992" s="125"/>
      <c r="V1992" s="114"/>
      <c r="W1992" s="949"/>
      <c r="X1992" s="951"/>
      <c r="Y1992" s="962"/>
      <c r="Z1992" s="956"/>
      <c r="AA1992" s="835"/>
      <c r="AB1992" s="835"/>
      <c r="AC1992" s="836"/>
      <c r="AD1992" s="833"/>
      <c r="AE1992" s="833"/>
      <c r="AF1992" s="833"/>
      <c r="AG1992" s="822"/>
      <c r="AH1992" s="834"/>
    </row>
    <row r="1993" spans="1:34" s="366" customFormat="1" ht="15" customHeight="1" outlineLevel="1" x14ac:dyDescent="0.45">
      <c r="A1993" s="842"/>
      <c r="B1993" s="802"/>
      <c r="C1993" s="805"/>
      <c r="D1993" s="797"/>
      <c r="E1993" s="840"/>
      <c r="F1993" s="797"/>
      <c r="G1993" s="124" t="s">
        <v>139</v>
      </c>
      <c r="H1993" s="114"/>
      <c r="I1993" s="123">
        <f t="shared" si="436"/>
        <v>0</v>
      </c>
      <c r="J1993" s="105"/>
      <c r="K1993" s="114"/>
      <c r="L1993" s="114"/>
      <c r="M1993" s="125"/>
      <c r="N1993" s="114"/>
      <c r="O1993" s="114"/>
      <c r="P1993" s="125"/>
      <c r="Q1993" s="114"/>
      <c r="R1993" s="114"/>
      <c r="S1993" s="125"/>
      <c r="T1993" s="114"/>
      <c r="U1993" s="125"/>
      <c r="V1993" s="114"/>
      <c r="W1993" s="949"/>
      <c r="X1993" s="951"/>
      <c r="Y1993" s="962"/>
      <c r="Z1993" s="956"/>
      <c r="AA1993" s="835"/>
      <c r="AB1993" s="835"/>
      <c r="AC1993" s="836"/>
      <c r="AD1993" s="833"/>
      <c r="AE1993" s="833"/>
      <c r="AF1993" s="833"/>
      <c r="AG1993" s="822"/>
      <c r="AH1993" s="834"/>
    </row>
    <row r="1994" spans="1:34" s="366" customFormat="1" ht="15" customHeight="1" outlineLevel="1" x14ac:dyDescent="0.45">
      <c r="A1994" s="842"/>
      <c r="B1994" s="802"/>
      <c r="C1994" s="805"/>
      <c r="D1994" s="797"/>
      <c r="E1994" s="840"/>
      <c r="F1994" s="797"/>
      <c r="G1994" s="124" t="s">
        <v>828</v>
      </c>
      <c r="H1994" s="114"/>
      <c r="I1994" s="123">
        <f t="shared" si="436"/>
        <v>0</v>
      </c>
      <c r="J1994" s="114"/>
      <c r="K1994" s="114"/>
      <c r="L1994" s="114"/>
      <c r="M1994" s="125"/>
      <c r="N1994" s="114"/>
      <c r="O1994" s="114"/>
      <c r="P1994" s="125"/>
      <c r="Q1994" s="114"/>
      <c r="R1994" s="114"/>
      <c r="S1994" s="125"/>
      <c r="T1994" s="114"/>
      <c r="U1994" s="125"/>
      <c r="V1994" s="114"/>
      <c r="W1994" s="949"/>
      <c r="X1994" s="951"/>
      <c r="Y1994" s="962"/>
      <c r="Z1994" s="956"/>
      <c r="AA1994" s="835"/>
      <c r="AB1994" s="835"/>
      <c r="AC1994" s="836"/>
      <c r="AD1994" s="833"/>
      <c r="AE1994" s="833"/>
      <c r="AF1994" s="833"/>
      <c r="AG1994" s="822"/>
      <c r="AH1994" s="834"/>
    </row>
    <row r="1995" spans="1:34" s="366" customFormat="1" ht="15" customHeight="1" outlineLevel="1" x14ac:dyDescent="0.45">
      <c r="A1995" s="842"/>
      <c r="B1995" s="802"/>
      <c r="C1995" s="805"/>
      <c r="D1995" s="797"/>
      <c r="E1995" s="840"/>
      <c r="F1995" s="797"/>
      <c r="G1995" s="124" t="s">
        <v>805</v>
      </c>
      <c r="H1995" s="114"/>
      <c r="I1995" s="123">
        <f t="shared" si="436"/>
        <v>0</v>
      </c>
      <c r="J1995" s="105"/>
      <c r="K1995" s="114"/>
      <c r="L1995" s="114"/>
      <c r="M1995" s="114"/>
      <c r="N1995" s="114"/>
      <c r="O1995" s="114"/>
      <c r="P1995" s="125"/>
      <c r="Q1995" s="114"/>
      <c r="R1995" s="114"/>
      <c r="S1995" s="125"/>
      <c r="T1995" s="114"/>
      <c r="U1995" s="125"/>
      <c r="V1995" s="114"/>
      <c r="W1995" s="949"/>
      <c r="X1995" s="951"/>
      <c r="Y1995" s="962"/>
      <c r="Z1995" s="956"/>
      <c r="AA1995" s="835"/>
      <c r="AB1995" s="835"/>
      <c r="AC1995" s="836"/>
      <c r="AD1995" s="833"/>
      <c r="AE1995" s="833"/>
      <c r="AF1995" s="833"/>
      <c r="AG1995" s="822"/>
      <c r="AH1995" s="834"/>
    </row>
    <row r="1996" spans="1:34" s="366" customFormat="1" ht="15" customHeight="1" outlineLevel="1" x14ac:dyDescent="0.45">
      <c r="A1996" s="843"/>
      <c r="B1996" s="803"/>
      <c r="C1996" s="806"/>
      <c r="D1996" s="797"/>
      <c r="E1996" s="840"/>
      <c r="F1996" s="797"/>
      <c r="G1996" s="126" t="s">
        <v>140</v>
      </c>
      <c r="H1996" s="114"/>
      <c r="I1996" s="128">
        <f t="shared" si="436"/>
        <v>0</v>
      </c>
      <c r="J1996" s="105"/>
      <c r="K1996" s="127"/>
      <c r="L1996" s="127"/>
      <c r="M1996" s="129"/>
      <c r="N1996" s="127"/>
      <c r="O1996" s="127"/>
      <c r="P1996" s="129"/>
      <c r="Q1996" s="127"/>
      <c r="R1996" s="127"/>
      <c r="S1996" s="129"/>
      <c r="T1996" s="127"/>
      <c r="U1996" s="129"/>
      <c r="V1996" s="127"/>
      <c r="W1996" s="949"/>
      <c r="X1996" s="952"/>
      <c r="Y1996" s="963"/>
      <c r="Z1996" s="957"/>
      <c r="AA1996" s="835"/>
      <c r="AB1996" s="835"/>
      <c r="AC1996" s="836"/>
      <c r="AD1996" s="833"/>
      <c r="AE1996" s="833"/>
      <c r="AF1996" s="833"/>
      <c r="AG1996" s="823"/>
      <c r="AH1996" s="834"/>
    </row>
    <row r="1997" spans="1:34" ht="30" customHeight="1" outlineLevel="1" x14ac:dyDescent="0.45">
      <c r="A1997" s="841">
        <v>2</v>
      </c>
      <c r="B1997" s="801" t="s">
        <v>1157</v>
      </c>
      <c r="C1997" s="804" t="str">
        <f ca="1">IF(A1997&gt;OFFSET(A1997,-6,0),OFFSET(C1997,-6,0)&amp;"."&amp;1,LEFT(OFFSET(C1997,-6,0),SEARCH("^^",SUBSTITUTE("."&amp;OFFSET(C1997,-6,0),".","^^",A1997))-1)&amp;1--MID(OFFSET(C1997,-6,0),SEARCH("^^",SUBSTITUTE("."&amp;OFFSET(C1997,-6,0),".","^^",A1997)),SEARCH("^^",SUBSTITUTE(OFFSET(C1997,-6,0)&amp;".",".","^^",A1997))-SEARCH("^^",SUBSTITUTE("."&amp;OFFSET(C1997,-6,0),".","^^",A1997))))</f>
        <v>10.120</v>
      </c>
      <c r="D1997" s="797" t="s">
        <v>2504</v>
      </c>
      <c r="E1997" s="840" t="s">
        <v>808</v>
      </c>
      <c r="F1997" s="797" t="s">
        <v>855</v>
      </c>
      <c r="G1997" s="123" t="s">
        <v>137</v>
      </c>
      <c r="H1997" s="123">
        <f t="shared" ref="H1997" si="443">SUM(I1997:U1997)</f>
        <v>0</v>
      </c>
      <c r="I1997" s="123">
        <f t="shared" ref="I1997:I2002" si="444">SUM(J1997:V1997)</f>
        <v>0</v>
      </c>
      <c r="J1997" s="123">
        <f t="shared" ref="J1997:V1997" si="445">SUM(J1998:J2002)</f>
        <v>0</v>
      </c>
      <c r="K1997" s="123">
        <f t="shared" si="445"/>
        <v>0</v>
      </c>
      <c r="L1997" s="123">
        <f t="shared" si="445"/>
        <v>0</v>
      </c>
      <c r="M1997" s="123">
        <f t="shared" si="445"/>
        <v>0</v>
      </c>
      <c r="N1997" s="123">
        <f t="shared" si="445"/>
        <v>0</v>
      </c>
      <c r="O1997" s="123">
        <f t="shared" si="445"/>
        <v>0</v>
      </c>
      <c r="P1997" s="123">
        <f t="shared" si="445"/>
        <v>0</v>
      </c>
      <c r="Q1997" s="123">
        <f t="shared" si="445"/>
        <v>0</v>
      </c>
      <c r="R1997" s="123">
        <f t="shared" si="445"/>
        <v>0</v>
      </c>
      <c r="S1997" s="123">
        <f t="shared" si="445"/>
        <v>0</v>
      </c>
      <c r="T1997" s="123">
        <f t="shared" si="445"/>
        <v>0</v>
      </c>
      <c r="U1997" s="123">
        <f t="shared" si="445"/>
        <v>0</v>
      </c>
      <c r="V1997" s="123">
        <f t="shared" si="445"/>
        <v>0</v>
      </c>
      <c r="W1997" s="949" t="s">
        <v>1272</v>
      </c>
      <c r="X1997" s="950"/>
      <c r="Y1997" s="961" t="s">
        <v>2095</v>
      </c>
      <c r="Z1997" s="977"/>
      <c r="AA1997" s="835" t="s">
        <v>524</v>
      </c>
      <c r="AB1997" s="835"/>
      <c r="AC1997" s="836"/>
      <c r="AD1997" s="833" t="s">
        <v>97</v>
      </c>
      <c r="AE1997" s="833" t="s">
        <v>483</v>
      </c>
      <c r="AF1997" s="833" t="s">
        <v>485</v>
      </c>
      <c r="AG1997" s="821" t="s">
        <v>2460</v>
      </c>
      <c r="AH1997" s="834" t="s">
        <v>2533</v>
      </c>
    </row>
    <row r="1998" spans="1:34" s="366" customFormat="1" ht="15" customHeight="1" outlineLevel="1" x14ac:dyDescent="0.45">
      <c r="A1998" s="842"/>
      <c r="B1998" s="802"/>
      <c r="C1998" s="805"/>
      <c r="D1998" s="797"/>
      <c r="E1998" s="840"/>
      <c r="F1998" s="797"/>
      <c r="G1998" s="124" t="s">
        <v>138</v>
      </c>
      <c r="H1998" s="114"/>
      <c r="I1998" s="123">
        <f t="shared" si="444"/>
        <v>0</v>
      </c>
      <c r="J1998" s="105"/>
      <c r="K1998" s="114"/>
      <c r="L1998" s="114"/>
      <c r="M1998" s="125"/>
      <c r="N1998" s="114"/>
      <c r="O1998" s="114"/>
      <c r="P1998" s="125"/>
      <c r="Q1998" s="114"/>
      <c r="R1998" s="114"/>
      <c r="S1998" s="125"/>
      <c r="T1998" s="114"/>
      <c r="U1998" s="125"/>
      <c r="V1998" s="114"/>
      <c r="W1998" s="949"/>
      <c r="X1998" s="951"/>
      <c r="Y1998" s="962"/>
      <c r="Z1998" s="956"/>
      <c r="AA1998" s="835"/>
      <c r="AB1998" s="835"/>
      <c r="AC1998" s="836"/>
      <c r="AD1998" s="833"/>
      <c r="AE1998" s="833"/>
      <c r="AF1998" s="833"/>
      <c r="AG1998" s="822"/>
      <c r="AH1998" s="834"/>
    </row>
    <row r="1999" spans="1:34" s="366" customFormat="1" ht="15" customHeight="1" outlineLevel="1" x14ac:dyDescent="0.45">
      <c r="A1999" s="842"/>
      <c r="B1999" s="802"/>
      <c r="C1999" s="805"/>
      <c r="D1999" s="797"/>
      <c r="E1999" s="840"/>
      <c r="F1999" s="797"/>
      <c r="G1999" s="124" t="s">
        <v>139</v>
      </c>
      <c r="H1999" s="114"/>
      <c r="I1999" s="123">
        <f t="shared" si="444"/>
        <v>0</v>
      </c>
      <c r="J1999" s="105"/>
      <c r="K1999" s="114"/>
      <c r="L1999" s="114"/>
      <c r="M1999" s="125"/>
      <c r="N1999" s="114"/>
      <c r="O1999" s="114"/>
      <c r="P1999" s="125"/>
      <c r="Q1999" s="114"/>
      <c r="R1999" s="114"/>
      <c r="S1999" s="125"/>
      <c r="T1999" s="114"/>
      <c r="U1999" s="125"/>
      <c r="V1999" s="114"/>
      <c r="W1999" s="949"/>
      <c r="X1999" s="951"/>
      <c r="Y1999" s="962"/>
      <c r="Z1999" s="956"/>
      <c r="AA1999" s="835"/>
      <c r="AB1999" s="835"/>
      <c r="AC1999" s="836"/>
      <c r="AD1999" s="833"/>
      <c r="AE1999" s="833"/>
      <c r="AF1999" s="833"/>
      <c r="AG1999" s="822"/>
      <c r="AH1999" s="834"/>
    </row>
    <row r="2000" spans="1:34" s="366" customFormat="1" ht="15" customHeight="1" outlineLevel="1" x14ac:dyDescent="0.45">
      <c r="A2000" s="842"/>
      <c r="B2000" s="802"/>
      <c r="C2000" s="805"/>
      <c r="D2000" s="797"/>
      <c r="E2000" s="840"/>
      <c r="F2000" s="797"/>
      <c r="G2000" s="124" t="s">
        <v>828</v>
      </c>
      <c r="H2000" s="114"/>
      <c r="I2000" s="123">
        <f t="shared" si="444"/>
        <v>0</v>
      </c>
      <c r="J2000" s="114"/>
      <c r="K2000" s="114"/>
      <c r="L2000" s="114"/>
      <c r="M2000" s="125"/>
      <c r="N2000" s="114"/>
      <c r="O2000" s="114"/>
      <c r="P2000" s="125"/>
      <c r="Q2000" s="114"/>
      <c r="R2000" s="114"/>
      <c r="S2000" s="125"/>
      <c r="T2000" s="114"/>
      <c r="U2000" s="125"/>
      <c r="V2000" s="114"/>
      <c r="W2000" s="949"/>
      <c r="X2000" s="951"/>
      <c r="Y2000" s="962"/>
      <c r="Z2000" s="956"/>
      <c r="AA2000" s="835"/>
      <c r="AB2000" s="835"/>
      <c r="AC2000" s="836"/>
      <c r="AD2000" s="833"/>
      <c r="AE2000" s="833"/>
      <c r="AF2000" s="833"/>
      <c r="AG2000" s="822"/>
      <c r="AH2000" s="834"/>
    </row>
    <row r="2001" spans="1:34" s="366" customFormat="1" ht="15" customHeight="1" outlineLevel="1" x14ac:dyDescent="0.45">
      <c r="A2001" s="842"/>
      <c r="B2001" s="802"/>
      <c r="C2001" s="805"/>
      <c r="D2001" s="797"/>
      <c r="E2001" s="840"/>
      <c r="F2001" s="797"/>
      <c r="G2001" s="124" t="s">
        <v>805</v>
      </c>
      <c r="H2001" s="114"/>
      <c r="I2001" s="123">
        <f t="shared" si="444"/>
        <v>0</v>
      </c>
      <c r="J2001" s="105"/>
      <c r="K2001" s="114"/>
      <c r="L2001" s="114"/>
      <c r="M2001" s="114"/>
      <c r="N2001" s="114"/>
      <c r="O2001" s="114"/>
      <c r="P2001" s="125"/>
      <c r="Q2001" s="114"/>
      <c r="R2001" s="114"/>
      <c r="S2001" s="125"/>
      <c r="T2001" s="114"/>
      <c r="U2001" s="125"/>
      <c r="V2001" s="114"/>
      <c r="W2001" s="949"/>
      <c r="X2001" s="951"/>
      <c r="Y2001" s="962"/>
      <c r="Z2001" s="956"/>
      <c r="AA2001" s="835"/>
      <c r="AB2001" s="835"/>
      <c r="AC2001" s="836"/>
      <c r="AD2001" s="833"/>
      <c r="AE2001" s="833"/>
      <c r="AF2001" s="833"/>
      <c r="AG2001" s="822"/>
      <c r="AH2001" s="834"/>
    </row>
    <row r="2002" spans="1:34" s="366" customFormat="1" ht="15" customHeight="1" outlineLevel="1" x14ac:dyDescent="0.45">
      <c r="A2002" s="843"/>
      <c r="B2002" s="803"/>
      <c r="C2002" s="806"/>
      <c r="D2002" s="797"/>
      <c r="E2002" s="840"/>
      <c r="F2002" s="797"/>
      <c r="G2002" s="126" t="s">
        <v>140</v>
      </c>
      <c r="H2002" s="114"/>
      <c r="I2002" s="128">
        <f t="shared" si="444"/>
        <v>0</v>
      </c>
      <c r="J2002" s="105"/>
      <c r="K2002" s="127"/>
      <c r="L2002" s="127"/>
      <c r="M2002" s="129"/>
      <c r="N2002" s="127"/>
      <c r="O2002" s="127"/>
      <c r="P2002" s="129"/>
      <c r="Q2002" s="127"/>
      <c r="R2002" s="127"/>
      <c r="S2002" s="129"/>
      <c r="T2002" s="127"/>
      <c r="U2002" s="129"/>
      <c r="V2002" s="127"/>
      <c r="W2002" s="949"/>
      <c r="X2002" s="952"/>
      <c r="Y2002" s="963"/>
      <c r="Z2002" s="957"/>
      <c r="AA2002" s="835"/>
      <c r="AB2002" s="835"/>
      <c r="AC2002" s="836"/>
      <c r="AD2002" s="833"/>
      <c r="AE2002" s="833"/>
      <c r="AF2002" s="833"/>
      <c r="AG2002" s="823"/>
      <c r="AH2002" s="834"/>
    </row>
    <row r="2003" spans="1:34" ht="30" customHeight="1" outlineLevel="1" x14ac:dyDescent="0.45">
      <c r="A2003" s="841">
        <v>2</v>
      </c>
      <c r="B2003" s="801" t="s">
        <v>1157</v>
      </c>
      <c r="C2003" s="804" t="str">
        <f ca="1">IF(A2003&gt;OFFSET(A2003,-6,0),OFFSET(C2003,-6,0)&amp;"."&amp;1,LEFT(OFFSET(C2003,-6,0),SEARCH("^^",SUBSTITUTE("."&amp;OFFSET(C2003,-6,0),".","^^",A2003))-1)&amp;1--MID(OFFSET(C2003,-6,0),SEARCH("^^",SUBSTITUTE("."&amp;OFFSET(C2003,-6,0),".","^^",A2003)),SEARCH("^^",SUBSTITUTE(OFFSET(C2003,-6,0)&amp;".",".","^^",A2003))-SEARCH("^^",SUBSTITUTE("."&amp;OFFSET(C2003,-6,0),".","^^",A2003))))</f>
        <v>10.121</v>
      </c>
      <c r="D2003" s="797" t="s">
        <v>2505</v>
      </c>
      <c r="E2003" s="840" t="s">
        <v>321</v>
      </c>
      <c r="F2003" s="797" t="s">
        <v>855</v>
      </c>
      <c r="G2003" s="123" t="s">
        <v>137</v>
      </c>
      <c r="H2003" s="123">
        <f t="shared" si="429"/>
        <v>0</v>
      </c>
      <c r="I2003" s="123">
        <f t="shared" si="429"/>
        <v>0</v>
      </c>
      <c r="J2003" s="123">
        <f t="shared" ref="J2003:V2003" si="446">SUM(J2004:J2008)</f>
        <v>0</v>
      </c>
      <c r="K2003" s="123">
        <f t="shared" si="446"/>
        <v>0</v>
      </c>
      <c r="L2003" s="123">
        <f t="shared" si="446"/>
        <v>0</v>
      </c>
      <c r="M2003" s="123">
        <f t="shared" si="446"/>
        <v>0</v>
      </c>
      <c r="N2003" s="123">
        <f t="shared" si="446"/>
        <v>0</v>
      </c>
      <c r="O2003" s="123">
        <f t="shared" si="446"/>
        <v>0</v>
      </c>
      <c r="P2003" s="123">
        <f t="shared" si="446"/>
        <v>0</v>
      </c>
      <c r="Q2003" s="123">
        <f t="shared" si="446"/>
        <v>0</v>
      </c>
      <c r="R2003" s="123">
        <f t="shared" si="446"/>
        <v>0</v>
      </c>
      <c r="S2003" s="123">
        <f t="shared" si="446"/>
        <v>0</v>
      </c>
      <c r="T2003" s="123">
        <f t="shared" si="446"/>
        <v>0</v>
      </c>
      <c r="U2003" s="123">
        <f t="shared" si="446"/>
        <v>0</v>
      </c>
      <c r="V2003" s="123">
        <f t="shared" si="446"/>
        <v>0</v>
      </c>
      <c r="W2003" s="949" t="s">
        <v>1272</v>
      </c>
      <c r="X2003" s="950"/>
      <c r="Y2003" s="961" t="s">
        <v>2095</v>
      </c>
      <c r="Z2003" s="977"/>
      <c r="AA2003" s="835" t="s">
        <v>524</v>
      </c>
      <c r="AB2003" s="835"/>
      <c r="AC2003" s="836"/>
      <c r="AD2003" s="833" t="s">
        <v>97</v>
      </c>
      <c r="AE2003" s="833" t="s">
        <v>483</v>
      </c>
      <c r="AF2003" s="833" t="s">
        <v>485</v>
      </c>
      <c r="AG2003" s="821" t="s">
        <v>2193</v>
      </c>
      <c r="AH2003" s="834" t="s">
        <v>2534</v>
      </c>
    </row>
    <row r="2004" spans="1:34" s="366" customFormat="1" ht="15" customHeight="1" outlineLevel="1" x14ac:dyDescent="0.45">
      <c r="A2004" s="842"/>
      <c r="B2004" s="802"/>
      <c r="C2004" s="805"/>
      <c r="D2004" s="797"/>
      <c r="E2004" s="840"/>
      <c r="F2004" s="797"/>
      <c r="G2004" s="124" t="s">
        <v>138</v>
      </c>
      <c r="H2004" s="114"/>
      <c r="I2004" s="123">
        <f t="shared" si="429"/>
        <v>0</v>
      </c>
      <c r="J2004" s="105"/>
      <c r="K2004" s="114"/>
      <c r="L2004" s="114"/>
      <c r="M2004" s="125"/>
      <c r="N2004" s="114"/>
      <c r="O2004" s="114"/>
      <c r="P2004" s="125"/>
      <c r="Q2004" s="114"/>
      <c r="R2004" s="114"/>
      <c r="S2004" s="125"/>
      <c r="T2004" s="114"/>
      <c r="U2004" s="125"/>
      <c r="V2004" s="114"/>
      <c r="W2004" s="949"/>
      <c r="X2004" s="951"/>
      <c r="Y2004" s="962"/>
      <c r="Z2004" s="956"/>
      <c r="AA2004" s="835"/>
      <c r="AB2004" s="835"/>
      <c r="AC2004" s="836"/>
      <c r="AD2004" s="833"/>
      <c r="AE2004" s="833"/>
      <c r="AF2004" s="833"/>
      <c r="AG2004" s="822"/>
      <c r="AH2004" s="834"/>
    </row>
    <row r="2005" spans="1:34" s="366" customFormat="1" ht="15" customHeight="1" outlineLevel="1" x14ac:dyDescent="0.45">
      <c r="A2005" s="842"/>
      <c r="B2005" s="802"/>
      <c r="C2005" s="805"/>
      <c r="D2005" s="797"/>
      <c r="E2005" s="840"/>
      <c r="F2005" s="797"/>
      <c r="G2005" s="124" t="s">
        <v>139</v>
      </c>
      <c r="H2005" s="114"/>
      <c r="I2005" s="123">
        <f t="shared" si="429"/>
        <v>0</v>
      </c>
      <c r="J2005" s="105"/>
      <c r="K2005" s="114"/>
      <c r="L2005" s="114"/>
      <c r="M2005" s="125"/>
      <c r="N2005" s="114"/>
      <c r="O2005" s="114"/>
      <c r="P2005" s="125"/>
      <c r="Q2005" s="114"/>
      <c r="R2005" s="114"/>
      <c r="S2005" s="125"/>
      <c r="T2005" s="114"/>
      <c r="U2005" s="125"/>
      <c r="V2005" s="114"/>
      <c r="W2005" s="949"/>
      <c r="X2005" s="951"/>
      <c r="Y2005" s="962"/>
      <c r="Z2005" s="956"/>
      <c r="AA2005" s="835"/>
      <c r="AB2005" s="835"/>
      <c r="AC2005" s="836"/>
      <c r="AD2005" s="833"/>
      <c r="AE2005" s="833"/>
      <c r="AF2005" s="833"/>
      <c r="AG2005" s="822"/>
      <c r="AH2005" s="834"/>
    </row>
    <row r="2006" spans="1:34" s="366" customFormat="1" ht="15" customHeight="1" outlineLevel="1" x14ac:dyDescent="0.45">
      <c r="A2006" s="842"/>
      <c r="B2006" s="802"/>
      <c r="C2006" s="805"/>
      <c r="D2006" s="797"/>
      <c r="E2006" s="840"/>
      <c r="F2006" s="797"/>
      <c r="G2006" s="124" t="s">
        <v>828</v>
      </c>
      <c r="H2006" s="114"/>
      <c r="I2006" s="123">
        <f t="shared" si="429"/>
        <v>0</v>
      </c>
      <c r="J2006" s="114"/>
      <c r="K2006" s="114"/>
      <c r="L2006" s="114"/>
      <c r="M2006" s="125"/>
      <c r="N2006" s="114"/>
      <c r="O2006" s="114"/>
      <c r="P2006" s="125"/>
      <c r="Q2006" s="114"/>
      <c r="R2006" s="114"/>
      <c r="S2006" s="125"/>
      <c r="T2006" s="114"/>
      <c r="U2006" s="125"/>
      <c r="V2006" s="114"/>
      <c r="W2006" s="949"/>
      <c r="X2006" s="951"/>
      <c r="Y2006" s="962"/>
      <c r="Z2006" s="956"/>
      <c r="AA2006" s="835"/>
      <c r="AB2006" s="835"/>
      <c r="AC2006" s="836"/>
      <c r="AD2006" s="833"/>
      <c r="AE2006" s="833"/>
      <c r="AF2006" s="833"/>
      <c r="AG2006" s="822"/>
      <c r="AH2006" s="834"/>
    </row>
    <row r="2007" spans="1:34" s="366" customFormat="1" ht="15" customHeight="1" outlineLevel="1" x14ac:dyDescent="0.45">
      <c r="A2007" s="842"/>
      <c r="B2007" s="802"/>
      <c r="C2007" s="805"/>
      <c r="D2007" s="797"/>
      <c r="E2007" s="840"/>
      <c r="F2007" s="797"/>
      <c r="G2007" s="124" t="s">
        <v>805</v>
      </c>
      <c r="H2007" s="114"/>
      <c r="I2007" s="123">
        <f t="shared" si="429"/>
        <v>0</v>
      </c>
      <c r="J2007" s="105"/>
      <c r="K2007" s="114"/>
      <c r="L2007" s="114"/>
      <c r="M2007" s="114"/>
      <c r="N2007" s="114"/>
      <c r="O2007" s="114"/>
      <c r="P2007" s="125"/>
      <c r="Q2007" s="114"/>
      <c r="R2007" s="114"/>
      <c r="S2007" s="125"/>
      <c r="T2007" s="114"/>
      <c r="U2007" s="125"/>
      <c r="V2007" s="114"/>
      <c r="W2007" s="949"/>
      <c r="X2007" s="951"/>
      <c r="Y2007" s="962"/>
      <c r="Z2007" s="956"/>
      <c r="AA2007" s="835"/>
      <c r="AB2007" s="835"/>
      <c r="AC2007" s="836"/>
      <c r="AD2007" s="833"/>
      <c r="AE2007" s="833"/>
      <c r="AF2007" s="833"/>
      <c r="AG2007" s="822"/>
      <c r="AH2007" s="834"/>
    </row>
    <row r="2008" spans="1:34" s="366" customFormat="1" ht="15" customHeight="1" outlineLevel="1" x14ac:dyDescent="0.45">
      <c r="A2008" s="843"/>
      <c r="B2008" s="803"/>
      <c r="C2008" s="806"/>
      <c r="D2008" s="797"/>
      <c r="E2008" s="840"/>
      <c r="F2008" s="797"/>
      <c r="G2008" s="126" t="s">
        <v>140</v>
      </c>
      <c r="H2008" s="114"/>
      <c r="I2008" s="128">
        <f t="shared" si="429"/>
        <v>0</v>
      </c>
      <c r="J2008" s="105"/>
      <c r="K2008" s="127"/>
      <c r="L2008" s="127"/>
      <c r="M2008" s="129"/>
      <c r="N2008" s="127"/>
      <c r="O2008" s="127"/>
      <c r="P2008" s="129"/>
      <c r="Q2008" s="127"/>
      <c r="R2008" s="127"/>
      <c r="S2008" s="129"/>
      <c r="T2008" s="127"/>
      <c r="U2008" s="129"/>
      <c r="V2008" s="127"/>
      <c r="W2008" s="949"/>
      <c r="X2008" s="952"/>
      <c r="Y2008" s="963"/>
      <c r="Z2008" s="957"/>
      <c r="AA2008" s="835"/>
      <c r="AB2008" s="835"/>
      <c r="AC2008" s="836"/>
      <c r="AD2008" s="833"/>
      <c r="AE2008" s="833"/>
      <c r="AF2008" s="833"/>
      <c r="AG2008" s="823"/>
      <c r="AH2008" s="834"/>
    </row>
    <row r="2009" spans="1:34" s="384" customFormat="1" outlineLevel="1" x14ac:dyDescent="0.45">
      <c r="A2009" s="137"/>
      <c r="B2009" s="345"/>
      <c r="C2009" s="344"/>
      <c r="D2009" s="380" t="s">
        <v>551</v>
      </c>
      <c r="E2009" s="345"/>
      <c r="F2009" s="381"/>
      <c r="G2009" s="345"/>
      <c r="H2009" s="345"/>
      <c r="I2009" s="345"/>
      <c r="J2009" s="345"/>
      <c r="K2009" s="345"/>
      <c r="L2009" s="345"/>
      <c r="M2009" s="345"/>
      <c r="N2009" s="345"/>
      <c r="O2009" s="345"/>
      <c r="P2009" s="345"/>
      <c r="Q2009" s="345"/>
      <c r="R2009" s="345"/>
      <c r="S2009" s="345"/>
      <c r="T2009" s="345"/>
      <c r="U2009" s="345"/>
      <c r="V2009" s="345"/>
      <c r="W2009" s="382"/>
      <c r="X2009" s="382"/>
      <c r="Y2009" s="382"/>
      <c r="Z2009" s="382"/>
      <c r="AA2009" s="350"/>
      <c r="AB2009" s="350"/>
      <c r="AC2009" s="345"/>
      <c r="AD2009" s="383"/>
      <c r="AE2009" s="350"/>
      <c r="AF2009" s="383"/>
      <c r="AG2009" s="31"/>
      <c r="AH2009" s="133"/>
    </row>
    <row r="2010" spans="1:34" ht="30" customHeight="1" outlineLevel="1" x14ac:dyDescent="0.45">
      <c r="A2010" s="818">
        <v>2</v>
      </c>
      <c r="B2010" s="837"/>
      <c r="C2010" s="804" t="str">
        <f ca="1">IF(A2010&gt;OFFSET(A2010,-7,0),OFFSET(C2010,-7,0)&amp;"."&amp;1,LEFT(OFFSET(C2010,-7,0),SEARCH("^^",SUBSTITUTE("."&amp;OFFSET(C2010,-7,0),".","^^",A2010))-1)&amp;1--MID(OFFSET(C2010,-7,0),SEARCH("^^",SUBSTITUTE("."&amp;OFFSET(C2010,-7,0),".","^^",A2010)),SEARCH("^^",SUBSTITUTE(OFFSET(C2010,-7,0)&amp;".",".","^^",A2010))-SEARCH("^^",SUBSTITUTE("."&amp;OFFSET(C2010,-7,0),".","^^",A2010))))</f>
        <v>10.122</v>
      </c>
      <c r="D2010" s="797" t="s">
        <v>1604</v>
      </c>
      <c r="E2010" s="837" t="s">
        <v>164</v>
      </c>
      <c r="F2010" s="797" t="s">
        <v>799</v>
      </c>
      <c r="G2010" s="123" t="s">
        <v>137</v>
      </c>
      <c r="H2010" s="123">
        <f>SUM(H2011:H2015)</f>
        <v>22</v>
      </c>
      <c r="I2010" s="123">
        <f t="shared" ref="I2010:I2063" si="447">SUM(J2010:V2010)</f>
        <v>7.6</v>
      </c>
      <c r="J2010" s="123">
        <f t="shared" ref="J2010:V2010" si="448">SUM(J2011:J2015)</f>
        <v>0</v>
      </c>
      <c r="K2010" s="123">
        <f t="shared" si="448"/>
        <v>7.6</v>
      </c>
      <c r="L2010" s="123">
        <f t="shared" si="448"/>
        <v>0</v>
      </c>
      <c r="M2010" s="123">
        <f t="shared" si="448"/>
        <v>0</v>
      </c>
      <c r="N2010" s="123">
        <f t="shared" si="448"/>
        <v>0</v>
      </c>
      <c r="O2010" s="123">
        <f t="shared" si="448"/>
        <v>0</v>
      </c>
      <c r="P2010" s="123">
        <f t="shared" si="448"/>
        <v>0</v>
      </c>
      <c r="Q2010" s="123">
        <f t="shared" si="448"/>
        <v>0</v>
      </c>
      <c r="R2010" s="123">
        <f t="shared" si="448"/>
        <v>0</v>
      </c>
      <c r="S2010" s="123">
        <f t="shared" si="448"/>
        <v>0</v>
      </c>
      <c r="T2010" s="123">
        <f t="shared" si="448"/>
        <v>0</v>
      </c>
      <c r="U2010" s="123">
        <f t="shared" si="448"/>
        <v>0</v>
      </c>
      <c r="V2010" s="123">
        <f t="shared" si="448"/>
        <v>0</v>
      </c>
      <c r="W2010" s="949" t="s">
        <v>1281</v>
      </c>
      <c r="X2010" s="958" t="s">
        <v>1625</v>
      </c>
      <c r="Y2010" s="946"/>
      <c r="Z2010" s="946"/>
      <c r="AA2010" s="815" t="s">
        <v>332</v>
      </c>
      <c r="AB2010" s="815" t="s">
        <v>1475</v>
      </c>
      <c r="AC2010" s="812"/>
      <c r="AD2010" s="790" t="s">
        <v>97</v>
      </c>
      <c r="AE2010" s="790" t="s">
        <v>483</v>
      </c>
      <c r="AF2010" s="790" t="s">
        <v>485</v>
      </c>
      <c r="AG2010" s="140" t="s">
        <v>2460</v>
      </c>
      <c r="AH2010" s="793" t="s">
        <v>1087</v>
      </c>
    </row>
    <row r="2011" spans="1:34" s="366" customFormat="1" ht="15" customHeight="1" outlineLevel="1" x14ac:dyDescent="0.45">
      <c r="A2011" s="819"/>
      <c r="B2011" s="837"/>
      <c r="C2011" s="805"/>
      <c r="D2011" s="797"/>
      <c r="E2011" s="837"/>
      <c r="F2011" s="797"/>
      <c r="G2011" s="124" t="s">
        <v>138</v>
      </c>
      <c r="H2011" s="105"/>
      <c r="I2011" s="123">
        <f t="shared" si="447"/>
        <v>0</v>
      </c>
      <c r="J2011" s="105"/>
      <c r="K2011" s="114"/>
      <c r="L2011" s="114"/>
      <c r="M2011" s="125"/>
      <c r="N2011" s="114"/>
      <c r="O2011" s="114"/>
      <c r="P2011" s="125"/>
      <c r="Q2011" s="114"/>
      <c r="R2011" s="114"/>
      <c r="S2011" s="125"/>
      <c r="T2011" s="114"/>
      <c r="U2011" s="125"/>
      <c r="V2011" s="114"/>
      <c r="W2011" s="949"/>
      <c r="X2011" s="959"/>
      <c r="Y2011" s="947"/>
      <c r="Z2011" s="947"/>
      <c r="AA2011" s="816"/>
      <c r="AB2011" s="816"/>
      <c r="AC2011" s="813"/>
      <c r="AD2011" s="791"/>
      <c r="AE2011" s="791"/>
      <c r="AF2011" s="791"/>
      <c r="AG2011" s="141"/>
      <c r="AH2011" s="794"/>
    </row>
    <row r="2012" spans="1:34" s="366" customFormat="1" outlineLevel="1" x14ac:dyDescent="0.45">
      <c r="A2012" s="819"/>
      <c r="B2012" s="837"/>
      <c r="C2012" s="805"/>
      <c r="D2012" s="797"/>
      <c r="E2012" s="837"/>
      <c r="F2012" s="797"/>
      <c r="G2012" s="124" t="s">
        <v>139</v>
      </c>
      <c r="H2012" s="105"/>
      <c r="I2012" s="123">
        <f t="shared" si="447"/>
        <v>0</v>
      </c>
      <c r="J2012" s="105"/>
      <c r="K2012" s="114"/>
      <c r="L2012" s="114"/>
      <c r="M2012" s="125"/>
      <c r="N2012" s="114"/>
      <c r="O2012" s="114"/>
      <c r="P2012" s="125"/>
      <c r="Q2012" s="114"/>
      <c r="R2012" s="114"/>
      <c r="S2012" s="125"/>
      <c r="T2012" s="114"/>
      <c r="U2012" s="125"/>
      <c r="V2012" s="114"/>
      <c r="W2012" s="949"/>
      <c r="X2012" s="959"/>
      <c r="Y2012" s="947"/>
      <c r="Z2012" s="947"/>
      <c r="AA2012" s="816"/>
      <c r="AB2012" s="816"/>
      <c r="AC2012" s="813"/>
      <c r="AD2012" s="791"/>
      <c r="AE2012" s="791"/>
      <c r="AF2012" s="791"/>
      <c r="AG2012" s="141"/>
      <c r="AH2012" s="794"/>
    </row>
    <row r="2013" spans="1:34" s="366" customFormat="1" outlineLevel="1" x14ac:dyDescent="0.45">
      <c r="A2013" s="819"/>
      <c r="B2013" s="837"/>
      <c r="C2013" s="805"/>
      <c r="D2013" s="797"/>
      <c r="E2013" s="837"/>
      <c r="F2013" s="797"/>
      <c r="G2013" s="124" t="s">
        <v>828</v>
      </c>
      <c r="H2013" s="105">
        <v>22</v>
      </c>
      <c r="I2013" s="123">
        <f t="shared" si="447"/>
        <v>7.6</v>
      </c>
      <c r="J2013" s="114">
        <v>0</v>
      </c>
      <c r="K2013" s="114">
        <v>7.6</v>
      </c>
      <c r="L2013" s="114"/>
      <c r="M2013" s="125"/>
      <c r="N2013" s="114"/>
      <c r="O2013" s="114"/>
      <c r="P2013" s="125"/>
      <c r="Q2013" s="114"/>
      <c r="R2013" s="114"/>
      <c r="S2013" s="125"/>
      <c r="T2013" s="114"/>
      <c r="U2013" s="125"/>
      <c r="V2013" s="114"/>
      <c r="W2013" s="949"/>
      <c r="X2013" s="959"/>
      <c r="Y2013" s="947"/>
      <c r="Z2013" s="947"/>
      <c r="AA2013" s="816"/>
      <c r="AB2013" s="816"/>
      <c r="AC2013" s="813"/>
      <c r="AD2013" s="791"/>
      <c r="AE2013" s="791"/>
      <c r="AF2013" s="791"/>
      <c r="AG2013" s="141"/>
      <c r="AH2013" s="794"/>
    </row>
    <row r="2014" spans="1:34" s="366" customFormat="1" outlineLevel="1" x14ac:dyDescent="0.45">
      <c r="A2014" s="819"/>
      <c r="B2014" s="837"/>
      <c r="C2014" s="805"/>
      <c r="D2014" s="797"/>
      <c r="E2014" s="837"/>
      <c r="F2014" s="797"/>
      <c r="G2014" s="124" t="s">
        <v>805</v>
      </c>
      <c r="H2014" s="105"/>
      <c r="I2014" s="123">
        <f t="shared" si="447"/>
        <v>0</v>
      </c>
      <c r="J2014" s="105"/>
      <c r="K2014" s="114"/>
      <c r="L2014" s="114"/>
      <c r="M2014" s="125"/>
      <c r="N2014" s="114"/>
      <c r="O2014" s="114"/>
      <c r="P2014" s="125"/>
      <c r="Q2014" s="114"/>
      <c r="R2014" s="114"/>
      <c r="S2014" s="125"/>
      <c r="T2014" s="114"/>
      <c r="U2014" s="125"/>
      <c r="V2014" s="114"/>
      <c r="W2014" s="949"/>
      <c r="X2014" s="959"/>
      <c r="Y2014" s="947"/>
      <c r="Z2014" s="947"/>
      <c r="AA2014" s="816"/>
      <c r="AB2014" s="816"/>
      <c r="AC2014" s="813"/>
      <c r="AD2014" s="791"/>
      <c r="AE2014" s="791"/>
      <c r="AF2014" s="791"/>
      <c r="AG2014" s="141"/>
      <c r="AH2014" s="794"/>
    </row>
    <row r="2015" spans="1:34" s="366" customFormat="1" outlineLevel="1" x14ac:dyDescent="0.45">
      <c r="A2015" s="820"/>
      <c r="B2015" s="837"/>
      <c r="C2015" s="806"/>
      <c r="D2015" s="797"/>
      <c r="E2015" s="837"/>
      <c r="F2015" s="797"/>
      <c r="G2015" s="126" t="s">
        <v>140</v>
      </c>
      <c r="H2015" s="105"/>
      <c r="I2015" s="128">
        <f t="shared" si="447"/>
        <v>0</v>
      </c>
      <c r="J2015" s="105"/>
      <c r="K2015" s="127"/>
      <c r="L2015" s="127"/>
      <c r="M2015" s="129"/>
      <c r="N2015" s="127"/>
      <c r="O2015" s="127"/>
      <c r="P2015" s="129"/>
      <c r="Q2015" s="127"/>
      <c r="R2015" s="127"/>
      <c r="S2015" s="129"/>
      <c r="T2015" s="127"/>
      <c r="U2015" s="129"/>
      <c r="V2015" s="127"/>
      <c r="W2015" s="949"/>
      <c r="X2015" s="960"/>
      <c r="Y2015" s="948"/>
      <c r="Z2015" s="948"/>
      <c r="AA2015" s="817"/>
      <c r="AB2015" s="817"/>
      <c r="AC2015" s="814"/>
      <c r="AD2015" s="792"/>
      <c r="AE2015" s="792"/>
      <c r="AF2015" s="792"/>
      <c r="AG2015" s="142"/>
      <c r="AH2015" s="795"/>
    </row>
    <row r="2016" spans="1:34" s="366" customFormat="1" ht="30" customHeight="1" outlineLevel="1" x14ac:dyDescent="0.45">
      <c r="A2016" s="879">
        <v>2</v>
      </c>
      <c r="B2016" s="801" t="s">
        <v>1157</v>
      </c>
      <c r="C2016" s="804" t="str">
        <f ca="1">IF(A2016&gt;OFFSET(A2016,-6,0),OFFSET(C2016,-6,0)&amp;"."&amp;1,LEFT(OFFSET(C2016,-6,0),SEARCH("^^",SUBSTITUTE("."&amp;OFFSET(C2016,-6,0),".","^^",A2016))-1)&amp;1--MID(OFFSET(C2016,-6,0),SEARCH("^^",SUBSTITUTE("."&amp;OFFSET(C2016,-6,0),".","^^",A2016)),SEARCH("^^",SUBSTITUTE(OFFSET(C2016,-6,0)&amp;".",".","^^",A2016))-SEARCH("^^",SUBSTITUTE("."&amp;OFFSET(C2016,-6,0),".","^^",A2016))))</f>
        <v>10.123</v>
      </c>
      <c r="D2016" s="797" t="s">
        <v>2223</v>
      </c>
      <c r="E2016" s="837" t="s">
        <v>2225</v>
      </c>
      <c r="F2016" s="797" t="s">
        <v>879</v>
      </c>
      <c r="G2016" s="123" t="s">
        <v>137</v>
      </c>
      <c r="H2016" s="123">
        <v>1300</v>
      </c>
      <c r="I2016" s="123">
        <f t="shared" si="447"/>
        <v>0.5</v>
      </c>
      <c r="J2016" s="123">
        <f t="shared" ref="J2016:V2016" si="449">SUM(J2017:J2021)</f>
        <v>0</v>
      </c>
      <c r="K2016" s="123">
        <f t="shared" si="449"/>
        <v>0</v>
      </c>
      <c r="L2016" s="123">
        <f t="shared" si="449"/>
        <v>0</v>
      </c>
      <c r="M2016" s="123">
        <f t="shared" si="449"/>
        <v>0</v>
      </c>
      <c r="N2016" s="123">
        <f t="shared" si="449"/>
        <v>0.5</v>
      </c>
      <c r="O2016" s="302">
        <f t="shared" si="449"/>
        <v>0</v>
      </c>
      <c r="P2016" s="302">
        <f t="shared" si="449"/>
        <v>0</v>
      </c>
      <c r="Q2016" s="302">
        <f t="shared" si="449"/>
        <v>0</v>
      </c>
      <c r="R2016" s="302">
        <f t="shared" si="449"/>
        <v>0</v>
      </c>
      <c r="S2016" s="302">
        <f t="shared" si="449"/>
        <v>0</v>
      </c>
      <c r="T2016" s="302">
        <f t="shared" si="449"/>
        <v>0</v>
      </c>
      <c r="U2016" s="302">
        <f t="shared" si="449"/>
        <v>0</v>
      </c>
      <c r="V2016" s="302">
        <f t="shared" si="449"/>
        <v>0</v>
      </c>
      <c r="W2016" s="949"/>
      <c r="X2016" s="980"/>
      <c r="Y2016" s="946" t="s">
        <v>2226</v>
      </c>
      <c r="Z2016" s="946" t="s">
        <v>2675</v>
      </c>
      <c r="AA2016" s="846"/>
      <c r="AB2016" s="846"/>
      <c r="AC2016" s="787" t="s">
        <v>906</v>
      </c>
      <c r="AD2016" s="833" t="s">
        <v>97</v>
      </c>
      <c r="AE2016" s="833" t="s">
        <v>483</v>
      </c>
      <c r="AF2016" s="833" t="s">
        <v>485</v>
      </c>
      <c r="AG2016" s="140" t="s">
        <v>2460</v>
      </c>
      <c r="AH2016" s="793" t="s">
        <v>1088</v>
      </c>
    </row>
    <row r="2017" spans="1:34" s="366" customFormat="1" ht="15" customHeight="1" outlineLevel="1" x14ac:dyDescent="0.45">
      <c r="A2017" s="880"/>
      <c r="B2017" s="802"/>
      <c r="C2017" s="805"/>
      <c r="D2017" s="797"/>
      <c r="E2017" s="837"/>
      <c r="F2017" s="797"/>
      <c r="G2017" s="124" t="s">
        <v>138</v>
      </c>
      <c r="H2017" s="114"/>
      <c r="I2017" s="302">
        <f t="shared" si="447"/>
        <v>0</v>
      </c>
      <c r="J2017" s="114"/>
      <c r="K2017" s="114"/>
      <c r="L2017" s="114"/>
      <c r="M2017" s="125"/>
      <c r="N2017" s="114"/>
      <c r="O2017" s="114"/>
      <c r="P2017" s="125"/>
      <c r="Q2017" s="114"/>
      <c r="R2017" s="114"/>
      <c r="S2017" s="125"/>
      <c r="T2017" s="114"/>
      <c r="U2017" s="125"/>
      <c r="V2017" s="114"/>
      <c r="W2017" s="949"/>
      <c r="X2017" s="947"/>
      <c r="Y2017" s="947"/>
      <c r="Z2017" s="947"/>
      <c r="AA2017" s="846"/>
      <c r="AB2017" s="846"/>
      <c r="AC2017" s="788"/>
      <c r="AD2017" s="833"/>
      <c r="AE2017" s="833"/>
      <c r="AF2017" s="833"/>
      <c r="AG2017" s="141"/>
      <c r="AH2017" s="794"/>
    </row>
    <row r="2018" spans="1:34" s="366" customFormat="1" ht="15" customHeight="1" outlineLevel="1" x14ac:dyDescent="0.45">
      <c r="A2018" s="880"/>
      <c r="B2018" s="802"/>
      <c r="C2018" s="805"/>
      <c r="D2018" s="797"/>
      <c r="E2018" s="837"/>
      <c r="F2018" s="797"/>
      <c r="G2018" s="124" t="s">
        <v>139</v>
      </c>
      <c r="H2018" s="114"/>
      <c r="I2018" s="302">
        <f t="shared" si="447"/>
        <v>0</v>
      </c>
      <c r="J2018" s="114"/>
      <c r="K2018" s="114"/>
      <c r="L2018" s="114"/>
      <c r="M2018" s="125"/>
      <c r="N2018" s="114"/>
      <c r="O2018" s="114"/>
      <c r="P2018" s="125"/>
      <c r="Q2018" s="114"/>
      <c r="R2018" s="114"/>
      <c r="S2018" s="125"/>
      <c r="T2018" s="114"/>
      <c r="U2018" s="125"/>
      <c r="V2018" s="114"/>
      <c r="W2018" s="949"/>
      <c r="X2018" s="947"/>
      <c r="Y2018" s="947"/>
      <c r="Z2018" s="947"/>
      <c r="AA2018" s="846"/>
      <c r="AB2018" s="846"/>
      <c r="AC2018" s="788"/>
      <c r="AD2018" s="833"/>
      <c r="AE2018" s="833"/>
      <c r="AF2018" s="833"/>
      <c r="AG2018" s="141"/>
      <c r="AH2018" s="794"/>
    </row>
    <row r="2019" spans="1:34" s="366" customFormat="1" ht="15" customHeight="1" outlineLevel="1" x14ac:dyDescent="0.45">
      <c r="A2019" s="880"/>
      <c r="B2019" s="802"/>
      <c r="C2019" s="805"/>
      <c r="D2019" s="797"/>
      <c r="E2019" s="837"/>
      <c r="F2019" s="797"/>
      <c r="G2019" s="124" t="s">
        <v>828</v>
      </c>
      <c r="H2019" s="114">
        <v>25</v>
      </c>
      <c r="I2019" s="302">
        <f t="shared" si="447"/>
        <v>0.5</v>
      </c>
      <c r="J2019" s="114"/>
      <c r="K2019" s="114"/>
      <c r="L2019" s="114"/>
      <c r="M2019" s="125"/>
      <c r="N2019" s="114">
        <v>0.5</v>
      </c>
      <c r="O2019" s="114"/>
      <c r="P2019" s="125"/>
      <c r="Q2019" s="114"/>
      <c r="R2019" s="114"/>
      <c r="S2019" s="125"/>
      <c r="T2019" s="114"/>
      <c r="U2019" s="125"/>
      <c r="V2019" s="114"/>
      <c r="W2019" s="949"/>
      <c r="X2019" s="947"/>
      <c r="Y2019" s="947"/>
      <c r="Z2019" s="947"/>
      <c r="AA2019" s="846"/>
      <c r="AB2019" s="846"/>
      <c r="AC2019" s="788"/>
      <c r="AD2019" s="833"/>
      <c r="AE2019" s="833"/>
      <c r="AF2019" s="833"/>
      <c r="AG2019" s="141"/>
      <c r="AH2019" s="794"/>
    </row>
    <row r="2020" spans="1:34" s="366" customFormat="1" ht="15" customHeight="1" outlineLevel="1" x14ac:dyDescent="0.45">
      <c r="A2020" s="880"/>
      <c r="B2020" s="802"/>
      <c r="C2020" s="805"/>
      <c r="D2020" s="797"/>
      <c r="E2020" s="837"/>
      <c r="F2020" s="797"/>
      <c r="G2020" s="124" t="s">
        <v>805</v>
      </c>
      <c r="H2020" s="114"/>
      <c r="I2020" s="302">
        <f t="shared" si="447"/>
        <v>0</v>
      </c>
      <c r="J2020" s="114"/>
      <c r="K2020" s="114"/>
      <c r="L2020" s="114"/>
      <c r="M2020" s="125"/>
      <c r="N2020" s="114"/>
      <c r="O2020" s="114"/>
      <c r="P2020" s="125"/>
      <c r="Q2020" s="114"/>
      <c r="R2020" s="114"/>
      <c r="S2020" s="125"/>
      <c r="T2020" s="114"/>
      <c r="U2020" s="125"/>
      <c r="V2020" s="114"/>
      <c r="W2020" s="949"/>
      <c r="X2020" s="947"/>
      <c r="Y2020" s="947"/>
      <c r="Z2020" s="947"/>
      <c r="AA2020" s="846"/>
      <c r="AB2020" s="846"/>
      <c r="AC2020" s="788"/>
      <c r="AD2020" s="833"/>
      <c r="AE2020" s="833"/>
      <c r="AF2020" s="833"/>
      <c r="AG2020" s="141"/>
      <c r="AH2020" s="794"/>
    </row>
    <row r="2021" spans="1:34" s="366" customFormat="1" ht="16.5" customHeight="1" outlineLevel="1" x14ac:dyDescent="0.45">
      <c r="A2021" s="881"/>
      <c r="B2021" s="803"/>
      <c r="C2021" s="806"/>
      <c r="D2021" s="797"/>
      <c r="E2021" s="837"/>
      <c r="F2021" s="797"/>
      <c r="G2021" s="126" t="s">
        <v>140</v>
      </c>
      <c r="H2021" s="114"/>
      <c r="I2021" s="303">
        <f t="shared" si="447"/>
        <v>0</v>
      </c>
      <c r="J2021" s="127"/>
      <c r="K2021" s="127"/>
      <c r="L2021" s="127"/>
      <c r="M2021" s="129"/>
      <c r="N2021" s="127"/>
      <c r="O2021" s="127"/>
      <c r="P2021" s="129"/>
      <c r="Q2021" s="127"/>
      <c r="R2021" s="127"/>
      <c r="S2021" s="129"/>
      <c r="T2021" s="127"/>
      <c r="U2021" s="129"/>
      <c r="V2021" s="127"/>
      <c r="W2021" s="949"/>
      <c r="X2021" s="948"/>
      <c r="Y2021" s="948"/>
      <c r="Z2021" s="948"/>
      <c r="AA2021" s="846"/>
      <c r="AB2021" s="846"/>
      <c r="AC2021" s="789"/>
      <c r="AD2021" s="833"/>
      <c r="AE2021" s="833"/>
      <c r="AF2021" s="833"/>
      <c r="AG2021" s="142"/>
      <c r="AH2021" s="795"/>
    </row>
    <row r="2022" spans="1:34" s="366" customFormat="1" ht="16.5" customHeight="1" outlineLevel="1" x14ac:dyDescent="0.45">
      <c r="A2022" s="818">
        <v>2</v>
      </c>
      <c r="B2022" s="801" t="s">
        <v>1157</v>
      </c>
      <c r="C2022" s="804" t="str">
        <f ca="1">IF(A2022&gt;OFFSET(A2022,-6,0),OFFSET(C2022,-6,0)&amp;"."&amp;1,LEFT(OFFSET(C2022,-6,0),SEARCH("^^",SUBSTITUTE("."&amp;OFFSET(C2022,-6,0),".","^^",A2022))-1)&amp;1--MID(OFFSET(C2022,-6,0),SEARCH("^^",SUBSTITUTE("."&amp;OFFSET(C2022,-6,0),".","^^",A2022)),SEARCH("^^",SUBSTITUTE(OFFSET(C2022,-6,0)&amp;".",".","^^",A2022))-SEARCH("^^",SUBSTITUTE("."&amp;OFFSET(C2022,-6,0),".","^^",A2022))))</f>
        <v>10.124</v>
      </c>
      <c r="D2022" s="787" t="s">
        <v>2224</v>
      </c>
      <c r="E2022" s="807" t="s">
        <v>318</v>
      </c>
      <c r="F2022" s="797" t="s">
        <v>798</v>
      </c>
      <c r="G2022" s="123" t="s">
        <v>137</v>
      </c>
      <c r="H2022" s="123">
        <v>6</v>
      </c>
      <c r="I2022" s="123">
        <f t="shared" si="447"/>
        <v>0.3</v>
      </c>
      <c r="J2022" s="123">
        <f t="shared" ref="J2022:V2022" si="450">SUM(J2023:J2027)</f>
        <v>0</v>
      </c>
      <c r="K2022" s="123">
        <f t="shared" si="450"/>
        <v>0</v>
      </c>
      <c r="L2022" s="123">
        <f t="shared" si="450"/>
        <v>0</v>
      </c>
      <c r="M2022" s="123">
        <f t="shared" si="450"/>
        <v>0</v>
      </c>
      <c r="N2022" s="123">
        <f t="shared" si="450"/>
        <v>0.3</v>
      </c>
      <c r="O2022" s="123">
        <f t="shared" si="450"/>
        <v>0</v>
      </c>
      <c r="P2022" s="123">
        <f t="shared" si="450"/>
        <v>0</v>
      </c>
      <c r="Q2022" s="123">
        <f t="shared" si="450"/>
        <v>0</v>
      </c>
      <c r="R2022" s="123">
        <f t="shared" si="450"/>
        <v>0</v>
      </c>
      <c r="S2022" s="123">
        <f t="shared" si="450"/>
        <v>0</v>
      </c>
      <c r="T2022" s="123">
        <f t="shared" si="450"/>
        <v>0</v>
      </c>
      <c r="U2022" s="123">
        <f t="shared" si="450"/>
        <v>0</v>
      </c>
      <c r="V2022" s="123">
        <f t="shared" si="450"/>
        <v>0</v>
      </c>
      <c r="W2022" s="949"/>
      <c r="X2022" s="978" t="s">
        <v>1783</v>
      </c>
      <c r="Y2022" s="964"/>
      <c r="Z2022" s="946" t="s">
        <v>2676</v>
      </c>
      <c r="AA2022" s="784" t="s">
        <v>332</v>
      </c>
      <c r="AB2022" s="784"/>
      <c r="AC2022" s="812" t="s">
        <v>306</v>
      </c>
      <c r="AD2022" s="833" t="s">
        <v>97</v>
      </c>
      <c r="AE2022" s="833" t="s">
        <v>483</v>
      </c>
      <c r="AF2022" s="833" t="s">
        <v>485</v>
      </c>
      <c r="AG2022" s="140" t="s">
        <v>2460</v>
      </c>
      <c r="AH2022" s="793" t="s">
        <v>1880</v>
      </c>
    </row>
    <row r="2023" spans="1:34" s="366" customFormat="1" ht="16.5" customHeight="1" outlineLevel="1" x14ac:dyDescent="0.45">
      <c r="A2023" s="819"/>
      <c r="B2023" s="802"/>
      <c r="C2023" s="805"/>
      <c r="D2023" s="788"/>
      <c r="E2023" s="808"/>
      <c r="F2023" s="797"/>
      <c r="G2023" s="124" t="s">
        <v>138</v>
      </c>
      <c r="H2023" s="114"/>
      <c r="I2023" s="123">
        <f t="shared" si="447"/>
        <v>0</v>
      </c>
      <c r="J2023" s="114"/>
      <c r="K2023" s="114"/>
      <c r="L2023" s="114"/>
      <c r="M2023" s="125"/>
      <c r="N2023" s="114"/>
      <c r="O2023" s="114"/>
      <c r="P2023" s="125"/>
      <c r="Q2023" s="114"/>
      <c r="R2023" s="114"/>
      <c r="S2023" s="125"/>
      <c r="T2023" s="114"/>
      <c r="U2023" s="125"/>
      <c r="V2023" s="114"/>
      <c r="W2023" s="949"/>
      <c r="X2023" s="979"/>
      <c r="Y2023" s="969"/>
      <c r="Z2023" s="947"/>
      <c r="AA2023" s="785"/>
      <c r="AB2023" s="785"/>
      <c r="AC2023" s="813"/>
      <c r="AD2023" s="833"/>
      <c r="AE2023" s="833"/>
      <c r="AF2023" s="833"/>
      <c r="AG2023" s="141"/>
      <c r="AH2023" s="794"/>
    </row>
    <row r="2024" spans="1:34" s="366" customFormat="1" ht="16.5" customHeight="1" outlineLevel="1" x14ac:dyDescent="0.45">
      <c r="A2024" s="819"/>
      <c r="B2024" s="802"/>
      <c r="C2024" s="805"/>
      <c r="D2024" s="788"/>
      <c r="E2024" s="808"/>
      <c r="F2024" s="797"/>
      <c r="G2024" s="124" t="s">
        <v>139</v>
      </c>
      <c r="H2024" s="114"/>
      <c r="I2024" s="123">
        <f t="shared" si="447"/>
        <v>0</v>
      </c>
      <c r="J2024" s="114"/>
      <c r="K2024" s="114"/>
      <c r="L2024" s="114"/>
      <c r="M2024" s="125"/>
      <c r="N2024" s="114"/>
      <c r="O2024" s="114"/>
      <c r="P2024" s="125"/>
      <c r="Q2024" s="114"/>
      <c r="R2024" s="114"/>
      <c r="S2024" s="125"/>
      <c r="T2024" s="114"/>
      <c r="U2024" s="125"/>
      <c r="V2024" s="114"/>
      <c r="W2024" s="949"/>
      <c r="X2024" s="979"/>
      <c r="Y2024" s="969"/>
      <c r="Z2024" s="947"/>
      <c r="AA2024" s="785"/>
      <c r="AB2024" s="785"/>
      <c r="AC2024" s="813"/>
      <c r="AD2024" s="833"/>
      <c r="AE2024" s="833"/>
      <c r="AF2024" s="833"/>
      <c r="AG2024" s="141"/>
      <c r="AH2024" s="794"/>
    </row>
    <row r="2025" spans="1:34" s="366" customFormat="1" ht="16.5" customHeight="1" outlineLevel="1" x14ac:dyDescent="0.45">
      <c r="A2025" s="819"/>
      <c r="B2025" s="802"/>
      <c r="C2025" s="805"/>
      <c r="D2025" s="788"/>
      <c r="E2025" s="808"/>
      <c r="F2025" s="797"/>
      <c r="G2025" s="124" t="s">
        <v>828</v>
      </c>
      <c r="H2025" s="114"/>
      <c r="I2025" s="123">
        <f t="shared" si="447"/>
        <v>0.3</v>
      </c>
      <c r="J2025" s="114"/>
      <c r="K2025" s="114"/>
      <c r="L2025" s="114"/>
      <c r="M2025" s="125"/>
      <c r="N2025" s="114">
        <v>0.3</v>
      </c>
      <c r="O2025" s="114"/>
      <c r="P2025" s="125"/>
      <c r="Q2025" s="114"/>
      <c r="R2025" s="114"/>
      <c r="S2025" s="125"/>
      <c r="T2025" s="114"/>
      <c r="U2025" s="125"/>
      <c r="V2025" s="114"/>
      <c r="W2025" s="949"/>
      <c r="X2025" s="979"/>
      <c r="Y2025" s="969"/>
      <c r="Z2025" s="947"/>
      <c r="AA2025" s="785"/>
      <c r="AB2025" s="785"/>
      <c r="AC2025" s="813"/>
      <c r="AD2025" s="833"/>
      <c r="AE2025" s="833"/>
      <c r="AF2025" s="833"/>
      <c r="AG2025" s="141"/>
      <c r="AH2025" s="794"/>
    </row>
    <row r="2026" spans="1:34" s="366" customFormat="1" ht="16.5" customHeight="1" outlineLevel="1" x14ac:dyDescent="0.45">
      <c r="A2026" s="819"/>
      <c r="B2026" s="802"/>
      <c r="C2026" s="805"/>
      <c r="D2026" s="788"/>
      <c r="E2026" s="808"/>
      <c r="F2026" s="797"/>
      <c r="G2026" s="124" t="s">
        <v>805</v>
      </c>
      <c r="H2026" s="114"/>
      <c r="I2026" s="123">
        <f t="shared" si="447"/>
        <v>0</v>
      </c>
      <c r="J2026" s="114"/>
      <c r="K2026" s="114"/>
      <c r="L2026" s="114"/>
      <c r="M2026" s="125"/>
      <c r="N2026" s="114"/>
      <c r="O2026" s="114"/>
      <c r="P2026" s="125"/>
      <c r="Q2026" s="114"/>
      <c r="R2026" s="114"/>
      <c r="S2026" s="125"/>
      <c r="T2026" s="114"/>
      <c r="U2026" s="125"/>
      <c r="V2026" s="114"/>
      <c r="W2026" s="949"/>
      <c r="X2026" s="979"/>
      <c r="Y2026" s="969"/>
      <c r="Z2026" s="947"/>
      <c r="AA2026" s="785"/>
      <c r="AB2026" s="785"/>
      <c r="AC2026" s="813"/>
      <c r="AD2026" s="833"/>
      <c r="AE2026" s="833"/>
      <c r="AF2026" s="833"/>
      <c r="AG2026" s="141"/>
      <c r="AH2026" s="794"/>
    </row>
    <row r="2027" spans="1:34" s="366" customFormat="1" ht="16.5" customHeight="1" outlineLevel="1" x14ac:dyDescent="0.45">
      <c r="A2027" s="820"/>
      <c r="B2027" s="803"/>
      <c r="C2027" s="806"/>
      <c r="D2027" s="789"/>
      <c r="E2027" s="809"/>
      <c r="F2027" s="797"/>
      <c r="G2027" s="126" t="s">
        <v>140</v>
      </c>
      <c r="H2027" s="127"/>
      <c r="I2027" s="128">
        <f t="shared" si="447"/>
        <v>0</v>
      </c>
      <c r="J2027" s="127"/>
      <c r="K2027" s="127"/>
      <c r="L2027" s="127"/>
      <c r="M2027" s="129"/>
      <c r="N2027" s="127"/>
      <c r="O2027" s="127"/>
      <c r="P2027" s="129"/>
      <c r="Q2027" s="127"/>
      <c r="R2027" s="127"/>
      <c r="S2027" s="129"/>
      <c r="T2027" s="127"/>
      <c r="U2027" s="129"/>
      <c r="V2027" s="127"/>
      <c r="W2027" s="949"/>
      <c r="X2027" s="979"/>
      <c r="Y2027" s="970"/>
      <c r="Z2027" s="948"/>
      <c r="AA2027" s="786"/>
      <c r="AB2027" s="786"/>
      <c r="AC2027" s="814"/>
      <c r="AD2027" s="833"/>
      <c r="AE2027" s="833"/>
      <c r="AF2027" s="833"/>
      <c r="AG2027" s="142"/>
      <c r="AH2027" s="795"/>
    </row>
    <row r="2028" spans="1:34" s="366" customFormat="1" ht="16.5" customHeight="1" outlineLevel="1" x14ac:dyDescent="0.45">
      <c r="A2028" s="818">
        <v>2</v>
      </c>
      <c r="B2028" s="801" t="s">
        <v>1157</v>
      </c>
      <c r="C2028" s="804" t="str">
        <f ca="1">IF(A2028&gt;OFFSET(A2028,-6,0),OFFSET(C2028,-6,0)&amp;"."&amp;1,LEFT(OFFSET(C2028,-6,0),SEARCH("^^",SUBSTITUTE("."&amp;OFFSET(C2028,-6,0),".","^^",A2028))-1)&amp;1--MID(OFFSET(C2028,-6,0),SEARCH("^^",SUBSTITUTE("."&amp;OFFSET(C2028,-6,0),".","^^",A2028)),SEARCH("^^",SUBSTITUTE(OFFSET(C2028,-6,0)&amp;".",".","^^",A2028))-SEARCH("^^",SUBSTITUTE("."&amp;OFFSET(C2028,-6,0),".","^^",A2028))))</f>
        <v>10.125</v>
      </c>
      <c r="D2028" s="787" t="s">
        <v>1733</v>
      </c>
      <c r="E2028" s="807" t="s">
        <v>808</v>
      </c>
      <c r="F2028" s="797" t="s">
        <v>855</v>
      </c>
      <c r="G2028" s="123" t="s">
        <v>137</v>
      </c>
      <c r="H2028" s="123">
        <f>SUM(H2029:H2033)</f>
        <v>0</v>
      </c>
      <c r="I2028" s="123">
        <f t="shared" si="447"/>
        <v>0</v>
      </c>
      <c r="J2028" s="123">
        <f t="shared" ref="J2028:V2028" si="451">SUM(J2029:J2033)</f>
        <v>0</v>
      </c>
      <c r="K2028" s="123">
        <f t="shared" si="451"/>
        <v>0</v>
      </c>
      <c r="L2028" s="123">
        <f t="shared" si="451"/>
        <v>0</v>
      </c>
      <c r="M2028" s="123">
        <f t="shared" si="451"/>
        <v>0</v>
      </c>
      <c r="N2028" s="123">
        <f t="shared" si="451"/>
        <v>0</v>
      </c>
      <c r="O2028" s="123">
        <f t="shared" si="451"/>
        <v>0</v>
      </c>
      <c r="P2028" s="123">
        <f t="shared" si="451"/>
        <v>0</v>
      </c>
      <c r="Q2028" s="123">
        <f t="shared" si="451"/>
        <v>0</v>
      </c>
      <c r="R2028" s="123">
        <f t="shared" si="451"/>
        <v>0</v>
      </c>
      <c r="S2028" s="123">
        <f t="shared" si="451"/>
        <v>0</v>
      </c>
      <c r="T2028" s="123">
        <f t="shared" si="451"/>
        <v>0</v>
      </c>
      <c r="U2028" s="123">
        <f t="shared" si="451"/>
        <v>0</v>
      </c>
      <c r="V2028" s="123">
        <f t="shared" si="451"/>
        <v>0</v>
      </c>
      <c r="W2028" s="949"/>
      <c r="X2028" s="978" t="s">
        <v>1783</v>
      </c>
      <c r="Y2028" s="950"/>
      <c r="Z2028" s="950"/>
      <c r="AA2028" s="784" t="s">
        <v>332</v>
      </c>
      <c r="AB2028" s="784"/>
      <c r="AC2028" s="812" t="s">
        <v>306</v>
      </c>
      <c r="AD2028" s="833" t="s">
        <v>97</v>
      </c>
      <c r="AE2028" s="833" t="s">
        <v>483</v>
      </c>
      <c r="AF2028" s="833" t="s">
        <v>485</v>
      </c>
      <c r="AG2028" s="140" t="s">
        <v>2460</v>
      </c>
      <c r="AH2028" s="793" t="s">
        <v>1881</v>
      </c>
    </row>
    <row r="2029" spans="1:34" s="366" customFormat="1" ht="16.5" customHeight="1" outlineLevel="1" x14ac:dyDescent="0.45">
      <c r="A2029" s="819"/>
      <c r="B2029" s="802"/>
      <c r="C2029" s="805"/>
      <c r="D2029" s="788"/>
      <c r="E2029" s="808"/>
      <c r="F2029" s="797"/>
      <c r="G2029" s="124" t="s">
        <v>138</v>
      </c>
      <c r="H2029" s="114"/>
      <c r="I2029" s="123">
        <f t="shared" si="447"/>
        <v>0</v>
      </c>
      <c r="J2029" s="114"/>
      <c r="K2029" s="114"/>
      <c r="L2029" s="114"/>
      <c r="M2029" s="125"/>
      <c r="N2029" s="114"/>
      <c r="O2029" s="114"/>
      <c r="P2029" s="125"/>
      <c r="Q2029" s="114"/>
      <c r="R2029" s="114"/>
      <c r="S2029" s="125"/>
      <c r="T2029" s="114"/>
      <c r="U2029" s="125"/>
      <c r="V2029" s="114"/>
      <c r="W2029" s="949"/>
      <c r="X2029" s="979"/>
      <c r="Y2029" s="951"/>
      <c r="Z2029" s="951"/>
      <c r="AA2029" s="785"/>
      <c r="AB2029" s="785"/>
      <c r="AC2029" s="813"/>
      <c r="AD2029" s="833"/>
      <c r="AE2029" s="833"/>
      <c r="AF2029" s="833"/>
      <c r="AG2029" s="141"/>
      <c r="AH2029" s="794"/>
    </row>
    <row r="2030" spans="1:34" s="366" customFormat="1" ht="16.5" customHeight="1" outlineLevel="1" x14ac:dyDescent="0.45">
      <c r="A2030" s="819"/>
      <c r="B2030" s="802"/>
      <c r="C2030" s="805"/>
      <c r="D2030" s="788"/>
      <c r="E2030" s="808"/>
      <c r="F2030" s="797"/>
      <c r="G2030" s="124" t="s">
        <v>139</v>
      </c>
      <c r="H2030" s="114"/>
      <c r="I2030" s="123">
        <f t="shared" si="447"/>
        <v>0</v>
      </c>
      <c r="J2030" s="114"/>
      <c r="K2030" s="114"/>
      <c r="L2030" s="114"/>
      <c r="M2030" s="125"/>
      <c r="N2030" s="114"/>
      <c r="O2030" s="114"/>
      <c r="P2030" s="125"/>
      <c r="Q2030" s="114"/>
      <c r="R2030" s="114"/>
      <c r="S2030" s="125"/>
      <c r="T2030" s="114"/>
      <c r="U2030" s="125"/>
      <c r="V2030" s="114"/>
      <c r="W2030" s="949"/>
      <c r="X2030" s="979"/>
      <c r="Y2030" s="951"/>
      <c r="Z2030" s="951"/>
      <c r="AA2030" s="785"/>
      <c r="AB2030" s="785"/>
      <c r="AC2030" s="813"/>
      <c r="AD2030" s="833"/>
      <c r="AE2030" s="833"/>
      <c r="AF2030" s="833"/>
      <c r="AG2030" s="141"/>
      <c r="AH2030" s="794"/>
    </row>
    <row r="2031" spans="1:34" s="366" customFormat="1" ht="16.5" customHeight="1" outlineLevel="1" x14ac:dyDescent="0.45">
      <c r="A2031" s="819"/>
      <c r="B2031" s="802"/>
      <c r="C2031" s="805"/>
      <c r="D2031" s="788"/>
      <c r="E2031" s="808"/>
      <c r="F2031" s="797"/>
      <c r="G2031" s="124" t="s">
        <v>828</v>
      </c>
      <c r="H2031" s="114"/>
      <c r="I2031" s="123">
        <f t="shared" si="447"/>
        <v>0</v>
      </c>
      <c r="J2031" s="114"/>
      <c r="K2031" s="114"/>
      <c r="L2031" s="114"/>
      <c r="M2031" s="125"/>
      <c r="N2031" s="114"/>
      <c r="O2031" s="114"/>
      <c r="P2031" s="125"/>
      <c r="Q2031" s="114"/>
      <c r="R2031" s="114"/>
      <c r="S2031" s="125"/>
      <c r="T2031" s="114"/>
      <c r="U2031" s="125"/>
      <c r="V2031" s="114"/>
      <c r="W2031" s="949"/>
      <c r="X2031" s="979"/>
      <c r="Y2031" s="951"/>
      <c r="Z2031" s="951"/>
      <c r="AA2031" s="785"/>
      <c r="AB2031" s="785"/>
      <c r="AC2031" s="813"/>
      <c r="AD2031" s="833"/>
      <c r="AE2031" s="833"/>
      <c r="AF2031" s="833"/>
      <c r="AG2031" s="141"/>
      <c r="AH2031" s="794"/>
    </row>
    <row r="2032" spans="1:34" s="366" customFormat="1" ht="16.5" customHeight="1" outlineLevel="1" x14ac:dyDescent="0.45">
      <c r="A2032" s="819"/>
      <c r="B2032" s="802"/>
      <c r="C2032" s="805"/>
      <c r="D2032" s="788"/>
      <c r="E2032" s="808"/>
      <c r="F2032" s="797"/>
      <c r="G2032" s="124" t="s">
        <v>805</v>
      </c>
      <c r="H2032" s="114"/>
      <c r="I2032" s="123">
        <f t="shared" si="447"/>
        <v>0</v>
      </c>
      <c r="J2032" s="114"/>
      <c r="K2032" s="114"/>
      <c r="L2032" s="114"/>
      <c r="M2032" s="125"/>
      <c r="N2032" s="114"/>
      <c r="O2032" s="114"/>
      <c r="P2032" s="125"/>
      <c r="Q2032" s="114"/>
      <c r="R2032" s="114"/>
      <c r="S2032" s="125"/>
      <c r="T2032" s="114"/>
      <c r="U2032" s="125"/>
      <c r="V2032" s="114"/>
      <c r="W2032" s="949"/>
      <c r="X2032" s="979"/>
      <c r="Y2032" s="951"/>
      <c r="Z2032" s="951"/>
      <c r="AA2032" s="785"/>
      <c r="AB2032" s="785"/>
      <c r="AC2032" s="813"/>
      <c r="AD2032" s="833"/>
      <c r="AE2032" s="833"/>
      <c r="AF2032" s="833"/>
      <c r="AG2032" s="141"/>
      <c r="AH2032" s="794"/>
    </row>
    <row r="2033" spans="1:34" s="366" customFormat="1" ht="16.5" customHeight="1" outlineLevel="1" x14ac:dyDescent="0.45">
      <c r="A2033" s="820"/>
      <c r="B2033" s="803"/>
      <c r="C2033" s="806"/>
      <c r="D2033" s="789"/>
      <c r="E2033" s="809"/>
      <c r="F2033" s="797"/>
      <c r="G2033" s="126" t="s">
        <v>140</v>
      </c>
      <c r="H2033" s="127"/>
      <c r="I2033" s="128">
        <f t="shared" si="447"/>
        <v>0</v>
      </c>
      <c r="J2033" s="127"/>
      <c r="K2033" s="127"/>
      <c r="L2033" s="127"/>
      <c r="M2033" s="129"/>
      <c r="N2033" s="127"/>
      <c r="O2033" s="127"/>
      <c r="P2033" s="129"/>
      <c r="Q2033" s="127"/>
      <c r="R2033" s="127"/>
      <c r="S2033" s="129"/>
      <c r="T2033" s="127"/>
      <c r="U2033" s="129"/>
      <c r="V2033" s="127"/>
      <c r="W2033" s="949"/>
      <c r="X2033" s="979"/>
      <c r="Y2033" s="952"/>
      <c r="Z2033" s="952"/>
      <c r="AA2033" s="786"/>
      <c r="AB2033" s="786"/>
      <c r="AC2033" s="814"/>
      <c r="AD2033" s="833"/>
      <c r="AE2033" s="833"/>
      <c r="AF2033" s="833"/>
      <c r="AG2033" s="142"/>
      <c r="AH2033" s="795"/>
    </row>
    <row r="2034" spans="1:34" s="366" customFormat="1" ht="16.5" customHeight="1" outlineLevel="1" x14ac:dyDescent="0.45">
      <c r="A2034" s="818">
        <v>2</v>
      </c>
      <c r="B2034" s="801"/>
      <c r="C2034" s="804" t="str">
        <f ca="1">IF(A2034&gt;OFFSET(A2034,-6,0),OFFSET(C2034,-6,0)&amp;"."&amp;1,LEFT(OFFSET(C2034,-6,0),SEARCH("^^",SUBSTITUTE("."&amp;OFFSET(C2034,-6,0),".","^^",A2034))-1)&amp;1--MID(OFFSET(C2034,-6,0),SEARCH("^^",SUBSTITUTE("."&amp;OFFSET(C2034,-6,0),".","^^",A2034)),SEARCH("^^",SUBSTITUTE(OFFSET(C2034,-6,0)&amp;".",".","^^",A2034))-SEARCH("^^",SUBSTITUTE("."&amp;OFFSET(C2034,-6,0),".","^^",A2034))))</f>
        <v>10.126</v>
      </c>
      <c r="D2034" s="787" t="s">
        <v>2066</v>
      </c>
      <c r="E2034" s="807" t="s">
        <v>808</v>
      </c>
      <c r="F2034" s="797" t="s">
        <v>855</v>
      </c>
      <c r="G2034" s="123" t="s">
        <v>137</v>
      </c>
      <c r="H2034" s="123">
        <f>SUM(H2035:H2039)</f>
        <v>2</v>
      </c>
      <c r="I2034" s="123">
        <f t="shared" si="447"/>
        <v>0</v>
      </c>
      <c r="J2034" s="123">
        <f t="shared" ref="J2034:V2034" si="452">SUM(J2035:J2039)</f>
        <v>0</v>
      </c>
      <c r="K2034" s="123">
        <f t="shared" si="452"/>
        <v>0</v>
      </c>
      <c r="L2034" s="123">
        <f t="shared" si="452"/>
        <v>0</v>
      </c>
      <c r="M2034" s="123">
        <f t="shared" si="452"/>
        <v>0</v>
      </c>
      <c r="N2034" s="123">
        <f t="shared" si="452"/>
        <v>0</v>
      </c>
      <c r="O2034" s="123">
        <f t="shared" si="452"/>
        <v>0</v>
      </c>
      <c r="P2034" s="123">
        <f t="shared" si="452"/>
        <v>0</v>
      </c>
      <c r="Q2034" s="123">
        <f t="shared" si="452"/>
        <v>0</v>
      </c>
      <c r="R2034" s="123">
        <f t="shared" si="452"/>
        <v>0</v>
      </c>
      <c r="S2034" s="123">
        <f t="shared" si="452"/>
        <v>0</v>
      </c>
      <c r="T2034" s="123">
        <f t="shared" si="452"/>
        <v>0</v>
      </c>
      <c r="U2034" s="123">
        <f t="shared" si="452"/>
        <v>0</v>
      </c>
      <c r="V2034" s="123">
        <f t="shared" si="452"/>
        <v>0</v>
      </c>
      <c r="W2034" s="949"/>
      <c r="X2034" s="978"/>
      <c r="Y2034" s="964"/>
      <c r="Z2034" s="1063"/>
      <c r="AA2034" s="784" t="s">
        <v>332</v>
      </c>
      <c r="AB2034" s="784"/>
      <c r="AC2034" s="812" t="s">
        <v>306</v>
      </c>
      <c r="AD2034" s="833" t="s">
        <v>97</v>
      </c>
      <c r="AE2034" s="833" t="s">
        <v>483</v>
      </c>
      <c r="AF2034" s="833" t="s">
        <v>485</v>
      </c>
      <c r="AG2034" s="140" t="s">
        <v>2460</v>
      </c>
      <c r="AH2034" s="793" t="s">
        <v>2227</v>
      </c>
    </row>
    <row r="2035" spans="1:34" s="366" customFormat="1" ht="16.5" customHeight="1" outlineLevel="1" x14ac:dyDescent="0.45">
      <c r="A2035" s="819"/>
      <c r="B2035" s="802"/>
      <c r="C2035" s="805"/>
      <c r="D2035" s="788"/>
      <c r="E2035" s="808"/>
      <c r="F2035" s="797"/>
      <c r="G2035" s="124" t="s">
        <v>138</v>
      </c>
      <c r="H2035" s="114"/>
      <c r="I2035" s="123">
        <f t="shared" si="447"/>
        <v>0</v>
      </c>
      <c r="J2035" s="114"/>
      <c r="K2035" s="114"/>
      <c r="L2035" s="114"/>
      <c r="M2035" s="125"/>
      <c r="N2035" s="114"/>
      <c r="O2035" s="114"/>
      <c r="P2035" s="125"/>
      <c r="Q2035" s="114"/>
      <c r="R2035" s="114"/>
      <c r="S2035" s="125"/>
      <c r="T2035" s="114"/>
      <c r="U2035" s="125"/>
      <c r="V2035" s="114"/>
      <c r="W2035" s="949"/>
      <c r="X2035" s="979"/>
      <c r="Y2035" s="947"/>
      <c r="Z2035" s="947"/>
      <c r="AA2035" s="785"/>
      <c r="AB2035" s="785"/>
      <c r="AC2035" s="813"/>
      <c r="AD2035" s="833"/>
      <c r="AE2035" s="833"/>
      <c r="AF2035" s="833"/>
      <c r="AG2035" s="141"/>
      <c r="AH2035" s="794"/>
    </row>
    <row r="2036" spans="1:34" s="366" customFormat="1" ht="16.5" customHeight="1" outlineLevel="1" x14ac:dyDescent="0.45">
      <c r="A2036" s="819"/>
      <c r="B2036" s="802"/>
      <c r="C2036" s="805"/>
      <c r="D2036" s="788"/>
      <c r="E2036" s="808"/>
      <c r="F2036" s="797"/>
      <c r="G2036" s="124" t="s">
        <v>139</v>
      </c>
      <c r="H2036" s="114"/>
      <c r="I2036" s="123">
        <f t="shared" si="447"/>
        <v>0</v>
      </c>
      <c r="J2036" s="114"/>
      <c r="K2036" s="114"/>
      <c r="L2036" s="114"/>
      <c r="M2036" s="125"/>
      <c r="N2036" s="114"/>
      <c r="O2036" s="114"/>
      <c r="P2036" s="125"/>
      <c r="Q2036" s="114"/>
      <c r="R2036" s="114"/>
      <c r="S2036" s="125"/>
      <c r="T2036" s="114"/>
      <c r="U2036" s="125"/>
      <c r="V2036" s="114"/>
      <c r="W2036" s="949"/>
      <c r="X2036" s="979"/>
      <c r="Y2036" s="947"/>
      <c r="Z2036" s="947"/>
      <c r="AA2036" s="785"/>
      <c r="AB2036" s="785"/>
      <c r="AC2036" s="813"/>
      <c r="AD2036" s="833"/>
      <c r="AE2036" s="833"/>
      <c r="AF2036" s="833"/>
      <c r="AG2036" s="141"/>
      <c r="AH2036" s="794"/>
    </row>
    <row r="2037" spans="1:34" s="366" customFormat="1" ht="16.5" customHeight="1" outlineLevel="1" x14ac:dyDescent="0.45">
      <c r="A2037" s="819"/>
      <c r="B2037" s="802"/>
      <c r="C2037" s="805"/>
      <c r="D2037" s="788"/>
      <c r="E2037" s="808"/>
      <c r="F2037" s="797"/>
      <c r="G2037" s="124" t="s">
        <v>828</v>
      </c>
      <c r="H2037" s="114"/>
      <c r="I2037" s="123">
        <f t="shared" si="447"/>
        <v>0</v>
      </c>
      <c r="J2037" s="114"/>
      <c r="K2037" s="114"/>
      <c r="L2037" s="114"/>
      <c r="M2037" s="125"/>
      <c r="N2037" s="114"/>
      <c r="O2037" s="114"/>
      <c r="P2037" s="125"/>
      <c r="Q2037" s="114"/>
      <c r="R2037" s="114"/>
      <c r="S2037" s="125"/>
      <c r="T2037" s="114"/>
      <c r="U2037" s="125"/>
      <c r="V2037" s="114"/>
      <c r="W2037" s="949"/>
      <c r="X2037" s="979"/>
      <c r="Y2037" s="947"/>
      <c r="Z2037" s="947"/>
      <c r="AA2037" s="785"/>
      <c r="AB2037" s="785"/>
      <c r="AC2037" s="813"/>
      <c r="AD2037" s="833"/>
      <c r="AE2037" s="833"/>
      <c r="AF2037" s="833"/>
      <c r="AG2037" s="141"/>
      <c r="AH2037" s="794"/>
    </row>
    <row r="2038" spans="1:34" s="366" customFormat="1" ht="16.5" customHeight="1" outlineLevel="1" x14ac:dyDescent="0.45">
      <c r="A2038" s="819"/>
      <c r="B2038" s="802"/>
      <c r="C2038" s="805"/>
      <c r="D2038" s="788"/>
      <c r="E2038" s="808"/>
      <c r="F2038" s="797"/>
      <c r="G2038" s="124" t="s">
        <v>805</v>
      </c>
      <c r="H2038" s="114"/>
      <c r="I2038" s="123">
        <f t="shared" si="447"/>
        <v>0</v>
      </c>
      <c r="J2038" s="114"/>
      <c r="K2038" s="114"/>
      <c r="L2038" s="114"/>
      <c r="M2038" s="125"/>
      <c r="N2038" s="114"/>
      <c r="O2038" s="114"/>
      <c r="P2038" s="125"/>
      <c r="Q2038" s="114"/>
      <c r="R2038" s="114"/>
      <c r="S2038" s="125"/>
      <c r="T2038" s="114"/>
      <c r="U2038" s="125"/>
      <c r="V2038" s="114"/>
      <c r="W2038" s="949"/>
      <c r="X2038" s="979"/>
      <c r="Y2038" s="947"/>
      <c r="Z2038" s="947"/>
      <c r="AA2038" s="785"/>
      <c r="AB2038" s="785"/>
      <c r="AC2038" s="813"/>
      <c r="AD2038" s="833"/>
      <c r="AE2038" s="833"/>
      <c r="AF2038" s="833"/>
      <c r="AG2038" s="141"/>
      <c r="AH2038" s="794"/>
    </row>
    <row r="2039" spans="1:34" s="366" customFormat="1" ht="16.5" customHeight="1" outlineLevel="1" x14ac:dyDescent="0.45">
      <c r="A2039" s="820"/>
      <c r="B2039" s="803"/>
      <c r="C2039" s="806"/>
      <c r="D2039" s="789"/>
      <c r="E2039" s="809"/>
      <c r="F2039" s="797"/>
      <c r="G2039" s="126" t="s">
        <v>140</v>
      </c>
      <c r="H2039" s="127">
        <v>2</v>
      </c>
      <c r="I2039" s="128">
        <f t="shared" si="447"/>
        <v>0</v>
      </c>
      <c r="J2039" s="127"/>
      <c r="K2039" s="127"/>
      <c r="L2039" s="127"/>
      <c r="M2039" s="129"/>
      <c r="N2039" s="127"/>
      <c r="O2039" s="127"/>
      <c r="P2039" s="129"/>
      <c r="Q2039" s="127"/>
      <c r="R2039" s="127"/>
      <c r="S2039" s="129"/>
      <c r="T2039" s="127"/>
      <c r="U2039" s="129"/>
      <c r="V2039" s="127"/>
      <c r="W2039" s="949"/>
      <c r="X2039" s="979"/>
      <c r="Y2039" s="948"/>
      <c r="Z2039" s="948"/>
      <c r="AA2039" s="786"/>
      <c r="AB2039" s="786"/>
      <c r="AC2039" s="814"/>
      <c r="AD2039" s="833"/>
      <c r="AE2039" s="833"/>
      <c r="AF2039" s="833"/>
      <c r="AG2039" s="142"/>
      <c r="AH2039" s="795"/>
    </row>
    <row r="2040" spans="1:34" s="366" customFormat="1" ht="30" customHeight="1" outlineLevel="1" x14ac:dyDescent="0.45">
      <c r="A2040" s="818">
        <v>2</v>
      </c>
      <c r="B2040" s="807"/>
      <c r="C2040" s="804" t="str">
        <f ca="1">IF(A2040&gt;OFFSET(A2040,-6,0),OFFSET(C2040,-6,0)&amp;"."&amp;1,LEFT(OFFSET(C2040,-6,0),SEARCH("^^",SUBSTITUTE("."&amp;OFFSET(C2040,-6,0),".","^^",A2040))-1)&amp;1--MID(OFFSET(C2040,-6,0),SEARCH("^^",SUBSTITUTE("."&amp;OFFSET(C2040,-6,0),".","^^",A2040)),SEARCH("^^",SUBSTITUTE(OFFSET(C2040,-6,0)&amp;".",".","^^",A2040))-SEARCH("^^",SUBSTITUTE("."&amp;OFFSET(C2040,-6,0),".","^^",A2040))))</f>
        <v>10.127</v>
      </c>
      <c r="D2040" s="787" t="s">
        <v>2228</v>
      </c>
      <c r="E2040" s="807" t="s">
        <v>698</v>
      </c>
      <c r="F2040" s="797" t="s">
        <v>879</v>
      </c>
      <c r="G2040" s="123" t="s">
        <v>137</v>
      </c>
      <c r="H2040" s="123">
        <f>SUM(H2041:H2045)</f>
        <v>52.9</v>
      </c>
      <c r="I2040" s="123">
        <f t="shared" ref="I2040:I2057" si="453">SUM(J2040:V2040)</f>
        <v>17.8</v>
      </c>
      <c r="J2040" s="123">
        <f t="shared" ref="J2040:V2040" si="454">SUM(J2041:J2045)</f>
        <v>0</v>
      </c>
      <c r="K2040" s="123">
        <f t="shared" si="454"/>
        <v>0</v>
      </c>
      <c r="L2040" s="123">
        <f t="shared" si="454"/>
        <v>17.8</v>
      </c>
      <c r="M2040" s="123">
        <f t="shared" si="454"/>
        <v>0</v>
      </c>
      <c r="N2040" s="123">
        <f t="shared" si="454"/>
        <v>0</v>
      </c>
      <c r="O2040" s="123">
        <f t="shared" si="454"/>
        <v>0</v>
      </c>
      <c r="P2040" s="123">
        <f t="shared" si="454"/>
        <v>0</v>
      </c>
      <c r="Q2040" s="123">
        <f t="shared" si="454"/>
        <v>0</v>
      </c>
      <c r="R2040" s="123">
        <f t="shared" si="454"/>
        <v>0</v>
      </c>
      <c r="S2040" s="123">
        <f t="shared" si="454"/>
        <v>0</v>
      </c>
      <c r="T2040" s="123">
        <f t="shared" si="454"/>
        <v>0</v>
      </c>
      <c r="U2040" s="123">
        <f t="shared" si="454"/>
        <v>0</v>
      </c>
      <c r="V2040" s="123">
        <f t="shared" si="454"/>
        <v>0</v>
      </c>
      <c r="W2040" s="949" t="s">
        <v>1282</v>
      </c>
      <c r="X2040" s="958" t="s">
        <v>1882</v>
      </c>
      <c r="Y2040" s="946" t="s">
        <v>2229</v>
      </c>
      <c r="Z2040" s="946" t="s">
        <v>2353</v>
      </c>
      <c r="AA2040" s="784" t="s">
        <v>332</v>
      </c>
      <c r="AB2040" s="784" t="s">
        <v>1470</v>
      </c>
      <c r="AC2040" s="812" t="s">
        <v>306</v>
      </c>
      <c r="AD2040" s="833" t="s">
        <v>97</v>
      </c>
      <c r="AE2040" s="833" t="s">
        <v>483</v>
      </c>
      <c r="AF2040" s="833" t="s">
        <v>485</v>
      </c>
      <c r="AG2040" s="140" t="s">
        <v>2460</v>
      </c>
      <c r="AH2040" s="793" t="s">
        <v>1089</v>
      </c>
    </row>
    <row r="2041" spans="1:34" s="366" customFormat="1" ht="15" customHeight="1" outlineLevel="1" x14ac:dyDescent="0.45">
      <c r="A2041" s="819"/>
      <c r="B2041" s="808"/>
      <c r="C2041" s="805"/>
      <c r="D2041" s="788"/>
      <c r="E2041" s="808"/>
      <c r="F2041" s="797"/>
      <c r="G2041" s="124" t="s">
        <v>138</v>
      </c>
      <c r="H2041" s="114"/>
      <c r="I2041" s="123">
        <f t="shared" si="453"/>
        <v>0</v>
      </c>
      <c r="J2041" s="114"/>
      <c r="K2041" s="114"/>
      <c r="L2041" s="114"/>
      <c r="M2041" s="125"/>
      <c r="N2041" s="114"/>
      <c r="O2041" s="114"/>
      <c r="P2041" s="125"/>
      <c r="Q2041" s="114"/>
      <c r="R2041" s="114"/>
      <c r="S2041" s="125"/>
      <c r="T2041" s="114"/>
      <c r="U2041" s="125"/>
      <c r="V2041" s="114"/>
      <c r="W2041" s="949"/>
      <c r="X2041" s="959"/>
      <c r="Y2041" s="947"/>
      <c r="Z2041" s="947"/>
      <c r="AA2041" s="785"/>
      <c r="AB2041" s="785"/>
      <c r="AC2041" s="813"/>
      <c r="AD2041" s="833"/>
      <c r="AE2041" s="833"/>
      <c r="AF2041" s="833"/>
      <c r="AG2041" s="141"/>
      <c r="AH2041" s="794"/>
    </row>
    <row r="2042" spans="1:34" s="366" customFormat="1" outlineLevel="1" x14ac:dyDescent="0.45">
      <c r="A2042" s="819"/>
      <c r="B2042" s="808"/>
      <c r="C2042" s="805"/>
      <c r="D2042" s="788"/>
      <c r="E2042" s="808"/>
      <c r="F2042" s="797"/>
      <c r="G2042" s="124" t="s">
        <v>139</v>
      </c>
      <c r="H2042" s="114">
        <v>35.9</v>
      </c>
      <c r="I2042" s="123">
        <f t="shared" si="453"/>
        <v>17.8</v>
      </c>
      <c r="J2042" s="114"/>
      <c r="K2042" s="114"/>
      <c r="L2042" s="114">
        <v>17.8</v>
      </c>
      <c r="M2042" s="125"/>
      <c r="N2042" s="114"/>
      <c r="O2042" s="114"/>
      <c r="P2042" s="125"/>
      <c r="Q2042" s="114"/>
      <c r="R2042" s="114"/>
      <c r="S2042" s="125"/>
      <c r="T2042" s="114"/>
      <c r="U2042" s="125"/>
      <c r="V2042" s="114"/>
      <c r="W2042" s="949"/>
      <c r="X2042" s="959"/>
      <c r="Y2042" s="947"/>
      <c r="Z2042" s="947"/>
      <c r="AA2042" s="785"/>
      <c r="AB2042" s="785"/>
      <c r="AC2042" s="813"/>
      <c r="AD2042" s="833"/>
      <c r="AE2042" s="833"/>
      <c r="AF2042" s="833"/>
      <c r="AG2042" s="141"/>
      <c r="AH2042" s="794"/>
    </row>
    <row r="2043" spans="1:34" s="366" customFormat="1" outlineLevel="1" x14ac:dyDescent="0.45">
      <c r="A2043" s="819"/>
      <c r="B2043" s="808"/>
      <c r="C2043" s="805"/>
      <c r="D2043" s="788"/>
      <c r="E2043" s="808"/>
      <c r="F2043" s="797"/>
      <c r="G2043" s="124" t="s">
        <v>828</v>
      </c>
      <c r="H2043" s="114">
        <v>2</v>
      </c>
      <c r="I2043" s="123">
        <f t="shared" si="453"/>
        <v>0</v>
      </c>
      <c r="J2043" s="114"/>
      <c r="K2043" s="114"/>
      <c r="L2043" s="114"/>
      <c r="M2043" s="125"/>
      <c r="N2043" s="114"/>
      <c r="O2043" s="114"/>
      <c r="P2043" s="125"/>
      <c r="Q2043" s="114"/>
      <c r="R2043" s="114"/>
      <c r="S2043" s="125"/>
      <c r="T2043" s="114"/>
      <c r="U2043" s="125"/>
      <c r="V2043" s="114"/>
      <c r="W2043" s="949"/>
      <c r="X2043" s="959"/>
      <c r="Y2043" s="947"/>
      <c r="Z2043" s="947"/>
      <c r="AA2043" s="785"/>
      <c r="AB2043" s="785"/>
      <c r="AC2043" s="813"/>
      <c r="AD2043" s="833"/>
      <c r="AE2043" s="833"/>
      <c r="AF2043" s="833"/>
      <c r="AG2043" s="141"/>
      <c r="AH2043" s="794"/>
    </row>
    <row r="2044" spans="1:34" s="366" customFormat="1" outlineLevel="1" x14ac:dyDescent="0.45">
      <c r="A2044" s="819"/>
      <c r="B2044" s="808"/>
      <c r="C2044" s="805"/>
      <c r="D2044" s="788"/>
      <c r="E2044" s="808"/>
      <c r="F2044" s="797"/>
      <c r="G2044" s="124" t="s">
        <v>805</v>
      </c>
      <c r="H2044" s="114"/>
      <c r="I2044" s="123">
        <f t="shared" si="453"/>
        <v>0</v>
      </c>
      <c r="J2044" s="114"/>
      <c r="K2044" s="114"/>
      <c r="L2044" s="114"/>
      <c r="M2044" s="125"/>
      <c r="N2044" s="114"/>
      <c r="O2044" s="114"/>
      <c r="P2044" s="125"/>
      <c r="Q2044" s="114"/>
      <c r="R2044" s="114"/>
      <c r="S2044" s="125"/>
      <c r="T2044" s="114"/>
      <c r="U2044" s="125"/>
      <c r="V2044" s="114"/>
      <c r="W2044" s="949"/>
      <c r="X2044" s="959"/>
      <c r="Y2044" s="947"/>
      <c r="Z2044" s="947"/>
      <c r="AA2044" s="785"/>
      <c r="AB2044" s="785"/>
      <c r="AC2044" s="813"/>
      <c r="AD2044" s="833"/>
      <c r="AE2044" s="833"/>
      <c r="AF2044" s="833"/>
      <c r="AG2044" s="141"/>
      <c r="AH2044" s="794"/>
    </row>
    <row r="2045" spans="1:34" s="366" customFormat="1" ht="59.25" customHeight="1" outlineLevel="1" x14ac:dyDescent="0.45">
      <c r="A2045" s="820"/>
      <c r="B2045" s="809"/>
      <c r="C2045" s="806"/>
      <c r="D2045" s="789"/>
      <c r="E2045" s="809"/>
      <c r="F2045" s="797"/>
      <c r="G2045" s="126" t="s">
        <v>140</v>
      </c>
      <c r="H2045" s="127">
        <v>15</v>
      </c>
      <c r="I2045" s="128">
        <f t="shared" si="453"/>
        <v>0</v>
      </c>
      <c r="J2045" s="127"/>
      <c r="K2045" s="127"/>
      <c r="L2045" s="127"/>
      <c r="M2045" s="129"/>
      <c r="N2045" s="127"/>
      <c r="O2045" s="127"/>
      <c r="P2045" s="129"/>
      <c r="Q2045" s="127"/>
      <c r="R2045" s="127"/>
      <c r="S2045" s="129"/>
      <c r="T2045" s="127"/>
      <c r="U2045" s="129"/>
      <c r="V2045" s="127"/>
      <c r="W2045" s="949"/>
      <c r="X2045" s="960"/>
      <c r="Y2045" s="948"/>
      <c r="Z2045" s="948"/>
      <c r="AA2045" s="786"/>
      <c r="AB2045" s="786"/>
      <c r="AC2045" s="814"/>
      <c r="AD2045" s="833"/>
      <c r="AE2045" s="833"/>
      <c r="AF2045" s="833"/>
      <c r="AG2045" s="142"/>
      <c r="AH2045" s="795"/>
    </row>
    <row r="2046" spans="1:34" s="366" customFormat="1" ht="30" customHeight="1" outlineLevel="1" x14ac:dyDescent="0.45">
      <c r="A2046" s="818">
        <v>2</v>
      </c>
      <c r="B2046" s="801" t="s">
        <v>1157</v>
      </c>
      <c r="C2046" s="804" t="str">
        <f ca="1">IF(A2046&gt;OFFSET(A2046,-6,0),OFFSET(C2046,-6,0)&amp;"."&amp;1,LEFT(OFFSET(C2046,-6,0),SEARCH("^^",SUBSTITUTE("."&amp;OFFSET(C2046,-6,0),".","^^",A2046))-1)&amp;1--MID(OFFSET(C2046,-6,0),SEARCH("^^",SUBSTITUTE("."&amp;OFFSET(C2046,-6,0),".","^^",A2046)),SEARCH("^^",SUBSTITUTE(OFFSET(C2046,-6,0)&amp;".",".","^^",A2046))-SEARCH("^^",SUBSTITUTE("."&amp;OFFSET(C2046,-6,0),".","^^",A2046))))</f>
        <v>10.128</v>
      </c>
      <c r="D2046" s="787" t="s">
        <v>2473</v>
      </c>
      <c r="E2046" s="807" t="s">
        <v>1429</v>
      </c>
      <c r="F2046" s="797" t="s">
        <v>855</v>
      </c>
      <c r="G2046" s="123" t="s">
        <v>137</v>
      </c>
      <c r="H2046" s="123">
        <f>SUM(H2047:H2051)</f>
        <v>0</v>
      </c>
      <c r="I2046" s="123">
        <f t="shared" si="453"/>
        <v>0</v>
      </c>
      <c r="J2046" s="123">
        <f t="shared" ref="J2046:V2046" si="455">SUM(J2047:J2051)</f>
        <v>0</v>
      </c>
      <c r="K2046" s="123">
        <f t="shared" si="455"/>
        <v>0</v>
      </c>
      <c r="L2046" s="123">
        <f t="shared" si="455"/>
        <v>0</v>
      </c>
      <c r="M2046" s="123">
        <f t="shared" si="455"/>
        <v>0</v>
      </c>
      <c r="N2046" s="123">
        <f t="shared" si="455"/>
        <v>0</v>
      </c>
      <c r="O2046" s="123">
        <f t="shared" si="455"/>
        <v>0</v>
      </c>
      <c r="P2046" s="123">
        <f t="shared" si="455"/>
        <v>0</v>
      </c>
      <c r="Q2046" s="123">
        <f t="shared" si="455"/>
        <v>0</v>
      </c>
      <c r="R2046" s="123">
        <f t="shared" si="455"/>
        <v>0</v>
      </c>
      <c r="S2046" s="123">
        <f t="shared" si="455"/>
        <v>0</v>
      </c>
      <c r="T2046" s="123">
        <f t="shared" si="455"/>
        <v>0</v>
      </c>
      <c r="U2046" s="123">
        <f t="shared" si="455"/>
        <v>0</v>
      </c>
      <c r="V2046" s="123">
        <f t="shared" si="455"/>
        <v>0</v>
      </c>
      <c r="W2046" s="949" t="s">
        <v>1282</v>
      </c>
      <c r="X2046" s="958" t="s">
        <v>1882</v>
      </c>
      <c r="Y2046" s="946" t="s">
        <v>2229</v>
      </c>
      <c r="Z2046" s="975"/>
      <c r="AA2046" s="784" t="s">
        <v>2474</v>
      </c>
      <c r="AB2046" s="784"/>
      <c r="AC2046" s="812" t="s">
        <v>306</v>
      </c>
      <c r="AD2046" s="833" t="s">
        <v>97</v>
      </c>
      <c r="AE2046" s="833" t="s">
        <v>483</v>
      </c>
      <c r="AF2046" s="833" t="s">
        <v>485</v>
      </c>
      <c r="AG2046" s="140" t="s">
        <v>2460</v>
      </c>
      <c r="AH2046" s="793" t="s">
        <v>2535</v>
      </c>
    </row>
    <row r="2047" spans="1:34" s="366" customFormat="1" ht="15" customHeight="1" outlineLevel="1" x14ac:dyDescent="0.45">
      <c r="A2047" s="819"/>
      <c r="B2047" s="802"/>
      <c r="C2047" s="805"/>
      <c r="D2047" s="788"/>
      <c r="E2047" s="808"/>
      <c r="F2047" s="797"/>
      <c r="G2047" s="124" t="s">
        <v>138</v>
      </c>
      <c r="H2047" s="114"/>
      <c r="I2047" s="123">
        <f t="shared" si="453"/>
        <v>0</v>
      </c>
      <c r="J2047" s="114"/>
      <c r="K2047" s="114"/>
      <c r="L2047" s="114"/>
      <c r="M2047" s="125"/>
      <c r="N2047" s="114"/>
      <c r="O2047" s="114"/>
      <c r="P2047" s="125"/>
      <c r="Q2047" s="114"/>
      <c r="R2047" s="114"/>
      <c r="S2047" s="125"/>
      <c r="T2047" s="114"/>
      <c r="U2047" s="125"/>
      <c r="V2047" s="114"/>
      <c r="W2047" s="949"/>
      <c r="X2047" s="959"/>
      <c r="Y2047" s="947"/>
      <c r="Z2047" s="947"/>
      <c r="AA2047" s="785"/>
      <c r="AB2047" s="785"/>
      <c r="AC2047" s="813"/>
      <c r="AD2047" s="833"/>
      <c r="AE2047" s="833"/>
      <c r="AF2047" s="833"/>
      <c r="AG2047" s="141"/>
      <c r="AH2047" s="794"/>
    </row>
    <row r="2048" spans="1:34" s="366" customFormat="1" outlineLevel="1" x14ac:dyDescent="0.45">
      <c r="A2048" s="819"/>
      <c r="B2048" s="802"/>
      <c r="C2048" s="805"/>
      <c r="D2048" s="788"/>
      <c r="E2048" s="808"/>
      <c r="F2048" s="797"/>
      <c r="G2048" s="124" t="s">
        <v>139</v>
      </c>
      <c r="H2048" s="114"/>
      <c r="I2048" s="123">
        <f t="shared" si="453"/>
        <v>0</v>
      </c>
      <c r="J2048" s="114"/>
      <c r="K2048" s="114"/>
      <c r="L2048" s="114"/>
      <c r="M2048" s="125"/>
      <c r="N2048" s="114"/>
      <c r="O2048" s="114"/>
      <c r="P2048" s="125"/>
      <c r="Q2048" s="114"/>
      <c r="R2048" s="114"/>
      <c r="S2048" s="125"/>
      <c r="T2048" s="114"/>
      <c r="U2048" s="125"/>
      <c r="V2048" s="114"/>
      <c r="W2048" s="949"/>
      <c r="X2048" s="959"/>
      <c r="Y2048" s="947"/>
      <c r="Z2048" s="947"/>
      <c r="AA2048" s="785"/>
      <c r="AB2048" s="785"/>
      <c r="AC2048" s="813"/>
      <c r="AD2048" s="833"/>
      <c r="AE2048" s="833"/>
      <c r="AF2048" s="833"/>
      <c r="AG2048" s="141"/>
      <c r="AH2048" s="794"/>
    </row>
    <row r="2049" spans="1:34" s="366" customFormat="1" outlineLevel="1" x14ac:dyDescent="0.45">
      <c r="A2049" s="819"/>
      <c r="B2049" s="802"/>
      <c r="C2049" s="805"/>
      <c r="D2049" s="788"/>
      <c r="E2049" s="808"/>
      <c r="F2049" s="797"/>
      <c r="G2049" s="124" t="s">
        <v>828</v>
      </c>
      <c r="H2049" s="114"/>
      <c r="I2049" s="123">
        <f t="shared" si="453"/>
        <v>0</v>
      </c>
      <c r="J2049" s="114"/>
      <c r="K2049" s="114"/>
      <c r="L2049" s="114"/>
      <c r="M2049" s="125"/>
      <c r="N2049" s="114"/>
      <c r="O2049" s="114"/>
      <c r="P2049" s="125"/>
      <c r="Q2049" s="114"/>
      <c r="R2049" s="114"/>
      <c r="S2049" s="125"/>
      <c r="T2049" s="114"/>
      <c r="U2049" s="125"/>
      <c r="V2049" s="114"/>
      <c r="W2049" s="949"/>
      <c r="X2049" s="959"/>
      <c r="Y2049" s="947"/>
      <c r="Z2049" s="947"/>
      <c r="AA2049" s="785"/>
      <c r="AB2049" s="785"/>
      <c r="AC2049" s="813"/>
      <c r="AD2049" s="833"/>
      <c r="AE2049" s="833"/>
      <c r="AF2049" s="833"/>
      <c r="AG2049" s="141"/>
      <c r="AH2049" s="794"/>
    </row>
    <row r="2050" spans="1:34" s="366" customFormat="1" outlineLevel="1" x14ac:dyDescent="0.45">
      <c r="A2050" s="819"/>
      <c r="B2050" s="802"/>
      <c r="C2050" s="805"/>
      <c r="D2050" s="788"/>
      <c r="E2050" s="808"/>
      <c r="F2050" s="797"/>
      <c r="G2050" s="124" t="s">
        <v>805</v>
      </c>
      <c r="H2050" s="114"/>
      <c r="I2050" s="123">
        <f t="shared" si="453"/>
        <v>0</v>
      </c>
      <c r="J2050" s="114"/>
      <c r="K2050" s="114"/>
      <c r="L2050" s="114"/>
      <c r="M2050" s="125"/>
      <c r="N2050" s="114"/>
      <c r="O2050" s="114"/>
      <c r="P2050" s="125"/>
      <c r="Q2050" s="114"/>
      <c r="R2050" s="114"/>
      <c r="S2050" s="125"/>
      <c r="T2050" s="114"/>
      <c r="U2050" s="125"/>
      <c r="V2050" s="114"/>
      <c r="W2050" s="949"/>
      <c r="X2050" s="959"/>
      <c r="Y2050" s="947"/>
      <c r="Z2050" s="947"/>
      <c r="AA2050" s="785"/>
      <c r="AB2050" s="785"/>
      <c r="AC2050" s="813"/>
      <c r="AD2050" s="833"/>
      <c r="AE2050" s="833"/>
      <c r="AF2050" s="833"/>
      <c r="AG2050" s="141"/>
      <c r="AH2050" s="794"/>
    </row>
    <row r="2051" spans="1:34" s="366" customFormat="1" ht="59.25" customHeight="1" outlineLevel="1" x14ac:dyDescent="0.45">
      <c r="A2051" s="820"/>
      <c r="B2051" s="803"/>
      <c r="C2051" s="806"/>
      <c r="D2051" s="789"/>
      <c r="E2051" s="809"/>
      <c r="F2051" s="797"/>
      <c r="G2051" s="126" t="s">
        <v>140</v>
      </c>
      <c r="H2051" s="127"/>
      <c r="I2051" s="128">
        <f t="shared" si="453"/>
        <v>0</v>
      </c>
      <c r="J2051" s="127"/>
      <c r="K2051" s="127"/>
      <c r="L2051" s="127"/>
      <c r="M2051" s="129"/>
      <c r="N2051" s="127"/>
      <c r="O2051" s="127"/>
      <c r="P2051" s="129"/>
      <c r="Q2051" s="127"/>
      <c r="R2051" s="127"/>
      <c r="S2051" s="129"/>
      <c r="T2051" s="127"/>
      <c r="U2051" s="129"/>
      <c r="V2051" s="127"/>
      <c r="W2051" s="949"/>
      <c r="X2051" s="960"/>
      <c r="Y2051" s="948"/>
      <c r="Z2051" s="948"/>
      <c r="AA2051" s="786"/>
      <c r="AB2051" s="786"/>
      <c r="AC2051" s="814"/>
      <c r="AD2051" s="833"/>
      <c r="AE2051" s="833"/>
      <c r="AF2051" s="833"/>
      <c r="AG2051" s="142"/>
      <c r="AH2051" s="795"/>
    </row>
    <row r="2052" spans="1:34" s="366" customFormat="1" ht="30" customHeight="1" outlineLevel="1" x14ac:dyDescent="0.45">
      <c r="A2052" s="818">
        <v>2</v>
      </c>
      <c r="B2052" s="801" t="s">
        <v>1157</v>
      </c>
      <c r="C2052" s="804" t="str">
        <f ca="1">IF(A2052&gt;OFFSET(A2052,-6,0),OFFSET(C2052,-6,0)&amp;"."&amp;1,LEFT(OFFSET(C2052,-6,0),SEARCH("^^",SUBSTITUTE("."&amp;OFFSET(C2052,-6,0),".","^^",A2052))-1)&amp;1--MID(OFFSET(C2052,-6,0),SEARCH("^^",SUBSTITUTE("."&amp;OFFSET(C2052,-6,0),".","^^",A2052)),SEARCH("^^",SUBSTITUTE(OFFSET(C2052,-6,0)&amp;".",".","^^",A2052))-SEARCH("^^",SUBSTITUTE("."&amp;OFFSET(C2052,-6,0),".","^^",A2052))))</f>
        <v>10.129</v>
      </c>
      <c r="D2052" s="787" t="s">
        <v>2484</v>
      </c>
      <c r="E2052" s="807">
        <v>2024</v>
      </c>
      <c r="F2052" s="797" t="s">
        <v>855</v>
      </c>
      <c r="G2052" s="123" t="s">
        <v>137</v>
      </c>
      <c r="H2052" s="123">
        <f>SUM(H2053:H2057)</f>
        <v>0</v>
      </c>
      <c r="I2052" s="123">
        <f t="shared" si="453"/>
        <v>0</v>
      </c>
      <c r="J2052" s="123">
        <f t="shared" ref="J2052:V2052" si="456">SUM(J2053:J2057)</f>
        <v>0</v>
      </c>
      <c r="K2052" s="123">
        <f t="shared" si="456"/>
        <v>0</v>
      </c>
      <c r="L2052" s="123">
        <f t="shared" si="456"/>
        <v>0</v>
      </c>
      <c r="M2052" s="123">
        <f t="shared" si="456"/>
        <v>0</v>
      </c>
      <c r="N2052" s="123">
        <f t="shared" si="456"/>
        <v>0</v>
      </c>
      <c r="O2052" s="123">
        <f t="shared" si="456"/>
        <v>0</v>
      </c>
      <c r="P2052" s="123">
        <f t="shared" si="456"/>
        <v>0</v>
      </c>
      <c r="Q2052" s="123">
        <f t="shared" si="456"/>
        <v>0</v>
      </c>
      <c r="R2052" s="123">
        <f t="shared" si="456"/>
        <v>0</v>
      </c>
      <c r="S2052" s="123">
        <f t="shared" si="456"/>
        <v>0</v>
      </c>
      <c r="T2052" s="123">
        <f t="shared" si="456"/>
        <v>0</v>
      </c>
      <c r="U2052" s="123">
        <f t="shared" si="456"/>
        <v>0</v>
      </c>
      <c r="V2052" s="123">
        <f t="shared" si="456"/>
        <v>0</v>
      </c>
      <c r="W2052" s="949" t="s">
        <v>1282</v>
      </c>
      <c r="X2052" s="958" t="s">
        <v>1882</v>
      </c>
      <c r="Y2052" s="946" t="s">
        <v>2229</v>
      </c>
      <c r="Z2052" s="975"/>
      <c r="AA2052" s="784"/>
      <c r="AB2052" s="784"/>
      <c r="AC2052" s="812"/>
      <c r="AD2052" s="833" t="s">
        <v>97</v>
      </c>
      <c r="AE2052" s="833" t="s">
        <v>483</v>
      </c>
      <c r="AF2052" s="833" t="s">
        <v>485</v>
      </c>
      <c r="AG2052" s="140" t="s">
        <v>2193</v>
      </c>
      <c r="AH2052" s="793" t="s">
        <v>2536</v>
      </c>
    </row>
    <row r="2053" spans="1:34" s="366" customFormat="1" ht="15" customHeight="1" outlineLevel="1" x14ac:dyDescent="0.45">
      <c r="A2053" s="819"/>
      <c r="B2053" s="802"/>
      <c r="C2053" s="805"/>
      <c r="D2053" s="788"/>
      <c r="E2053" s="808"/>
      <c r="F2053" s="797"/>
      <c r="G2053" s="124" t="s">
        <v>138</v>
      </c>
      <c r="H2053" s="114"/>
      <c r="I2053" s="123">
        <f t="shared" si="453"/>
        <v>0</v>
      </c>
      <c r="J2053" s="114"/>
      <c r="K2053" s="114"/>
      <c r="L2053" s="114"/>
      <c r="M2053" s="125"/>
      <c r="N2053" s="114"/>
      <c r="O2053" s="114"/>
      <c r="P2053" s="125"/>
      <c r="Q2053" s="114"/>
      <c r="R2053" s="114"/>
      <c r="S2053" s="125"/>
      <c r="T2053" s="114"/>
      <c r="U2053" s="125"/>
      <c r="V2053" s="114"/>
      <c r="W2053" s="949"/>
      <c r="X2053" s="959"/>
      <c r="Y2053" s="947"/>
      <c r="Z2053" s="947"/>
      <c r="AA2053" s="785"/>
      <c r="AB2053" s="785"/>
      <c r="AC2053" s="813"/>
      <c r="AD2053" s="833"/>
      <c r="AE2053" s="833"/>
      <c r="AF2053" s="833"/>
      <c r="AG2053" s="141"/>
      <c r="AH2053" s="794"/>
    </row>
    <row r="2054" spans="1:34" s="366" customFormat="1" outlineLevel="1" x14ac:dyDescent="0.45">
      <c r="A2054" s="819"/>
      <c r="B2054" s="802"/>
      <c r="C2054" s="805"/>
      <c r="D2054" s="788"/>
      <c r="E2054" s="808"/>
      <c r="F2054" s="797"/>
      <c r="G2054" s="124" t="s">
        <v>139</v>
      </c>
      <c r="H2054" s="114"/>
      <c r="I2054" s="123">
        <f t="shared" si="453"/>
        <v>0</v>
      </c>
      <c r="J2054" s="114"/>
      <c r="K2054" s="114"/>
      <c r="L2054" s="114"/>
      <c r="M2054" s="125"/>
      <c r="N2054" s="114"/>
      <c r="O2054" s="114"/>
      <c r="P2054" s="125"/>
      <c r="Q2054" s="114"/>
      <c r="R2054" s="114"/>
      <c r="S2054" s="125"/>
      <c r="T2054" s="114"/>
      <c r="U2054" s="125"/>
      <c r="V2054" s="114"/>
      <c r="W2054" s="949"/>
      <c r="X2054" s="959"/>
      <c r="Y2054" s="947"/>
      <c r="Z2054" s="947"/>
      <c r="AA2054" s="785"/>
      <c r="AB2054" s="785"/>
      <c r="AC2054" s="813"/>
      <c r="AD2054" s="833"/>
      <c r="AE2054" s="833"/>
      <c r="AF2054" s="833"/>
      <c r="AG2054" s="141"/>
      <c r="AH2054" s="794"/>
    </row>
    <row r="2055" spans="1:34" s="366" customFormat="1" outlineLevel="1" x14ac:dyDescent="0.45">
      <c r="A2055" s="819"/>
      <c r="B2055" s="802"/>
      <c r="C2055" s="805"/>
      <c r="D2055" s="788"/>
      <c r="E2055" s="808"/>
      <c r="F2055" s="797"/>
      <c r="G2055" s="124" t="s">
        <v>828</v>
      </c>
      <c r="H2055" s="114"/>
      <c r="I2055" s="123">
        <f t="shared" si="453"/>
        <v>0</v>
      </c>
      <c r="J2055" s="114"/>
      <c r="K2055" s="114"/>
      <c r="L2055" s="114"/>
      <c r="M2055" s="125"/>
      <c r="N2055" s="114"/>
      <c r="O2055" s="114"/>
      <c r="P2055" s="125"/>
      <c r="Q2055" s="114"/>
      <c r="R2055" s="114"/>
      <c r="S2055" s="125"/>
      <c r="T2055" s="114"/>
      <c r="U2055" s="125"/>
      <c r="V2055" s="114"/>
      <c r="W2055" s="949"/>
      <c r="X2055" s="959"/>
      <c r="Y2055" s="947"/>
      <c r="Z2055" s="947"/>
      <c r="AA2055" s="785"/>
      <c r="AB2055" s="785"/>
      <c r="AC2055" s="813"/>
      <c r="AD2055" s="833"/>
      <c r="AE2055" s="833"/>
      <c r="AF2055" s="833"/>
      <c r="AG2055" s="141"/>
      <c r="AH2055" s="794"/>
    </row>
    <row r="2056" spans="1:34" s="366" customFormat="1" outlineLevel="1" x14ac:dyDescent="0.45">
      <c r="A2056" s="819"/>
      <c r="B2056" s="802"/>
      <c r="C2056" s="805"/>
      <c r="D2056" s="788"/>
      <c r="E2056" s="808"/>
      <c r="F2056" s="797"/>
      <c r="G2056" s="124" t="s">
        <v>805</v>
      </c>
      <c r="H2056" s="114"/>
      <c r="I2056" s="123">
        <f t="shared" si="453"/>
        <v>0</v>
      </c>
      <c r="J2056" s="114"/>
      <c r="K2056" s="114"/>
      <c r="L2056" s="114"/>
      <c r="M2056" s="125"/>
      <c r="N2056" s="114"/>
      <c r="O2056" s="114"/>
      <c r="P2056" s="125"/>
      <c r="Q2056" s="114"/>
      <c r="R2056" s="114"/>
      <c r="S2056" s="125"/>
      <c r="T2056" s="114"/>
      <c r="U2056" s="125"/>
      <c r="V2056" s="114"/>
      <c r="W2056" s="949"/>
      <c r="X2056" s="959"/>
      <c r="Y2056" s="947"/>
      <c r="Z2056" s="947"/>
      <c r="AA2056" s="785"/>
      <c r="AB2056" s="785"/>
      <c r="AC2056" s="813"/>
      <c r="AD2056" s="833"/>
      <c r="AE2056" s="833"/>
      <c r="AF2056" s="833"/>
      <c r="AG2056" s="141"/>
      <c r="AH2056" s="794"/>
    </row>
    <row r="2057" spans="1:34" s="366" customFormat="1" ht="59.25" customHeight="1" outlineLevel="1" x14ac:dyDescent="0.45">
      <c r="A2057" s="820"/>
      <c r="B2057" s="803"/>
      <c r="C2057" s="806"/>
      <c r="D2057" s="789"/>
      <c r="E2057" s="809"/>
      <c r="F2057" s="797"/>
      <c r="G2057" s="126" t="s">
        <v>140</v>
      </c>
      <c r="H2057" s="127"/>
      <c r="I2057" s="128">
        <f t="shared" si="453"/>
        <v>0</v>
      </c>
      <c r="J2057" s="127"/>
      <c r="K2057" s="127"/>
      <c r="L2057" s="127"/>
      <c r="M2057" s="129"/>
      <c r="N2057" s="127"/>
      <c r="O2057" s="127"/>
      <c r="P2057" s="129"/>
      <c r="Q2057" s="127"/>
      <c r="R2057" s="127"/>
      <c r="S2057" s="129"/>
      <c r="T2057" s="127"/>
      <c r="U2057" s="129"/>
      <c r="V2057" s="127"/>
      <c r="W2057" s="949"/>
      <c r="X2057" s="960"/>
      <c r="Y2057" s="948"/>
      <c r="Z2057" s="948"/>
      <c r="AA2057" s="786"/>
      <c r="AB2057" s="786"/>
      <c r="AC2057" s="814"/>
      <c r="AD2057" s="833"/>
      <c r="AE2057" s="833"/>
      <c r="AF2057" s="833"/>
      <c r="AG2057" s="142"/>
      <c r="AH2057" s="795"/>
    </row>
    <row r="2058" spans="1:34" s="366" customFormat="1" ht="30" customHeight="1" outlineLevel="1" x14ac:dyDescent="0.45">
      <c r="A2058" s="818">
        <v>2</v>
      </c>
      <c r="B2058" s="801" t="s">
        <v>1157</v>
      </c>
      <c r="C2058" s="804" t="str">
        <f ca="1">IF(A2058&gt;OFFSET(A2058,-6,0),OFFSET(C2058,-6,0)&amp;"."&amp;1,LEFT(OFFSET(C2058,-6,0),SEARCH("^^",SUBSTITUTE("."&amp;OFFSET(C2058,-6,0),".","^^",A2058))-1)&amp;1--MID(OFFSET(C2058,-6,0),SEARCH("^^",SUBSTITUTE("."&amp;OFFSET(C2058,-6,0),".","^^",A2058)),SEARCH("^^",SUBSTITUTE(OFFSET(C2058,-6,0)&amp;".",".","^^",A2058))-SEARCH("^^",SUBSTITUTE("."&amp;OFFSET(C2058,-6,0),".","^^",A2058))))</f>
        <v>10.130</v>
      </c>
      <c r="D2058" s="787" t="s">
        <v>2494</v>
      </c>
      <c r="E2058" s="807">
        <v>2023</v>
      </c>
      <c r="F2058" s="797" t="s">
        <v>855</v>
      </c>
      <c r="G2058" s="123" t="s">
        <v>137</v>
      </c>
      <c r="H2058" s="123">
        <f>SUM(H2059:H2063)</f>
        <v>0</v>
      </c>
      <c r="I2058" s="123">
        <f t="shared" si="447"/>
        <v>0</v>
      </c>
      <c r="J2058" s="123">
        <f t="shared" ref="J2058:V2058" si="457">SUM(J2059:J2063)</f>
        <v>0</v>
      </c>
      <c r="K2058" s="123">
        <f t="shared" si="457"/>
        <v>0</v>
      </c>
      <c r="L2058" s="123">
        <f t="shared" si="457"/>
        <v>0</v>
      </c>
      <c r="M2058" s="123">
        <f t="shared" si="457"/>
        <v>0</v>
      </c>
      <c r="N2058" s="123">
        <f t="shared" si="457"/>
        <v>0</v>
      </c>
      <c r="O2058" s="123">
        <f t="shared" si="457"/>
        <v>0</v>
      </c>
      <c r="P2058" s="123">
        <f t="shared" si="457"/>
        <v>0</v>
      </c>
      <c r="Q2058" s="123">
        <f t="shared" si="457"/>
        <v>0</v>
      </c>
      <c r="R2058" s="123">
        <f t="shared" si="457"/>
        <v>0</v>
      </c>
      <c r="S2058" s="123">
        <f t="shared" si="457"/>
        <v>0</v>
      </c>
      <c r="T2058" s="123">
        <f t="shared" si="457"/>
        <v>0</v>
      </c>
      <c r="U2058" s="123">
        <f t="shared" si="457"/>
        <v>0</v>
      </c>
      <c r="V2058" s="123">
        <f t="shared" si="457"/>
        <v>0</v>
      </c>
      <c r="W2058" s="949" t="s">
        <v>1282</v>
      </c>
      <c r="X2058" s="958" t="s">
        <v>1882</v>
      </c>
      <c r="Y2058" s="946" t="s">
        <v>2229</v>
      </c>
      <c r="Z2058" s="975"/>
      <c r="AA2058" s="784"/>
      <c r="AB2058" s="784"/>
      <c r="AC2058" s="812"/>
      <c r="AD2058" s="833" t="s">
        <v>97</v>
      </c>
      <c r="AE2058" s="833" t="s">
        <v>483</v>
      </c>
      <c r="AF2058" s="833" t="s">
        <v>485</v>
      </c>
      <c r="AG2058" s="140" t="s">
        <v>2460</v>
      </c>
      <c r="AH2058" s="793" t="s">
        <v>1055</v>
      </c>
    </row>
    <row r="2059" spans="1:34" s="366" customFormat="1" ht="15" customHeight="1" outlineLevel="1" x14ac:dyDescent="0.45">
      <c r="A2059" s="819"/>
      <c r="B2059" s="802"/>
      <c r="C2059" s="805"/>
      <c r="D2059" s="788"/>
      <c r="E2059" s="808"/>
      <c r="F2059" s="797"/>
      <c r="G2059" s="124" t="s">
        <v>138</v>
      </c>
      <c r="H2059" s="114"/>
      <c r="I2059" s="123">
        <f t="shared" si="447"/>
        <v>0</v>
      </c>
      <c r="J2059" s="114"/>
      <c r="K2059" s="114"/>
      <c r="L2059" s="114"/>
      <c r="M2059" s="125"/>
      <c r="N2059" s="114"/>
      <c r="O2059" s="114"/>
      <c r="P2059" s="125"/>
      <c r="Q2059" s="114"/>
      <c r="R2059" s="114"/>
      <c r="S2059" s="125"/>
      <c r="T2059" s="114"/>
      <c r="U2059" s="125"/>
      <c r="V2059" s="114"/>
      <c r="W2059" s="949"/>
      <c r="X2059" s="959"/>
      <c r="Y2059" s="947"/>
      <c r="Z2059" s="947"/>
      <c r="AA2059" s="785"/>
      <c r="AB2059" s="785"/>
      <c r="AC2059" s="813"/>
      <c r="AD2059" s="833"/>
      <c r="AE2059" s="833"/>
      <c r="AF2059" s="833"/>
      <c r="AG2059" s="141"/>
      <c r="AH2059" s="794"/>
    </row>
    <row r="2060" spans="1:34" s="366" customFormat="1" outlineLevel="1" x14ac:dyDescent="0.45">
      <c r="A2060" s="819"/>
      <c r="B2060" s="802"/>
      <c r="C2060" s="805"/>
      <c r="D2060" s="788"/>
      <c r="E2060" s="808"/>
      <c r="F2060" s="797"/>
      <c r="G2060" s="124" t="s">
        <v>139</v>
      </c>
      <c r="H2060" s="114"/>
      <c r="I2060" s="123">
        <f t="shared" si="447"/>
        <v>0</v>
      </c>
      <c r="J2060" s="114"/>
      <c r="K2060" s="114"/>
      <c r="L2060" s="114"/>
      <c r="M2060" s="125"/>
      <c r="N2060" s="114"/>
      <c r="O2060" s="114"/>
      <c r="P2060" s="125"/>
      <c r="Q2060" s="114"/>
      <c r="R2060" s="114"/>
      <c r="S2060" s="125"/>
      <c r="T2060" s="114"/>
      <c r="U2060" s="125"/>
      <c r="V2060" s="114"/>
      <c r="W2060" s="949"/>
      <c r="X2060" s="959"/>
      <c r="Y2060" s="947"/>
      <c r="Z2060" s="947"/>
      <c r="AA2060" s="785"/>
      <c r="AB2060" s="785"/>
      <c r="AC2060" s="813"/>
      <c r="AD2060" s="833"/>
      <c r="AE2060" s="833"/>
      <c r="AF2060" s="833"/>
      <c r="AG2060" s="141"/>
      <c r="AH2060" s="794"/>
    </row>
    <row r="2061" spans="1:34" s="366" customFormat="1" outlineLevel="1" x14ac:dyDescent="0.45">
      <c r="A2061" s="819"/>
      <c r="B2061" s="802"/>
      <c r="C2061" s="805"/>
      <c r="D2061" s="788"/>
      <c r="E2061" s="808"/>
      <c r="F2061" s="797"/>
      <c r="G2061" s="124" t="s">
        <v>828</v>
      </c>
      <c r="H2061" s="114"/>
      <c r="I2061" s="123">
        <f t="shared" si="447"/>
        <v>0</v>
      </c>
      <c r="J2061" s="114"/>
      <c r="K2061" s="114"/>
      <c r="L2061" s="114"/>
      <c r="M2061" s="125"/>
      <c r="N2061" s="114"/>
      <c r="O2061" s="114"/>
      <c r="P2061" s="125"/>
      <c r="Q2061" s="114"/>
      <c r="R2061" s="114"/>
      <c r="S2061" s="125"/>
      <c r="T2061" s="114"/>
      <c r="U2061" s="125"/>
      <c r="V2061" s="114"/>
      <c r="W2061" s="949"/>
      <c r="X2061" s="959"/>
      <c r="Y2061" s="947"/>
      <c r="Z2061" s="947"/>
      <c r="AA2061" s="785"/>
      <c r="AB2061" s="785"/>
      <c r="AC2061" s="813"/>
      <c r="AD2061" s="833"/>
      <c r="AE2061" s="833"/>
      <c r="AF2061" s="833"/>
      <c r="AG2061" s="141"/>
      <c r="AH2061" s="794"/>
    </row>
    <row r="2062" spans="1:34" s="366" customFormat="1" outlineLevel="1" x14ac:dyDescent="0.45">
      <c r="A2062" s="819"/>
      <c r="B2062" s="802"/>
      <c r="C2062" s="805"/>
      <c r="D2062" s="788"/>
      <c r="E2062" s="808"/>
      <c r="F2062" s="797"/>
      <c r="G2062" s="124" t="s">
        <v>805</v>
      </c>
      <c r="H2062" s="114"/>
      <c r="I2062" s="123">
        <f t="shared" si="447"/>
        <v>0</v>
      </c>
      <c r="J2062" s="114"/>
      <c r="K2062" s="114"/>
      <c r="L2062" s="114"/>
      <c r="M2062" s="125"/>
      <c r="N2062" s="114"/>
      <c r="O2062" s="114"/>
      <c r="P2062" s="125"/>
      <c r="Q2062" s="114"/>
      <c r="R2062" s="114"/>
      <c r="S2062" s="125"/>
      <c r="T2062" s="114"/>
      <c r="U2062" s="125"/>
      <c r="V2062" s="114"/>
      <c r="W2062" s="949"/>
      <c r="X2062" s="959"/>
      <c r="Y2062" s="947"/>
      <c r="Z2062" s="947"/>
      <c r="AA2062" s="785"/>
      <c r="AB2062" s="785"/>
      <c r="AC2062" s="813"/>
      <c r="AD2062" s="833"/>
      <c r="AE2062" s="833"/>
      <c r="AF2062" s="833"/>
      <c r="AG2062" s="141"/>
      <c r="AH2062" s="794"/>
    </row>
    <row r="2063" spans="1:34" s="366" customFormat="1" ht="59.25" customHeight="1" outlineLevel="1" x14ac:dyDescent="0.45">
      <c r="A2063" s="820"/>
      <c r="B2063" s="803"/>
      <c r="C2063" s="806"/>
      <c r="D2063" s="789"/>
      <c r="E2063" s="809"/>
      <c r="F2063" s="797"/>
      <c r="G2063" s="126" t="s">
        <v>140</v>
      </c>
      <c r="H2063" s="127"/>
      <c r="I2063" s="128">
        <f t="shared" si="447"/>
        <v>0</v>
      </c>
      <c r="J2063" s="127"/>
      <c r="K2063" s="127"/>
      <c r="L2063" s="127"/>
      <c r="M2063" s="129"/>
      <c r="N2063" s="127"/>
      <c r="O2063" s="127"/>
      <c r="P2063" s="129"/>
      <c r="Q2063" s="127"/>
      <c r="R2063" s="127"/>
      <c r="S2063" s="129"/>
      <c r="T2063" s="127"/>
      <c r="U2063" s="129"/>
      <c r="V2063" s="127"/>
      <c r="W2063" s="949"/>
      <c r="X2063" s="960"/>
      <c r="Y2063" s="948"/>
      <c r="Z2063" s="948"/>
      <c r="AA2063" s="786"/>
      <c r="AB2063" s="786"/>
      <c r="AC2063" s="814"/>
      <c r="AD2063" s="833"/>
      <c r="AE2063" s="833"/>
      <c r="AF2063" s="833"/>
      <c r="AG2063" s="142"/>
      <c r="AH2063" s="795"/>
    </row>
    <row r="2064" spans="1:34" s="384" customFormat="1" outlineLevel="1" x14ac:dyDescent="0.45">
      <c r="A2064" s="137"/>
      <c r="B2064" s="345"/>
      <c r="C2064" s="344"/>
      <c r="D2064" s="380" t="s">
        <v>899</v>
      </c>
      <c r="E2064" s="345"/>
      <c r="F2064" s="381"/>
      <c r="G2064" s="345"/>
      <c r="H2064" s="345"/>
      <c r="I2064" s="345"/>
      <c r="J2064" s="345"/>
      <c r="K2064" s="345"/>
      <c r="L2064" s="345"/>
      <c r="M2064" s="345"/>
      <c r="N2064" s="345"/>
      <c r="O2064" s="345"/>
      <c r="P2064" s="345"/>
      <c r="Q2064" s="345"/>
      <c r="R2064" s="345"/>
      <c r="S2064" s="345"/>
      <c r="T2064" s="345"/>
      <c r="U2064" s="345"/>
      <c r="V2064" s="345"/>
      <c r="W2064" s="382"/>
      <c r="X2064" s="382"/>
      <c r="Y2064" s="382"/>
      <c r="Z2064" s="382"/>
      <c r="AA2064" s="350"/>
      <c r="AB2064" s="350"/>
      <c r="AC2064" s="345"/>
      <c r="AD2064" s="383"/>
      <c r="AE2064" s="350"/>
      <c r="AF2064" s="383"/>
      <c r="AG2064" s="31"/>
      <c r="AH2064" s="133"/>
    </row>
    <row r="2065" spans="1:34" s="366" customFormat="1" ht="30" customHeight="1" outlineLevel="1" x14ac:dyDescent="0.45">
      <c r="A2065" s="798">
        <v>2</v>
      </c>
      <c r="B2065" s="807"/>
      <c r="C2065" s="804" t="str">
        <f ca="1">IF(A2065&gt;OFFSET(A2065,-7,0),OFFSET(C2065,-7,0)&amp;"."&amp;1,LEFT(OFFSET(C2065,-7,0),SEARCH("^^",SUBSTITUTE("."&amp;OFFSET(C2065,-7,0),".","^^",A2065))-1)&amp;1--MID(OFFSET(C2065,-7,0),SEARCH("^^",SUBSTITUTE("."&amp;OFFSET(C2065,-7,0),".","^^",A2065)),SEARCH("^^",SUBSTITUTE(OFFSET(C2065,-7,0)&amp;".",".","^^",A2065))-SEARCH("^^",SUBSTITUTE("."&amp;OFFSET(C2065,-7,0),".","^^",A2065))))</f>
        <v>10.131</v>
      </c>
      <c r="D2065" s="787" t="s">
        <v>399</v>
      </c>
      <c r="E2065" s="807">
        <v>2018</v>
      </c>
      <c r="F2065" s="797" t="s">
        <v>799</v>
      </c>
      <c r="G2065" s="123" t="s">
        <v>137</v>
      </c>
      <c r="H2065" s="123">
        <f>SUM(H2066:H2070)</f>
        <v>1.5</v>
      </c>
      <c r="I2065" s="123">
        <f t="shared" ref="I2065:I2088" si="458">SUM(J2065:V2065)</f>
        <v>1.5</v>
      </c>
      <c r="J2065" s="123">
        <f t="shared" ref="J2065:V2065" si="459">SUM(J2066:J2070)</f>
        <v>1.5</v>
      </c>
      <c r="K2065" s="123">
        <f t="shared" si="459"/>
        <v>0</v>
      </c>
      <c r="L2065" s="123">
        <f t="shared" si="459"/>
        <v>0</v>
      </c>
      <c r="M2065" s="123">
        <f t="shared" si="459"/>
        <v>0</v>
      </c>
      <c r="N2065" s="123">
        <f t="shared" si="459"/>
        <v>0</v>
      </c>
      <c r="O2065" s="123">
        <f t="shared" si="459"/>
        <v>0</v>
      </c>
      <c r="P2065" s="123">
        <f t="shared" si="459"/>
        <v>0</v>
      </c>
      <c r="Q2065" s="123">
        <f t="shared" si="459"/>
        <v>0</v>
      </c>
      <c r="R2065" s="123">
        <f t="shared" si="459"/>
        <v>0</v>
      </c>
      <c r="S2065" s="123">
        <f t="shared" si="459"/>
        <v>0</v>
      </c>
      <c r="T2065" s="123">
        <f t="shared" si="459"/>
        <v>0</v>
      </c>
      <c r="U2065" s="123">
        <f t="shared" si="459"/>
        <v>0</v>
      </c>
      <c r="V2065" s="123">
        <f t="shared" si="459"/>
        <v>0</v>
      </c>
      <c r="W2065" s="946" t="s">
        <v>2303</v>
      </c>
      <c r="X2065" s="950"/>
      <c r="Y2065" s="950"/>
      <c r="Z2065" s="950"/>
      <c r="AA2065" s="784" t="s">
        <v>385</v>
      </c>
      <c r="AB2065" s="917"/>
      <c r="AC2065" s="787" t="s">
        <v>146</v>
      </c>
      <c r="AD2065" s="790" t="s">
        <v>12</v>
      </c>
      <c r="AE2065" s="790" t="s">
        <v>430</v>
      </c>
      <c r="AF2065" s="790" t="s">
        <v>435</v>
      </c>
      <c r="AG2065" s="140" t="s">
        <v>421</v>
      </c>
      <c r="AH2065" s="793" t="s">
        <v>927</v>
      </c>
    </row>
    <row r="2066" spans="1:34" s="366" customFormat="1" ht="15" customHeight="1" outlineLevel="1" x14ac:dyDescent="0.45">
      <c r="A2066" s="799"/>
      <c r="B2066" s="808"/>
      <c r="C2066" s="805"/>
      <c r="D2066" s="788"/>
      <c r="E2066" s="808"/>
      <c r="F2066" s="797"/>
      <c r="G2066" s="124" t="s">
        <v>138</v>
      </c>
      <c r="H2066" s="114"/>
      <c r="I2066" s="123">
        <f t="shared" si="458"/>
        <v>0</v>
      </c>
      <c r="J2066" s="114"/>
      <c r="K2066" s="114"/>
      <c r="L2066" s="114"/>
      <c r="M2066" s="125"/>
      <c r="N2066" s="114"/>
      <c r="O2066" s="114"/>
      <c r="P2066" s="125"/>
      <c r="Q2066" s="114"/>
      <c r="R2066" s="114"/>
      <c r="S2066" s="125"/>
      <c r="T2066" s="114"/>
      <c r="U2066" s="125"/>
      <c r="V2066" s="114"/>
      <c r="W2066" s="947"/>
      <c r="X2066" s="951"/>
      <c r="Y2066" s="951"/>
      <c r="Z2066" s="951"/>
      <c r="AA2066" s="785"/>
      <c r="AB2066" s="918"/>
      <c r="AC2066" s="788"/>
      <c r="AD2066" s="791"/>
      <c r="AE2066" s="791"/>
      <c r="AF2066" s="791"/>
      <c r="AG2066" s="141"/>
      <c r="AH2066" s="794"/>
    </row>
    <row r="2067" spans="1:34" s="366" customFormat="1" outlineLevel="1" x14ac:dyDescent="0.45">
      <c r="A2067" s="799"/>
      <c r="B2067" s="808"/>
      <c r="C2067" s="805"/>
      <c r="D2067" s="788"/>
      <c r="E2067" s="808"/>
      <c r="F2067" s="797"/>
      <c r="G2067" s="124" t="s">
        <v>139</v>
      </c>
      <c r="H2067" s="125"/>
      <c r="I2067" s="123">
        <f t="shared" si="458"/>
        <v>0</v>
      </c>
      <c r="J2067" s="114"/>
      <c r="K2067" s="114"/>
      <c r="L2067" s="114"/>
      <c r="M2067" s="125"/>
      <c r="N2067" s="114"/>
      <c r="O2067" s="114"/>
      <c r="P2067" s="125"/>
      <c r="Q2067" s="114"/>
      <c r="R2067" s="114"/>
      <c r="S2067" s="125"/>
      <c r="T2067" s="114"/>
      <c r="U2067" s="125"/>
      <c r="V2067" s="114"/>
      <c r="W2067" s="947"/>
      <c r="X2067" s="951"/>
      <c r="Y2067" s="951"/>
      <c r="Z2067" s="951"/>
      <c r="AA2067" s="785"/>
      <c r="AB2067" s="918"/>
      <c r="AC2067" s="788"/>
      <c r="AD2067" s="791"/>
      <c r="AE2067" s="791"/>
      <c r="AF2067" s="791"/>
      <c r="AG2067" s="141"/>
      <c r="AH2067" s="794"/>
    </row>
    <row r="2068" spans="1:34" s="366" customFormat="1" outlineLevel="1" x14ac:dyDescent="0.45">
      <c r="A2068" s="799"/>
      <c r="B2068" s="808"/>
      <c r="C2068" s="805"/>
      <c r="D2068" s="788"/>
      <c r="E2068" s="808"/>
      <c r="F2068" s="797"/>
      <c r="G2068" s="124" t="s">
        <v>828</v>
      </c>
      <c r="H2068" s="114"/>
      <c r="I2068" s="123">
        <f t="shared" si="458"/>
        <v>0</v>
      </c>
      <c r="J2068" s="114"/>
      <c r="K2068" s="114"/>
      <c r="L2068" s="114"/>
      <c r="M2068" s="125"/>
      <c r="N2068" s="114"/>
      <c r="O2068" s="114"/>
      <c r="P2068" s="125"/>
      <c r="Q2068" s="114"/>
      <c r="R2068" s="114"/>
      <c r="S2068" s="125"/>
      <c r="T2068" s="114"/>
      <c r="U2068" s="125"/>
      <c r="V2068" s="114"/>
      <c r="W2068" s="947"/>
      <c r="X2068" s="951"/>
      <c r="Y2068" s="951"/>
      <c r="Z2068" s="951"/>
      <c r="AA2068" s="785"/>
      <c r="AB2068" s="918"/>
      <c r="AC2068" s="788"/>
      <c r="AD2068" s="791"/>
      <c r="AE2068" s="791"/>
      <c r="AF2068" s="791"/>
      <c r="AG2068" s="141"/>
      <c r="AH2068" s="794"/>
    </row>
    <row r="2069" spans="1:34" s="366" customFormat="1" outlineLevel="1" x14ac:dyDescent="0.45">
      <c r="A2069" s="799"/>
      <c r="B2069" s="808"/>
      <c r="C2069" s="805"/>
      <c r="D2069" s="788"/>
      <c r="E2069" s="808"/>
      <c r="F2069" s="797"/>
      <c r="G2069" s="124" t="s">
        <v>805</v>
      </c>
      <c r="H2069" s="114">
        <v>1.5</v>
      </c>
      <c r="I2069" s="123">
        <f t="shared" si="458"/>
        <v>1.5</v>
      </c>
      <c r="J2069" s="114">
        <v>1.5</v>
      </c>
      <c r="K2069" s="114"/>
      <c r="L2069" s="114"/>
      <c r="M2069" s="125"/>
      <c r="N2069" s="114"/>
      <c r="O2069" s="114"/>
      <c r="P2069" s="125"/>
      <c r="Q2069" s="114"/>
      <c r="R2069" s="114"/>
      <c r="S2069" s="125"/>
      <c r="T2069" s="114"/>
      <c r="U2069" s="125"/>
      <c r="V2069" s="114"/>
      <c r="W2069" s="947"/>
      <c r="X2069" s="951"/>
      <c r="Y2069" s="951"/>
      <c r="Z2069" s="951"/>
      <c r="AA2069" s="785"/>
      <c r="AB2069" s="918"/>
      <c r="AC2069" s="788"/>
      <c r="AD2069" s="791"/>
      <c r="AE2069" s="791"/>
      <c r="AF2069" s="791"/>
      <c r="AG2069" s="141"/>
      <c r="AH2069" s="794"/>
    </row>
    <row r="2070" spans="1:34" s="366" customFormat="1" outlineLevel="1" x14ac:dyDescent="0.45">
      <c r="A2070" s="800"/>
      <c r="B2070" s="809"/>
      <c r="C2070" s="806"/>
      <c r="D2070" s="789"/>
      <c r="E2070" s="809"/>
      <c r="F2070" s="797"/>
      <c r="G2070" s="126" t="s">
        <v>140</v>
      </c>
      <c r="H2070" s="125"/>
      <c r="I2070" s="128">
        <f t="shared" si="458"/>
        <v>0</v>
      </c>
      <c r="J2070" s="114"/>
      <c r="K2070" s="127"/>
      <c r="L2070" s="127"/>
      <c r="M2070" s="129"/>
      <c r="N2070" s="127"/>
      <c r="O2070" s="127"/>
      <c r="P2070" s="129"/>
      <c r="Q2070" s="127"/>
      <c r="R2070" s="127"/>
      <c r="S2070" s="129"/>
      <c r="T2070" s="127"/>
      <c r="U2070" s="129"/>
      <c r="V2070" s="127"/>
      <c r="W2070" s="948"/>
      <c r="X2070" s="952"/>
      <c r="Y2070" s="952"/>
      <c r="Z2070" s="952"/>
      <c r="AA2070" s="786"/>
      <c r="AB2070" s="919"/>
      <c r="AC2070" s="789"/>
      <c r="AD2070" s="792"/>
      <c r="AE2070" s="792"/>
      <c r="AF2070" s="792"/>
      <c r="AG2070" s="142"/>
      <c r="AH2070" s="795"/>
    </row>
    <row r="2071" spans="1:34" s="366" customFormat="1" ht="30" customHeight="1" outlineLevel="1" x14ac:dyDescent="0.45">
      <c r="A2071" s="818">
        <v>2</v>
      </c>
      <c r="B2071" s="807"/>
      <c r="C2071" s="804" t="str">
        <f ca="1">IF(A2071&gt;OFFSET(A2071,-6,0),OFFSET(C2071,-6,0)&amp;"."&amp;1,LEFT(OFFSET(C2071,-6,0),SEARCH("^^",SUBSTITUTE("."&amp;OFFSET(C2071,-6,0),".","^^",A2071))-1)&amp;1--MID(OFFSET(C2071,-6,0),SEARCH("^^",SUBSTITUTE("."&amp;OFFSET(C2071,-6,0),".","^^",A2071)),SEARCH("^^",SUBSTITUTE(OFFSET(C2071,-6,0)&amp;".",".","^^",A2071))-SEARCH("^^",SUBSTITUTE("."&amp;OFFSET(C2071,-6,0),".","^^",A2071))))</f>
        <v>10.132</v>
      </c>
      <c r="D2071" s="787" t="s">
        <v>898</v>
      </c>
      <c r="E2071" s="807" t="s">
        <v>1170</v>
      </c>
      <c r="F2071" s="797" t="s">
        <v>879</v>
      </c>
      <c r="G2071" s="123" t="s">
        <v>137</v>
      </c>
      <c r="H2071" s="123">
        <f>SUM(H2072:H2076)</f>
        <v>1105.7</v>
      </c>
      <c r="I2071" s="123">
        <f t="shared" si="458"/>
        <v>186.19200000000001</v>
      </c>
      <c r="J2071" s="123">
        <f t="shared" ref="J2071:V2071" si="460">SUM(J2072:J2076)</f>
        <v>45.3</v>
      </c>
      <c r="K2071" s="123">
        <f t="shared" si="460"/>
        <v>35.6</v>
      </c>
      <c r="L2071" s="123">
        <f t="shared" si="460"/>
        <v>92.545000000000002</v>
      </c>
      <c r="M2071" s="123">
        <f t="shared" si="460"/>
        <v>0</v>
      </c>
      <c r="N2071" s="123">
        <f t="shared" si="460"/>
        <v>12.747</v>
      </c>
      <c r="O2071" s="123">
        <f t="shared" si="460"/>
        <v>0</v>
      </c>
      <c r="P2071" s="123">
        <f t="shared" si="460"/>
        <v>0</v>
      </c>
      <c r="Q2071" s="123">
        <f t="shared" si="460"/>
        <v>0</v>
      </c>
      <c r="R2071" s="123">
        <f t="shared" si="460"/>
        <v>0</v>
      </c>
      <c r="S2071" s="123">
        <f t="shared" si="460"/>
        <v>0</v>
      </c>
      <c r="T2071" s="123">
        <f t="shared" si="460"/>
        <v>0</v>
      </c>
      <c r="U2071" s="123">
        <f t="shared" si="460"/>
        <v>0</v>
      </c>
      <c r="V2071" s="123">
        <f t="shared" si="460"/>
        <v>0</v>
      </c>
      <c r="W2071" s="971" t="s">
        <v>1333</v>
      </c>
      <c r="X2071" s="981" t="s">
        <v>1605</v>
      </c>
      <c r="Y2071" s="950"/>
      <c r="Z2071" s="946" t="s">
        <v>2677</v>
      </c>
      <c r="AA2071" s="784" t="s">
        <v>894</v>
      </c>
      <c r="AB2071" s="784" t="s">
        <v>897</v>
      </c>
      <c r="AC2071" s="812" t="s">
        <v>902</v>
      </c>
      <c r="AD2071" s="790" t="s">
        <v>12</v>
      </c>
      <c r="AE2071" s="790" t="s">
        <v>430</v>
      </c>
      <c r="AF2071" s="790" t="s">
        <v>435</v>
      </c>
      <c r="AG2071" s="140" t="s">
        <v>421</v>
      </c>
      <c r="AH2071" s="793" t="s">
        <v>929</v>
      </c>
    </row>
    <row r="2072" spans="1:34" s="366" customFormat="1" ht="15" customHeight="1" outlineLevel="1" x14ac:dyDescent="0.45">
      <c r="A2072" s="819"/>
      <c r="B2072" s="808"/>
      <c r="C2072" s="805"/>
      <c r="D2072" s="788"/>
      <c r="E2072" s="808"/>
      <c r="F2072" s="797"/>
      <c r="G2072" s="124" t="s">
        <v>138</v>
      </c>
      <c r="H2072" s="114">
        <f>111.3+805.1+56.2</f>
        <v>972.6</v>
      </c>
      <c r="I2072" s="123">
        <f>SUM(J2072:V2072)</f>
        <v>114.65</v>
      </c>
      <c r="J2072" s="114">
        <f>22.6+4</f>
        <v>26.6</v>
      </c>
      <c r="K2072" s="114">
        <f>4.2+11.9+4.2</f>
        <v>20.3</v>
      </c>
      <c r="L2072" s="114">
        <f>49.1+4.5+4.5</f>
        <v>58.1</v>
      </c>
      <c r="M2072" s="114"/>
      <c r="N2072" s="114">
        <f>4.5+5.15</f>
        <v>9.65</v>
      </c>
      <c r="O2072" s="114"/>
      <c r="P2072" s="125"/>
      <c r="Q2072" s="114"/>
      <c r="R2072" s="114"/>
      <c r="S2072" s="125"/>
      <c r="T2072" s="114"/>
      <c r="U2072" s="125"/>
      <c r="V2072" s="114"/>
      <c r="W2072" s="971"/>
      <c r="X2072" s="982"/>
      <c r="Y2072" s="951"/>
      <c r="Z2072" s="947"/>
      <c r="AA2072" s="785"/>
      <c r="AB2072" s="785"/>
      <c r="AC2072" s="813"/>
      <c r="AD2072" s="791"/>
      <c r="AE2072" s="791"/>
      <c r="AF2072" s="791"/>
      <c r="AG2072" s="141"/>
      <c r="AH2072" s="794"/>
    </row>
    <row r="2073" spans="1:34" s="366" customFormat="1" outlineLevel="1" x14ac:dyDescent="0.45">
      <c r="A2073" s="819"/>
      <c r="B2073" s="808"/>
      <c r="C2073" s="805"/>
      <c r="D2073" s="788"/>
      <c r="E2073" s="808"/>
      <c r="F2073" s="797"/>
      <c r="G2073" s="124" t="s">
        <v>139</v>
      </c>
      <c r="H2073" s="114">
        <f>3.6+8+1.3</f>
        <v>12.9</v>
      </c>
      <c r="I2073" s="123">
        <v>3.2</v>
      </c>
      <c r="J2073" s="114">
        <f>2.7+0.5</f>
        <v>3.2</v>
      </c>
      <c r="K2073" s="114">
        <f>0.3+0.7</f>
        <v>1</v>
      </c>
      <c r="L2073" s="304">
        <f>0.5+0.045</f>
        <v>0.54500000000000004</v>
      </c>
      <c r="M2073" s="114"/>
      <c r="N2073" s="114">
        <v>5.1999999999999998E-2</v>
      </c>
      <c r="O2073" s="114"/>
      <c r="P2073" s="125"/>
      <c r="Q2073" s="114"/>
      <c r="R2073" s="114"/>
      <c r="S2073" s="125"/>
      <c r="T2073" s="114"/>
      <c r="U2073" s="125"/>
      <c r="V2073" s="114"/>
      <c r="W2073" s="971"/>
      <c r="X2073" s="982"/>
      <c r="Y2073" s="951"/>
      <c r="Z2073" s="947"/>
      <c r="AA2073" s="785"/>
      <c r="AB2073" s="785"/>
      <c r="AC2073" s="813"/>
      <c r="AD2073" s="791"/>
      <c r="AE2073" s="791"/>
      <c r="AF2073" s="791"/>
      <c r="AG2073" s="141"/>
      <c r="AH2073" s="794"/>
    </row>
    <row r="2074" spans="1:34" s="366" customFormat="1" outlineLevel="1" x14ac:dyDescent="0.45">
      <c r="A2074" s="819"/>
      <c r="B2074" s="808"/>
      <c r="C2074" s="805"/>
      <c r="D2074" s="788"/>
      <c r="E2074" s="808"/>
      <c r="F2074" s="797"/>
      <c r="G2074" s="124" t="s">
        <v>828</v>
      </c>
      <c r="H2074" s="114"/>
      <c r="I2074" s="123">
        <f t="shared" si="458"/>
        <v>0</v>
      </c>
      <c r="J2074" s="114">
        <v>0</v>
      </c>
      <c r="K2074" s="114">
        <v>0</v>
      </c>
      <c r="L2074" s="114">
        <v>0</v>
      </c>
      <c r="M2074" s="125"/>
      <c r="N2074" s="125"/>
      <c r="O2074" s="114"/>
      <c r="P2074" s="125"/>
      <c r="Q2074" s="114"/>
      <c r="R2074" s="114"/>
      <c r="S2074" s="125"/>
      <c r="T2074" s="114"/>
      <c r="U2074" s="125"/>
      <c r="V2074" s="114"/>
      <c r="W2074" s="971"/>
      <c r="X2074" s="982"/>
      <c r="Y2074" s="951"/>
      <c r="Z2074" s="947"/>
      <c r="AA2074" s="785"/>
      <c r="AB2074" s="785"/>
      <c r="AC2074" s="813"/>
      <c r="AD2074" s="791"/>
      <c r="AE2074" s="791"/>
      <c r="AF2074" s="791"/>
      <c r="AG2074" s="141"/>
      <c r="AH2074" s="794"/>
    </row>
    <row r="2075" spans="1:34" s="366" customFormat="1" outlineLevel="1" x14ac:dyDescent="0.45">
      <c r="A2075" s="819"/>
      <c r="B2075" s="808"/>
      <c r="C2075" s="805"/>
      <c r="D2075" s="788"/>
      <c r="E2075" s="808"/>
      <c r="F2075" s="797"/>
      <c r="G2075" s="124" t="s">
        <v>805</v>
      </c>
      <c r="H2075" s="114">
        <f>57.3+23.2+39.7</f>
        <v>120.2</v>
      </c>
      <c r="I2075" s="123">
        <f>SUM(J2075:V2075)</f>
        <v>66.745000000000005</v>
      </c>
      <c r="J2075" s="114">
        <f>11+4.5</f>
        <v>15.5</v>
      </c>
      <c r="K2075" s="114">
        <f>5.7+8.6</f>
        <v>14.3</v>
      </c>
      <c r="L2075" s="114">
        <f>21.5+7.4+5</f>
        <v>33.9</v>
      </c>
      <c r="M2075" s="114"/>
      <c r="N2075" s="114">
        <f>1.1+1.945</f>
        <v>3.0449999999999999</v>
      </c>
      <c r="O2075" s="114"/>
      <c r="P2075" s="125"/>
      <c r="Q2075" s="114"/>
      <c r="R2075" s="114"/>
      <c r="S2075" s="125"/>
      <c r="T2075" s="114"/>
      <c r="U2075" s="125"/>
      <c r="V2075" s="114"/>
      <c r="W2075" s="971"/>
      <c r="X2075" s="982"/>
      <c r="Y2075" s="951"/>
      <c r="Z2075" s="947"/>
      <c r="AA2075" s="785"/>
      <c r="AB2075" s="785"/>
      <c r="AC2075" s="813"/>
      <c r="AD2075" s="791"/>
      <c r="AE2075" s="791"/>
      <c r="AF2075" s="791"/>
      <c r="AG2075" s="141"/>
      <c r="AH2075" s="794"/>
    </row>
    <row r="2076" spans="1:34" s="366" customFormat="1" ht="277.5" customHeight="1" outlineLevel="1" x14ac:dyDescent="0.45">
      <c r="A2076" s="820"/>
      <c r="B2076" s="809"/>
      <c r="C2076" s="806"/>
      <c r="D2076" s="789"/>
      <c r="E2076" s="809"/>
      <c r="F2076" s="797"/>
      <c r="G2076" s="126" t="s">
        <v>140</v>
      </c>
      <c r="H2076" s="127"/>
      <c r="I2076" s="128">
        <f t="shared" si="458"/>
        <v>0</v>
      </c>
      <c r="J2076" s="127"/>
      <c r="K2076" s="127"/>
      <c r="L2076" s="127"/>
      <c r="M2076" s="129"/>
      <c r="N2076" s="127"/>
      <c r="O2076" s="127"/>
      <c r="P2076" s="129"/>
      <c r="Q2076" s="127"/>
      <c r="R2076" s="127"/>
      <c r="S2076" s="129"/>
      <c r="T2076" s="127"/>
      <c r="U2076" s="129"/>
      <c r="V2076" s="127"/>
      <c r="W2076" s="971"/>
      <c r="X2076" s="983"/>
      <c r="Y2076" s="952"/>
      <c r="Z2076" s="948"/>
      <c r="AA2076" s="786"/>
      <c r="AB2076" s="786"/>
      <c r="AC2076" s="814"/>
      <c r="AD2076" s="792"/>
      <c r="AE2076" s="792"/>
      <c r="AF2076" s="792"/>
      <c r="AG2076" s="142"/>
      <c r="AH2076" s="795"/>
    </row>
    <row r="2077" spans="1:34" s="366" customFormat="1" ht="30" customHeight="1" outlineLevel="1" x14ac:dyDescent="0.45">
      <c r="A2077" s="818">
        <v>2</v>
      </c>
      <c r="B2077" s="807"/>
      <c r="C2077" s="804" t="str">
        <f ca="1">IF(A2077&gt;OFFSET(A2077,-6,0),OFFSET(C2077,-6,0)&amp;"."&amp;1,LEFT(OFFSET(C2077,-6,0),SEARCH("^^",SUBSTITUTE("."&amp;OFFSET(C2077,-6,0),".","^^",A2077))-1)&amp;1--MID(OFFSET(C2077,-6,0),SEARCH("^^",SUBSTITUTE("."&amp;OFFSET(C2077,-6,0),".","^^",A2077)),SEARCH("^^",SUBSTITUTE(OFFSET(C2077,-6,0)&amp;".",".","^^",A2077))-SEARCH("^^",SUBSTITUTE("."&amp;OFFSET(C2077,-6,0),".","^^",A2077))))</f>
        <v>10.133</v>
      </c>
      <c r="D2077" s="787" t="s">
        <v>900</v>
      </c>
      <c r="E2077" s="807" t="s">
        <v>1170</v>
      </c>
      <c r="F2077" s="797" t="s">
        <v>879</v>
      </c>
      <c r="G2077" s="123" t="s">
        <v>137</v>
      </c>
      <c r="H2077" s="123">
        <f>SUM(H2078:H2082)</f>
        <v>0</v>
      </c>
      <c r="I2077" s="123">
        <f t="shared" si="458"/>
        <v>51.189</v>
      </c>
      <c r="J2077" s="123">
        <f t="shared" ref="J2077:V2077" si="461">SUM(J2078:J2082)</f>
        <v>0</v>
      </c>
      <c r="K2077" s="123">
        <f t="shared" si="461"/>
        <v>0</v>
      </c>
      <c r="L2077" s="123">
        <f t="shared" si="461"/>
        <v>0</v>
      </c>
      <c r="M2077" s="123">
        <f t="shared" si="461"/>
        <v>0</v>
      </c>
      <c r="N2077" s="123">
        <f t="shared" si="461"/>
        <v>51.189</v>
      </c>
      <c r="O2077" s="123">
        <f t="shared" si="461"/>
        <v>0</v>
      </c>
      <c r="P2077" s="123">
        <f t="shared" si="461"/>
        <v>0</v>
      </c>
      <c r="Q2077" s="123">
        <f t="shared" si="461"/>
        <v>0</v>
      </c>
      <c r="R2077" s="123">
        <f t="shared" si="461"/>
        <v>0</v>
      </c>
      <c r="S2077" s="123">
        <f t="shared" si="461"/>
        <v>0</v>
      </c>
      <c r="T2077" s="123">
        <f t="shared" si="461"/>
        <v>0</v>
      </c>
      <c r="U2077" s="123">
        <f t="shared" si="461"/>
        <v>0</v>
      </c>
      <c r="V2077" s="123">
        <f t="shared" si="461"/>
        <v>0</v>
      </c>
      <c r="W2077" s="971" t="s">
        <v>1334</v>
      </c>
      <c r="X2077" s="981" t="s">
        <v>1609</v>
      </c>
      <c r="Y2077" s="950"/>
      <c r="Z2077" s="946" t="s">
        <v>2678</v>
      </c>
      <c r="AA2077" s="784" t="s">
        <v>894</v>
      </c>
      <c r="AB2077" s="784" t="s">
        <v>897</v>
      </c>
      <c r="AC2077" s="812" t="s">
        <v>901</v>
      </c>
      <c r="AD2077" s="790" t="s">
        <v>12</v>
      </c>
      <c r="AE2077" s="790" t="s">
        <v>430</v>
      </c>
      <c r="AF2077" s="790" t="s">
        <v>435</v>
      </c>
      <c r="AG2077" s="140" t="s">
        <v>421</v>
      </c>
      <c r="AH2077" s="793" t="s">
        <v>930</v>
      </c>
    </row>
    <row r="2078" spans="1:34" s="366" customFormat="1" ht="15" customHeight="1" outlineLevel="1" x14ac:dyDescent="0.45">
      <c r="A2078" s="819"/>
      <c r="B2078" s="808"/>
      <c r="C2078" s="805"/>
      <c r="D2078" s="788"/>
      <c r="E2078" s="808"/>
      <c r="F2078" s="797"/>
      <c r="G2078" s="124" t="s">
        <v>138</v>
      </c>
      <c r="H2078" s="114"/>
      <c r="I2078" s="123">
        <f t="shared" si="458"/>
        <v>0</v>
      </c>
      <c r="J2078" s="114"/>
      <c r="K2078" s="114"/>
      <c r="L2078" s="114"/>
      <c r="M2078" s="125"/>
      <c r="N2078" s="114"/>
      <c r="O2078" s="114"/>
      <c r="P2078" s="125"/>
      <c r="Q2078" s="114"/>
      <c r="R2078" s="114"/>
      <c r="S2078" s="125"/>
      <c r="T2078" s="114"/>
      <c r="U2078" s="125"/>
      <c r="V2078" s="114"/>
      <c r="W2078" s="971"/>
      <c r="X2078" s="982"/>
      <c r="Y2078" s="951"/>
      <c r="Z2078" s="947"/>
      <c r="AA2078" s="785"/>
      <c r="AB2078" s="785"/>
      <c r="AC2078" s="813"/>
      <c r="AD2078" s="791"/>
      <c r="AE2078" s="791"/>
      <c r="AF2078" s="791"/>
      <c r="AG2078" s="141"/>
      <c r="AH2078" s="794"/>
    </row>
    <row r="2079" spans="1:34" s="366" customFormat="1" outlineLevel="1" x14ac:dyDescent="0.45">
      <c r="A2079" s="819"/>
      <c r="B2079" s="808"/>
      <c r="C2079" s="805"/>
      <c r="D2079" s="788"/>
      <c r="E2079" s="808"/>
      <c r="F2079" s="797"/>
      <c r="G2079" s="124" t="s">
        <v>139</v>
      </c>
      <c r="H2079" s="114"/>
      <c r="I2079" s="123">
        <f t="shared" si="458"/>
        <v>0.192</v>
      </c>
      <c r="J2079" s="114"/>
      <c r="K2079" s="114"/>
      <c r="L2079" s="114"/>
      <c r="M2079" s="125"/>
      <c r="N2079" s="114">
        <v>0.192</v>
      </c>
      <c r="O2079" s="114"/>
      <c r="P2079" s="125"/>
      <c r="Q2079" s="114"/>
      <c r="R2079" s="114"/>
      <c r="S2079" s="125"/>
      <c r="T2079" s="114"/>
      <c r="U2079" s="125"/>
      <c r="V2079" s="114"/>
      <c r="W2079" s="971"/>
      <c r="X2079" s="982"/>
      <c r="Y2079" s="951"/>
      <c r="Z2079" s="947"/>
      <c r="AA2079" s="785"/>
      <c r="AB2079" s="785"/>
      <c r="AC2079" s="813"/>
      <c r="AD2079" s="791"/>
      <c r="AE2079" s="791"/>
      <c r="AF2079" s="791"/>
      <c r="AG2079" s="141"/>
      <c r="AH2079" s="794"/>
    </row>
    <row r="2080" spans="1:34" s="366" customFormat="1" outlineLevel="1" x14ac:dyDescent="0.45">
      <c r="A2080" s="819"/>
      <c r="B2080" s="808"/>
      <c r="C2080" s="805"/>
      <c r="D2080" s="788"/>
      <c r="E2080" s="808"/>
      <c r="F2080" s="797"/>
      <c r="G2080" s="124" t="s">
        <v>828</v>
      </c>
      <c r="H2080" s="114"/>
      <c r="I2080" s="123">
        <f t="shared" si="458"/>
        <v>22.913999999999998</v>
      </c>
      <c r="J2080" s="114"/>
      <c r="K2080" s="114"/>
      <c r="L2080" s="114"/>
      <c r="M2080" s="125"/>
      <c r="N2080" s="114">
        <f>3.9+19.014</f>
        <v>22.913999999999998</v>
      </c>
      <c r="O2080" s="114"/>
      <c r="P2080" s="125"/>
      <c r="Q2080" s="114"/>
      <c r="R2080" s="114"/>
      <c r="S2080" s="125"/>
      <c r="T2080" s="114"/>
      <c r="U2080" s="125"/>
      <c r="V2080" s="114"/>
      <c r="W2080" s="971"/>
      <c r="X2080" s="982"/>
      <c r="Y2080" s="951"/>
      <c r="Z2080" s="947"/>
      <c r="AA2080" s="785"/>
      <c r="AB2080" s="785"/>
      <c r="AC2080" s="813"/>
      <c r="AD2080" s="791"/>
      <c r="AE2080" s="791"/>
      <c r="AF2080" s="791"/>
      <c r="AG2080" s="141"/>
      <c r="AH2080" s="794"/>
    </row>
    <row r="2081" spans="1:34" s="366" customFormat="1" outlineLevel="1" x14ac:dyDescent="0.45">
      <c r="A2081" s="819"/>
      <c r="B2081" s="808"/>
      <c r="C2081" s="805"/>
      <c r="D2081" s="788"/>
      <c r="E2081" s="808"/>
      <c r="F2081" s="797"/>
      <c r="G2081" s="124" t="s">
        <v>805</v>
      </c>
      <c r="H2081" s="114"/>
      <c r="I2081" s="123">
        <f t="shared" si="458"/>
        <v>2.4140000000000001</v>
      </c>
      <c r="J2081" s="114"/>
      <c r="K2081" s="114"/>
      <c r="L2081" s="114"/>
      <c r="M2081" s="125"/>
      <c r="N2081" s="114">
        <f>1.1+1.314</f>
        <v>2.4140000000000001</v>
      </c>
      <c r="O2081" s="114"/>
      <c r="P2081" s="125"/>
      <c r="Q2081" s="114"/>
      <c r="R2081" s="114"/>
      <c r="S2081" s="125"/>
      <c r="T2081" s="114"/>
      <c r="U2081" s="125"/>
      <c r="V2081" s="114"/>
      <c r="W2081" s="971"/>
      <c r="X2081" s="982"/>
      <c r="Y2081" s="951"/>
      <c r="Z2081" s="947"/>
      <c r="AA2081" s="785"/>
      <c r="AB2081" s="785"/>
      <c r="AC2081" s="813"/>
      <c r="AD2081" s="791"/>
      <c r="AE2081" s="791"/>
      <c r="AF2081" s="791"/>
      <c r="AG2081" s="141"/>
      <c r="AH2081" s="794"/>
    </row>
    <row r="2082" spans="1:34" s="366" customFormat="1" ht="67.5" customHeight="1" outlineLevel="1" x14ac:dyDescent="0.45">
      <c r="A2082" s="820"/>
      <c r="B2082" s="809"/>
      <c r="C2082" s="806"/>
      <c r="D2082" s="789"/>
      <c r="E2082" s="809"/>
      <c r="F2082" s="797"/>
      <c r="G2082" s="126" t="s">
        <v>140</v>
      </c>
      <c r="H2082" s="127"/>
      <c r="I2082" s="128">
        <f t="shared" si="458"/>
        <v>25.669</v>
      </c>
      <c r="J2082" s="127"/>
      <c r="K2082" s="127"/>
      <c r="L2082" s="127"/>
      <c r="M2082" s="129"/>
      <c r="N2082" s="127">
        <f>19.8+5.869</f>
        <v>25.669</v>
      </c>
      <c r="O2082" s="127"/>
      <c r="P2082" s="129"/>
      <c r="Q2082" s="127"/>
      <c r="R2082" s="127"/>
      <c r="S2082" s="129"/>
      <c r="T2082" s="127"/>
      <c r="U2082" s="129"/>
      <c r="V2082" s="127"/>
      <c r="W2082" s="971"/>
      <c r="X2082" s="983"/>
      <c r="Y2082" s="952"/>
      <c r="Z2082" s="948"/>
      <c r="AA2082" s="786"/>
      <c r="AB2082" s="786"/>
      <c r="AC2082" s="814"/>
      <c r="AD2082" s="792"/>
      <c r="AE2082" s="792"/>
      <c r="AF2082" s="792"/>
      <c r="AG2082" s="142"/>
      <c r="AH2082" s="795"/>
    </row>
    <row r="2083" spans="1:34" s="366" customFormat="1" ht="30" customHeight="1" outlineLevel="1" x14ac:dyDescent="0.45">
      <c r="A2083" s="818">
        <v>2</v>
      </c>
      <c r="B2083" s="807"/>
      <c r="C2083" s="804" t="str">
        <f ca="1">IF(A2083&gt;OFFSET(A2083,-6,0),OFFSET(C2083,-6,0)&amp;"."&amp;1,LEFT(OFFSET(C2083,-6,0),SEARCH("^^",SUBSTITUTE("."&amp;OFFSET(C2083,-6,0),".","^^",A2083))-1)&amp;1--MID(OFFSET(C2083,-6,0),SEARCH("^^",SUBSTITUTE("."&amp;OFFSET(C2083,-6,0),".","^^",A2083)),SEARCH("^^",SUBSTITUTE(OFFSET(C2083,-6,0)&amp;".",".","^^",A2083))-SEARCH("^^",SUBSTITUTE("."&amp;OFFSET(C2083,-6,0),".","^^",A2083))))</f>
        <v>10.134</v>
      </c>
      <c r="D2083" s="787" t="s">
        <v>904</v>
      </c>
      <c r="E2083" s="807" t="s">
        <v>1170</v>
      </c>
      <c r="F2083" s="797" t="s">
        <v>879</v>
      </c>
      <c r="G2083" s="123" t="s">
        <v>137</v>
      </c>
      <c r="H2083" s="123">
        <f>SUM(H2084:H2088)</f>
        <v>29.6</v>
      </c>
      <c r="I2083" s="123">
        <f t="shared" si="458"/>
        <v>51.773999999999994</v>
      </c>
      <c r="J2083" s="123">
        <f t="shared" ref="J2083:V2083" si="462">SUM(J2084:J2088)</f>
        <v>5.5</v>
      </c>
      <c r="K2083" s="123">
        <f t="shared" si="462"/>
        <v>12.873999999999999</v>
      </c>
      <c r="L2083" s="123">
        <f t="shared" si="462"/>
        <v>7.1</v>
      </c>
      <c r="M2083" s="123">
        <f t="shared" si="462"/>
        <v>0</v>
      </c>
      <c r="N2083" s="123">
        <f t="shared" si="462"/>
        <v>26.299999999999997</v>
      </c>
      <c r="O2083" s="123">
        <f t="shared" si="462"/>
        <v>0</v>
      </c>
      <c r="P2083" s="123">
        <f t="shared" si="462"/>
        <v>0</v>
      </c>
      <c r="Q2083" s="123">
        <f t="shared" si="462"/>
        <v>0</v>
      </c>
      <c r="R2083" s="123">
        <f t="shared" si="462"/>
        <v>0</v>
      </c>
      <c r="S2083" s="123">
        <f t="shared" si="462"/>
        <v>0</v>
      </c>
      <c r="T2083" s="123">
        <f t="shared" si="462"/>
        <v>0</v>
      </c>
      <c r="U2083" s="123">
        <f t="shared" si="462"/>
        <v>0</v>
      </c>
      <c r="V2083" s="123">
        <f t="shared" si="462"/>
        <v>0</v>
      </c>
      <c r="W2083" s="971" t="s">
        <v>2304</v>
      </c>
      <c r="X2083" s="980" t="s">
        <v>1610</v>
      </c>
      <c r="Y2083" s="950"/>
      <c r="Z2083" s="946" t="s">
        <v>2679</v>
      </c>
      <c r="AA2083" s="784" t="s">
        <v>894</v>
      </c>
      <c r="AB2083" s="784" t="s">
        <v>897</v>
      </c>
      <c r="AC2083" s="812" t="s">
        <v>903</v>
      </c>
      <c r="AD2083" s="790" t="s">
        <v>12</v>
      </c>
      <c r="AE2083" s="790" t="s">
        <v>430</v>
      </c>
      <c r="AF2083" s="790" t="s">
        <v>435</v>
      </c>
      <c r="AG2083" s="140" t="s">
        <v>421</v>
      </c>
      <c r="AH2083" s="793" t="s">
        <v>931</v>
      </c>
    </row>
    <row r="2084" spans="1:34" s="366" customFormat="1" ht="15" customHeight="1" outlineLevel="1" x14ac:dyDescent="0.45">
      <c r="A2084" s="819"/>
      <c r="B2084" s="808"/>
      <c r="C2084" s="805"/>
      <c r="D2084" s="788"/>
      <c r="E2084" s="808"/>
      <c r="F2084" s="797"/>
      <c r="G2084" s="124" t="s">
        <v>138</v>
      </c>
      <c r="H2084" s="114"/>
      <c r="I2084" s="123">
        <f t="shared" si="458"/>
        <v>4.5</v>
      </c>
      <c r="J2084" s="114"/>
      <c r="K2084" s="114"/>
      <c r="L2084" s="114">
        <v>0</v>
      </c>
      <c r="M2084" s="125"/>
      <c r="N2084" s="114">
        <v>4.5</v>
      </c>
      <c r="O2084" s="114"/>
      <c r="P2084" s="125"/>
      <c r="Q2084" s="114"/>
      <c r="R2084" s="114"/>
      <c r="S2084" s="125"/>
      <c r="T2084" s="114"/>
      <c r="U2084" s="125"/>
      <c r="V2084" s="114"/>
      <c r="W2084" s="971"/>
      <c r="X2084" s="992"/>
      <c r="Y2084" s="951"/>
      <c r="Z2084" s="947"/>
      <c r="AA2084" s="785"/>
      <c r="AB2084" s="785"/>
      <c r="AC2084" s="813"/>
      <c r="AD2084" s="791"/>
      <c r="AE2084" s="791"/>
      <c r="AF2084" s="791"/>
      <c r="AG2084" s="141"/>
      <c r="AH2084" s="794"/>
    </row>
    <row r="2085" spans="1:34" s="366" customFormat="1" outlineLevel="1" x14ac:dyDescent="0.45">
      <c r="A2085" s="819"/>
      <c r="B2085" s="808"/>
      <c r="C2085" s="805"/>
      <c r="D2085" s="788"/>
      <c r="E2085" s="808"/>
      <c r="F2085" s="797"/>
      <c r="G2085" s="124" t="s">
        <v>139</v>
      </c>
      <c r="H2085" s="114">
        <f>10.2+5.5</f>
        <v>15.7</v>
      </c>
      <c r="I2085" s="123">
        <f t="shared" si="458"/>
        <v>16.7</v>
      </c>
      <c r="J2085" s="114">
        <v>3</v>
      </c>
      <c r="K2085" s="114">
        <f>4.2+4.5</f>
        <v>8.6999999999999993</v>
      </c>
      <c r="L2085" s="114">
        <f>3+2</f>
        <v>5</v>
      </c>
      <c r="M2085" s="125"/>
      <c r="N2085" s="114"/>
      <c r="O2085" s="114"/>
      <c r="P2085" s="125"/>
      <c r="Q2085" s="114"/>
      <c r="R2085" s="114"/>
      <c r="S2085" s="125"/>
      <c r="T2085" s="114"/>
      <c r="U2085" s="125"/>
      <c r="V2085" s="114"/>
      <c r="W2085" s="971"/>
      <c r="X2085" s="992"/>
      <c r="Y2085" s="951"/>
      <c r="Z2085" s="947"/>
      <c r="AA2085" s="785"/>
      <c r="AB2085" s="785"/>
      <c r="AC2085" s="813"/>
      <c r="AD2085" s="791"/>
      <c r="AE2085" s="791"/>
      <c r="AF2085" s="791"/>
      <c r="AG2085" s="141"/>
      <c r="AH2085" s="794"/>
    </row>
    <row r="2086" spans="1:34" s="366" customFormat="1" outlineLevel="1" x14ac:dyDescent="0.45">
      <c r="A2086" s="819"/>
      <c r="B2086" s="808"/>
      <c r="C2086" s="805"/>
      <c r="D2086" s="788"/>
      <c r="E2086" s="808"/>
      <c r="F2086" s="797"/>
      <c r="G2086" s="124" t="s">
        <v>828</v>
      </c>
      <c r="H2086" s="114"/>
      <c r="I2086" s="123">
        <f t="shared" si="458"/>
        <v>3</v>
      </c>
      <c r="J2086" s="114"/>
      <c r="K2086" s="114"/>
      <c r="L2086" s="114"/>
      <c r="M2086" s="125"/>
      <c r="N2086" s="114">
        <v>3</v>
      </c>
      <c r="O2086" s="114"/>
      <c r="P2086" s="125"/>
      <c r="Q2086" s="114"/>
      <c r="R2086" s="114"/>
      <c r="S2086" s="125"/>
      <c r="T2086" s="114"/>
      <c r="U2086" s="125"/>
      <c r="V2086" s="114"/>
      <c r="W2086" s="971"/>
      <c r="X2086" s="992"/>
      <c r="Y2086" s="951"/>
      <c r="Z2086" s="947"/>
      <c r="AA2086" s="785"/>
      <c r="AB2086" s="785"/>
      <c r="AC2086" s="813"/>
      <c r="AD2086" s="791"/>
      <c r="AE2086" s="791"/>
      <c r="AF2086" s="791"/>
      <c r="AG2086" s="141"/>
      <c r="AH2086" s="794"/>
    </row>
    <row r="2087" spans="1:34" s="366" customFormat="1" outlineLevel="1" x14ac:dyDescent="0.45">
      <c r="A2087" s="819"/>
      <c r="B2087" s="808"/>
      <c r="C2087" s="805"/>
      <c r="D2087" s="788"/>
      <c r="E2087" s="808"/>
      <c r="F2087" s="797"/>
      <c r="G2087" s="124" t="s">
        <v>805</v>
      </c>
      <c r="H2087" s="114">
        <f>8.1+5.7</f>
        <v>13.8</v>
      </c>
      <c r="I2087" s="123">
        <f t="shared" si="458"/>
        <v>10.074</v>
      </c>
      <c r="J2087" s="114">
        <v>2.5</v>
      </c>
      <c r="K2087" s="114">
        <f>2.074+2.1</f>
        <v>4.1739999999999995</v>
      </c>
      <c r="L2087" s="114">
        <f>1.6+0.4</f>
        <v>2</v>
      </c>
      <c r="M2087" s="125"/>
      <c r="N2087" s="114">
        <f>0.8+0.6</f>
        <v>1.4</v>
      </c>
      <c r="O2087" s="114"/>
      <c r="P2087" s="125"/>
      <c r="Q2087" s="114"/>
      <c r="R2087" s="114"/>
      <c r="S2087" s="125"/>
      <c r="T2087" s="114"/>
      <c r="U2087" s="125"/>
      <c r="V2087" s="114"/>
      <c r="W2087" s="971"/>
      <c r="X2087" s="992"/>
      <c r="Y2087" s="951"/>
      <c r="Z2087" s="947"/>
      <c r="AA2087" s="785"/>
      <c r="AB2087" s="785"/>
      <c r="AC2087" s="813"/>
      <c r="AD2087" s="791"/>
      <c r="AE2087" s="791"/>
      <c r="AF2087" s="791"/>
      <c r="AG2087" s="141"/>
      <c r="AH2087" s="794"/>
    </row>
    <row r="2088" spans="1:34" s="366" customFormat="1" ht="159" customHeight="1" outlineLevel="1" x14ac:dyDescent="0.45">
      <c r="A2088" s="820"/>
      <c r="B2088" s="809"/>
      <c r="C2088" s="806"/>
      <c r="D2088" s="789"/>
      <c r="E2088" s="809"/>
      <c r="F2088" s="797"/>
      <c r="G2088" s="126" t="s">
        <v>140</v>
      </c>
      <c r="H2088" s="127">
        <v>0.1</v>
      </c>
      <c r="I2088" s="128">
        <f t="shared" si="458"/>
        <v>17.5</v>
      </c>
      <c r="J2088" s="127"/>
      <c r="K2088" s="127"/>
      <c r="L2088" s="127">
        <v>0.1</v>
      </c>
      <c r="M2088" s="129"/>
      <c r="N2088" s="127">
        <v>17.399999999999999</v>
      </c>
      <c r="O2088" s="127"/>
      <c r="P2088" s="129"/>
      <c r="Q2088" s="127"/>
      <c r="R2088" s="127"/>
      <c r="S2088" s="129"/>
      <c r="T2088" s="127"/>
      <c r="U2088" s="129"/>
      <c r="V2088" s="127"/>
      <c r="W2088" s="971"/>
      <c r="X2088" s="993"/>
      <c r="Y2088" s="952"/>
      <c r="Z2088" s="948"/>
      <c r="AA2088" s="786"/>
      <c r="AB2088" s="786"/>
      <c r="AC2088" s="814"/>
      <c r="AD2088" s="792"/>
      <c r="AE2088" s="792"/>
      <c r="AF2088" s="792"/>
      <c r="AG2088" s="142"/>
      <c r="AH2088" s="795"/>
    </row>
    <row r="2089" spans="1:34" s="384" customFormat="1" outlineLevel="1" x14ac:dyDescent="0.45">
      <c r="A2089" s="137"/>
      <c r="B2089" s="345"/>
      <c r="C2089" s="344"/>
      <c r="D2089" s="380" t="s">
        <v>534</v>
      </c>
      <c r="E2089" s="345"/>
      <c r="F2089" s="381"/>
      <c r="G2089" s="345"/>
      <c r="H2089" s="345"/>
      <c r="I2089" s="345"/>
      <c r="J2089" s="345"/>
      <c r="K2089" s="345"/>
      <c r="L2089" s="345"/>
      <c r="M2089" s="345"/>
      <c r="N2089" s="345"/>
      <c r="O2089" s="345"/>
      <c r="P2089" s="345"/>
      <c r="Q2089" s="345"/>
      <c r="R2089" s="345"/>
      <c r="S2089" s="345"/>
      <c r="T2089" s="345"/>
      <c r="U2089" s="345"/>
      <c r="V2089" s="345"/>
      <c r="W2089" s="382"/>
      <c r="X2089" s="382"/>
      <c r="Y2089" s="382"/>
      <c r="Z2089" s="382"/>
      <c r="AA2089" s="350"/>
      <c r="AB2089" s="350"/>
      <c r="AC2089" s="345"/>
      <c r="AD2089" s="383"/>
      <c r="AE2089" s="350"/>
      <c r="AF2089" s="383"/>
      <c r="AG2089" s="31"/>
      <c r="AH2089" s="133"/>
    </row>
    <row r="2090" spans="1:34" ht="30" customHeight="1" outlineLevel="1" x14ac:dyDescent="0.45">
      <c r="A2090" s="818">
        <v>2</v>
      </c>
      <c r="B2090" s="801" t="s">
        <v>1157</v>
      </c>
      <c r="C2090" s="804" t="str">
        <f ca="1">IF(A2090&gt;OFFSET(A2090,-7,0),OFFSET(C2090,-7,0)&amp;"."&amp;1,LEFT(OFFSET(C2090,-7,0),SEARCH("^^",SUBSTITUTE("."&amp;OFFSET(C2090,-7,0),".","^^",A2090))-1)&amp;1--MID(OFFSET(C2090,-7,0),SEARCH("^^",SUBSTITUTE("."&amp;OFFSET(C2090,-7,0),".","^^",A2090)),SEARCH("^^",SUBSTITUTE(OFFSET(C2090,-7,0)&amp;".",".","^^",A2090))-SEARCH("^^",SUBSTITUTE("."&amp;OFFSET(C2090,-7,0),".","^^",A2090))))</f>
        <v>10.135</v>
      </c>
      <c r="D2090" s="787" t="s">
        <v>291</v>
      </c>
      <c r="E2090" s="807" t="s">
        <v>1883</v>
      </c>
      <c r="F2090" s="797" t="s">
        <v>801</v>
      </c>
      <c r="G2090" s="123" t="s">
        <v>137</v>
      </c>
      <c r="H2090" s="123">
        <f>SUM(H2091:H2095)</f>
        <v>66.2</v>
      </c>
      <c r="I2090" s="123">
        <f t="shared" ref="I2090:I2100" si="463">SUM(J2090:V2090)</f>
        <v>186</v>
      </c>
      <c r="J2090" s="123">
        <f t="shared" ref="J2090:V2090" si="464">SUM(J2091:J2095)</f>
        <v>113.3</v>
      </c>
      <c r="K2090" s="123">
        <f t="shared" si="464"/>
        <v>18.399999999999999</v>
      </c>
      <c r="L2090" s="123">
        <f t="shared" si="464"/>
        <v>47.8</v>
      </c>
      <c r="M2090" s="123">
        <f t="shared" si="464"/>
        <v>6.5</v>
      </c>
      <c r="N2090" s="123">
        <f t="shared" si="464"/>
        <v>0</v>
      </c>
      <c r="O2090" s="123">
        <f t="shared" si="464"/>
        <v>0</v>
      </c>
      <c r="P2090" s="123">
        <f t="shared" si="464"/>
        <v>0</v>
      </c>
      <c r="Q2090" s="123">
        <f t="shared" si="464"/>
        <v>0</v>
      </c>
      <c r="R2090" s="123">
        <f t="shared" si="464"/>
        <v>0</v>
      </c>
      <c r="S2090" s="123">
        <f t="shared" si="464"/>
        <v>0</v>
      </c>
      <c r="T2090" s="123">
        <f t="shared" si="464"/>
        <v>0</v>
      </c>
      <c r="U2090" s="123">
        <f t="shared" si="464"/>
        <v>0</v>
      </c>
      <c r="V2090" s="123">
        <f t="shared" si="464"/>
        <v>0</v>
      </c>
      <c r="W2090" s="949" t="s">
        <v>1283</v>
      </c>
      <c r="X2090" s="958" t="s">
        <v>1884</v>
      </c>
      <c r="Y2090" s="946" t="s">
        <v>1989</v>
      </c>
      <c r="Z2090" s="946" t="s">
        <v>2680</v>
      </c>
      <c r="AA2090" s="815" t="s">
        <v>1205</v>
      </c>
      <c r="AB2090" s="815"/>
      <c r="AC2090" s="812" t="s">
        <v>871</v>
      </c>
      <c r="AD2090" s="790" t="s">
        <v>97</v>
      </c>
      <c r="AE2090" s="790" t="s">
        <v>483</v>
      </c>
      <c r="AF2090" s="790" t="s">
        <v>485</v>
      </c>
      <c r="AG2090" s="140" t="s">
        <v>2460</v>
      </c>
      <c r="AH2090" s="793" t="s">
        <v>1052</v>
      </c>
    </row>
    <row r="2091" spans="1:34" s="366" customFormat="1" ht="15" customHeight="1" outlineLevel="1" x14ac:dyDescent="0.45">
      <c r="A2091" s="819"/>
      <c r="B2091" s="802"/>
      <c r="C2091" s="805"/>
      <c r="D2091" s="788"/>
      <c r="E2091" s="808"/>
      <c r="F2091" s="797"/>
      <c r="G2091" s="124" t="s">
        <v>138</v>
      </c>
      <c r="H2091" s="105"/>
      <c r="I2091" s="123">
        <f t="shared" si="463"/>
        <v>0</v>
      </c>
      <c r="J2091" s="114"/>
      <c r="K2091" s="114"/>
      <c r="L2091" s="114"/>
      <c r="M2091" s="125"/>
      <c r="N2091" s="114"/>
      <c r="O2091" s="114"/>
      <c r="P2091" s="125"/>
      <c r="Q2091" s="114"/>
      <c r="R2091" s="114"/>
      <c r="S2091" s="125"/>
      <c r="T2091" s="114"/>
      <c r="U2091" s="125"/>
      <c r="V2091" s="114"/>
      <c r="W2091" s="949"/>
      <c r="X2091" s="959"/>
      <c r="Y2091" s="947"/>
      <c r="Z2091" s="947"/>
      <c r="AA2091" s="816"/>
      <c r="AB2091" s="816"/>
      <c r="AC2091" s="813"/>
      <c r="AD2091" s="791"/>
      <c r="AE2091" s="791"/>
      <c r="AF2091" s="791"/>
      <c r="AG2091" s="141"/>
      <c r="AH2091" s="794"/>
    </row>
    <row r="2092" spans="1:34" s="366" customFormat="1" ht="15" customHeight="1" outlineLevel="1" x14ac:dyDescent="0.45">
      <c r="A2092" s="819"/>
      <c r="B2092" s="802"/>
      <c r="C2092" s="805"/>
      <c r="D2092" s="788"/>
      <c r="E2092" s="808"/>
      <c r="F2092" s="797"/>
      <c r="G2092" s="124" t="s">
        <v>139</v>
      </c>
      <c r="H2092" s="105"/>
      <c r="I2092" s="123">
        <f t="shared" si="463"/>
        <v>0</v>
      </c>
      <c r="J2092" s="114"/>
      <c r="K2092" s="114"/>
      <c r="L2092" s="114"/>
      <c r="M2092" s="125"/>
      <c r="N2092" s="114"/>
      <c r="O2092" s="114"/>
      <c r="P2092" s="125"/>
      <c r="Q2092" s="114"/>
      <c r="R2092" s="114"/>
      <c r="S2092" s="125"/>
      <c r="T2092" s="114"/>
      <c r="U2092" s="125"/>
      <c r="V2092" s="114"/>
      <c r="W2092" s="949"/>
      <c r="X2092" s="959"/>
      <c r="Y2092" s="947"/>
      <c r="Z2092" s="947"/>
      <c r="AA2092" s="816"/>
      <c r="AB2092" s="816"/>
      <c r="AC2092" s="813"/>
      <c r="AD2092" s="791"/>
      <c r="AE2092" s="791"/>
      <c r="AF2092" s="791"/>
      <c r="AG2092" s="141"/>
      <c r="AH2092" s="794"/>
    </row>
    <row r="2093" spans="1:34" s="366" customFormat="1" ht="15" customHeight="1" outlineLevel="1" x14ac:dyDescent="0.45">
      <c r="A2093" s="819"/>
      <c r="B2093" s="802"/>
      <c r="C2093" s="805"/>
      <c r="D2093" s="788"/>
      <c r="E2093" s="808"/>
      <c r="F2093" s="797"/>
      <c r="G2093" s="124" t="s">
        <v>828</v>
      </c>
      <c r="H2093" s="105"/>
      <c r="I2093" s="123">
        <f t="shared" si="463"/>
        <v>0</v>
      </c>
      <c r="J2093" s="114"/>
      <c r="K2093" s="114"/>
      <c r="L2093" s="114"/>
      <c r="M2093" s="125"/>
      <c r="N2093" s="114"/>
      <c r="O2093" s="114"/>
      <c r="P2093" s="125"/>
      <c r="Q2093" s="114"/>
      <c r="R2093" s="114"/>
      <c r="S2093" s="125"/>
      <c r="T2093" s="114"/>
      <c r="U2093" s="125"/>
      <c r="V2093" s="114"/>
      <c r="W2093" s="949"/>
      <c r="X2093" s="959"/>
      <c r="Y2093" s="947"/>
      <c r="Z2093" s="947"/>
      <c r="AA2093" s="816"/>
      <c r="AB2093" s="816"/>
      <c r="AC2093" s="813"/>
      <c r="AD2093" s="791"/>
      <c r="AE2093" s="791"/>
      <c r="AF2093" s="791"/>
      <c r="AG2093" s="141"/>
      <c r="AH2093" s="794"/>
    </row>
    <row r="2094" spans="1:34" s="366" customFormat="1" ht="15" customHeight="1" outlineLevel="1" x14ac:dyDescent="0.45">
      <c r="A2094" s="819"/>
      <c r="B2094" s="802"/>
      <c r="C2094" s="805"/>
      <c r="D2094" s="788"/>
      <c r="E2094" s="808"/>
      <c r="F2094" s="797"/>
      <c r="G2094" s="124" t="s">
        <v>805</v>
      </c>
      <c r="H2094" s="105"/>
      <c r="I2094" s="123">
        <f t="shared" si="463"/>
        <v>0</v>
      </c>
      <c r="J2094" s="114"/>
      <c r="K2094" s="114"/>
      <c r="L2094" s="114"/>
      <c r="M2094" s="125"/>
      <c r="N2094" s="114"/>
      <c r="O2094" s="114"/>
      <c r="P2094" s="125"/>
      <c r="Q2094" s="114"/>
      <c r="R2094" s="114"/>
      <c r="S2094" s="125"/>
      <c r="T2094" s="114"/>
      <c r="U2094" s="125"/>
      <c r="V2094" s="114"/>
      <c r="W2094" s="949"/>
      <c r="X2094" s="959"/>
      <c r="Y2094" s="947"/>
      <c r="Z2094" s="947"/>
      <c r="AA2094" s="816"/>
      <c r="AB2094" s="816"/>
      <c r="AC2094" s="813"/>
      <c r="AD2094" s="791"/>
      <c r="AE2094" s="791"/>
      <c r="AF2094" s="791"/>
      <c r="AG2094" s="141"/>
      <c r="AH2094" s="794"/>
    </row>
    <row r="2095" spans="1:34" s="366" customFormat="1" outlineLevel="1" x14ac:dyDescent="0.45">
      <c r="A2095" s="820"/>
      <c r="B2095" s="803"/>
      <c r="C2095" s="806"/>
      <c r="D2095" s="789"/>
      <c r="E2095" s="809"/>
      <c r="F2095" s="797"/>
      <c r="G2095" s="126" t="s">
        <v>140</v>
      </c>
      <c r="H2095" s="105">
        <v>66.2</v>
      </c>
      <c r="I2095" s="128">
        <f t="shared" si="463"/>
        <v>186</v>
      </c>
      <c r="J2095" s="114">
        <v>113.3</v>
      </c>
      <c r="K2095" s="127">
        <v>18.399999999999999</v>
      </c>
      <c r="L2095" s="127">
        <v>47.8</v>
      </c>
      <c r="M2095" s="127">
        <v>6.5</v>
      </c>
      <c r="N2095" s="127"/>
      <c r="O2095" s="127"/>
      <c r="P2095" s="129"/>
      <c r="Q2095" s="127"/>
      <c r="R2095" s="127"/>
      <c r="S2095" s="129"/>
      <c r="T2095" s="127"/>
      <c r="U2095" s="129"/>
      <c r="V2095" s="127"/>
      <c r="W2095" s="949"/>
      <c r="X2095" s="960"/>
      <c r="Y2095" s="948"/>
      <c r="Z2095" s="948"/>
      <c r="AA2095" s="817"/>
      <c r="AB2095" s="817"/>
      <c r="AC2095" s="814"/>
      <c r="AD2095" s="792"/>
      <c r="AE2095" s="792"/>
      <c r="AF2095" s="792"/>
      <c r="AG2095" s="142"/>
      <c r="AH2095" s="795"/>
    </row>
    <row r="2096" spans="1:34" ht="30" customHeight="1" outlineLevel="1" x14ac:dyDescent="0.45">
      <c r="A2096" s="818">
        <v>2</v>
      </c>
      <c r="B2096" s="847"/>
      <c r="C2096" s="804" t="str">
        <f ca="1">IF(A2096&gt;OFFSET(A2096,-6,0),OFFSET(C2096,-6,0)&amp;"."&amp;1,LEFT(OFFSET(C2096,-6,0),SEARCH("^^",SUBSTITUTE("."&amp;OFFSET(C2096,-6,0),".","^^",A2096))-1)&amp;1--MID(OFFSET(C2096,-6,0),SEARCH("^^",SUBSTITUTE("."&amp;OFFSET(C2096,-6,0),".","^^",A2096)),SEARCH("^^",SUBSTITUTE(OFFSET(C2096,-6,0)&amp;".",".","^^",A2096))-SEARCH("^^",SUBSTITUTE("."&amp;OFFSET(C2096,-6,0),".","^^",A2096))))</f>
        <v>10.136</v>
      </c>
      <c r="D2096" s="787" t="s">
        <v>1885</v>
      </c>
      <c r="E2096" s="847" t="s">
        <v>650</v>
      </c>
      <c r="F2096" s="797" t="s">
        <v>879</v>
      </c>
      <c r="G2096" s="123" t="s">
        <v>137</v>
      </c>
      <c r="H2096" s="123">
        <f>SUM(H2097:H2101)</f>
        <v>4242.5</v>
      </c>
      <c r="I2096" s="123">
        <f t="shared" si="463"/>
        <v>149.27299999999997</v>
      </c>
      <c r="J2096" s="123">
        <f t="shared" ref="J2096:V2096" si="465">SUM(J2097:J2101)</f>
        <v>2.8</v>
      </c>
      <c r="K2096" s="123">
        <f t="shared" si="465"/>
        <v>32.299999999999997</v>
      </c>
      <c r="L2096" s="123">
        <f t="shared" si="465"/>
        <v>65.099999999999994</v>
      </c>
      <c r="M2096" s="123">
        <f t="shared" si="465"/>
        <v>36.700000000000003</v>
      </c>
      <c r="N2096" s="123">
        <f t="shared" si="465"/>
        <v>12.372999999999999</v>
      </c>
      <c r="O2096" s="123">
        <f t="shared" si="465"/>
        <v>0</v>
      </c>
      <c r="P2096" s="123">
        <f t="shared" si="465"/>
        <v>0</v>
      </c>
      <c r="Q2096" s="123">
        <f t="shared" si="465"/>
        <v>0</v>
      </c>
      <c r="R2096" s="123">
        <f t="shared" si="465"/>
        <v>0</v>
      </c>
      <c r="S2096" s="123">
        <f t="shared" si="465"/>
        <v>0</v>
      </c>
      <c r="T2096" s="123">
        <f t="shared" si="465"/>
        <v>0</v>
      </c>
      <c r="U2096" s="123">
        <f t="shared" si="465"/>
        <v>0</v>
      </c>
      <c r="V2096" s="123">
        <f t="shared" si="465"/>
        <v>0</v>
      </c>
      <c r="W2096" s="946" t="s">
        <v>1284</v>
      </c>
      <c r="X2096" s="958" t="s">
        <v>1886</v>
      </c>
      <c r="Y2096" s="946" t="s">
        <v>1959</v>
      </c>
      <c r="Z2096" s="946" t="s">
        <v>2354</v>
      </c>
      <c r="AA2096" s="815" t="s">
        <v>252</v>
      </c>
      <c r="AB2096" s="815"/>
      <c r="AC2096" s="812" t="s">
        <v>297</v>
      </c>
      <c r="AD2096" s="790" t="s">
        <v>97</v>
      </c>
      <c r="AE2096" s="790" t="s">
        <v>483</v>
      </c>
      <c r="AF2096" s="790" t="s">
        <v>485</v>
      </c>
      <c r="AG2096" s="140" t="s">
        <v>2460</v>
      </c>
      <c r="AH2096" s="793" t="s">
        <v>1057</v>
      </c>
    </row>
    <row r="2097" spans="1:34" s="366" customFormat="1" ht="15" customHeight="1" outlineLevel="1" x14ac:dyDescent="0.45">
      <c r="A2097" s="819"/>
      <c r="B2097" s="848"/>
      <c r="C2097" s="805"/>
      <c r="D2097" s="788"/>
      <c r="E2097" s="848"/>
      <c r="F2097" s="797"/>
      <c r="G2097" s="124" t="s">
        <v>138</v>
      </c>
      <c r="H2097" s="105"/>
      <c r="I2097" s="123">
        <f t="shared" si="463"/>
        <v>0</v>
      </c>
      <c r="J2097" s="105"/>
      <c r="K2097" s="114"/>
      <c r="L2097" s="114"/>
      <c r="M2097" s="125"/>
      <c r="N2097" s="114"/>
      <c r="O2097" s="114"/>
      <c r="P2097" s="125"/>
      <c r="Q2097" s="114"/>
      <c r="R2097" s="114"/>
      <c r="S2097" s="125"/>
      <c r="T2097" s="114"/>
      <c r="U2097" s="125"/>
      <c r="V2097" s="114"/>
      <c r="W2097" s="947"/>
      <c r="X2097" s="959"/>
      <c r="Y2097" s="947"/>
      <c r="Z2097" s="947"/>
      <c r="AA2097" s="816"/>
      <c r="AB2097" s="816"/>
      <c r="AC2097" s="813"/>
      <c r="AD2097" s="791"/>
      <c r="AE2097" s="791"/>
      <c r="AF2097" s="791"/>
      <c r="AG2097" s="141"/>
      <c r="AH2097" s="794"/>
    </row>
    <row r="2098" spans="1:34" s="366" customFormat="1" outlineLevel="1" x14ac:dyDescent="0.45">
      <c r="A2098" s="819"/>
      <c r="B2098" s="848"/>
      <c r="C2098" s="805"/>
      <c r="D2098" s="788"/>
      <c r="E2098" s="848"/>
      <c r="F2098" s="797"/>
      <c r="G2098" s="124" t="s">
        <v>139</v>
      </c>
      <c r="H2098" s="105"/>
      <c r="I2098" s="123">
        <f t="shared" si="463"/>
        <v>0</v>
      </c>
      <c r="J2098" s="105"/>
      <c r="K2098" s="114"/>
      <c r="L2098" s="114"/>
      <c r="M2098" s="125"/>
      <c r="N2098" s="114"/>
      <c r="O2098" s="114"/>
      <c r="P2098" s="125"/>
      <c r="Q2098" s="114"/>
      <c r="R2098" s="114"/>
      <c r="S2098" s="125"/>
      <c r="T2098" s="114"/>
      <c r="U2098" s="125"/>
      <c r="V2098" s="114"/>
      <c r="W2098" s="947"/>
      <c r="X2098" s="959"/>
      <c r="Y2098" s="947"/>
      <c r="Z2098" s="947"/>
      <c r="AA2098" s="816"/>
      <c r="AB2098" s="816"/>
      <c r="AC2098" s="813"/>
      <c r="AD2098" s="791"/>
      <c r="AE2098" s="791"/>
      <c r="AF2098" s="791"/>
      <c r="AG2098" s="141"/>
      <c r="AH2098" s="794"/>
    </row>
    <row r="2099" spans="1:34" s="366" customFormat="1" outlineLevel="1" x14ac:dyDescent="0.45">
      <c r="A2099" s="819"/>
      <c r="B2099" s="848"/>
      <c r="C2099" s="805"/>
      <c r="D2099" s="788"/>
      <c r="E2099" s="848"/>
      <c r="F2099" s="797"/>
      <c r="G2099" s="124" t="s">
        <v>828</v>
      </c>
      <c r="H2099" s="105"/>
      <c r="I2099" s="123">
        <f t="shared" si="463"/>
        <v>0</v>
      </c>
      <c r="J2099" s="105"/>
      <c r="K2099" s="114"/>
      <c r="L2099" s="114"/>
      <c r="M2099" s="125"/>
      <c r="N2099" s="114"/>
      <c r="O2099" s="114"/>
      <c r="P2099" s="125"/>
      <c r="Q2099" s="114"/>
      <c r="R2099" s="114"/>
      <c r="S2099" s="125"/>
      <c r="T2099" s="114"/>
      <c r="U2099" s="125"/>
      <c r="V2099" s="114"/>
      <c r="W2099" s="947"/>
      <c r="X2099" s="959"/>
      <c r="Y2099" s="947"/>
      <c r="Z2099" s="947"/>
      <c r="AA2099" s="816"/>
      <c r="AB2099" s="816"/>
      <c r="AC2099" s="813"/>
      <c r="AD2099" s="791"/>
      <c r="AE2099" s="791"/>
      <c r="AF2099" s="791"/>
      <c r="AG2099" s="141"/>
      <c r="AH2099" s="794"/>
    </row>
    <row r="2100" spans="1:34" s="366" customFormat="1" outlineLevel="1" x14ac:dyDescent="0.45">
      <c r="A2100" s="819"/>
      <c r="B2100" s="848"/>
      <c r="C2100" s="805"/>
      <c r="D2100" s="788"/>
      <c r="E2100" s="848"/>
      <c r="F2100" s="797"/>
      <c r="G2100" s="124" t="s">
        <v>805</v>
      </c>
      <c r="H2100" s="105"/>
      <c r="I2100" s="123">
        <f t="shared" si="463"/>
        <v>0</v>
      </c>
      <c r="J2100" s="105"/>
      <c r="K2100" s="114"/>
      <c r="L2100" s="114"/>
      <c r="M2100" s="125"/>
      <c r="N2100" s="114"/>
      <c r="O2100" s="114"/>
      <c r="P2100" s="125"/>
      <c r="Q2100" s="114"/>
      <c r="R2100" s="114"/>
      <c r="S2100" s="125"/>
      <c r="T2100" s="114"/>
      <c r="U2100" s="125"/>
      <c r="V2100" s="114"/>
      <c r="W2100" s="947"/>
      <c r="X2100" s="959"/>
      <c r="Y2100" s="947"/>
      <c r="Z2100" s="947"/>
      <c r="AA2100" s="816"/>
      <c r="AB2100" s="816"/>
      <c r="AC2100" s="813"/>
      <c r="AD2100" s="791"/>
      <c r="AE2100" s="791"/>
      <c r="AF2100" s="791"/>
      <c r="AG2100" s="141"/>
      <c r="AH2100" s="794"/>
    </row>
    <row r="2101" spans="1:34" s="366" customFormat="1" ht="117.75" customHeight="1" outlineLevel="1" x14ac:dyDescent="0.45">
      <c r="A2101" s="820"/>
      <c r="B2101" s="849"/>
      <c r="C2101" s="806"/>
      <c r="D2101" s="789"/>
      <c r="E2101" s="849"/>
      <c r="F2101" s="797"/>
      <c r="G2101" s="126" t="s">
        <v>140</v>
      </c>
      <c r="H2101" s="105">
        <v>4242.5</v>
      </c>
      <c r="I2101" s="128">
        <v>100.2</v>
      </c>
      <c r="J2101" s="105">
        <v>2.8</v>
      </c>
      <c r="K2101" s="127">
        <v>32.299999999999997</v>
      </c>
      <c r="L2101" s="127">
        <v>65.099999999999994</v>
      </c>
      <c r="M2101" s="127">
        <v>36.700000000000003</v>
      </c>
      <c r="N2101" s="127">
        <f>10.815+1.558</f>
        <v>12.372999999999999</v>
      </c>
      <c r="O2101" s="127"/>
      <c r="P2101" s="129"/>
      <c r="Q2101" s="127"/>
      <c r="R2101" s="127"/>
      <c r="S2101" s="129"/>
      <c r="T2101" s="127"/>
      <c r="U2101" s="129"/>
      <c r="V2101" s="127"/>
      <c r="W2101" s="948"/>
      <c r="X2101" s="960"/>
      <c r="Y2101" s="948"/>
      <c r="Z2101" s="948"/>
      <c r="AA2101" s="817"/>
      <c r="AB2101" s="817"/>
      <c r="AC2101" s="814"/>
      <c r="AD2101" s="792"/>
      <c r="AE2101" s="792"/>
      <c r="AF2101" s="792"/>
      <c r="AG2101" s="142"/>
      <c r="AH2101" s="795"/>
    </row>
    <row r="2102" spans="1:34" ht="30" customHeight="1" outlineLevel="1" x14ac:dyDescent="0.45">
      <c r="A2102" s="818">
        <v>2</v>
      </c>
      <c r="B2102" s="847"/>
      <c r="C2102" s="804" t="str">
        <f ca="1">IF(A2102&gt;OFFSET(A2102,-6,0),OFFSET(C2102,-6,0)&amp;"."&amp;1,LEFT(OFFSET(C2102,-6,0),SEARCH("^^",SUBSTITUTE("."&amp;OFFSET(C2102,-6,0),".","^^",A2102))-1)&amp;1--MID(OFFSET(C2102,-6,0),SEARCH("^^",SUBSTITUTE("."&amp;OFFSET(C2102,-6,0),".","^^",A2102)),SEARCH("^^",SUBSTITUTE(OFFSET(C2102,-6,0)&amp;".",".","^^",A2102))-SEARCH("^^",SUBSTITUTE("."&amp;OFFSET(C2102,-6,0),".","^^",A2102))))</f>
        <v>10.137</v>
      </c>
      <c r="D2102" s="787" t="s">
        <v>299</v>
      </c>
      <c r="E2102" s="807" t="s">
        <v>164</v>
      </c>
      <c r="F2102" s="797" t="s">
        <v>1264</v>
      </c>
      <c r="G2102" s="123" t="s">
        <v>137</v>
      </c>
      <c r="H2102" s="123">
        <f>SUM(H2103:H2107)</f>
        <v>3.1</v>
      </c>
      <c r="I2102" s="123">
        <f t="shared" ref="I2102:I2139" si="466">SUM(J2102:V2102)</f>
        <v>3.1</v>
      </c>
      <c r="J2102" s="123">
        <f t="shared" ref="J2102:V2102" si="467">SUM(J2103:J2107)</f>
        <v>3.1</v>
      </c>
      <c r="K2102" s="123">
        <f t="shared" si="467"/>
        <v>0</v>
      </c>
      <c r="L2102" s="123">
        <f t="shared" si="467"/>
        <v>0</v>
      </c>
      <c r="M2102" s="123">
        <f t="shared" si="467"/>
        <v>0</v>
      </c>
      <c r="N2102" s="123">
        <f t="shared" si="467"/>
        <v>0</v>
      </c>
      <c r="O2102" s="123">
        <f t="shared" si="467"/>
        <v>0</v>
      </c>
      <c r="P2102" s="123">
        <f t="shared" si="467"/>
        <v>0</v>
      </c>
      <c r="Q2102" s="123">
        <f t="shared" si="467"/>
        <v>0</v>
      </c>
      <c r="R2102" s="123">
        <f t="shared" si="467"/>
        <v>0</v>
      </c>
      <c r="S2102" s="123">
        <f t="shared" si="467"/>
        <v>0</v>
      </c>
      <c r="T2102" s="123">
        <f t="shared" si="467"/>
        <v>0</v>
      </c>
      <c r="U2102" s="123">
        <f t="shared" si="467"/>
        <v>0</v>
      </c>
      <c r="V2102" s="123">
        <f t="shared" si="467"/>
        <v>0</v>
      </c>
      <c r="W2102" s="946" t="s">
        <v>1380</v>
      </c>
      <c r="X2102" s="946" t="s">
        <v>1544</v>
      </c>
      <c r="Y2102" s="946" t="s">
        <v>2230</v>
      </c>
      <c r="Z2102" s="946"/>
      <c r="AA2102" s="815" t="s">
        <v>252</v>
      </c>
      <c r="AB2102" s="815"/>
      <c r="AC2102" s="812" t="s">
        <v>300</v>
      </c>
      <c r="AD2102" s="790" t="s">
        <v>97</v>
      </c>
      <c r="AE2102" s="790" t="s">
        <v>483</v>
      </c>
      <c r="AF2102" s="790" t="s">
        <v>485</v>
      </c>
      <c r="AG2102" s="140" t="s">
        <v>2460</v>
      </c>
      <c r="AH2102" s="793" t="s">
        <v>1059</v>
      </c>
    </row>
    <row r="2103" spans="1:34" s="366" customFormat="1" ht="15" customHeight="1" outlineLevel="1" x14ac:dyDescent="0.45">
      <c r="A2103" s="819"/>
      <c r="B2103" s="848"/>
      <c r="C2103" s="805"/>
      <c r="D2103" s="788"/>
      <c r="E2103" s="808"/>
      <c r="F2103" s="797"/>
      <c r="G2103" s="124" t="s">
        <v>138</v>
      </c>
      <c r="H2103" s="105"/>
      <c r="I2103" s="123">
        <f t="shared" si="466"/>
        <v>0</v>
      </c>
      <c r="J2103" s="105"/>
      <c r="K2103" s="114"/>
      <c r="L2103" s="114"/>
      <c r="M2103" s="125"/>
      <c r="N2103" s="114"/>
      <c r="O2103" s="114"/>
      <c r="P2103" s="125"/>
      <c r="Q2103" s="114"/>
      <c r="R2103" s="114"/>
      <c r="S2103" s="125"/>
      <c r="T2103" s="114"/>
      <c r="U2103" s="125"/>
      <c r="V2103" s="114"/>
      <c r="W2103" s="947"/>
      <c r="X2103" s="947"/>
      <c r="Y2103" s="947"/>
      <c r="Z2103" s="947"/>
      <c r="AA2103" s="816"/>
      <c r="AB2103" s="816"/>
      <c r="AC2103" s="813"/>
      <c r="AD2103" s="791"/>
      <c r="AE2103" s="791"/>
      <c r="AF2103" s="791"/>
      <c r="AG2103" s="141"/>
      <c r="AH2103" s="794"/>
    </row>
    <row r="2104" spans="1:34" s="366" customFormat="1" outlineLevel="1" x14ac:dyDescent="0.45">
      <c r="A2104" s="819"/>
      <c r="B2104" s="848"/>
      <c r="C2104" s="805"/>
      <c r="D2104" s="788"/>
      <c r="E2104" s="808"/>
      <c r="F2104" s="797"/>
      <c r="G2104" s="124" t="s">
        <v>139</v>
      </c>
      <c r="H2104" s="105"/>
      <c r="I2104" s="123">
        <f t="shared" si="466"/>
        <v>0</v>
      </c>
      <c r="J2104" s="105"/>
      <c r="K2104" s="114"/>
      <c r="L2104" s="114"/>
      <c r="M2104" s="125"/>
      <c r="N2104" s="114"/>
      <c r="O2104" s="114"/>
      <c r="P2104" s="125"/>
      <c r="Q2104" s="114"/>
      <c r="R2104" s="114"/>
      <c r="S2104" s="125"/>
      <c r="T2104" s="114"/>
      <c r="U2104" s="125"/>
      <c r="V2104" s="114"/>
      <c r="W2104" s="947"/>
      <c r="X2104" s="947"/>
      <c r="Y2104" s="947"/>
      <c r="Z2104" s="947"/>
      <c r="AA2104" s="816"/>
      <c r="AB2104" s="816"/>
      <c r="AC2104" s="813"/>
      <c r="AD2104" s="791"/>
      <c r="AE2104" s="791"/>
      <c r="AF2104" s="791"/>
      <c r="AG2104" s="141"/>
      <c r="AH2104" s="794"/>
    </row>
    <row r="2105" spans="1:34" s="366" customFormat="1" outlineLevel="1" x14ac:dyDescent="0.45">
      <c r="A2105" s="819"/>
      <c r="B2105" s="848"/>
      <c r="C2105" s="805"/>
      <c r="D2105" s="788"/>
      <c r="E2105" s="808"/>
      <c r="F2105" s="797"/>
      <c r="G2105" s="124" t="s">
        <v>828</v>
      </c>
      <c r="H2105" s="105"/>
      <c r="I2105" s="123">
        <f t="shared" si="466"/>
        <v>0</v>
      </c>
      <c r="J2105" s="105"/>
      <c r="K2105" s="114"/>
      <c r="L2105" s="114"/>
      <c r="M2105" s="125"/>
      <c r="N2105" s="114"/>
      <c r="O2105" s="114"/>
      <c r="P2105" s="125"/>
      <c r="Q2105" s="114"/>
      <c r="R2105" s="114"/>
      <c r="S2105" s="125"/>
      <c r="T2105" s="114"/>
      <c r="U2105" s="125"/>
      <c r="V2105" s="114"/>
      <c r="W2105" s="947"/>
      <c r="X2105" s="947"/>
      <c r="Y2105" s="947"/>
      <c r="Z2105" s="947"/>
      <c r="AA2105" s="816"/>
      <c r="AB2105" s="816"/>
      <c r="AC2105" s="813"/>
      <c r="AD2105" s="791"/>
      <c r="AE2105" s="791"/>
      <c r="AF2105" s="791"/>
      <c r="AG2105" s="141"/>
      <c r="AH2105" s="794"/>
    </row>
    <row r="2106" spans="1:34" s="366" customFormat="1" outlineLevel="1" x14ac:dyDescent="0.45">
      <c r="A2106" s="819"/>
      <c r="B2106" s="848"/>
      <c r="C2106" s="805"/>
      <c r="D2106" s="788"/>
      <c r="E2106" s="808"/>
      <c r="F2106" s="797"/>
      <c r="G2106" s="124" t="s">
        <v>805</v>
      </c>
      <c r="H2106" s="105"/>
      <c r="I2106" s="123">
        <f t="shared" si="466"/>
        <v>0</v>
      </c>
      <c r="J2106" s="105"/>
      <c r="K2106" s="114"/>
      <c r="L2106" s="114"/>
      <c r="M2106" s="125"/>
      <c r="N2106" s="114"/>
      <c r="O2106" s="114"/>
      <c r="P2106" s="125"/>
      <c r="Q2106" s="114"/>
      <c r="R2106" s="114"/>
      <c r="S2106" s="125"/>
      <c r="T2106" s="114"/>
      <c r="U2106" s="125"/>
      <c r="V2106" s="114"/>
      <c r="W2106" s="947"/>
      <c r="X2106" s="947"/>
      <c r="Y2106" s="947"/>
      <c r="Z2106" s="947"/>
      <c r="AA2106" s="816"/>
      <c r="AB2106" s="816"/>
      <c r="AC2106" s="813"/>
      <c r="AD2106" s="791"/>
      <c r="AE2106" s="791"/>
      <c r="AF2106" s="791"/>
      <c r="AG2106" s="141"/>
      <c r="AH2106" s="794"/>
    </row>
    <row r="2107" spans="1:34" s="366" customFormat="1" outlineLevel="1" x14ac:dyDescent="0.45">
      <c r="A2107" s="820"/>
      <c r="B2107" s="849"/>
      <c r="C2107" s="806"/>
      <c r="D2107" s="789"/>
      <c r="E2107" s="809"/>
      <c r="F2107" s="797"/>
      <c r="G2107" s="126" t="s">
        <v>140</v>
      </c>
      <c r="H2107" s="105">
        <v>3.1</v>
      </c>
      <c r="I2107" s="128">
        <f t="shared" si="466"/>
        <v>3.1</v>
      </c>
      <c r="J2107" s="105">
        <v>3.1</v>
      </c>
      <c r="K2107" s="127"/>
      <c r="L2107" s="127"/>
      <c r="M2107" s="129"/>
      <c r="N2107" s="127"/>
      <c r="O2107" s="127"/>
      <c r="P2107" s="129"/>
      <c r="Q2107" s="127"/>
      <c r="R2107" s="127"/>
      <c r="S2107" s="129"/>
      <c r="T2107" s="127"/>
      <c r="U2107" s="129"/>
      <c r="V2107" s="127"/>
      <c r="W2107" s="948"/>
      <c r="X2107" s="948"/>
      <c r="Y2107" s="948"/>
      <c r="Z2107" s="948"/>
      <c r="AA2107" s="817"/>
      <c r="AB2107" s="817"/>
      <c r="AC2107" s="814"/>
      <c r="AD2107" s="792"/>
      <c r="AE2107" s="792"/>
      <c r="AF2107" s="792"/>
      <c r="AG2107" s="142"/>
      <c r="AH2107" s="795"/>
    </row>
    <row r="2108" spans="1:34" ht="30" customHeight="1" outlineLevel="1" x14ac:dyDescent="0.45">
      <c r="A2108" s="818">
        <v>2</v>
      </c>
      <c r="B2108" s="847"/>
      <c r="C2108" s="804" t="str">
        <f ca="1">IF(A2108&gt;OFFSET(A2108,-6,0),OFFSET(C2108,-6,0)&amp;"."&amp;1,LEFT(OFFSET(C2108,-6,0),SEARCH("^^",SUBSTITUTE("."&amp;OFFSET(C2108,-6,0),".","^^",A2108))-1)&amp;1--MID(OFFSET(C2108,-6,0),SEARCH("^^",SUBSTITUTE("."&amp;OFFSET(C2108,-6,0),".","^^",A2108)),SEARCH("^^",SUBSTITUTE(OFFSET(C2108,-6,0)&amp;".",".","^^",A2108))-SEARCH("^^",SUBSTITUTE("."&amp;OFFSET(C2108,-6,0),".","^^",A2108))))</f>
        <v>10.138</v>
      </c>
      <c r="D2108" s="787" t="s">
        <v>301</v>
      </c>
      <c r="E2108" s="847">
        <v>2018</v>
      </c>
      <c r="F2108" s="797" t="s">
        <v>1264</v>
      </c>
      <c r="G2108" s="123" t="s">
        <v>137</v>
      </c>
      <c r="H2108" s="123">
        <f>SUM(H2109:H2113)</f>
        <v>3.274</v>
      </c>
      <c r="I2108" s="123">
        <f t="shared" si="466"/>
        <v>3.1</v>
      </c>
      <c r="J2108" s="123">
        <f t="shared" ref="J2108:V2108" si="468">SUM(J2109:J2113)</f>
        <v>3.1</v>
      </c>
      <c r="K2108" s="123">
        <f t="shared" si="468"/>
        <v>0</v>
      </c>
      <c r="L2108" s="123">
        <f t="shared" si="468"/>
        <v>0</v>
      </c>
      <c r="M2108" s="123">
        <f t="shared" si="468"/>
        <v>0</v>
      </c>
      <c r="N2108" s="123">
        <f t="shared" si="468"/>
        <v>0</v>
      </c>
      <c r="O2108" s="123">
        <f t="shared" si="468"/>
        <v>0</v>
      </c>
      <c r="P2108" s="123">
        <f t="shared" si="468"/>
        <v>0</v>
      </c>
      <c r="Q2108" s="123">
        <f t="shared" si="468"/>
        <v>0</v>
      </c>
      <c r="R2108" s="123">
        <f t="shared" si="468"/>
        <v>0</v>
      </c>
      <c r="S2108" s="123">
        <f t="shared" si="468"/>
        <v>0</v>
      </c>
      <c r="T2108" s="123">
        <f t="shared" si="468"/>
        <v>0</v>
      </c>
      <c r="U2108" s="123">
        <f t="shared" si="468"/>
        <v>0</v>
      </c>
      <c r="V2108" s="123">
        <f t="shared" si="468"/>
        <v>0</v>
      </c>
      <c r="W2108" s="946" t="s">
        <v>829</v>
      </c>
      <c r="X2108" s="950"/>
      <c r="Y2108" s="950"/>
      <c r="Z2108" s="950"/>
      <c r="AA2108" s="815" t="s">
        <v>252</v>
      </c>
      <c r="AB2108" s="815"/>
      <c r="AC2108" s="812" t="s">
        <v>302</v>
      </c>
      <c r="AD2108" s="790" t="s">
        <v>97</v>
      </c>
      <c r="AE2108" s="790" t="s">
        <v>483</v>
      </c>
      <c r="AF2108" s="790" t="s">
        <v>485</v>
      </c>
      <c r="AG2108" s="140" t="s">
        <v>2460</v>
      </c>
      <c r="AH2108" s="793" t="s">
        <v>1060</v>
      </c>
    </row>
    <row r="2109" spans="1:34" s="366" customFormat="1" ht="15" customHeight="1" outlineLevel="1" x14ac:dyDescent="0.45">
      <c r="A2109" s="819"/>
      <c r="B2109" s="848"/>
      <c r="C2109" s="805"/>
      <c r="D2109" s="788"/>
      <c r="E2109" s="848"/>
      <c r="F2109" s="797"/>
      <c r="G2109" s="124" t="s">
        <v>138</v>
      </c>
      <c r="H2109" s="105"/>
      <c r="I2109" s="123">
        <f t="shared" si="466"/>
        <v>0</v>
      </c>
      <c r="J2109" s="105"/>
      <c r="K2109" s="114"/>
      <c r="L2109" s="114"/>
      <c r="M2109" s="125"/>
      <c r="N2109" s="114"/>
      <c r="O2109" s="114"/>
      <c r="P2109" s="125"/>
      <c r="Q2109" s="114"/>
      <c r="R2109" s="114"/>
      <c r="S2109" s="125"/>
      <c r="T2109" s="114"/>
      <c r="U2109" s="125"/>
      <c r="V2109" s="114"/>
      <c r="W2109" s="947"/>
      <c r="X2109" s="951"/>
      <c r="Y2109" s="951"/>
      <c r="Z2109" s="951"/>
      <c r="AA2109" s="816"/>
      <c r="AB2109" s="816"/>
      <c r="AC2109" s="813"/>
      <c r="AD2109" s="791"/>
      <c r="AE2109" s="791"/>
      <c r="AF2109" s="791"/>
      <c r="AG2109" s="141"/>
      <c r="AH2109" s="794"/>
    </row>
    <row r="2110" spans="1:34" s="366" customFormat="1" outlineLevel="1" x14ac:dyDescent="0.45">
      <c r="A2110" s="819"/>
      <c r="B2110" s="848"/>
      <c r="C2110" s="805"/>
      <c r="D2110" s="788"/>
      <c r="E2110" s="848"/>
      <c r="F2110" s="797"/>
      <c r="G2110" s="124" t="s">
        <v>139</v>
      </c>
      <c r="H2110" s="105"/>
      <c r="I2110" s="123">
        <f t="shared" si="466"/>
        <v>0</v>
      </c>
      <c r="J2110" s="105"/>
      <c r="K2110" s="114"/>
      <c r="L2110" s="114"/>
      <c r="M2110" s="125"/>
      <c r="N2110" s="114"/>
      <c r="O2110" s="114"/>
      <c r="P2110" s="125"/>
      <c r="Q2110" s="114"/>
      <c r="R2110" s="114"/>
      <c r="S2110" s="125"/>
      <c r="T2110" s="114"/>
      <c r="U2110" s="125"/>
      <c r="V2110" s="114"/>
      <c r="W2110" s="947"/>
      <c r="X2110" s="951"/>
      <c r="Y2110" s="951"/>
      <c r="Z2110" s="951"/>
      <c r="AA2110" s="816"/>
      <c r="AB2110" s="816"/>
      <c r="AC2110" s="813"/>
      <c r="AD2110" s="791"/>
      <c r="AE2110" s="791"/>
      <c r="AF2110" s="791"/>
      <c r="AG2110" s="141"/>
      <c r="AH2110" s="794"/>
    </row>
    <row r="2111" spans="1:34" s="366" customFormat="1" outlineLevel="1" x14ac:dyDescent="0.45">
      <c r="A2111" s="819"/>
      <c r="B2111" s="848"/>
      <c r="C2111" s="805"/>
      <c r="D2111" s="788"/>
      <c r="E2111" s="848"/>
      <c r="F2111" s="797"/>
      <c r="G2111" s="124" t="s">
        <v>828</v>
      </c>
      <c r="H2111" s="105"/>
      <c r="I2111" s="123">
        <f t="shared" si="466"/>
        <v>0</v>
      </c>
      <c r="J2111" s="105"/>
      <c r="K2111" s="114"/>
      <c r="L2111" s="114"/>
      <c r="M2111" s="125"/>
      <c r="N2111" s="114"/>
      <c r="O2111" s="114"/>
      <c r="P2111" s="125"/>
      <c r="Q2111" s="114"/>
      <c r="R2111" s="114"/>
      <c r="S2111" s="125"/>
      <c r="T2111" s="114"/>
      <c r="U2111" s="125"/>
      <c r="V2111" s="114"/>
      <c r="W2111" s="947"/>
      <c r="X2111" s="951"/>
      <c r="Y2111" s="951"/>
      <c r="Z2111" s="951"/>
      <c r="AA2111" s="816"/>
      <c r="AB2111" s="816"/>
      <c r="AC2111" s="813"/>
      <c r="AD2111" s="791"/>
      <c r="AE2111" s="791"/>
      <c r="AF2111" s="791"/>
      <c r="AG2111" s="141"/>
      <c r="AH2111" s="794"/>
    </row>
    <row r="2112" spans="1:34" s="366" customFormat="1" outlineLevel="1" x14ac:dyDescent="0.45">
      <c r="A2112" s="819"/>
      <c r="B2112" s="848"/>
      <c r="C2112" s="805"/>
      <c r="D2112" s="788"/>
      <c r="E2112" s="848"/>
      <c r="F2112" s="797"/>
      <c r="G2112" s="124" t="s">
        <v>805</v>
      </c>
      <c r="H2112" s="105"/>
      <c r="I2112" s="123">
        <f t="shared" si="466"/>
        <v>0</v>
      </c>
      <c r="J2112" s="105"/>
      <c r="K2112" s="114"/>
      <c r="L2112" s="114"/>
      <c r="M2112" s="125"/>
      <c r="N2112" s="114"/>
      <c r="O2112" s="114"/>
      <c r="P2112" s="125"/>
      <c r="Q2112" s="114"/>
      <c r="R2112" s="114"/>
      <c r="S2112" s="125"/>
      <c r="T2112" s="114"/>
      <c r="U2112" s="125"/>
      <c r="V2112" s="114"/>
      <c r="W2112" s="947"/>
      <c r="X2112" s="951"/>
      <c r="Y2112" s="951"/>
      <c r="Z2112" s="951"/>
      <c r="AA2112" s="816"/>
      <c r="AB2112" s="816"/>
      <c r="AC2112" s="813"/>
      <c r="AD2112" s="791"/>
      <c r="AE2112" s="791"/>
      <c r="AF2112" s="791"/>
      <c r="AG2112" s="141"/>
      <c r="AH2112" s="794"/>
    </row>
    <row r="2113" spans="1:34" s="366" customFormat="1" outlineLevel="1" x14ac:dyDescent="0.45">
      <c r="A2113" s="820"/>
      <c r="B2113" s="849"/>
      <c r="C2113" s="806"/>
      <c r="D2113" s="789"/>
      <c r="E2113" s="849"/>
      <c r="F2113" s="797"/>
      <c r="G2113" s="126" t="s">
        <v>140</v>
      </c>
      <c r="H2113" s="105">
        <v>3.274</v>
      </c>
      <c r="I2113" s="128">
        <f t="shared" si="466"/>
        <v>3.1</v>
      </c>
      <c r="J2113" s="105">
        <v>3.1</v>
      </c>
      <c r="K2113" s="127"/>
      <c r="L2113" s="127"/>
      <c r="M2113" s="129"/>
      <c r="N2113" s="127"/>
      <c r="O2113" s="127"/>
      <c r="P2113" s="129"/>
      <c r="Q2113" s="127"/>
      <c r="R2113" s="127"/>
      <c r="S2113" s="129"/>
      <c r="T2113" s="127"/>
      <c r="U2113" s="129"/>
      <c r="V2113" s="127"/>
      <c r="W2113" s="948"/>
      <c r="X2113" s="952"/>
      <c r="Y2113" s="952"/>
      <c r="Z2113" s="952"/>
      <c r="AA2113" s="817"/>
      <c r="AB2113" s="817"/>
      <c r="AC2113" s="814"/>
      <c r="AD2113" s="792"/>
      <c r="AE2113" s="792"/>
      <c r="AF2113" s="792"/>
      <c r="AG2113" s="142"/>
      <c r="AH2113" s="795"/>
    </row>
    <row r="2114" spans="1:34" s="366" customFormat="1" ht="15" customHeight="1" outlineLevel="1" x14ac:dyDescent="0.45">
      <c r="A2114" s="818">
        <v>2</v>
      </c>
      <c r="B2114" s="801" t="s">
        <v>1157</v>
      </c>
      <c r="C2114" s="804" t="str">
        <f ca="1">IF(A2114&gt;OFFSET(A2114,-6,0),OFFSET(C2114,-6,0)&amp;"."&amp;1,LEFT(OFFSET(C2114,-6,0),SEARCH("^^",SUBSTITUTE("."&amp;OFFSET(C2114,-6,0),".","^^",A2114))-1)&amp;1--MID(OFFSET(C2114,-6,0),SEARCH("^^",SUBSTITUTE("."&amp;OFFSET(C2114,-6,0),".","^^",A2114)),SEARCH("^^",SUBSTITUTE(OFFSET(C2114,-6,0)&amp;".",".","^^",A2114))-SEARCH("^^",SUBSTITUTE("."&amp;OFFSET(C2114,-6,0),".","^^",A2114))))</f>
        <v>10.139</v>
      </c>
      <c r="D2114" s="787" t="s">
        <v>1887</v>
      </c>
      <c r="E2114" s="807" t="s">
        <v>1670</v>
      </c>
      <c r="F2114" s="797" t="s">
        <v>879</v>
      </c>
      <c r="G2114" s="123" t="s">
        <v>137</v>
      </c>
      <c r="H2114" s="123">
        <f>SUM(H2115:H2119)</f>
        <v>10300.549999999999</v>
      </c>
      <c r="I2114" s="123">
        <f t="shared" ref="I2114:I2119" si="469">SUM(J2114:V2114)</f>
        <v>1166.97</v>
      </c>
      <c r="J2114" s="123">
        <f t="shared" ref="J2114:V2114" si="470">SUM(J2115:J2119)</f>
        <v>299</v>
      </c>
      <c r="K2114" s="123">
        <f t="shared" si="470"/>
        <v>234.12</v>
      </c>
      <c r="L2114" s="123">
        <f t="shared" si="470"/>
        <v>62.37</v>
      </c>
      <c r="M2114" s="123">
        <f t="shared" si="470"/>
        <v>165.21</v>
      </c>
      <c r="N2114" s="123">
        <f t="shared" si="470"/>
        <v>406.27</v>
      </c>
      <c r="O2114" s="123">
        <f t="shared" si="470"/>
        <v>0</v>
      </c>
      <c r="P2114" s="123">
        <f t="shared" si="470"/>
        <v>0</v>
      </c>
      <c r="Q2114" s="123">
        <f t="shared" si="470"/>
        <v>0</v>
      </c>
      <c r="R2114" s="123">
        <f t="shared" si="470"/>
        <v>0</v>
      </c>
      <c r="S2114" s="123">
        <f t="shared" si="470"/>
        <v>0</v>
      </c>
      <c r="T2114" s="123">
        <f t="shared" si="470"/>
        <v>0</v>
      </c>
      <c r="U2114" s="123">
        <f t="shared" si="470"/>
        <v>0</v>
      </c>
      <c r="V2114" s="123">
        <f t="shared" si="470"/>
        <v>0</v>
      </c>
      <c r="W2114" s="946"/>
      <c r="X2114" s="978" t="s">
        <v>1783</v>
      </c>
      <c r="Y2114" s="950"/>
      <c r="Z2114" s="946" t="s">
        <v>2681</v>
      </c>
      <c r="AA2114" s="815" t="s">
        <v>161</v>
      </c>
      <c r="AB2114" s="815"/>
      <c r="AC2114" s="812"/>
      <c r="AD2114" s="790" t="s">
        <v>97</v>
      </c>
      <c r="AE2114" s="790" t="s">
        <v>483</v>
      </c>
      <c r="AF2114" s="790" t="s">
        <v>485</v>
      </c>
      <c r="AG2114" s="821" t="s">
        <v>2460</v>
      </c>
      <c r="AH2114" s="793" t="s">
        <v>1888</v>
      </c>
    </row>
    <row r="2115" spans="1:34" s="366" customFormat="1" ht="15" customHeight="1" outlineLevel="1" x14ac:dyDescent="0.45">
      <c r="A2115" s="819"/>
      <c r="B2115" s="802"/>
      <c r="C2115" s="805"/>
      <c r="D2115" s="788"/>
      <c r="E2115" s="808"/>
      <c r="F2115" s="797"/>
      <c r="G2115" s="124" t="s">
        <v>138</v>
      </c>
      <c r="H2115" s="105"/>
      <c r="I2115" s="123">
        <f t="shared" si="469"/>
        <v>0</v>
      </c>
      <c r="J2115" s="105"/>
      <c r="K2115" s="114"/>
      <c r="L2115" s="114"/>
      <c r="M2115" s="125"/>
      <c r="N2115" s="114"/>
      <c r="O2115" s="114"/>
      <c r="P2115" s="125"/>
      <c r="Q2115" s="114"/>
      <c r="R2115" s="114"/>
      <c r="S2115" s="125"/>
      <c r="T2115" s="114"/>
      <c r="U2115" s="125"/>
      <c r="V2115" s="114"/>
      <c r="W2115" s="947"/>
      <c r="X2115" s="979"/>
      <c r="Y2115" s="951"/>
      <c r="Z2115" s="947"/>
      <c r="AA2115" s="816"/>
      <c r="AB2115" s="816"/>
      <c r="AC2115" s="813"/>
      <c r="AD2115" s="791"/>
      <c r="AE2115" s="791"/>
      <c r="AF2115" s="791"/>
      <c r="AG2115" s="822"/>
      <c r="AH2115" s="794"/>
    </row>
    <row r="2116" spans="1:34" s="366" customFormat="1" ht="15" customHeight="1" outlineLevel="1" x14ac:dyDescent="0.45">
      <c r="A2116" s="819"/>
      <c r="B2116" s="802"/>
      <c r="C2116" s="805"/>
      <c r="D2116" s="788"/>
      <c r="E2116" s="808"/>
      <c r="F2116" s="797"/>
      <c r="G2116" s="124" t="s">
        <v>139</v>
      </c>
      <c r="H2116" s="105"/>
      <c r="I2116" s="123">
        <f t="shared" si="469"/>
        <v>0</v>
      </c>
      <c r="J2116" s="105"/>
      <c r="K2116" s="114"/>
      <c r="L2116" s="114"/>
      <c r="M2116" s="125"/>
      <c r="N2116" s="114"/>
      <c r="O2116" s="114"/>
      <c r="P2116" s="125"/>
      <c r="Q2116" s="114"/>
      <c r="R2116" s="114"/>
      <c r="S2116" s="125"/>
      <c r="T2116" s="114"/>
      <c r="U2116" s="125"/>
      <c r="V2116" s="114"/>
      <c r="W2116" s="947"/>
      <c r="X2116" s="979"/>
      <c r="Y2116" s="951"/>
      <c r="Z2116" s="947"/>
      <c r="AA2116" s="816"/>
      <c r="AB2116" s="816"/>
      <c r="AC2116" s="813"/>
      <c r="AD2116" s="791"/>
      <c r="AE2116" s="791"/>
      <c r="AF2116" s="791"/>
      <c r="AG2116" s="822"/>
      <c r="AH2116" s="794"/>
    </row>
    <row r="2117" spans="1:34" s="366" customFormat="1" ht="15" customHeight="1" outlineLevel="1" x14ac:dyDescent="0.45">
      <c r="A2117" s="819"/>
      <c r="B2117" s="802"/>
      <c r="C2117" s="805"/>
      <c r="D2117" s="788"/>
      <c r="E2117" s="808"/>
      <c r="F2117" s="797"/>
      <c r="G2117" s="124" t="s">
        <v>828</v>
      </c>
      <c r="H2117" s="105"/>
      <c r="I2117" s="123">
        <f t="shared" si="469"/>
        <v>0</v>
      </c>
      <c r="J2117" s="105"/>
      <c r="K2117" s="114"/>
      <c r="L2117" s="114"/>
      <c r="M2117" s="125"/>
      <c r="N2117" s="114"/>
      <c r="O2117" s="114"/>
      <c r="P2117" s="125"/>
      <c r="Q2117" s="114"/>
      <c r="R2117" s="114"/>
      <c r="S2117" s="125"/>
      <c r="T2117" s="114"/>
      <c r="U2117" s="125"/>
      <c r="V2117" s="114"/>
      <c r="W2117" s="947"/>
      <c r="X2117" s="979"/>
      <c r="Y2117" s="951"/>
      <c r="Z2117" s="947"/>
      <c r="AA2117" s="816"/>
      <c r="AB2117" s="816"/>
      <c r="AC2117" s="813"/>
      <c r="AD2117" s="791"/>
      <c r="AE2117" s="791"/>
      <c r="AF2117" s="791"/>
      <c r="AG2117" s="822"/>
      <c r="AH2117" s="794"/>
    </row>
    <row r="2118" spans="1:34" s="366" customFormat="1" ht="15" customHeight="1" outlineLevel="1" x14ac:dyDescent="0.45">
      <c r="A2118" s="819"/>
      <c r="B2118" s="802"/>
      <c r="C2118" s="805"/>
      <c r="D2118" s="788"/>
      <c r="E2118" s="808"/>
      <c r="F2118" s="797"/>
      <c r="G2118" s="124" t="s">
        <v>805</v>
      </c>
      <c r="H2118" s="105"/>
      <c r="I2118" s="123">
        <f t="shared" si="469"/>
        <v>0</v>
      </c>
      <c r="J2118" s="105"/>
      <c r="K2118" s="114"/>
      <c r="L2118" s="114"/>
      <c r="M2118" s="125"/>
      <c r="N2118" s="114"/>
      <c r="O2118" s="114"/>
      <c r="P2118" s="125"/>
      <c r="Q2118" s="114"/>
      <c r="R2118" s="114"/>
      <c r="S2118" s="125"/>
      <c r="T2118" s="114"/>
      <c r="U2118" s="125"/>
      <c r="V2118" s="114"/>
      <c r="W2118" s="947"/>
      <c r="X2118" s="979"/>
      <c r="Y2118" s="951"/>
      <c r="Z2118" s="947"/>
      <c r="AA2118" s="816"/>
      <c r="AB2118" s="816"/>
      <c r="AC2118" s="813"/>
      <c r="AD2118" s="791"/>
      <c r="AE2118" s="791"/>
      <c r="AF2118" s="791"/>
      <c r="AG2118" s="822"/>
      <c r="AH2118" s="794"/>
    </row>
    <row r="2119" spans="1:34" s="366" customFormat="1" ht="89.25" customHeight="1" outlineLevel="1" x14ac:dyDescent="0.45">
      <c r="A2119" s="820"/>
      <c r="B2119" s="803"/>
      <c r="C2119" s="806"/>
      <c r="D2119" s="789"/>
      <c r="E2119" s="809"/>
      <c r="F2119" s="797"/>
      <c r="G2119" s="126" t="s">
        <v>140</v>
      </c>
      <c r="H2119" s="105">
        <v>10300.549999999999</v>
      </c>
      <c r="I2119" s="128">
        <f t="shared" si="469"/>
        <v>1166.97</v>
      </c>
      <c r="J2119" s="105">
        <v>299</v>
      </c>
      <c r="K2119" s="114">
        <v>234.12</v>
      </c>
      <c r="L2119" s="114">
        <v>62.37</v>
      </c>
      <c r="M2119" s="114">
        <v>165.21</v>
      </c>
      <c r="N2119" s="114">
        <v>406.27</v>
      </c>
      <c r="O2119" s="127"/>
      <c r="P2119" s="129"/>
      <c r="Q2119" s="127"/>
      <c r="R2119" s="127"/>
      <c r="S2119" s="129"/>
      <c r="T2119" s="127"/>
      <c r="U2119" s="129"/>
      <c r="V2119" s="127"/>
      <c r="W2119" s="948"/>
      <c r="X2119" s="979"/>
      <c r="Y2119" s="952"/>
      <c r="Z2119" s="948"/>
      <c r="AA2119" s="817"/>
      <c r="AB2119" s="817"/>
      <c r="AC2119" s="814"/>
      <c r="AD2119" s="792"/>
      <c r="AE2119" s="792"/>
      <c r="AF2119" s="792"/>
      <c r="AG2119" s="823"/>
      <c r="AH2119" s="795"/>
    </row>
    <row r="2120" spans="1:34" s="366" customFormat="1" ht="15" customHeight="1" outlineLevel="1" x14ac:dyDescent="0.45">
      <c r="A2120" s="818">
        <v>2</v>
      </c>
      <c r="B2120" s="801" t="s">
        <v>1157</v>
      </c>
      <c r="C2120" s="804" t="str">
        <f ca="1">IF(A2120&gt;OFFSET(A2120,-6,0),OFFSET(C2120,-6,0)&amp;"."&amp;1,LEFT(OFFSET(C2120,-6,0),SEARCH("^^",SUBSTITUTE("."&amp;OFFSET(C2120,-6,0),".","^^",A2120))-1)&amp;1--MID(OFFSET(C2120,-6,0),SEARCH("^^",SUBSTITUTE("."&amp;OFFSET(C2120,-6,0),".","^^",A2120)),SEARCH("^^",SUBSTITUTE(OFFSET(C2120,-6,0)&amp;".",".","^^",A2120))-SEARCH("^^",SUBSTITUTE("."&amp;OFFSET(C2120,-6,0),".","^^",A2120))))</f>
        <v>10.140</v>
      </c>
      <c r="D2120" s="787" t="s">
        <v>2231</v>
      </c>
      <c r="E2120" s="807" t="s">
        <v>808</v>
      </c>
      <c r="F2120" s="797" t="s">
        <v>798</v>
      </c>
      <c r="G2120" s="123" t="s">
        <v>137</v>
      </c>
      <c r="H2120" s="123">
        <f>SUM(H2121:H2125)</f>
        <v>0</v>
      </c>
      <c r="I2120" s="123">
        <f t="shared" ref="I2120:I2125" si="471">SUM(J2120:V2120)</f>
        <v>0</v>
      </c>
      <c r="J2120" s="123">
        <f t="shared" ref="J2120:V2120" si="472">SUM(J2121:J2125)</f>
        <v>0</v>
      </c>
      <c r="K2120" s="123">
        <f t="shared" si="472"/>
        <v>0</v>
      </c>
      <c r="L2120" s="123">
        <f t="shared" si="472"/>
        <v>0</v>
      </c>
      <c r="M2120" s="123">
        <f t="shared" si="472"/>
        <v>0</v>
      </c>
      <c r="N2120" s="123">
        <f t="shared" si="472"/>
        <v>0</v>
      </c>
      <c r="O2120" s="123">
        <f t="shared" si="472"/>
        <v>0</v>
      </c>
      <c r="P2120" s="123">
        <f t="shared" si="472"/>
        <v>0</v>
      </c>
      <c r="Q2120" s="123">
        <f t="shared" si="472"/>
        <v>0</v>
      </c>
      <c r="R2120" s="123">
        <f t="shared" si="472"/>
        <v>0</v>
      </c>
      <c r="S2120" s="123">
        <f t="shared" si="472"/>
        <v>0</v>
      </c>
      <c r="T2120" s="123">
        <f t="shared" si="472"/>
        <v>0</v>
      </c>
      <c r="U2120" s="123">
        <f t="shared" si="472"/>
        <v>0</v>
      </c>
      <c r="V2120" s="123">
        <f t="shared" si="472"/>
        <v>0</v>
      </c>
      <c r="W2120" s="946"/>
      <c r="X2120" s="978" t="s">
        <v>1783</v>
      </c>
      <c r="Y2120" s="964"/>
      <c r="Z2120" s="946" t="s">
        <v>2682</v>
      </c>
      <c r="AA2120" s="815" t="s">
        <v>1889</v>
      </c>
      <c r="AB2120" s="815"/>
      <c r="AC2120" s="812"/>
      <c r="AD2120" s="790" t="s">
        <v>97</v>
      </c>
      <c r="AE2120" s="790" t="s">
        <v>483</v>
      </c>
      <c r="AF2120" s="790" t="s">
        <v>485</v>
      </c>
      <c r="AG2120" s="821" t="s">
        <v>2460</v>
      </c>
      <c r="AH2120" s="793" t="s">
        <v>1890</v>
      </c>
    </row>
    <row r="2121" spans="1:34" s="366" customFormat="1" ht="15" customHeight="1" outlineLevel="1" x14ac:dyDescent="0.45">
      <c r="A2121" s="819"/>
      <c r="B2121" s="802"/>
      <c r="C2121" s="805"/>
      <c r="D2121" s="788"/>
      <c r="E2121" s="808"/>
      <c r="F2121" s="797"/>
      <c r="G2121" s="124" t="s">
        <v>138</v>
      </c>
      <c r="H2121" s="105"/>
      <c r="I2121" s="123">
        <f t="shared" si="471"/>
        <v>0</v>
      </c>
      <c r="J2121" s="105"/>
      <c r="K2121" s="114"/>
      <c r="L2121" s="114"/>
      <c r="M2121" s="125"/>
      <c r="N2121" s="114"/>
      <c r="O2121" s="114"/>
      <c r="P2121" s="125"/>
      <c r="Q2121" s="114"/>
      <c r="R2121" s="114"/>
      <c r="S2121" s="125"/>
      <c r="T2121" s="114"/>
      <c r="U2121" s="125"/>
      <c r="V2121" s="114"/>
      <c r="W2121" s="947"/>
      <c r="X2121" s="979"/>
      <c r="Y2121" s="947"/>
      <c r="Z2121" s="947"/>
      <c r="AA2121" s="816"/>
      <c r="AB2121" s="816"/>
      <c r="AC2121" s="813"/>
      <c r="AD2121" s="791"/>
      <c r="AE2121" s="791"/>
      <c r="AF2121" s="791"/>
      <c r="AG2121" s="822"/>
      <c r="AH2121" s="794"/>
    </row>
    <row r="2122" spans="1:34" s="366" customFormat="1" ht="15" customHeight="1" outlineLevel="1" x14ac:dyDescent="0.45">
      <c r="A2122" s="819"/>
      <c r="B2122" s="802"/>
      <c r="C2122" s="805"/>
      <c r="D2122" s="788"/>
      <c r="E2122" s="808"/>
      <c r="F2122" s="797"/>
      <c r="G2122" s="124" t="s">
        <v>139</v>
      </c>
      <c r="H2122" s="105"/>
      <c r="I2122" s="123">
        <f t="shared" si="471"/>
        <v>0</v>
      </c>
      <c r="J2122" s="105"/>
      <c r="K2122" s="114"/>
      <c r="L2122" s="114"/>
      <c r="M2122" s="125"/>
      <c r="N2122" s="114"/>
      <c r="O2122" s="114"/>
      <c r="P2122" s="125"/>
      <c r="Q2122" s="114"/>
      <c r="R2122" s="114"/>
      <c r="S2122" s="125"/>
      <c r="T2122" s="114"/>
      <c r="U2122" s="125"/>
      <c r="V2122" s="114"/>
      <c r="W2122" s="947"/>
      <c r="X2122" s="979"/>
      <c r="Y2122" s="947"/>
      <c r="Z2122" s="947"/>
      <c r="AA2122" s="816"/>
      <c r="AB2122" s="816"/>
      <c r="AC2122" s="813"/>
      <c r="AD2122" s="791"/>
      <c r="AE2122" s="791"/>
      <c r="AF2122" s="791"/>
      <c r="AG2122" s="822"/>
      <c r="AH2122" s="794"/>
    </row>
    <row r="2123" spans="1:34" s="366" customFormat="1" ht="15" customHeight="1" outlineLevel="1" x14ac:dyDescent="0.45">
      <c r="A2123" s="819"/>
      <c r="B2123" s="802"/>
      <c r="C2123" s="805"/>
      <c r="D2123" s="788"/>
      <c r="E2123" s="808"/>
      <c r="F2123" s="797"/>
      <c r="G2123" s="124" t="s">
        <v>828</v>
      </c>
      <c r="H2123" s="105"/>
      <c r="I2123" s="123">
        <f t="shared" si="471"/>
        <v>0</v>
      </c>
      <c r="J2123" s="105"/>
      <c r="K2123" s="114"/>
      <c r="L2123" s="114"/>
      <c r="M2123" s="125"/>
      <c r="N2123" s="114"/>
      <c r="O2123" s="114"/>
      <c r="P2123" s="125"/>
      <c r="Q2123" s="114"/>
      <c r="R2123" s="114"/>
      <c r="S2123" s="125"/>
      <c r="T2123" s="114"/>
      <c r="U2123" s="125"/>
      <c r="V2123" s="114"/>
      <c r="W2123" s="947"/>
      <c r="X2123" s="979"/>
      <c r="Y2123" s="947"/>
      <c r="Z2123" s="947"/>
      <c r="AA2123" s="816"/>
      <c r="AB2123" s="816"/>
      <c r="AC2123" s="813"/>
      <c r="AD2123" s="791"/>
      <c r="AE2123" s="791"/>
      <c r="AF2123" s="791"/>
      <c r="AG2123" s="822"/>
      <c r="AH2123" s="794"/>
    </row>
    <row r="2124" spans="1:34" s="366" customFormat="1" ht="15" customHeight="1" outlineLevel="1" x14ac:dyDescent="0.45">
      <c r="A2124" s="819"/>
      <c r="B2124" s="802"/>
      <c r="C2124" s="805"/>
      <c r="D2124" s="788"/>
      <c r="E2124" s="808"/>
      <c r="F2124" s="797"/>
      <c r="G2124" s="124" t="s">
        <v>805</v>
      </c>
      <c r="H2124" s="105"/>
      <c r="I2124" s="123">
        <f t="shared" si="471"/>
        <v>0</v>
      </c>
      <c r="J2124" s="105"/>
      <c r="K2124" s="114"/>
      <c r="L2124" s="114"/>
      <c r="M2124" s="125"/>
      <c r="N2124" s="114"/>
      <c r="O2124" s="114"/>
      <c r="P2124" s="125"/>
      <c r="Q2124" s="114"/>
      <c r="R2124" s="114"/>
      <c r="S2124" s="125"/>
      <c r="T2124" s="114"/>
      <c r="U2124" s="125"/>
      <c r="V2124" s="114"/>
      <c r="W2124" s="947"/>
      <c r="X2124" s="979"/>
      <c r="Y2124" s="947"/>
      <c r="Z2124" s="947"/>
      <c r="AA2124" s="816"/>
      <c r="AB2124" s="816"/>
      <c r="AC2124" s="813"/>
      <c r="AD2124" s="791"/>
      <c r="AE2124" s="791"/>
      <c r="AF2124" s="791"/>
      <c r="AG2124" s="822"/>
      <c r="AH2124" s="794"/>
    </row>
    <row r="2125" spans="1:34" s="366" customFormat="1" ht="15" customHeight="1" outlineLevel="1" x14ac:dyDescent="0.45">
      <c r="A2125" s="820"/>
      <c r="B2125" s="803"/>
      <c r="C2125" s="806"/>
      <c r="D2125" s="789"/>
      <c r="E2125" s="809"/>
      <c r="F2125" s="797"/>
      <c r="G2125" s="126" t="s">
        <v>140</v>
      </c>
      <c r="H2125" s="105"/>
      <c r="I2125" s="128">
        <f t="shared" si="471"/>
        <v>0</v>
      </c>
      <c r="J2125" s="105"/>
      <c r="K2125" s="127"/>
      <c r="L2125" s="127"/>
      <c r="M2125" s="129"/>
      <c r="N2125" s="127"/>
      <c r="O2125" s="127"/>
      <c r="P2125" s="129"/>
      <c r="Q2125" s="127"/>
      <c r="R2125" s="127"/>
      <c r="S2125" s="129"/>
      <c r="T2125" s="127"/>
      <c r="U2125" s="129"/>
      <c r="V2125" s="127"/>
      <c r="W2125" s="948"/>
      <c r="X2125" s="979"/>
      <c r="Y2125" s="948"/>
      <c r="Z2125" s="948"/>
      <c r="AA2125" s="817"/>
      <c r="AB2125" s="817"/>
      <c r="AC2125" s="814"/>
      <c r="AD2125" s="792"/>
      <c r="AE2125" s="792"/>
      <c r="AF2125" s="792"/>
      <c r="AG2125" s="823"/>
      <c r="AH2125" s="795"/>
    </row>
    <row r="2126" spans="1:34" ht="30" customHeight="1" outlineLevel="1" x14ac:dyDescent="0.45">
      <c r="A2126" s="818">
        <v>2</v>
      </c>
      <c r="B2126" s="847"/>
      <c r="C2126" s="804" t="str">
        <f ca="1">IF(A2126&gt;OFFSET(A2126,-6,0),OFFSET(C2126,-6,0)&amp;"."&amp;1,LEFT(OFFSET(C2126,-6,0),SEARCH("^^",SUBSTITUTE("."&amp;OFFSET(C2126,-6,0),".","^^",A2126))-1)&amp;1--MID(OFFSET(C2126,-6,0),SEARCH("^^",SUBSTITUTE("."&amp;OFFSET(C2126,-6,0),".","^^",A2126)),SEARCH("^^",SUBSTITUTE(OFFSET(C2126,-6,0)&amp;".",".","^^",A2126))-SEARCH("^^",SUBSTITUTE("."&amp;OFFSET(C2126,-6,0),".","^^",A2126))))</f>
        <v>10.141</v>
      </c>
      <c r="D2126" s="787" t="s">
        <v>311</v>
      </c>
      <c r="E2126" s="847" t="s">
        <v>312</v>
      </c>
      <c r="F2126" s="797" t="s">
        <v>855</v>
      </c>
      <c r="G2126" s="123" t="s">
        <v>137</v>
      </c>
      <c r="H2126" s="123">
        <f>SUM(H2127:H2131)</f>
        <v>2300</v>
      </c>
      <c r="I2126" s="123">
        <f t="shared" si="466"/>
        <v>0</v>
      </c>
      <c r="J2126" s="123">
        <f t="shared" ref="J2126:V2126" si="473">SUM(J2127:J2131)</f>
        <v>0</v>
      </c>
      <c r="K2126" s="123">
        <f t="shared" si="473"/>
        <v>0</v>
      </c>
      <c r="L2126" s="123">
        <f t="shared" si="473"/>
        <v>0</v>
      </c>
      <c r="M2126" s="123">
        <f t="shared" si="473"/>
        <v>0</v>
      </c>
      <c r="N2126" s="123">
        <f t="shared" si="473"/>
        <v>0</v>
      </c>
      <c r="O2126" s="123">
        <f t="shared" si="473"/>
        <v>0</v>
      </c>
      <c r="P2126" s="123">
        <f t="shared" si="473"/>
        <v>0</v>
      </c>
      <c r="Q2126" s="123">
        <f t="shared" si="473"/>
        <v>0</v>
      </c>
      <c r="R2126" s="123">
        <f t="shared" si="473"/>
        <v>0</v>
      </c>
      <c r="S2126" s="123">
        <f t="shared" si="473"/>
        <v>0</v>
      </c>
      <c r="T2126" s="123">
        <f t="shared" si="473"/>
        <v>0</v>
      </c>
      <c r="U2126" s="123">
        <f t="shared" si="473"/>
        <v>0</v>
      </c>
      <c r="V2126" s="123">
        <f t="shared" si="473"/>
        <v>0</v>
      </c>
      <c r="W2126" s="946"/>
      <c r="X2126" s="950"/>
      <c r="Y2126" s="950"/>
      <c r="Z2126" s="950"/>
      <c r="AA2126" s="815" t="s">
        <v>406</v>
      </c>
      <c r="AB2126" s="815"/>
      <c r="AC2126" s="812" t="s">
        <v>306</v>
      </c>
      <c r="AD2126" s="790" t="s">
        <v>97</v>
      </c>
      <c r="AE2126" s="790" t="s">
        <v>483</v>
      </c>
      <c r="AF2126" s="790" t="s">
        <v>485</v>
      </c>
      <c r="AG2126" s="140" t="s">
        <v>2460</v>
      </c>
      <c r="AH2126" s="793" t="s">
        <v>1066</v>
      </c>
    </row>
    <row r="2127" spans="1:34" s="366" customFormat="1" ht="15" customHeight="1" outlineLevel="1" x14ac:dyDescent="0.45">
      <c r="A2127" s="819"/>
      <c r="B2127" s="848"/>
      <c r="C2127" s="805"/>
      <c r="D2127" s="788"/>
      <c r="E2127" s="848"/>
      <c r="F2127" s="797"/>
      <c r="G2127" s="124" t="s">
        <v>138</v>
      </c>
      <c r="H2127" s="105"/>
      <c r="I2127" s="123">
        <f t="shared" si="466"/>
        <v>0</v>
      </c>
      <c r="J2127" s="105"/>
      <c r="K2127" s="114"/>
      <c r="L2127" s="114"/>
      <c r="M2127" s="125"/>
      <c r="N2127" s="114"/>
      <c r="O2127" s="114"/>
      <c r="P2127" s="125"/>
      <c r="Q2127" s="114"/>
      <c r="R2127" s="114"/>
      <c r="S2127" s="125"/>
      <c r="T2127" s="114"/>
      <c r="U2127" s="125"/>
      <c r="V2127" s="114"/>
      <c r="W2127" s="947"/>
      <c r="X2127" s="951"/>
      <c r="Y2127" s="951"/>
      <c r="Z2127" s="951"/>
      <c r="AA2127" s="816"/>
      <c r="AB2127" s="816"/>
      <c r="AC2127" s="813"/>
      <c r="AD2127" s="791"/>
      <c r="AE2127" s="791"/>
      <c r="AF2127" s="791"/>
      <c r="AG2127" s="141"/>
      <c r="AH2127" s="794"/>
    </row>
    <row r="2128" spans="1:34" s="366" customFormat="1" outlineLevel="1" x14ac:dyDescent="0.45">
      <c r="A2128" s="819"/>
      <c r="B2128" s="848"/>
      <c r="C2128" s="805"/>
      <c r="D2128" s="788"/>
      <c r="E2128" s="848"/>
      <c r="F2128" s="797"/>
      <c r="G2128" s="124" t="s">
        <v>139</v>
      </c>
      <c r="H2128" s="105"/>
      <c r="I2128" s="123">
        <f t="shared" si="466"/>
        <v>0</v>
      </c>
      <c r="J2128" s="105"/>
      <c r="K2128" s="114"/>
      <c r="L2128" s="114"/>
      <c r="M2128" s="125"/>
      <c r="N2128" s="114"/>
      <c r="O2128" s="114"/>
      <c r="P2128" s="125"/>
      <c r="Q2128" s="114"/>
      <c r="R2128" s="114"/>
      <c r="S2128" s="125"/>
      <c r="T2128" s="114"/>
      <c r="U2128" s="125"/>
      <c r="V2128" s="114"/>
      <c r="W2128" s="947"/>
      <c r="X2128" s="951"/>
      <c r="Y2128" s="951"/>
      <c r="Z2128" s="951"/>
      <c r="AA2128" s="816"/>
      <c r="AB2128" s="816"/>
      <c r="AC2128" s="813"/>
      <c r="AD2128" s="791"/>
      <c r="AE2128" s="791"/>
      <c r="AF2128" s="791"/>
      <c r="AG2128" s="141"/>
      <c r="AH2128" s="794"/>
    </row>
    <row r="2129" spans="1:34" s="366" customFormat="1" outlineLevel="1" x14ac:dyDescent="0.45">
      <c r="A2129" s="819"/>
      <c r="B2129" s="848"/>
      <c r="C2129" s="805"/>
      <c r="D2129" s="788"/>
      <c r="E2129" s="848"/>
      <c r="F2129" s="797"/>
      <c r="G2129" s="124" t="s">
        <v>828</v>
      </c>
      <c r="H2129" s="105"/>
      <c r="I2129" s="123">
        <f t="shared" si="466"/>
        <v>0</v>
      </c>
      <c r="J2129" s="105"/>
      <c r="K2129" s="114"/>
      <c r="L2129" s="114"/>
      <c r="M2129" s="125"/>
      <c r="N2129" s="114"/>
      <c r="O2129" s="114"/>
      <c r="P2129" s="125"/>
      <c r="Q2129" s="114"/>
      <c r="R2129" s="114"/>
      <c r="S2129" s="125"/>
      <c r="T2129" s="114"/>
      <c r="U2129" s="125"/>
      <c r="V2129" s="114"/>
      <c r="W2129" s="947"/>
      <c r="X2129" s="951"/>
      <c r="Y2129" s="951"/>
      <c r="Z2129" s="951"/>
      <c r="AA2129" s="816"/>
      <c r="AB2129" s="816"/>
      <c r="AC2129" s="813"/>
      <c r="AD2129" s="791"/>
      <c r="AE2129" s="791"/>
      <c r="AF2129" s="791"/>
      <c r="AG2129" s="141"/>
      <c r="AH2129" s="794"/>
    </row>
    <row r="2130" spans="1:34" s="366" customFormat="1" outlineLevel="1" x14ac:dyDescent="0.45">
      <c r="A2130" s="819"/>
      <c r="B2130" s="848"/>
      <c r="C2130" s="805"/>
      <c r="D2130" s="788"/>
      <c r="E2130" s="848"/>
      <c r="F2130" s="797"/>
      <c r="G2130" s="124" t="s">
        <v>805</v>
      </c>
      <c r="H2130" s="105"/>
      <c r="I2130" s="123">
        <f t="shared" si="466"/>
        <v>0</v>
      </c>
      <c r="J2130" s="105"/>
      <c r="K2130" s="114"/>
      <c r="L2130" s="114"/>
      <c r="M2130" s="125"/>
      <c r="N2130" s="114"/>
      <c r="O2130" s="114"/>
      <c r="P2130" s="125"/>
      <c r="Q2130" s="114"/>
      <c r="R2130" s="114"/>
      <c r="S2130" s="125"/>
      <c r="T2130" s="114"/>
      <c r="U2130" s="125"/>
      <c r="V2130" s="114"/>
      <c r="W2130" s="947"/>
      <c r="X2130" s="951"/>
      <c r="Y2130" s="951"/>
      <c r="Z2130" s="951"/>
      <c r="AA2130" s="816"/>
      <c r="AB2130" s="816"/>
      <c r="AC2130" s="813"/>
      <c r="AD2130" s="791"/>
      <c r="AE2130" s="791"/>
      <c r="AF2130" s="791"/>
      <c r="AG2130" s="141"/>
      <c r="AH2130" s="794"/>
    </row>
    <row r="2131" spans="1:34" s="366" customFormat="1" outlineLevel="1" x14ac:dyDescent="0.45">
      <c r="A2131" s="820"/>
      <c r="B2131" s="849"/>
      <c r="C2131" s="806"/>
      <c r="D2131" s="789"/>
      <c r="E2131" s="849"/>
      <c r="F2131" s="797"/>
      <c r="G2131" s="126" t="s">
        <v>140</v>
      </c>
      <c r="H2131" s="105">
        <v>2300</v>
      </c>
      <c r="I2131" s="128">
        <f t="shared" si="466"/>
        <v>0</v>
      </c>
      <c r="J2131" s="105"/>
      <c r="K2131" s="127"/>
      <c r="L2131" s="127"/>
      <c r="M2131" s="129"/>
      <c r="N2131" s="127"/>
      <c r="O2131" s="127"/>
      <c r="P2131" s="129"/>
      <c r="Q2131" s="127"/>
      <c r="R2131" s="127"/>
      <c r="S2131" s="129"/>
      <c r="T2131" s="127"/>
      <c r="U2131" s="129"/>
      <c r="V2131" s="127"/>
      <c r="W2131" s="948"/>
      <c r="X2131" s="952"/>
      <c r="Y2131" s="952"/>
      <c r="Z2131" s="952"/>
      <c r="AA2131" s="817"/>
      <c r="AB2131" s="817"/>
      <c r="AC2131" s="814"/>
      <c r="AD2131" s="792"/>
      <c r="AE2131" s="792"/>
      <c r="AF2131" s="792"/>
      <c r="AG2131" s="142"/>
      <c r="AH2131" s="795"/>
    </row>
    <row r="2132" spans="1:34" ht="30" customHeight="1" outlineLevel="1" x14ac:dyDescent="0.45">
      <c r="A2132" s="818">
        <v>2</v>
      </c>
      <c r="B2132" s="847"/>
      <c r="C2132" s="804" t="str">
        <f ca="1">IF(A2132&gt;OFFSET(A2132,-6,0),OFFSET(C2132,-6,0)&amp;"."&amp;1,LEFT(OFFSET(C2132,-6,0),SEARCH("^^",SUBSTITUTE("."&amp;OFFSET(C2132,-6,0),".","^^",A2132))-1)&amp;1--MID(OFFSET(C2132,-6,0),SEARCH("^^",SUBSTITUTE("."&amp;OFFSET(C2132,-6,0),".","^^",A2132)),SEARCH("^^",SUBSTITUTE(OFFSET(C2132,-6,0)&amp;".",".","^^",A2132))-SEARCH("^^",SUBSTITUTE("."&amp;OFFSET(C2132,-6,0),".","^^",A2132))))</f>
        <v>10.142</v>
      </c>
      <c r="D2132" s="787" t="s">
        <v>387</v>
      </c>
      <c r="E2132" s="847" t="s">
        <v>1564</v>
      </c>
      <c r="F2132" s="797" t="s">
        <v>801</v>
      </c>
      <c r="G2132" s="123" t="s">
        <v>137</v>
      </c>
      <c r="H2132" s="123">
        <f>SUM(H2133:H2137)</f>
        <v>100</v>
      </c>
      <c r="I2132" s="123">
        <f t="shared" si="466"/>
        <v>0</v>
      </c>
      <c r="J2132" s="123">
        <f t="shared" ref="J2132:V2132" si="474">SUM(J2133:J2137)</f>
        <v>0</v>
      </c>
      <c r="K2132" s="123">
        <f t="shared" si="474"/>
        <v>0</v>
      </c>
      <c r="L2132" s="123">
        <f t="shared" si="474"/>
        <v>0</v>
      </c>
      <c r="M2132" s="123">
        <f t="shared" si="474"/>
        <v>0</v>
      </c>
      <c r="N2132" s="123">
        <f t="shared" si="474"/>
        <v>0</v>
      </c>
      <c r="O2132" s="123">
        <f t="shared" si="474"/>
        <v>0</v>
      </c>
      <c r="P2132" s="123">
        <f t="shared" si="474"/>
        <v>0</v>
      </c>
      <c r="Q2132" s="123">
        <f t="shared" si="474"/>
        <v>0</v>
      </c>
      <c r="R2132" s="123">
        <f t="shared" si="474"/>
        <v>0</v>
      </c>
      <c r="S2132" s="123">
        <f t="shared" si="474"/>
        <v>0</v>
      </c>
      <c r="T2132" s="123">
        <f t="shared" si="474"/>
        <v>0</v>
      </c>
      <c r="U2132" s="123">
        <f t="shared" si="474"/>
        <v>0</v>
      </c>
      <c r="V2132" s="123">
        <f t="shared" si="474"/>
        <v>0</v>
      </c>
      <c r="W2132" s="946" t="s">
        <v>2305</v>
      </c>
      <c r="X2132" s="950"/>
      <c r="Y2132" s="964" t="s">
        <v>2306</v>
      </c>
      <c r="Z2132" s="955" t="s">
        <v>2683</v>
      </c>
      <c r="AA2132" s="815" t="s">
        <v>314</v>
      </c>
      <c r="AB2132" s="815"/>
      <c r="AC2132" s="812" t="s">
        <v>320</v>
      </c>
      <c r="AD2132" s="790" t="s">
        <v>97</v>
      </c>
      <c r="AE2132" s="790" t="s">
        <v>483</v>
      </c>
      <c r="AF2132" s="790" t="s">
        <v>485</v>
      </c>
      <c r="AG2132" s="140" t="s">
        <v>2460</v>
      </c>
      <c r="AH2132" s="793" t="s">
        <v>1075</v>
      </c>
    </row>
    <row r="2133" spans="1:34" s="366" customFormat="1" ht="15" customHeight="1" outlineLevel="1" x14ac:dyDescent="0.45">
      <c r="A2133" s="819"/>
      <c r="B2133" s="848"/>
      <c r="C2133" s="805"/>
      <c r="D2133" s="788"/>
      <c r="E2133" s="848"/>
      <c r="F2133" s="797"/>
      <c r="G2133" s="124" t="s">
        <v>138</v>
      </c>
      <c r="H2133" s="105"/>
      <c r="I2133" s="123">
        <f t="shared" si="466"/>
        <v>0</v>
      </c>
      <c r="J2133" s="105"/>
      <c r="K2133" s="114"/>
      <c r="L2133" s="114"/>
      <c r="M2133" s="125"/>
      <c r="N2133" s="114"/>
      <c r="O2133" s="114"/>
      <c r="P2133" s="125"/>
      <c r="Q2133" s="114"/>
      <c r="R2133" s="114"/>
      <c r="S2133" s="125"/>
      <c r="T2133" s="114"/>
      <c r="U2133" s="125"/>
      <c r="V2133" s="114"/>
      <c r="W2133" s="947"/>
      <c r="X2133" s="951"/>
      <c r="Y2133" s="947"/>
      <c r="Z2133" s="956"/>
      <c r="AA2133" s="816"/>
      <c r="AB2133" s="816"/>
      <c r="AC2133" s="813"/>
      <c r="AD2133" s="791"/>
      <c r="AE2133" s="791"/>
      <c r="AF2133" s="791"/>
      <c r="AG2133" s="141"/>
      <c r="AH2133" s="794"/>
    </row>
    <row r="2134" spans="1:34" s="366" customFormat="1" outlineLevel="1" x14ac:dyDescent="0.45">
      <c r="A2134" s="819"/>
      <c r="B2134" s="848"/>
      <c r="C2134" s="805"/>
      <c r="D2134" s="788"/>
      <c r="E2134" s="848"/>
      <c r="F2134" s="797"/>
      <c r="G2134" s="124" t="s">
        <v>139</v>
      </c>
      <c r="H2134" s="105"/>
      <c r="I2134" s="123">
        <f t="shared" si="466"/>
        <v>0</v>
      </c>
      <c r="J2134" s="105"/>
      <c r="K2134" s="114"/>
      <c r="L2134" s="114"/>
      <c r="M2134" s="125"/>
      <c r="N2134" s="114"/>
      <c r="O2134" s="114"/>
      <c r="P2134" s="125"/>
      <c r="Q2134" s="114"/>
      <c r="R2134" s="114"/>
      <c r="S2134" s="125"/>
      <c r="T2134" s="114"/>
      <c r="U2134" s="125"/>
      <c r="V2134" s="114"/>
      <c r="W2134" s="947"/>
      <c r="X2134" s="951"/>
      <c r="Y2134" s="947"/>
      <c r="Z2134" s="956"/>
      <c r="AA2134" s="816"/>
      <c r="AB2134" s="816"/>
      <c r="AC2134" s="813"/>
      <c r="AD2134" s="791"/>
      <c r="AE2134" s="791"/>
      <c r="AF2134" s="791"/>
      <c r="AG2134" s="141"/>
      <c r="AH2134" s="794"/>
    </row>
    <row r="2135" spans="1:34" s="366" customFormat="1" outlineLevel="1" x14ac:dyDescent="0.45">
      <c r="A2135" s="819"/>
      <c r="B2135" s="848"/>
      <c r="C2135" s="805"/>
      <c r="D2135" s="788"/>
      <c r="E2135" s="848"/>
      <c r="F2135" s="797"/>
      <c r="G2135" s="124" t="s">
        <v>828</v>
      </c>
      <c r="H2135" s="105"/>
      <c r="I2135" s="123">
        <f t="shared" si="466"/>
        <v>0</v>
      </c>
      <c r="J2135" s="105"/>
      <c r="K2135" s="114"/>
      <c r="L2135" s="114"/>
      <c r="M2135" s="125"/>
      <c r="N2135" s="114"/>
      <c r="O2135" s="114"/>
      <c r="P2135" s="125"/>
      <c r="Q2135" s="114"/>
      <c r="R2135" s="114"/>
      <c r="S2135" s="125"/>
      <c r="T2135" s="114"/>
      <c r="U2135" s="125"/>
      <c r="V2135" s="114"/>
      <c r="W2135" s="947"/>
      <c r="X2135" s="951"/>
      <c r="Y2135" s="947"/>
      <c r="Z2135" s="956"/>
      <c r="AA2135" s="816"/>
      <c r="AB2135" s="816"/>
      <c r="AC2135" s="813"/>
      <c r="AD2135" s="791"/>
      <c r="AE2135" s="791"/>
      <c r="AF2135" s="791"/>
      <c r="AG2135" s="141"/>
      <c r="AH2135" s="794"/>
    </row>
    <row r="2136" spans="1:34" s="366" customFormat="1" outlineLevel="1" x14ac:dyDescent="0.45">
      <c r="A2136" s="819"/>
      <c r="B2136" s="848"/>
      <c r="C2136" s="805"/>
      <c r="D2136" s="788"/>
      <c r="E2136" s="848"/>
      <c r="F2136" s="797"/>
      <c r="G2136" s="124" t="s">
        <v>805</v>
      </c>
      <c r="H2136" s="105"/>
      <c r="I2136" s="123">
        <f t="shared" si="466"/>
        <v>0</v>
      </c>
      <c r="J2136" s="105"/>
      <c r="K2136" s="114"/>
      <c r="L2136" s="114"/>
      <c r="M2136" s="125"/>
      <c r="N2136" s="114"/>
      <c r="O2136" s="114"/>
      <c r="P2136" s="125"/>
      <c r="Q2136" s="114"/>
      <c r="R2136" s="114"/>
      <c r="S2136" s="125"/>
      <c r="T2136" s="114"/>
      <c r="U2136" s="125"/>
      <c r="V2136" s="114"/>
      <c r="W2136" s="947"/>
      <c r="X2136" s="951"/>
      <c r="Y2136" s="947"/>
      <c r="Z2136" s="956"/>
      <c r="AA2136" s="816"/>
      <c r="AB2136" s="816"/>
      <c r="AC2136" s="813"/>
      <c r="AD2136" s="791"/>
      <c r="AE2136" s="791"/>
      <c r="AF2136" s="791"/>
      <c r="AG2136" s="141"/>
      <c r="AH2136" s="794"/>
    </row>
    <row r="2137" spans="1:34" s="366" customFormat="1" ht="33.75" customHeight="1" outlineLevel="1" x14ac:dyDescent="0.45">
      <c r="A2137" s="820"/>
      <c r="B2137" s="849"/>
      <c r="C2137" s="806"/>
      <c r="D2137" s="789"/>
      <c r="E2137" s="849"/>
      <c r="F2137" s="797"/>
      <c r="G2137" s="126" t="s">
        <v>140</v>
      </c>
      <c r="H2137" s="105">
        <v>100</v>
      </c>
      <c r="I2137" s="128">
        <f t="shared" si="466"/>
        <v>0</v>
      </c>
      <c r="J2137" s="105"/>
      <c r="K2137" s="127"/>
      <c r="L2137" s="127"/>
      <c r="M2137" s="129"/>
      <c r="N2137" s="127"/>
      <c r="O2137" s="127"/>
      <c r="P2137" s="129"/>
      <c r="Q2137" s="127"/>
      <c r="R2137" s="127"/>
      <c r="S2137" s="129"/>
      <c r="T2137" s="127"/>
      <c r="U2137" s="129"/>
      <c r="V2137" s="127"/>
      <c r="W2137" s="948"/>
      <c r="X2137" s="952"/>
      <c r="Y2137" s="948"/>
      <c r="Z2137" s="957"/>
      <c r="AA2137" s="817"/>
      <c r="AB2137" s="817"/>
      <c r="AC2137" s="814"/>
      <c r="AD2137" s="792"/>
      <c r="AE2137" s="792"/>
      <c r="AF2137" s="792"/>
      <c r="AG2137" s="142"/>
      <c r="AH2137" s="795"/>
    </row>
    <row r="2138" spans="1:34" ht="30" customHeight="1" outlineLevel="1" x14ac:dyDescent="0.45">
      <c r="A2138" s="818">
        <v>2</v>
      </c>
      <c r="B2138" s="807"/>
      <c r="C2138" s="804" t="str">
        <f ca="1">IF(A2138&gt;OFFSET(A2138,-6,0),OFFSET(C2138,-6,0)&amp;"."&amp;1,LEFT(OFFSET(C2138,-6,0),SEARCH("^^",SUBSTITUTE("."&amp;OFFSET(C2138,-6,0),".","^^",A2138))-1)&amp;1--MID(OFFSET(C2138,-6,0),SEARCH("^^",SUBSTITUTE("."&amp;OFFSET(C2138,-6,0),".","^^",A2138)),SEARCH("^^",SUBSTITUTE(OFFSET(C2138,-6,0)&amp;".",".","^^",A2138))-SEARCH("^^",SUBSTITUTE("."&amp;OFFSET(C2138,-6,0),".","^^",A2138))))</f>
        <v>10.143</v>
      </c>
      <c r="D2138" s="787" t="s">
        <v>629</v>
      </c>
      <c r="E2138" s="807" t="s">
        <v>142</v>
      </c>
      <c r="F2138" s="797" t="s">
        <v>879</v>
      </c>
      <c r="G2138" s="123" t="s">
        <v>137</v>
      </c>
      <c r="H2138" s="123">
        <f>SUM(H2139:H2143)</f>
        <v>40</v>
      </c>
      <c r="I2138" s="123">
        <f t="shared" si="466"/>
        <v>0</v>
      </c>
      <c r="J2138" s="123">
        <f t="shared" ref="J2138:V2138" si="475">SUM(J2139:J2143)</f>
        <v>0</v>
      </c>
      <c r="K2138" s="123">
        <f t="shared" si="475"/>
        <v>0</v>
      </c>
      <c r="L2138" s="123">
        <f t="shared" si="475"/>
        <v>0</v>
      </c>
      <c r="M2138" s="123">
        <f t="shared" si="475"/>
        <v>0</v>
      </c>
      <c r="N2138" s="123">
        <f t="shared" si="475"/>
        <v>0</v>
      </c>
      <c r="O2138" s="123">
        <f t="shared" si="475"/>
        <v>0</v>
      </c>
      <c r="P2138" s="123">
        <f t="shared" si="475"/>
        <v>0</v>
      </c>
      <c r="Q2138" s="123">
        <f t="shared" si="475"/>
        <v>0</v>
      </c>
      <c r="R2138" s="123">
        <f t="shared" si="475"/>
        <v>0</v>
      </c>
      <c r="S2138" s="123">
        <f t="shared" si="475"/>
        <v>0</v>
      </c>
      <c r="T2138" s="123">
        <f t="shared" si="475"/>
        <v>0</v>
      </c>
      <c r="U2138" s="123">
        <f t="shared" si="475"/>
        <v>0</v>
      </c>
      <c r="V2138" s="123">
        <f t="shared" si="475"/>
        <v>0</v>
      </c>
      <c r="W2138" s="946" t="s">
        <v>1381</v>
      </c>
      <c r="X2138" s="958" t="s">
        <v>1545</v>
      </c>
      <c r="Y2138" s="946" t="s">
        <v>1990</v>
      </c>
      <c r="Z2138" s="946"/>
      <c r="AA2138" s="815" t="s">
        <v>335</v>
      </c>
      <c r="AB2138" s="815" t="s">
        <v>1476</v>
      </c>
      <c r="AC2138" s="920" t="s">
        <v>336</v>
      </c>
      <c r="AD2138" s="790" t="s">
        <v>114</v>
      </c>
      <c r="AE2138" s="790" t="s">
        <v>494</v>
      </c>
      <c r="AF2138" s="790" t="s">
        <v>495</v>
      </c>
      <c r="AG2138" s="140" t="s">
        <v>2460</v>
      </c>
      <c r="AH2138" s="793" t="s">
        <v>1108</v>
      </c>
    </row>
    <row r="2139" spans="1:34" s="366" customFormat="1" ht="15" customHeight="1" outlineLevel="1" x14ac:dyDescent="0.45">
      <c r="A2139" s="819"/>
      <c r="B2139" s="808"/>
      <c r="C2139" s="805"/>
      <c r="D2139" s="788"/>
      <c r="E2139" s="808"/>
      <c r="F2139" s="797"/>
      <c r="G2139" s="124" t="s">
        <v>138</v>
      </c>
      <c r="H2139" s="228"/>
      <c r="I2139" s="123">
        <f t="shared" si="466"/>
        <v>0</v>
      </c>
      <c r="J2139" s="105"/>
      <c r="K2139" s="114"/>
      <c r="L2139" s="114"/>
      <c r="M2139" s="125"/>
      <c r="N2139" s="114"/>
      <c r="O2139" s="114"/>
      <c r="P2139" s="125"/>
      <c r="Q2139" s="114"/>
      <c r="R2139" s="114"/>
      <c r="S2139" s="125"/>
      <c r="T2139" s="114"/>
      <c r="U2139" s="125"/>
      <c r="V2139" s="114"/>
      <c r="W2139" s="947"/>
      <c r="X2139" s="959"/>
      <c r="Y2139" s="947"/>
      <c r="Z2139" s="947"/>
      <c r="AA2139" s="816"/>
      <c r="AB2139" s="816"/>
      <c r="AC2139" s="921"/>
      <c r="AD2139" s="791"/>
      <c r="AE2139" s="791"/>
      <c r="AF2139" s="791"/>
      <c r="AG2139" s="141"/>
      <c r="AH2139" s="794"/>
    </row>
    <row r="2140" spans="1:34" s="366" customFormat="1" outlineLevel="1" x14ac:dyDescent="0.45">
      <c r="A2140" s="819"/>
      <c r="B2140" s="808"/>
      <c r="C2140" s="805"/>
      <c r="D2140" s="788"/>
      <c r="E2140" s="808"/>
      <c r="F2140" s="797"/>
      <c r="G2140" s="124" t="s">
        <v>139</v>
      </c>
      <c r="H2140" s="105">
        <v>40</v>
      </c>
      <c r="I2140" s="123">
        <f t="shared" ref="I2140:I2191" si="476">SUM(J2140:V2140)</f>
        <v>0</v>
      </c>
      <c r="J2140" s="114"/>
      <c r="K2140" s="114"/>
      <c r="L2140" s="114"/>
      <c r="M2140" s="125"/>
      <c r="N2140" s="114"/>
      <c r="O2140" s="114"/>
      <c r="P2140" s="125"/>
      <c r="Q2140" s="114"/>
      <c r="R2140" s="114"/>
      <c r="S2140" s="125"/>
      <c r="T2140" s="114"/>
      <c r="U2140" s="125"/>
      <c r="V2140" s="114"/>
      <c r="W2140" s="947"/>
      <c r="X2140" s="959"/>
      <c r="Y2140" s="947"/>
      <c r="Z2140" s="947"/>
      <c r="AA2140" s="816"/>
      <c r="AB2140" s="816"/>
      <c r="AC2140" s="921"/>
      <c r="AD2140" s="791"/>
      <c r="AE2140" s="791"/>
      <c r="AF2140" s="791"/>
      <c r="AG2140" s="141"/>
      <c r="AH2140" s="794"/>
    </row>
    <row r="2141" spans="1:34" s="366" customFormat="1" outlineLevel="1" x14ac:dyDescent="0.45">
      <c r="A2141" s="819"/>
      <c r="B2141" s="808"/>
      <c r="C2141" s="805"/>
      <c r="D2141" s="788"/>
      <c r="E2141" s="808"/>
      <c r="F2141" s="797"/>
      <c r="G2141" s="124" t="s">
        <v>828</v>
      </c>
      <c r="H2141" s="105"/>
      <c r="I2141" s="123">
        <f t="shared" si="476"/>
        <v>0</v>
      </c>
      <c r="J2141" s="105"/>
      <c r="K2141" s="114"/>
      <c r="L2141" s="114"/>
      <c r="M2141" s="125"/>
      <c r="N2141" s="114"/>
      <c r="O2141" s="114"/>
      <c r="P2141" s="125"/>
      <c r="Q2141" s="114"/>
      <c r="R2141" s="114"/>
      <c r="S2141" s="125"/>
      <c r="T2141" s="114"/>
      <c r="U2141" s="125"/>
      <c r="V2141" s="114"/>
      <c r="W2141" s="947"/>
      <c r="X2141" s="959"/>
      <c r="Y2141" s="947"/>
      <c r="Z2141" s="947"/>
      <c r="AA2141" s="816"/>
      <c r="AB2141" s="816"/>
      <c r="AC2141" s="921"/>
      <c r="AD2141" s="791"/>
      <c r="AE2141" s="791"/>
      <c r="AF2141" s="791"/>
      <c r="AG2141" s="141"/>
      <c r="AH2141" s="794"/>
    </row>
    <row r="2142" spans="1:34" s="366" customFormat="1" outlineLevel="1" x14ac:dyDescent="0.45">
      <c r="A2142" s="819"/>
      <c r="B2142" s="808"/>
      <c r="C2142" s="805"/>
      <c r="D2142" s="788"/>
      <c r="E2142" s="808"/>
      <c r="F2142" s="797"/>
      <c r="G2142" s="124" t="s">
        <v>805</v>
      </c>
      <c r="H2142" s="105"/>
      <c r="I2142" s="123">
        <f t="shared" si="476"/>
        <v>0</v>
      </c>
      <c r="J2142" s="105"/>
      <c r="K2142" s="114"/>
      <c r="L2142" s="114"/>
      <c r="M2142" s="125"/>
      <c r="N2142" s="114"/>
      <c r="O2142" s="114"/>
      <c r="P2142" s="125"/>
      <c r="Q2142" s="114"/>
      <c r="R2142" s="114"/>
      <c r="S2142" s="125"/>
      <c r="T2142" s="114"/>
      <c r="U2142" s="125"/>
      <c r="V2142" s="114"/>
      <c r="W2142" s="947"/>
      <c r="X2142" s="959"/>
      <c r="Y2142" s="947"/>
      <c r="Z2142" s="947"/>
      <c r="AA2142" s="816"/>
      <c r="AB2142" s="816"/>
      <c r="AC2142" s="921"/>
      <c r="AD2142" s="791"/>
      <c r="AE2142" s="791"/>
      <c r="AF2142" s="791"/>
      <c r="AG2142" s="141"/>
      <c r="AH2142" s="794"/>
    </row>
    <row r="2143" spans="1:34" s="366" customFormat="1" ht="120" customHeight="1" outlineLevel="1" x14ac:dyDescent="0.45">
      <c r="A2143" s="820"/>
      <c r="B2143" s="809"/>
      <c r="C2143" s="806"/>
      <c r="D2143" s="789"/>
      <c r="E2143" s="809"/>
      <c r="F2143" s="797"/>
      <c r="G2143" s="126" t="s">
        <v>140</v>
      </c>
      <c r="H2143" s="428"/>
      <c r="I2143" s="128">
        <f t="shared" si="476"/>
        <v>0</v>
      </c>
      <c r="J2143" s="130"/>
      <c r="K2143" s="127"/>
      <c r="L2143" s="127"/>
      <c r="M2143" s="129"/>
      <c r="N2143" s="127"/>
      <c r="O2143" s="127"/>
      <c r="P2143" s="129"/>
      <c r="Q2143" s="127"/>
      <c r="R2143" s="127"/>
      <c r="S2143" s="129"/>
      <c r="T2143" s="127"/>
      <c r="U2143" s="129"/>
      <c r="V2143" s="127"/>
      <c r="W2143" s="948"/>
      <c r="X2143" s="960"/>
      <c r="Y2143" s="948"/>
      <c r="Z2143" s="948"/>
      <c r="AA2143" s="817"/>
      <c r="AB2143" s="817"/>
      <c r="AC2143" s="922"/>
      <c r="AD2143" s="792"/>
      <c r="AE2143" s="792"/>
      <c r="AF2143" s="792"/>
      <c r="AG2143" s="142"/>
      <c r="AH2143" s="795"/>
    </row>
    <row r="2144" spans="1:34" ht="30" customHeight="1" outlineLevel="1" x14ac:dyDescent="0.45">
      <c r="A2144" s="818">
        <v>2</v>
      </c>
      <c r="B2144" s="847"/>
      <c r="C2144" s="804" t="str">
        <f ca="1">IF(A2144&gt;OFFSET(A2144,-6,0),OFFSET(C2144,-6,0)&amp;"."&amp;1,LEFT(OFFSET(C2144,-6,0),SEARCH("^^",SUBSTITUTE("."&amp;OFFSET(C2144,-6,0),".","^^",A2144))-1)&amp;1--MID(OFFSET(C2144,-6,0),SEARCH("^^",SUBSTITUTE("."&amp;OFFSET(C2144,-6,0),".","^^",A2144)),SEARCH("^^",SUBSTITUTE(OFFSET(C2144,-6,0)&amp;".",".","^^",A2144))-SEARCH("^^",SUBSTITUTE("."&amp;OFFSET(C2144,-6,0),".","^^",A2144))))</f>
        <v>10.144</v>
      </c>
      <c r="D2144" s="787" t="s">
        <v>764</v>
      </c>
      <c r="E2144" s="847" t="s">
        <v>645</v>
      </c>
      <c r="F2144" s="797" t="s">
        <v>799</v>
      </c>
      <c r="G2144" s="123" t="s">
        <v>137</v>
      </c>
      <c r="H2144" s="123">
        <f>SUM(H2145:H2149)</f>
        <v>4.0629999999999997</v>
      </c>
      <c r="I2144" s="123">
        <f t="shared" si="476"/>
        <v>5.3</v>
      </c>
      <c r="J2144" s="123">
        <f t="shared" ref="J2144:V2144" si="477">SUM(J2145:J2149)</f>
        <v>0</v>
      </c>
      <c r="K2144" s="123">
        <f t="shared" si="477"/>
        <v>1.8</v>
      </c>
      <c r="L2144" s="123">
        <f t="shared" si="477"/>
        <v>0</v>
      </c>
      <c r="M2144" s="123">
        <f t="shared" si="477"/>
        <v>3.5</v>
      </c>
      <c r="N2144" s="123">
        <f t="shared" si="477"/>
        <v>0</v>
      </c>
      <c r="O2144" s="123">
        <f t="shared" si="477"/>
        <v>0</v>
      </c>
      <c r="P2144" s="123">
        <f t="shared" si="477"/>
        <v>0</v>
      </c>
      <c r="Q2144" s="123">
        <f t="shared" si="477"/>
        <v>0</v>
      </c>
      <c r="R2144" s="123">
        <f t="shared" si="477"/>
        <v>0</v>
      </c>
      <c r="S2144" s="123">
        <f t="shared" si="477"/>
        <v>0</v>
      </c>
      <c r="T2144" s="123">
        <f t="shared" si="477"/>
        <v>0</v>
      </c>
      <c r="U2144" s="123">
        <f t="shared" si="477"/>
        <v>0</v>
      </c>
      <c r="V2144" s="123">
        <f t="shared" si="477"/>
        <v>0</v>
      </c>
      <c r="W2144" s="946" t="s">
        <v>1285</v>
      </c>
      <c r="X2144" s="958" t="s">
        <v>1891</v>
      </c>
      <c r="Y2144" s="946" t="s">
        <v>2232</v>
      </c>
      <c r="Z2144" s="946"/>
      <c r="AA2144" s="815" t="s">
        <v>252</v>
      </c>
      <c r="AB2144" s="815" t="s">
        <v>1476</v>
      </c>
      <c r="AC2144" s="812" t="s">
        <v>337</v>
      </c>
      <c r="AD2144" s="790" t="s">
        <v>114</v>
      </c>
      <c r="AE2144" s="790" t="s">
        <v>494</v>
      </c>
      <c r="AF2144" s="790" t="s">
        <v>495</v>
      </c>
      <c r="AG2144" s="140" t="s">
        <v>2460</v>
      </c>
      <c r="AH2144" s="793" t="s">
        <v>1109</v>
      </c>
    </row>
    <row r="2145" spans="1:34" s="366" customFormat="1" ht="15" customHeight="1" outlineLevel="1" x14ac:dyDescent="0.45">
      <c r="A2145" s="819"/>
      <c r="B2145" s="848"/>
      <c r="C2145" s="805"/>
      <c r="D2145" s="788"/>
      <c r="E2145" s="848"/>
      <c r="F2145" s="797"/>
      <c r="G2145" s="124" t="s">
        <v>138</v>
      </c>
      <c r="H2145" s="105"/>
      <c r="I2145" s="123">
        <f t="shared" si="476"/>
        <v>0</v>
      </c>
      <c r="J2145" s="105"/>
      <c r="K2145" s="114"/>
      <c r="L2145" s="114"/>
      <c r="M2145" s="125"/>
      <c r="N2145" s="114"/>
      <c r="O2145" s="114"/>
      <c r="P2145" s="125"/>
      <c r="Q2145" s="114"/>
      <c r="R2145" s="114"/>
      <c r="S2145" s="125"/>
      <c r="T2145" s="114"/>
      <c r="U2145" s="125"/>
      <c r="V2145" s="114"/>
      <c r="W2145" s="947"/>
      <c r="X2145" s="959"/>
      <c r="Y2145" s="947"/>
      <c r="Z2145" s="947"/>
      <c r="AA2145" s="816"/>
      <c r="AB2145" s="816"/>
      <c r="AC2145" s="813"/>
      <c r="AD2145" s="791"/>
      <c r="AE2145" s="791"/>
      <c r="AF2145" s="791"/>
      <c r="AG2145" s="141"/>
      <c r="AH2145" s="794"/>
    </row>
    <row r="2146" spans="1:34" s="366" customFormat="1" outlineLevel="1" x14ac:dyDescent="0.45">
      <c r="A2146" s="819"/>
      <c r="B2146" s="848"/>
      <c r="C2146" s="805"/>
      <c r="D2146" s="788"/>
      <c r="E2146" s="848"/>
      <c r="F2146" s="797"/>
      <c r="G2146" s="124" t="s">
        <v>139</v>
      </c>
      <c r="H2146" s="105"/>
      <c r="I2146" s="123">
        <f t="shared" si="476"/>
        <v>0</v>
      </c>
      <c r="J2146" s="105"/>
      <c r="K2146" s="114"/>
      <c r="L2146" s="114"/>
      <c r="M2146" s="125"/>
      <c r="N2146" s="114"/>
      <c r="O2146" s="114"/>
      <c r="P2146" s="125"/>
      <c r="Q2146" s="114"/>
      <c r="R2146" s="114"/>
      <c r="S2146" s="125"/>
      <c r="T2146" s="114"/>
      <c r="U2146" s="125"/>
      <c r="V2146" s="114"/>
      <c r="W2146" s="947"/>
      <c r="X2146" s="959"/>
      <c r="Y2146" s="947"/>
      <c r="Z2146" s="947"/>
      <c r="AA2146" s="816"/>
      <c r="AB2146" s="816"/>
      <c r="AC2146" s="813"/>
      <c r="AD2146" s="791"/>
      <c r="AE2146" s="791"/>
      <c r="AF2146" s="791"/>
      <c r="AG2146" s="141"/>
      <c r="AH2146" s="794"/>
    </row>
    <row r="2147" spans="1:34" s="366" customFormat="1" outlineLevel="1" x14ac:dyDescent="0.45">
      <c r="A2147" s="819"/>
      <c r="B2147" s="848"/>
      <c r="C2147" s="805"/>
      <c r="D2147" s="788"/>
      <c r="E2147" s="848"/>
      <c r="F2147" s="797"/>
      <c r="G2147" s="124" t="s">
        <v>828</v>
      </c>
      <c r="H2147" s="105"/>
      <c r="I2147" s="123">
        <f t="shared" si="476"/>
        <v>0</v>
      </c>
      <c r="J2147" s="105"/>
      <c r="K2147" s="114"/>
      <c r="L2147" s="114"/>
      <c r="M2147" s="125"/>
      <c r="N2147" s="114"/>
      <c r="O2147" s="114"/>
      <c r="P2147" s="125"/>
      <c r="Q2147" s="114"/>
      <c r="R2147" s="114"/>
      <c r="S2147" s="125"/>
      <c r="T2147" s="114"/>
      <c r="U2147" s="125"/>
      <c r="V2147" s="114"/>
      <c r="W2147" s="947"/>
      <c r="X2147" s="959"/>
      <c r="Y2147" s="947"/>
      <c r="Z2147" s="947"/>
      <c r="AA2147" s="816"/>
      <c r="AB2147" s="816"/>
      <c r="AC2147" s="813"/>
      <c r="AD2147" s="791"/>
      <c r="AE2147" s="791"/>
      <c r="AF2147" s="791"/>
      <c r="AG2147" s="141"/>
      <c r="AH2147" s="794"/>
    </row>
    <row r="2148" spans="1:34" s="366" customFormat="1" outlineLevel="1" x14ac:dyDescent="0.45">
      <c r="A2148" s="819"/>
      <c r="B2148" s="848"/>
      <c r="C2148" s="805"/>
      <c r="D2148" s="788"/>
      <c r="E2148" s="848"/>
      <c r="F2148" s="797"/>
      <c r="G2148" s="124" t="s">
        <v>805</v>
      </c>
      <c r="H2148" s="105"/>
      <c r="I2148" s="123">
        <f t="shared" si="476"/>
        <v>0</v>
      </c>
      <c r="J2148" s="105"/>
      <c r="K2148" s="114"/>
      <c r="L2148" s="114"/>
      <c r="M2148" s="125"/>
      <c r="N2148" s="114"/>
      <c r="O2148" s="114"/>
      <c r="P2148" s="125"/>
      <c r="Q2148" s="114"/>
      <c r="R2148" s="114"/>
      <c r="S2148" s="125"/>
      <c r="T2148" s="114"/>
      <c r="U2148" s="125"/>
      <c r="V2148" s="114"/>
      <c r="W2148" s="947"/>
      <c r="X2148" s="959"/>
      <c r="Y2148" s="947"/>
      <c r="Z2148" s="947"/>
      <c r="AA2148" s="816"/>
      <c r="AB2148" s="816"/>
      <c r="AC2148" s="813"/>
      <c r="AD2148" s="791"/>
      <c r="AE2148" s="791"/>
      <c r="AF2148" s="791"/>
      <c r="AG2148" s="141"/>
      <c r="AH2148" s="794"/>
    </row>
    <row r="2149" spans="1:34" s="366" customFormat="1" outlineLevel="1" x14ac:dyDescent="0.45">
      <c r="A2149" s="820"/>
      <c r="B2149" s="849"/>
      <c r="C2149" s="806"/>
      <c r="D2149" s="789"/>
      <c r="E2149" s="849"/>
      <c r="F2149" s="797"/>
      <c r="G2149" s="126" t="s">
        <v>140</v>
      </c>
      <c r="H2149" s="130">
        <v>4.0629999999999997</v>
      </c>
      <c r="I2149" s="128">
        <f t="shared" si="476"/>
        <v>5.3</v>
      </c>
      <c r="J2149" s="130"/>
      <c r="K2149" s="127">
        <v>1.8</v>
      </c>
      <c r="L2149" s="127"/>
      <c r="M2149" s="127">
        <v>3.5</v>
      </c>
      <c r="N2149" s="127"/>
      <c r="O2149" s="127"/>
      <c r="P2149" s="129"/>
      <c r="Q2149" s="127"/>
      <c r="R2149" s="127"/>
      <c r="S2149" s="129"/>
      <c r="T2149" s="127"/>
      <c r="U2149" s="129"/>
      <c r="V2149" s="127"/>
      <c r="W2149" s="948"/>
      <c r="X2149" s="960"/>
      <c r="Y2149" s="948"/>
      <c r="Z2149" s="948"/>
      <c r="AA2149" s="817"/>
      <c r="AB2149" s="817"/>
      <c r="AC2149" s="814"/>
      <c r="AD2149" s="792"/>
      <c r="AE2149" s="792"/>
      <c r="AF2149" s="792"/>
      <c r="AG2149" s="142"/>
      <c r="AH2149" s="795"/>
    </row>
    <row r="2150" spans="1:34" s="366" customFormat="1" ht="30" customHeight="1" outlineLevel="1" x14ac:dyDescent="0.45">
      <c r="A2150" s="841">
        <v>2</v>
      </c>
      <c r="B2150" s="807"/>
      <c r="C2150" s="804" t="str">
        <f ca="1">IF(A2150&gt;OFFSET(A2150,-6,0),OFFSET(C2150,-6,0)&amp;"."&amp;1,LEFT(OFFSET(C2150,-6,0),SEARCH("^^",SUBSTITUTE("."&amp;OFFSET(C2150,-6,0),".","^^",A2150))-1)&amp;1--MID(OFFSET(C2150,-6,0),SEARCH("^^",SUBSTITUTE("."&amp;OFFSET(C2150,-6,0),".","^^",A2150)),SEARCH("^^",SUBSTITUTE(OFFSET(C2150,-6,0)&amp;".",".","^^",A2150))-SEARCH("^^",SUBSTITUTE("."&amp;OFFSET(C2150,-6,0),".","^^",A2150))))</f>
        <v>10.145</v>
      </c>
      <c r="D2150" s="787" t="s">
        <v>340</v>
      </c>
      <c r="E2150" s="807" t="s">
        <v>164</v>
      </c>
      <c r="F2150" s="797" t="s">
        <v>879</v>
      </c>
      <c r="G2150" s="123" t="s">
        <v>137</v>
      </c>
      <c r="H2150" s="123">
        <f>SUM(H2151:H2155)</f>
        <v>0</v>
      </c>
      <c r="I2150" s="123">
        <f t="shared" si="476"/>
        <v>0</v>
      </c>
      <c r="J2150" s="123">
        <f t="shared" ref="J2150:V2150" si="478">SUM(J2151:J2155)</f>
        <v>0</v>
      </c>
      <c r="K2150" s="123">
        <f t="shared" si="478"/>
        <v>0</v>
      </c>
      <c r="L2150" s="123">
        <f t="shared" si="478"/>
        <v>0</v>
      </c>
      <c r="M2150" s="123">
        <f t="shared" si="478"/>
        <v>0</v>
      </c>
      <c r="N2150" s="123">
        <f t="shared" si="478"/>
        <v>0</v>
      </c>
      <c r="O2150" s="123">
        <f t="shared" si="478"/>
        <v>0</v>
      </c>
      <c r="P2150" s="123">
        <f t="shared" si="478"/>
        <v>0</v>
      </c>
      <c r="Q2150" s="123">
        <f t="shared" si="478"/>
        <v>0</v>
      </c>
      <c r="R2150" s="123">
        <f t="shared" si="478"/>
        <v>0</v>
      </c>
      <c r="S2150" s="123">
        <f t="shared" si="478"/>
        <v>0</v>
      </c>
      <c r="T2150" s="123">
        <f t="shared" si="478"/>
        <v>0</v>
      </c>
      <c r="U2150" s="123">
        <f t="shared" si="478"/>
        <v>0</v>
      </c>
      <c r="V2150" s="123">
        <f t="shared" si="478"/>
        <v>0</v>
      </c>
      <c r="W2150" s="946" t="s">
        <v>1286</v>
      </c>
      <c r="X2150" s="946" t="s">
        <v>1539</v>
      </c>
      <c r="Y2150" s="946" t="s">
        <v>1991</v>
      </c>
      <c r="Z2150" s="946" t="s">
        <v>2684</v>
      </c>
      <c r="AA2150" s="784" t="s">
        <v>630</v>
      </c>
      <c r="AB2150" s="846"/>
      <c r="AC2150" s="787" t="s">
        <v>336</v>
      </c>
      <c r="AD2150" s="790" t="s">
        <v>114</v>
      </c>
      <c r="AE2150" s="790" t="s">
        <v>497</v>
      </c>
      <c r="AF2150" s="790" t="s">
        <v>499</v>
      </c>
      <c r="AG2150" s="140" t="s">
        <v>2017</v>
      </c>
      <c r="AH2150" s="793" t="s">
        <v>1113</v>
      </c>
    </row>
    <row r="2151" spans="1:34" s="366" customFormat="1" ht="15" customHeight="1" outlineLevel="1" x14ac:dyDescent="0.45">
      <c r="A2151" s="842"/>
      <c r="B2151" s="808"/>
      <c r="C2151" s="805"/>
      <c r="D2151" s="788"/>
      <c r="E2151" s="808"/>
      <c r="F2151" s="797"/>
      <c r="G2151" s="124" t="s">
        <v>138</v>
      </c>
      <c r="H2151" s="105"/>
      <c r="I2151" s="123">
        <f t="shared" si="476"/>
        <v>0</v>
      </c>
      <c r="J2151" s="105"/>
      <c r="K2151" s="114"/>
      <c r="L2151" s="114"/>
      <c r="M2151" s="125"/>
      <c r="N2151" s="114"/>
      <c r="O2151" s="114"/>
      <c r="P2151" s="125"/>
      <c r="Q2151" s="114"/>
      <c r="R2151" s="114"/>
      <c r="S2151" s="125"/>
      <c r="T2151" s="114"/>
      <c r="U2151" s="125"/>
      <c r="V2151" s="114"/>
      <c r="W2151" s="947"/>
      <c r="X2151" s="947"/>
      <c r="Y2151" s="947"/>
      <c r="Z2151" s="947"/>
      <c r="AA2151" s="785"/>
      <c r="AB2151" s="846"/>
      <c r="AC2151" s="788"/>
      <c r="AD2151" s="791"/>
      <c r="AE2151" s="791"/>
      <c r="AF2151" s="791"/>
      <c r="AG2151" s="796" t="s">
        <v>2460</v>
      </c>
      <c r="AH2151" s="794"/>
    </row>
    <row r="2152" spans="1:34" s="366" customFormat="1" outlineLevel="1" x14ac:dyDescent="0.45">
      <c r="A2152" s="842"/>
      <c r="B2152" s="808"/>
      <c r="C2152" s="805"/>
      <c r="D2152" s="788"/>
      <c r="E2152" s="808"/>
      <c r="F2152" s="797"/>
      <c r="G2152" s="124" t="s">
        <v>139</v>
      </c>
      <c r="H2152" s="105"/>
      <c r="I2152" s="123">
        <f t="shared" si="476"/>
        <v>0</v>
      </c>
      <c r="J2152" s="105"/>
      <c r="K2152" s="114"/>
      <c r="L2152" s="114"/>
      <c r="M2152" s="125"/>
      <c r="N2152" s="114"/>
      <c r="O2152" s="114"/>
      <c r="P2152" s="125"/>
      <c r="Q2152" s="114"/>
      <c r="R2152" s="114"/>
      <c r="S2152" s="125"/>
      <c r="T2152" s="114"/>
      <c r="U2152" s="125"/>
      <c r="V2152" s="114"/>
      <c r="W2152" s="947"/>
      <c r="X2152" s="947"/>
      <c r="Y2152" s="947"/>
      <c r="Z2152" s="947"/>
      <c r="AA2152" s="785"/>
      <c r="AB2152" s="846"/>
      <c r="AC2152" s="788"/>
      <c r="AD2152" s="791"/>
      <c r="AE2152" s="791"/>
      <c r="AF2152" s="791"/>
      <c r="AG2152" s="796"/>
      <c r="AH2152" s="794"/>
    </row>
    <row r="2153" spans="1:34" s="366" customFormat="1" outlineLevel="1" x14ac:dyDescent="0.45">
      <c r="A2153" s="842"/>
      <c r="B2153" s="808"/>
      <c r="C2153" s="805"/>
      <c r="D2153" s="788"/>
      <c r="E2153" s="808"/>
      <c r="F2153" s="797"/>
      <c r="G2153" s="124" t="s">
        <v>828</v>
      </c>
      <c r="H2153" s="105"/>
      <c r="I2153" s="123">
        <f t="shared" si="476"/>
        <v>0</v>
      </c>
      <c r="J2153" s="105"/>
      <c r="K2153" s="114"/>
      <c r="L2153" s="114"/>
      <c r="M2153" s="125"/>
      <c r="N2153" s="114"/>
      <c r="O2153" s="114"/>
      <c r="P2153" s="125"/>
      <c r="Q2153" s="114"/>
      <c r="R2153" s="114"/>
      <c r="S2153" s="125"/>
      <c r="T2153" s="114"/>
      <c r="U2153" s="125"/>
      <c r="V2153" s="114"/>
      <c r="W2153" s="947"/>
      <c r="X2153" s="947"/>
      <c r="Y2153" s="947"/>
      <c r="Z2153" s="947"/>
      <c r="AA2153" s="785"/>
      <c r="AB2153" s="846"/>
      <c r="AC2153" s="788"/>
      <c r="AD2153" s="791"/>
      <c r="AE2153" s="791"/>
      <c r="AF2153" s="791"/>
      <c r="AG2153" s="141"/>
      <c r="AH2153" s="794"/>
    </row>
    <row r="2154" spans="1:34" s="366" customFormat="1" outlineLevel="1" x14ac:dyDescent="0.45">
      <c r="A2154" s="842"/>
      <c r="B2154" s="808"/>
      <c r="C2154" s="805"/>
      <c r="D2154" s="788"/>
      <c r="E2154" s="808"/>
      <c r="F2154" s="797"/>
      <c r="G2154" s="124" t="s">
        <v>805</v>
      </c>
      <c r="H2154" s="105"/>
      <c r="I2154" s="123">
        <f t="shared" si="476"/>
        <v>0</v>
      </c>
      <c r="J2154" s="105"/>
      <c r="K2154" s="114"/>
      <c r="L2154" s="114"/>
      <c r="M2154" s="125"/>
      <c r="N2154" s="114"/>
      <c r="O2154" s="114"/>
      <c r="P2154" s="125"/>
      <c r="Q2154" s="114"/>
      <c r="R2154" s="114"/>
      <c r="S2154" s="125"/>
      <c r="T2154" s="114"/>
      <c r="U2154" s="125"/>
      <c r="V2154" s="114"/>
      <c r="W2154" s="947"/>
      <c r="X2154" s="947"/>
      <c r="Y2154" s="947"/>
      <c r="Z2154" s="947"/>
      <c r="AA2154" s="785"/>
      <c r="AB2154" s="846"/>
      <c r="AC2154" s="788"/>
      <c r="AD2154" s="791"/>
      <c r="AE2154" s="791"/>
      <c r="AF2154" s="791"/>
      <c r="AG2154" s="141"/>
      <c r="AH2154" s="794"/>
    </row>
    <row r="2155" spans="1:34" s="366" customFormat="1" outlineLevel="1" x14ac:dyDescent="0.45">
      <c r="A2155" s="843"/>
      <c r="B2155" s="809"/>
      <c r="C2155" s="806"/>
      <c r="D2155" s="789"/>
      <c r="E2155" s="809"/>
      <c r="F2155" s="797"/>
      <c r="G2155" s="126" t="s">
        <v>140</v>
      </c>
      <c r="H2155" s="130"/>
      <c r="I2155" s="128">
        <f t="shared" si="476"/>
        <v>0</v>
      </c>
      <c r="J2155" s="130"/>
      <c r="K2155" s="127"/>
      <c r="L2155" s="127"/>
      <c r="M2155" s="129"/>
      <c r="N2155" s="127"/>
      <c r="O2155" s="127"/>
      <c r="P2155" s="129"/>
      <c r="Q2155" s="127"/>
      <c r="R2155" s="127"/>
      <c r="S2155" s="129"/>
      <c r="T2155" s="127"/>
      <c r="U2155" s="129"/>
      <c r="V2155" s="127"/>
      <c r="W2155" s="948"/>
      <c r="X2155" s="948"/>
      <c r="Y2155" s="948"/>
      <c r="Z2155" s="948"/>
      <c r="AA2155" s="786"/>
      <c r="AB2155" s="846"/>
      <c r="AC2155" s="789"/>
      <c r="AD2155" s="792"/>
      <c r="AE2155" s="792"/>
      <c r="AF2155" s="792"/>
      <c r="AG2155" s="142"/>
      <c r="AH2155" s="795"/>
    </row>
    <row r="2156" spans="1:34" s="366" customFormat="1" ht="30" customHeight="1" outlineLevel="1" x14ac:dyDescent="0.45">
      <c r="A2156" s="818">
        <v>2</v>
      </c>
      <c r="B2156" s="807"/>
      <c r="C2156" s="804" t="str">
        <f ca="1">IF(A2156&gt;OFFSET(A2156,-6,0),OFFSET(C2156,-6,0)&amp;"."&amp;1,LEFT(OFFSET(C2156,-6,0),SEARCH("^^",SUBSTITUTE("."&amp;OFFSET(C2156,-6,0),".","^^",A2156))-1)&amp;1--MID(OFFSET(C2156,-6,0),SEARCH("^^",SUBSTITUTE("."&amp;OFFSET(C2156,-6,0),".","^^",A2156)),SEARCH("^^",SUBSTITUTE(OFFSET(C2156,-6,0)&amp;".",".","^^",A2156))-SEARCH("^^",SUBSTITUTE("."&amp;OFFSET(C2156,-6,0),".","^^",A2156))))</f>
        <v>10.146</v>
      </c>
      <c r="D2156" s="787" t="s">
        <v>408</v>
      </c>
      <c r="E2156" s="807" t="s">
        <v>164</v>
      </c>
      <c r="F2156" s="797" t="s">
        <v>799</v>
      </c>
      <c r="G2156" s="123" t="s">
        <v>137</v>
      </c>
      <c r="H2156" s="123">
        <f>SUM(H2157:H2161)</f>
        <v>0</v>
      </c>
      <c r="I2156" s="123">
        <f t="shared" si="476"/>
        <v>0</v>
      </c>
      <c r="J2156" s="123">
        <f t="shared" ref="J2156:V2156" si="479">SUM(J2157:J2161)</f>
        <v>0</v>
      </c>
      <c r="K2156" s="123">
        <f t="shared" si="479"/>
        <v>0</v>
      </c>
      <c r="L2156" s="123">
        <f t="shared" si="479"/>
        <v>0</v>
      </c>
      <c r="M2156" s="123">
        <f t="shared" si="479"/>
        <v>0</v>
      </c>
      <c r="N2156" s="123">
        <f t="shared" si="479"/>
        <v>0</v>
      </c>
      <c r="O2156" s="123">
        <f t="shared" si="479"/>
        <v>0</v>
      </c>
      <c r="P2156" s="123">
        <f t="shared" si="479"/>
        <v>0</v>
      </c>
      <c r="Q2156" s="123">
        <f t="shared" si="479"/>
        <v>0</v>
      </c>
      <c r="R2156" s="123">
        <f t="shared" si="479"/>
        <v>0</v>
      </c>
      <c r="S2156" s="123">
        <f t="shared" si="479"/>
        <v>0</v>
      </c>
      <c r="T2156" s="123">
        <f t="shared" si="479"/>
        <v>0</v>
      </c>
      <c r="U2156" s="123">
        <f t="shared" si="479"/>
        <v>0</v>
      </c>
      <c r="V2156" s="123">
        <f t="shared" si="479"/>
        <v>0</v>
      </c>
      <c r="W2156" s="946" t="s">
        <v>839</v>
      </c>
      <c r="X2156" s="958" t="s">
        <v>839</v>
      </c>
      <c r="Y2156" s="950"/>
      <c r="Z2156" s="950"/>
      <c r="AA2156" s="784" t="s">
        <v>2307</v>
      </c>
      <c r="AB2156" s="846"/>
      <c r="AC2156" s="787"/>
      <c r="AD2156" s="790" t="s">
        <v>114</v>
      </c>
      <c r="AE2156" s="790" t="s">
        <v>497</v>
      </c>
      <c r="AF2156" s="790" t="s">
        <v>499</v>
      </c>
      <c r="AG2156" s="140" t="s">
        <v>2460</v>
      </c>
      <c r="AH2156" s="793" t="s">
        <v>1114</v>
      </c>
    </row>
    <row r="2157" spans="1:34" s="366" customFormat="1" ht="15" customHeight="1" outlineLevel="1" x14ac:dyDescent="0.45">
      <c r="A2157" s="819"/>
      <c r="B2157" s="808"/>
      <c r="C2157" s="805"/>
      <c r="D2157" s="788"/>
      <c r="E2157" s="808"/>
      <c r="F2157" s="797"/>
      <c r="G2157" s="124" t="s">
        <v>138</v>
      </c>
      <c r="H2157" s="105"/>
      <c r="I2157" s="123">
        <f t="shared" si="476"/>
        <v>0</v>
      </c>
      <c r="J2157" s="105"/>
      <c r="K2157" s="114"/>
      <c r="L2157" s="114"/>
      <c r="M2157" s="125"/>
      <c r="N2157" s="114"/>
      <c r="O2157" s="114"/>
      <c r="P2157" s="125"/>
      <c r="Q2157" s="114"/>
      <c r="R2157" s="114"/>
      <c r="S2157" s="125"/>
      <c r="T2157" s="114"/>
      <c r="U2157" s="125"/>
      <c r="V2157" s="114"/>
      <c r="W2157" s="947"/>
      <c r="X2157" s="959"/>
      <c r="Y2157" s="951"/>
      <c r="Z2157" s="951"/>
      <c r="AA2157" s="785"/>
      <c r="AB2157" s="846"/>
      <c r="AC2157" s="788"/>
      <c r="AD2157" s="791"/>
      <c r="AE2157" s="791"/>
      <c r="AF2157" s="791"/>
      <c r="AG2157" s="141"/>
      <c r="AH2157" s="794"/>
    </row>
    <row r="2158" spans="1:34" s="366" customFormat="1" outlineLevel="1" x14ac:dyDescent="0.45">
      <c r="A2158" s="819"/>
      <c r="B2158" s="808"/>
      <c r="C2158" s="805"/>
      <c r="D2158" s="788"/>
      <c r="E2158" s="808"/>
      <c r="F2158" s="797"/>
      <c r="G2158" s="124" t="s">
        <v>139</v>
      </c>
      <c r="H2158" s="105"/>
      <c r="I2158" s="123">
        <f t="shared" si="476"/>
        <v>0</v>
      </c>
      <c r="J2158" s="105"/>
      <c r="K2158" s="114"/>
      <c r="L2158" s="114"/>
      <c r="M2158" s="125"/>
      <c r="N2158" s="114"/>
      <c r="O2158" s="114"/>
      <c r="P2158" s="125"/>
      <c r="Q2158" s="114"/>
      <c r="R2158" s="114"/>
      <c r="S2158" s="125"/>
      <c r="T2158" s="114"/>
      <c r="U2158" s="125"/>
      <c r="V2158" s="114"/>
      <c r="W2158" s="947"/>
      <c r="X2158" s="959"/>
      <c r="Y2158" s="951"/>
      <c r="Z2158" s="951"/>
      <c r="AA2158" s="785"/>
      <c r="AB2158" s="846"/>
      <c r="AC2158" s="788"/>
      <c r="AD2158" s="791"/>
      <c r="AE2158" s="791"/>
      <c r="AF2158" s="791"/>
      <c r="AG2158" s="141"/>
      <c r="AH2158" s="794"/>
    </row>
    <row r="2159" spans="1:34" s="366" customFormat="1" outlineLevel="1" x14ac:dyDescent="0.45">
      <c r="A2159" s="819"/>
      <c r="B2159" s="808"/>
      <c r="C2159" s="805"/>
      <c r="D2159" s="788"/>
      <c r="E2159" s="808"/>
      <c r="F2159" s="797"/>
      <c r="G2159" s="124" t="s">
        <v>828</v>
      </c>
      <c r="H2159" s="105"/>
      <c r="I2159" s="123">
        <f t="shared" si="476"/>
        <v>0</v>
      </c>
      <c r="J2159" s="105"/>
      <c r="K2159" s="114"/>
      <c r="L2159" s="114"/>
      <c r="M2159" s="125"/>
      <c r="N2159" s="114"/>
      <c r="O2159" s="114"/>
      <c r="P2159" s="125"/>
      <c r="Q2159" s="114"/>
      <c r="R2159" s="114"/>
      <c r="S2159" s="125"/>
      <c r="T2159" s="114"/>
      <c r="U2159" s="125"/>
      <c r="V2159" s="114"/>
      <c r="W2159" s="947"/>
      <c r="X2159" s="959"/>
      <c r="Y2159" s="951"/>
      <c r="Z2159" s="951"/>
      <c r="AA2159" s="785"/>
      <c r="AB2159" s="846"/>
      <c r="AC2159" s="788"/>
      <c r="AD2159" s="791"/>
      <c r="AE2159" s="791"/>
      <c r="AF2159" s="791"/>
      <c r="AG2159" s="141"/>
      <c r="AH2159" s="794"/>
    </row>
    <row r="2160" spans="1:34" s="366" customFormat="1" outlineLevel="1" x14ac:dyDescent="0.45">
      <c r="A2160" s="819"/>
      <c r="B2160" s="808"/>
      <c r="C2160" s="805"/>
      <c r="D2160" s="788"/>
      <c r="E2160" s="808"/>
      <c r="F2160" s="797"/>
      <c r="G2160" s="124" t="s">
        <v>805</v>
      </c>
      <c r="H2160" s="105"/>
      <c r="I2160" s="123">
        <f t="shared" si="476"/>
        <v>0</v>
      </c>
      <c r="J2160" s="105"/>
      <c r="K2160" s="114"/>
      <c r="L2160" s="114"/>
      <c r="M2160" s="125"/>
      <c r="N2160" s="114"/>
      <c r="O2160" s="114"/>
      <c r="P2160" s="125"/>
      <c r="Q2160" s="114"/>
      <c r="R2160" s="114"/>
      <c r="S2160" s="125"/>
      <c r="T2160" s="114"/>
      <c r="U2160" s="125"/>
      <c r="V2160" s="114"/>
      <c r="W2160" s="947"/>
      <c r="X2160" s="959"/>
      <c r="Y2160" s="951"/>
      <c r="Z2160" s="951"/>
      <c r="AA2160" s="785"/>
      <c r="AB2160" s="846"/>
      <c r="AC2160" s="788"/>
      <c r="AD2160" s="791"/>
      <c r="AE2160" s="791"/>
      <c r="AF2160" s="791"/>
      <c r="AG2160" s="141"/>
      <c r="AH2160" s="794"/>
    </row>
    <row r="2161" spans="1:34" s="366" customFormat="1" outlineLevel="1" x14ac:dyDescent="0.45">
      <c r="A2161" s="820"/>
      <c r="B2161" s="809"/>
      <c r="C2161" s="806"/>
      <c r="D2161" s="789"/>
      <c r="E2161" s="809"/>
      <c r="F2161" s="797"/>
      <c r="G2161" s="126" t="s">
        <v>140</v>
      </c>
      <c r="H2161" s="130"/>
      <c r="I2161" s="128">
        <f t="shared" si="476"/>
        <v>0</v>
      </c>
      <c r="J2161" s="130"/>
      <c r="K2161" s="127"/>
      <c r="L2161" s="127"/>
      <c r="M2161" s="129"/>
      <c r="N2161" s="127"/>
      <c r="O2161" s="127"/>
      <c r="P2161" s="129"/>
      <c r="Q2161" s="127"/>
      <c r="R2161" s="127"/>
      <c r="S2161" s="129"/>
      <c r="T2161" s="127"/>
      <c r="U2161" s="129"/>
      <c r="V2161" s="127"/>
      <c r="W2161" s="948"/>
      <c r="X2161" s="960"/>
      <c r="Y2161" s="952"/>
      <c r="Z2161" s="952"/>
      <c r="AA2161" s="786"/>
      <c r="AB2161" s="846"/>
      <c r="AC2161" s="789"/>
      <c r="AD2161" s="792"/>
      <c r="AE2161" s="792"/>
      <c r="AF2161" s="792"/>
      <c r="AG2161" s="142"/>
      <c r="AH2161" s="795"/>
    </row>
    <row r="2162" spans="1:34" s="366" customFormat="1" ht="25.5" customHeight="1" outlineLevel="1" x14ac:dyDescent="0.45">
      <c r="A2162" s="818">
        <v>2</v>
      </c>
      <c r="B2162" s="801" t="s">
        <v>1157</v>
      </c>
      <c r="C2162" s="804" t="str">
        <f ca="1">IF(A2162&gt;OFFSET(A2162,-6,0),OFFSET(C2162,-6,0)&amp;"."&amp;1,LEFT(OFFSET(C2162,-6,0),SEARCH("^^",SUBSTITUTE("."&amp;OFFSET(C2162,-6,0),".","^^",A2162))-1)&amp;1--MID(OFFSET(C2162,-6,0),SEARCH("^^",SUBSTITUTE("."&amp;OFFSET(C2162,-6,0),".","^^",A2162)),SEARCH("^^",SUBSTITUTE(OFFSET(C2162,-6,0)&amp;".",".","^^",A2162))-SEARCH("^^",SUBSTITUTE("."&amp;OFFSET(C2162,-6,0),".","^^",A2162))))</f>
        <v>10.147</v>
      </c>
      <c r="D2162" s="797" t="s">
        <v>2040</v>
      </c>
      <c r="E2162" s="837" t="s">
        <v>1841</v>
      </c>
      <c r="F2162" s="797" t="s">
        <v>855</v>
      </c>
      <c r="G2162" s="123" t="s">
        <v>137</v>
      </c>
      <c r="H2162" s="123">
        <f>SUM(H2163:H2167)</f>
        <v>0</v>
      </c>
      <c r="I2162" s="123">
        <f t="shared" si="476"/>
        <v>0</v>
      </c>
      <c r="J2162" s="123">
        <f t="shared" ref="J2162:V2162" si="480">SUM(J2163:J2167)</f>
        <v>0</v>
      </c>
      <c r="K2162" s="123">
        <f t="shared" si="480"/>
        <v>0</v>
      </c>
      <c r="L2162" s="123">
        <f t="shared" si="480"/>
        <v>0</v>
      </c>
      <c r="M2162" s="123">
        <f t="shared" si="480"/>
        <v>0</v>
      </c>
      <c r="N2162" s="123">
        <f t="shared" si="480"/>
        <v>0</v>
      </c>
      <c r="O2162" s="123">
        <f t="shared" si="480"/>
        <v>0</v>
      </c>
      <c r="P2162" s="123">
        <f t="shared" si="480"/>
        <v>0</v>
      </c>
      <c r="Q2162" s="123">
        <f t="shared" si="480"/>
        <v>0</v>
      </c>
      <c r="R2162" s="123">
        <f t="shared" si="480"/>
        <v>0</v>
      </c>
      <c r="S2162" s="123">
        <f t="shared" si="480"/>
        <v>0</v>
      </c>
      <c r="T2162" s="123">
        <f t="shared" si="480"/>
        <v>0</v>
      </c>
      <c r="U2162" s="123">
        <f t="shared" si="480"/>
        <v>0</v>
      </c>
      <c r="V2162" s="123">
        <f t="shared" si="480"/>
        <v>0</v>
      </c>
      <c r="W2162" s="946" t="s">
        <v>1287</v>
      </c>
      <c r="X2162" s="958"/>
      <c r="Y2162" s="961" t="s">
        <v>2095</v>
      </c>
      <c r="Z2162" s="961"/>
      <c r="AA2162" s="914"/>
      <c r="AB2162" s="914"/>
      <c r="AC2162" s="787"/>
      <c r="AD2162" s="790" t="s">
        <v>114</v>
      </c>
      <c r="AE2162" s="790" t="s">
        <v>483</v>
      </c>
      <c r="AF2162" s="790" t="s">
        <v>485</v>
      </c>
      <c r="AG2162" s="140" t="s">
        <v>2460</v>
      </c>
      <c r="AH2162" s="923" t="s">
        <v>2206</v>
      </c>
    </row>
    <row r="2163" spans="1:34" s="366" customFormat="1" outlineLevel="1" x14ac:dyDescent="0.45">
      <c r="A2163" s="819"/>
      <c r="B2163" s="802"/>
      <c r="C2163" s="805"/>
      <c r="D2163" s="797"/>
      <c r="E2163" s="837"/>
      <c r="F2163" s="797"/>
      <c r="G2163" s="124" t="s">
        <v>138</v>
      </c>
      <c r="H2163" s="105"/>
      <c r="I2163" s="123">
        <f t="shared" si="476"/>
        <v>0</v>
      </c>
      <c r="J2163" s="105"/>
      <c r="K2163" s="114"/>
      <c r="L2163" s="114"/>
      <c r="M2163" s="125"/>
      <c r="N2163" s="114"/>
      <c r="O2163" s="114"/>
      <c r="P2163" s="125"/>
      <c r="Q2163" s="114"/>
      <c r="R2163" s="114"/>
      <c r="S2163" s="125"/>
      <c r="T2163" s="114"/>
      <c r="U2163" s="125"/>
      <c r="V2163" s="114"/>
      <c r="W2163" s="947"/>
      <c r="X2163" s="959"/>
      <c r="Y2163" s="962"/>
      <c r="Z2163" s="962"/>
      <c r="AA2163" s="915"/>
      <c r="AB2163" s="915"/>
      <c r="AC2163" s="788"/>
      <c r="AD2163" s="791"/>
      <c r="AE2163" s="791"/>
      <c r="AF2163" s="791"/>
      <c r="AG2163" s="141"/>
      <c r="AH2163" s="924"/>
    </row>
    <row r="2164" spans="1:34" s="366" customFormat="1" outlineLevel="1" x14ac:dyDescent="0.45">
      <c r="A2164" s="819"/>
      <c r="B2164" s="802"/>
      <c r="C2164" s="805"/>
      <c r="D2164" s="797"/>
      <c r="E2164" s="837"/>
      <c r="F2164" s="797"/>
      <c r="G2164" s="124" t="s">
        <v>139</v>
      </c>
      <c r="H2164" s="105"/>
      <c r="I2164" s="123">
        <f t="shared" si="476"/>
        <v>0</v>
      </c>
      <c r="J2164" s="105"/>
      <c r="K2164" s="114"/>
      <c r="L2164" s="114"/>
      <c r="M2164" s="125"/>
      <c r="N2164" s="114"/>
      <c r="O2164" s="114"/>
      <c r="P2164" s="125"/>
      <c r="Q2164" s="114"/>
      <c r="R2164" s="114"/>
      <c r="S2164" s="125"/>
      <c r="T2164" s="114"/>
      <c r="U2164" s="125"/>
      <c r="V2164" s="114"/>
      <c r="W2164" s="947"/>
      <c r="X2164" s="959"/>
      <c r="Y2164" s="962"/>
      <c r="Z2164" s="962"/>
      <c r="AA2164" s="915"/>
      <c r="AB2164" s="915"/>
      <c r="AC2164" s="788"/>
      <c r="AD2164" s="791"/>
      <c r="AE2164" s="791"/>
      <c r="AF2164" s="791"/>
      <c r="AG2164" s="141"/>
      <c r="AH2164" s="924"/>
    </row>
    <row r="2165" spans="1:34" s="366" customFormat="1" outlineLevel="1" x14ac:dyDescent="0.45">
      <c r="A2165" s="819"/>
      <c r="B2165" s="802"/>
      <c r="C2165" s="805"/>
      <c r="D2165" s="797"/>
      <c r="E2165" s="837"/>
      <c r="F2165" s="797"/>
      <c r="G2165" s="124" t="s">
        <v>828</v>
      </c>
      <c r="H2165" s="105"/>
      <c r="I2165" s="123">
        <f t="shared" si="476"/>
        <v>0</v>
      </c>
      <c r="J2165" s="105"/>
      <c r="K2165" s="114"/>
      <c r="L2165" s="114"/>
      <c r="M2165" s="355"/>
      <c r="N2165" s="114"/>
      <c r="O2165" s="114"/>
      <c r="P2165" s="125"/>
      <c r="Q2165" s="114"/>
      <c r="R2165" s="114"/>
      <c r="S2165" s="125"/>
      <c r="T2165" s="114"/>
      <c r="U2165" s="125"/>
      <c r="V2165" s="114"/>
      <c r="W2165" s="947"/>
      <c r="X2165" s="959"/>
      <c r="Y2165" s="962"/>
      <c r="Z2165" s="962"/>
      <c r="AA2165" s="915"/>
      <c r="AB2165" s="915"/>
      <c r="AC2165" s="788"/>
      <c r="AD2165" s="791"/>
      <c r="AE2165" s="791"/>
      <c r="AF2165" s="791"/>
      <c r="AG2165" s="141"/>
      <c r="AH2165" s="924"/>
    </row>
    <row r="2166" spans="1:34" s="366" customFormat="1" outlineLevel="1" x14ac:dyDescent="0.45">
      <c r="A2166" s="819"/>
      <c r="B2166" s="802"/>
      <c r="C2166" s="805"/>
      <c r="D2166" s="797"/>
      <c r="E2166" s="837"/>
      <c r="F2166" s="797"/>
      <c r="G2166" s="124" t="s">
        <v>805</v>
      </c>
      <c r="H2166" s="105"/>
      <c r="I2166" s="123">
        <f t="shared" si="476"/>
        <v>0</v>
      </c>
      <c r="J2166" s="105"/>
      <c r="K2166" s="114"/>
      <c r="L2166" s="114"/>
      <c r="M2166" s="125"/>
      <c r="N2166" s="114"/>
      <c r="O2166" s="114"/>
      <c r="P2166" s="125"/>
      <c r="Q2166" s="114"/>
      <c r="R2166" s="114"/>
      <c r="S2166" s="125"/>
      <c r="T2166" s="114"/>
      <c r="U2166" s="125"/>
      <c r="V2166" s="114"/>
      <c r="W2166" s="947"/>
      <c r="X2166" s="959"/>
      <c r="Y2166" s="962"/>
      <c r="Z2166" s="962"/>
      <c r="AA2166" s="915"/>
      <c r="AB2166" s="915"/>
      <c r="AC2166" s="788"/>
      <c r="AD2166" s="791"/>
      <c r="AE2166" s="791"/>
      <c r="AF2166" s="791"/>
      <c r="AG2166" s="141"/>
      <c r="AH2166" s="924"/>
    </row>
    <row r="2167" spans="1:34" s="366" customFormat="1" outlineLevel="1" x14ac:dyDescent="0.45">
      <c r="A2167" s="820"/>
      <c r="B2167" s="803"/>
      <c r="C2167" s="806"/>
      <c r="D2167" s="797"/>
      <c r="E2167" s="837"/>
      <c r="F2167" s="797"/>
      <c r="G2167" s="126" t="s">
        <v>140</v>
      </c>
      <c r="H2167" s="105"/>
      <c r="I2167" s="128">
        <f t="shared" si="476"/>
        <v>0</v>
      </c>
      <c r="J2167" s="130"/>
      <c r="K2167" s="127"/>
      <c r="L2167" s="127"/>
      <c r="M2167" s="129"/>
      <c r="N2167" s="127"/>
      <c r="O2167" s="127"/>
      <c r="P2167" s="129"/>
      <c r="Q2167" s="127"/>
      <c r="R2167" s="127"/>
      <c r="S2167" s="129"/>
      <c r="T2167" s="127"/>
      <c r="U2167" s="129"/>
      <c r="V2167" s="127"/>
      <c r="W2167" s="948"/>
      <c r="X2167" s="960"/>
      <c r="Y2167" s="963"/>
      <c r="Z2167" s="963"/>
      <c r="AA2167" s="916"/>
      <c r="AB2167" s="916"/>
      <c r="AC2167" s="789"/>
      <c r="AD2167" s="792"/>
      <c r="AE2167" s="792"/>
      <c r="AF2167" s="792"/>
      <c r="AG2167" s="142"/>
      <c r="AH2167" s="925"/>
    </row>
    <row r="2168" spans="1:34" s="366" customFormat="1" ht="25.5" customHeight="1" outlineLevel="1" x14ac:dyDescent="0.45">
      <c r="A2168" s="818">
        <v>2</v>
      </c>
      <c r="B2168" s="801" t="s">
        <v>1157</v>
      </c>
      <c r="C2168" s="804" t="str">
        <f ca="1">IF(A2168&gt;OFFSET(A2168,-6,0),OFFSET(C2168,-6,0)&amp;"."&amp;1,LEFT(OFFSET(C2168,-6,0),SEARCH("^^",SUBSTITUTE("."&amp;OFFSET(C2168,-6,0),".","^^",A2168))-1)&amp;1--MID(OFFSET(C2168,-6,0),SEARCH("^^",SUBSTITUTE("."&amp;OFFSET(C2168,-6,0),".","^^",A2168)),SEARCH("^^",SUBSTITUTE(OFFSET(C2168,-6,0)&amp;".",".","^^",A2168))-SEARCH("^^",SUBSTITUTE("."&amp;OFFSET(C2168,-6,0),".","^^",A2168))))</f>
        <v>10.148</v>
      </c>
      <c r="D2168" s="797" t="s">
        <v>2039</v>
      </c>
      <c r="E2168" s="837" t="s">
        <v>1841</v>
      </c>
      <c r="F2168" s="797" t="s">
        <v>855</v>
      </c>
      <c r="G2168" s="123" t="s">
        <v>137</v>
      </c>
      <c r="H2168" s="123">
        <f>SUM(H2169:H2173)</f>
        <v>0</v>
      </c>
      <c r="I2168" s="123">
        <f t="shared" ref="I2168:I2185" si="481">SUM(J2168:V2168)</f>
        <v>0</v>
      </c>
      <c r="J2168" s="123">
        <f t="shared" ref="J2168:V2168" si="482">SUM(J2169:J2173)</f>
        <v>0</v>
      </c>
      <c r="K2168" s="123">
        <f t="shared" si="482"/>
        <v>0</v>
      </c>
      <c r="L2168" s="123">
        <f t="shared" si="482"/>
        <v>0</v>
      </c>
      <c r="M2168" s="123">
        <f t="shared" si="482"/>
        <v>0</v>
      </c>
      <c r="N2168" s="123">
        <f t="shared" si="482"/>
        <v>0</v>
      </c>
      <c r="O2168" s="123">
        <f t="shared" si="482"/>
        <v>0</v>
      </c>
      <c r="P2168" s="123">
        <f t="shared" si="482"/>
        <v>0</v>
      </c>
      <c r="Q2168" s="123">
        <f t="shared" si="482"/>
        <v>0</v>
      </c>
      <c r="R2168" s="123">
        <f t="shared" si="482"/>
        <v>0</v>
      </c>
      <c r="S2168" s="123">
        <f t="shared" si="482"/>
        <v>0</v>
      </c>
      <c r="T2168" s="123">
        <f t="shared" si="482"/>
        <v>0</v>
      </c>
      <c r="U2168" s="123">
        <f t="shared" si="482"/>
        <v>0</v>
      </c>
      <c r="V2168" s="123">
        <f t="shared" si="482"/>
        <v>0</v>
      </c>
      <c r="W2168" s="946" t="s">
        <v>1287</v>
      </c>
      <c r="X2168" s="958"/>
      <c r="Y2168" s="961" t="s">
        <v>2095</v>
      </c>
      <c r="Z2168" s="961"/>
      <c r="AA2168" s="914"/>
      <c r="AB2168" s="914"/>
      <c r="AC2168" s="787"/>
      <c r="AD2168" s="790" t="s">
        <v>114</v>
      </c>
      <c r="AE2168" s="790" t="s">
        <v>483</v>
      </c>
      <c r="AF2168" s="790" t="s">
        <v>485</v>
      </c>
      <c r="AG2168" s="140" t="s">
        <v>2460</v>
      </c>
      <c r="AH2168" s="923" t="s">
        <v>2233</v>
      </c>
    </row>
    <row r="2169" spans="1:34" s="366" customFormat="1" ht="15" customHeight="1" outlineLevel="1" x14ac:dyDescent="0.45">
      <c r="A2169" s="819"/>
      <c r="B2169" s="802"/>
      <c r="C2169" s="805"/>
      <c r="D2169" s="797"/>
      <c r="E2169" s="837"/>
      <c r="F2169" s="797"/>
      <c r="G2169" s="124" t="s">
        <v>138</v>
      </c>
      <c r="H2169" s="105"/>
      <c r="I2169" s="123">
        <f t="shared" si="481"/>
        <v>0</v>
      </c>
      <c r="J2169" s="105"/>
      <c r="K2169" s="114"/>
      <c r="L2169" s="114"/>
      <c r="M2169" s="125"/>
      <c r="N2169" s="114"/>
      <c r="O2169" s="114"/>
      <c r="P2169" s="125"/>
      <c r="Q2169" s="114"/>
      <c r="R2169" s="114"/>
      <c r="S2169" s="125"/>
      <c r="T2169" s="114"/>
      <c r="U2169" s="125"/>
      <c r="V2169" s="114"/>
      <c r="W2169" s="947"/>
      <c r="X2169" s="959"/>
      <c r="Y2169" s="962"/>
      <c r="Z2169" s="962"/>
      <c r="AA2169" s="915"/>
      <c r="AB2169" s="915"/>
      <c r="AC2169" s="788"/>
      <c r="AD2169" s="791"/>
      <c r="AE2169" s="791"/>
      <c r="AF2169" s="791"/>
      <c r="AG2169" s="141"/>
      <c r="AH2169" s="924"/>
    </row>
    <row r="2170" spans="1:34" s="366" customFormat="1" ht="15" customHeight="1" outlineLevel="1" x14ac:dyDescent="0.45">
      <c r="A2170" s="819"/>
      <c r="B2170" s="802"/>
      <c r="C2170" s="805"/>
      <c r="D2170" s="797"/>
      <c r="E2170" s="837"/>
      <c r="F2170" s="797"/>
      <c r="G2170" s="124" t="s">
        <v>139</v>
      </c>
      <c r="H2170" s="105"/>
      <c r="I2170" s="123">
        <f t="shared" si="481"/>
        <v>0</v>
      </c>
      <c r="J2170" s="105"/>
      <c r="K2170" s="114"/>
      <c r="L2170" s="114"/>
      <c r="M2170" s="125"/>
      <c r="N2170" s="114"/>
      <c r="O2170" s="114"/>
      <c r="P2170" s="125"/>
      <c r="Q2170" s="114"/>
      <c r="R2170" s="114"/>
      <c r="S2170" s="125"/>
      <c r="T2170" s="114"/>
      <c r="U2170" s="125"/>
      <c r="V2170" s="114"/>
      <c r="W2170" s="947"/>
      <c r="X2170" s="959"/>
      <c r="Y2170" s="962"/>
      <c r="Z2170" s="962"/>
      <c r="AA2170" s="915"/>
      <c r="AB2170" s="915"/>
      <c r="AC2170" s="788"/>
      <c r="AD2170" s="791"/>
      <c r="AE2170" s="791"/>
      <c r="AF2170" s="791"/>
      <c r="AG2170" s="141"/>
      <c r="AH2170" s="924"/>
    </row>
    <row r="2171" spans="1:34" s="366" customFormat="1" ht="15" customHeight="1" outlineLevel="1" x14ac:dyDescent="0.45">
      <c r="A2171" s="819"/>
      <c r="B2171" s="802"/>
      <c r="C2171" s="805"/>
      <c r="D2171" s="797"/>
      <c r="E2171" s="837"/>
      <c r="F2171" s="797"/>
      <c r="G2171" s="124" t="s">
        <v>828</v>
      </c>
      <c r="H2171" s="105"/>
      <c r="I2171" s="123">
        <f t="shared" si="481"/>
        <v>0</v>
      </c>
      <c r="J2171" s="105"/>
      <c r="K2171" s="114"/>
      <c r="L2171" s="114"/>
      <c r="M2171" s="355"/>
      <c r="N2171" s="114"/>
      <c r="O2171" s="114"/>
      <c r="P2171" s="125"/>
      <c r="Q2171" s="114"/>
      <c r="R2171" s="114"/>
      <c r="S2171" s="125"/>
      <c r="T2171" s="114"/>
      <c r="U2171" s="125"/>
      <c r="V2171" s="114"/>
      <c r="W2171" s="947"/>
      <c r="X2171" s="959"/>
      <c r="Y2171" s="962"/>
      <c r="Z2171" s="962"/>
      <c r="AA2171" s="915"/>
      <c r="AB2171" s="915"/>
      <c r="AC2171" s="788"/>
      <c r="AD2171" s="791"/>
      <c r="AE2171" s="791"/>
      <c r="AF2171" s="791"/>
      <c r="AG2171" s="141"/>
      <c r="AH2171" s="924"/>
    </row>
    <row r="2172" spans="1:34" s="366" customFormat="1" ht="15" customHeight="1" outlineLevel="1" x14ac:dyDescent="0.45">
      <c r="A2172" s="819"/>
      <c r="B2172" s="802"/>
      <c r="C2172" s="805"/>
      <c r="D2172" s="797"/>
      <c r="E2172" s="837"/>
      <c r="F2172" s="797"/>
      <c r="G2172" s="124" t="s">
        <v>805</v>
      </c>
      <c r="H2172" s="105"/>
      <c r="I2172" s="123">
        <f t="shared" si="481"/>
        <v>0</v>
      </c>
      <c r="J2172" s="105"/>
      <c r="K2172" s="114"/>
      <c r="L2172" s="114"/>
      <c r="M2172" s="125"/>
      <c r="N2172" s="114"/>
      <c r="O2172" s="114"/>
      <c r="P2172" s="125"/>
      <c r="Q2172" s="114"/>
      <c r="R2172" s="114"/>
      <c r="S2172" s="125"/>
      <c r="T2172" s="114"/>
      <c r="U2172" s="125"/>
      <c r="V2172" s="114"/>
      <c r="W2172" s="947"/>
      <c r="X2172" s="959"/>
      <c r="Y2172" s="962"/>
      <c r="Z2172" s="962"/>
      <c r="AA2172" s="915"/>
      <c r="AB2172" s="915"/>
      <c r="AC2172" s="788"/>
      <c r="AD2172" s="791"/>
      <c r="AE2172" s="791"/>
      <c r="AF2172" s="791"/>
      <c r="AG2172" s="141"/>
      <c r="AH2172" s="924"/>
    </row>
    <row r="2173" spans="1:34" s="366" customFormat="1" ht="15" customHeight="1" outlineLevel="1" x14ac:dyDescent="0.45">
      <c r="A2173" s="820"/>
      <c r="B2173" s="803"/>
      <c r="C2173" s="806"/>
      <c r="D2173" s="797"/>
      <c r="E2173" s="837"/>
      <c r="F2173" s="797"/>
      <c r="G2173" s="126" t="s">
        <v>140</v>
      </c>
      <c r="H2173" s="105"/>
      <c r="I2173" s="128">
        <f t="shared" si="481"/>
        <v>0</v>
      </c>
      <c r="J2173" s="130"/>
      <c r="K2173" s="127"/>
      <c r="L2173" s="127"/>
      <c r="M2173" s="129"/>
      <c r="N2173" s="127"/>
      <c r="O2173" s="127"/>
      <c r="P2173" s="129"/>
      <c r="Q2173" s="127"/>
      <c r="R2173" s="127"/>
      <c r="S2173" s="129"/>
      <c r="T2173" s="127"/>
      <c r="U2173" s="129"/>
      <c r="V2173" s="127"/>
      <c r="W2173" s="948"/>
      <c r="X2173" s="960"/>
      <c r="Y2173" s="963"/>
      <c r="Z2173" s="963"/>
      <c r="AA2173" s="916"/>
      <c r="AB2173" s="916"/>
      <c r="AC2173" s="789"/>
      <c r="AD2173" s="792"/>
      <c r="AE2173" s="792"/>
      <c r="AF2173" s="792"/>
      <c r="AG2173" s="142"/>
      <c r="AH2173" s="925"/>
    </row>
    <row r="2174" spans="1:34" s="366" customFormat="1" ht="15" customHeight="1" outlineLevel="1" x14ac:dyDescent="0.45">
      <c r="A2174" s="818">
        <v>2</v>
      </c>
      <c r="B2174" s="801" t="s">
        <v>1157</v>
      </c>
      <c r="C2174" s="804" t="str">
        <f ca="1">IF(A2174&gt;OFFSET(A2174,-6,0),OFFSET(C2174,-6,0)&amp;"."&amp;1,LEFT(OFFSET(C2174,-6,0),SEARCH("^^",SUBSTITUTE("."&amp;OFFSET(C2174,-6,0),".","^^",A2174))-1)&amp;1--MID(OFFSET(C2174,-6,0),SEARCH("^^",SUBSTITUTE("."&amp;OFFSET(C2174,-6,0),".","^^",A2174)),SEARCH("^^",SUBSTITUTE(OFFSET(C2174,-6,0)&amp;".",".","^^",A2174))-SEARCH("^^",SUBSTITUTE("."&amp;OFFSET(C2174,-6,0),".","^^",A2174))))</f>
        <v>10.149</v>
      </c>
      <c r="D2174" s="797" t="s">
        <v>1977</v>
      </c>
      <c r="E2174" s="837" t="s">
        <v>214</v>
      </c>
      <c r="F2174" s="797" t="s">
        <v>879</v>
      </c>
      <c r="G2174" s="123" t="s">
        <v>137</v>
      </c>
      <c r="H2174" s="123">
        <f>SUM(H2175:H2179)</f>
        <v>0</v>
      </c>
      <c r="I2174" s="123">
        <f t="shared" si="481"/>
        <v>0</v>
      </c>
      <c r="J2174" s="123">
        <f t="shared" ref="J2174:V2174" si="483">SUM(J2175:J2179)</f>
        <v>0</v>
      </c>
      <c r="K2174" s="123">
        <f t="shared" si="483"/>
        <v>0</v>
      </c>
      <c r="L2174" s="123">
        <f t="shared" si="483"/>
        <v>0</v>
      </c>
      <c r="M2174" s="123">
        <f t="shared" si="483"/>
        <v>0</v>
      </c>
      <c r="N2174" s="123">
        <f t="shared" si="483"/>
        <v>0</v>
      </c>
      <c r="O2174" s="123">
        <f t="shared" si="483"/>
        <v>0</v>
      </c>
      <c r="P2174" s="123">
        <f t="shared" si="483"/>
        <v>0</v>
      </c>
      <c r="Q2174" s="123">
        <f t="shared" si="483"/>
        <v>0</v>
      </c>
      <c r="R2174" s="123">
        <f t="shared" si="483"/>
        <v>0</v>
      </c>
      <c r="S2174" s="123">
        <f t="shared" si="483"/>
        <v>0</v>
      </c>
      <c r="T2174" s="123">
        <f t="shared" si="483"/>
        <v>0</v>
      </c>
      <c r="U2174" s="123">
        <f t="shared" si="483"/>
        <v>0</v>
      </c>
      <c r="V2174" s="123">
        <f t="shared" si="483"/>
        <v>0</v>
      </c>
      <c r="W2174" s="946" t="s">
        <v>1287</v>
      </c>
      <c r="X2174" s="958"/>
      <c r="Y2174" s="961" t="s">
        <v>2095</v>
      </c>
      <c r="Z2174" s="961" t="s">
        <v>2685</v>
      </c>
      <c r="AA2174" s="914" t="s">
        <v>194</v>
      </c>
      <c r="AB2174" s="914"/>
      <c r="AC2174" s="787"/>
      <c r="AD2174" s="790" t="s">
        <v>114</v>
      </c>
      <c r="AE2174" s="790" t="s">
        <v>483</v>
      </c>
      <c r="AF2174" s="790" t="s">
        <v>485</v>
      </c>
      <c r="AG2174" s="883" t="s">
        <v>2460</v>
      </c>
      <c r="AH2174" s="923" t="s">
        <v>2234</v>
      </c>
    </row>
    <row r="2175" spans="1:34" s="366" customFormat="1" ht="15" customHeight="1" outlineLevel="1" x14ac:dyDescent="0.45">
      <c r="A2175" s="819"/>
      <c r="B2175" s="802"/>
      <c r="C2175" s="805"/>
      <c r="D2175" s="797"/>
      <c r="E2175" s="837"/>
      <c r="F2175" s="797"/>
      <c r="G2175" s="124" t="s">
        <v>138</v>
      </c>
      <c r="H2175" s="105"/>
      <c r="I2175" s="123">
        <f t="shared" si="481"/>
        <v>0</v>
      </c>
      <c r="J2175" s="105"/>
      <c r="K2175" s="114"/>
      <c r="L2175" s="114"/>
      <c r="M2175" s="125"/>
      <c r="N2175" s="114"/>
      <c r="O2175" s="114"/>
      <c r="P2175" s="125"/>
      <c r="Q2175" s="114"/>
      <c r="R2175" s="114"/>
      <c r="S2175" s="125"/>
      <c r="T2175" s="114"/>
      <c r="U2175" s="125"/>
      <c r="V2175" s="114"/>
      <c r="W2175" s="947"/>
      <c r="X2175" s="959"/>
      <c r="Y2175" s="962"/>
      <c r="Z2175" s="962"/>
      <c r="AA2175" s="915"/>
      <c r="AB2175" s="915"/>
      <c r="AC2175" s="788"/>
      <c r="AD2175" s="791"/>
      <c r="AE2175" s="791"/>
      <c r="AF2175" s="791"/>
      <c r="AG2175" s="796"/>
      <c r="AH2175" s="924"/>
    </row>
    <row r="2176" spans="1:34" s="366" customFormat="1" ht="15" customHeight="1" outlineLevel="1" x14ac:dyDescent="0.45">
      <c r="A2176" s="819"/>
      <c r="B2176" s="802"/>
      <c r="C2176" s="805"/>
      <c r="D2176" s="797"/>
      <c r="E2176" s="837"/>
      <c r="F2176" s="797"/>
      <c r="G2176" s="124" t="s">
        <v>139</v>
      </c>
      <c r="H2176" s="105"/>
      <c r="I2176" s="123">
        <f t="shared" si="481"/>
        <v>0</v>
      </c>
      <c r="J2176" s="105"/>
      <c r="K2176" s="114"/>
      <c r="L2176" s="114"/>
      <c r="M2176" s="125"/>
      <c r="N2176" s="114"/>
      <c r="O2176" s="114"/>
      <c r="P2176" s="125"/>
      <c r="Q2176" s="114"/>
      <c r="R2176" s="114"/>
      <c r="S2176" s="125"/>
      <c r="T2176" s="114"/>
      <c r="U2176" s="125"/>
      <c r="V2176" s="114"/>
      <c r="W2176" s="947"/>
      <c r="X2176" s="959"/>
      <c r="Y2176" s="962"/>
      <c r="Z2176" s="962"/>
      <c r="AA2176" s="915"/>
      <c r="AB2176" s="915"/>
      <c r="AC2176" s="788"/>
      <c r="AD2176" s="791"/>
      <c r="AE2176" s="791"/>
      <c r="AF2176" s="791"/>
      <c r="AG2176" s="796"/>
      <c r="AH2176" s="924"/>
    </row>
    <row r="2177" spans="1:34" s="366" customFormat="1" ht="15" customHeight="1" outlineLevel="1" x14ac:dyDescent="0.45">
      <c r="A2177" s="819"/>
      <c r="B2177" s="802"/>
      <c r="C2177" s="805"/>
      <c r="D2177" s="797"/>
      <c r="E2177" s="837"/>
      <c r="F2177" s="797"/>
      <c r="G2177" s="124" t="s">
        <v>828</v>
      </c>
      <c r="H2177" s="105"/>
      <c r="I2177" s="123">
        <f t="shared" si="481"/>
        <v>0</v>
      </c>
      <c r="J2177" s="105"/>
      <c r="K2177" s="114"/>
      <c r="L2177" s="114"/>
      <c r="M2177" s="355"/>
      <c r="N2177" s="114"/>
      <c r="O2177" s="114"/>
      <c r="P2177" s="125"/>
      <c r="Q2177" s="114"/>
      <c r="R2177" s="114"/>
      <c r="S2177" s="125"/>
      <c r="T2177" s="114"/>
      <c r="U2177" s="125"/>
      <c r="V2177" s="114"/>
      <c r="W2177" s="947"/>
      <c r="X2177" s="959"/>
      <c r="Y2177" s="962"/>
      <c r="Z2177" s="962"/>
      <c r="AA2177" s="915"/>
      <c r="AB2177" s="915"/>
      <c r="AC2177" s="788"/>
      <c r="AD2177" s="791"/>
      <c r="AE2177" s="791"/>
      <c r="AF2177" s="791"/>
      <c r="AG2177" s="796"/>
      <c r="AH2177" s="924"/>
    </row>
    <row r="2178" spans="1:34" s="366" customFormat="1" ht="15" customHeight="1" outlineLevel="1" x14ac:dyDescent="0.45">
      <c r="A2178" s="819"/>
      <c r="B2178" s="802"/>
      <c r="C2178" s="805"/>
      <c r="D2178" s="797"/>
      <c r="E2178" s="837"/>
      <c r="F2178" s="797"/>
      <c r="G2178" s="124" t="s">
        <v>805</v>
      </c>
      <c r="H2178" s="105"/>
      <c r="I2178" s="123">
        <f t="shared" si="481"/>
        <v>0</v>
      </c>
      <c r="J2178" s="105"/>
      <c r="K2178" s="114"/>
      <c r="L2178" s="114"/>
      <c r="M2178" s="125"/>
      <c r="N2178" s="114"/>
      <c r="O2178" s="114"/>
      <c r="P2178" s="125"/>
      <c r="Q2178" s="114"/>
      <c r="R2178" s="114"/>
      <c r="S2178" s="125"/>
      <c r="T2178" s="114"/>
      <c r="U2178" s="125"/>
      <c r="V2178" s="114"/>
      <c r="W2178" s="947"/>
      <c r="X2178" s="959"/>
      <c r="Y2178" s="962"/>
      <c r="Z2178" s="962"/>
      <c r="AA2178" s="915"/>
      <c r="AB2178" s="915"/>
      <c r="AC2178" s="788"/>
      <c r="AD2178" s="791"/>
      <c r="AE2178" s="791"/>
      <c r="AF2178" s="791"/>
      <c r="AG2178" s="796"/>
      <c r="AH2178" s="924"/>
    </row>
    <row r="2179" spans="1:34" s="366" customFormat="1" ht="15" customHeight="1" outlineLevel="1" x14ac:dyDescent="0.45">
      <c r="A2179" s="820"/>
      <c r="B2179" s="803"/>
      <c r="C2179" s="806"/>
      <c r="D2179" s="797"/>
      <c r="E2179" s="837"/>
      <c r="F2179" s="797"/>
      <c r="G2179" s="126" t="s">
        <v>140</v>
      </c>
      <c r="H2179" s="105"/>
      <c r="I2179" s="128">
        <f t="shared" si="481"/>
        <v>0</v>
      </c>
      <c r="J2179" s="130"/>
      <c r="K2179" s="127"/>
      <c r="L2179" s="127"/>
      <c r="M2179" s="129"/>
      <c r="N2179" s="127"/>
      <c r="O2179" s="127"/>
      <c r="P2179" s="129"/>
      <c r="Q2179" s="127"/>
      <c r="R2179" s="127"/>
      <c r="S2179" s="129"/>
      <c r="T2179" s="127"/>
      <c r="U2179" s="129"/>
      <c r="V2179" s="127"/>
      <c r="W2179" s="948"/>
      <c r="X2179" s="960"/>
      <c r="Y2179" s="963"/>
      <c r="Z2179" s="963"/>
      <c r="AA2179" s="916"/>
      <c r="AB2179" s="916"/>
      <c r="AC2179" s="789"/>
      <c r="AD2179" s="792"/>
      <c r="AE2179" s="792"/>
      <c r="AF2179" s="792"/>
      <c r="AG2179" s="884"/>
      <c r="AH2179" s="925"/>
    </row>
    <row r="2180" spans="1:34" ht="30" customHeight="1" outlineLevel="1" x14ac:dyDescent="0.45">
      <c r="A2180" s="818">
        <v>2</v>
      </c>
      <c r="B2180" s="801" t="s">
        <v>1157</v>
      </c>
      <c r="C2180" s="804" t="str">
        <f ca="1">IF(A2180&gt;OFFSET(A2180,-6,0),OFFSET(C2180,-6,0)&amp;"."&amp;1,LEFT(OFFSET(C2180,-6,0),SEARCH("^^",SUBSTITUTE("."&amp;OFFSET(C2180,-6,0),".","^^",A2180))-1)&amp;1--MID(OFFSET(C2180,-6,0),SEARCH("^^",SUBSTITUTE("."&amp;OFFSET(C2180,-6,0),".","^^",A2180)),SEARCH("^^",SUBSTITUTE(OFFSET(C2180,-6,0)&amp;".",".","^^",A2180))-SEARCH("^^",SUBSTITUTE("."&amp;OFFSET(C2180,-6,0),".","^^",A2180))))</f>
        <v>10.150</v>
      </c>
      <c r="D2180" s="797" t="s">
        <v>1892</v>
      </c>
      <c r="E2180" s="837" t="s">
        <v>887</v>
      </c>
      <c r="F2180" s="797" t="s">
        <v>879</v>
      </c>
      <c r="G2180" s="123" t="s">
        <v>137</v>
      </c>
      <c r="H2180" s="123">
        <v>1000</v>
      </c>
      <c r="I2180" s="123">
        <f t="shared" si="481"/>
        <v>29.299999999999997</v>
      </c>
      <c r="J2180" s="123">
        <f t="shared" ref="J2180:V2180" si="484">SUM(J2181:J2185)</f>
        <v>4.2</v>
      </c>
      <c r="K2180" s="123">
        <f t="shared" si="484"/>
        <v>4.5</v>
      </c>
      <c r="L2180" s="123">
        <f t="shared" si="484"/>
        <v>5.6</v>
      </c>
      <c r="M2180" s="123">
        <f t="shared" si="484"/>
        <v>5.6</v>
      </c>
      <c r="N2180" s="123">
        <f t="shared" si="484"/>
        <v>9.4</v>
      </c>
      <c r="O2180" s="123">
        <f t="shared" si="484"/>
        <v>0</v>
      </c>
      <c r="P2180" s="123">
        <f t="shared" si="484"/>
        <v>0</v>
      </c>
      <c r="Q2180" s="123">
        <f t="shared" si="484"/>
        <v>0</v>
      </c>
      <c r="R2180" s="123">
        <f t="shared" si="484"/>
        <v>0</v>
      </c>
      <c r="S2180" s="123">
        <f t="shared" si="484"/>
        <v>0</v>
      </c>
      <c r="T2180" s="123">
        <f t="shared" si="484"/>
        <v>0</v>
      </c>
      <c r="U2180" s="123">
        <f t="shared" si="484"/>
        <v>0</v>
      </c>
      <c r="V2180" s="123">
        <f t="shared" si="484"/>
        <v>0</v>
      </c>
      <c r="W2180" s="946" t="s">
        <v>1287</v>
      </c>
      <c r="X2180" s="958" t="s">
        <v>1893</v>
      </c>
      <c r="Y2180" s="946" t="s">
        <v>1992</v>
      </c>
      <c r="Z2180" s="946" t="s">
        <v>2355</v>
      </c>
      <c r="AA2180" s="914" t="s">
        <v>194</v>
      </c>
      <c r="AB2180" s="914" t="s">
        <v>737</v>
      </c>
      <c r="AC2180" s="787"/>
      <c r="AD2180" s="790" t="s">
        <v>114</v>
      </c>
      <c r="AE2180" s="790" t="s">
        <v>494</v>
      </c>
      <c r="AF2180" s="790" t="s">
        <v>495</v>
      </c>
      <c r="AG2180" s="140" t="s">
        <v>2460</v>
      </c>
      <c r="AH2180" s="793" t="s">
        <v>1116</v>
      </c>
    </row>
    <row r="2181" spans="1:34" s="366" customFormat="1" ht="15" customHeight="1" outlineLevel="1" x14ac:dyDescent="0.45">
      <c r="A2181" s="819"/>
      <c r="B2181" s="802"/>
      <c r="C2181" s="805"/>
      <c r="D2181" s="797"/>
      <c r="E2181" s="837"/>
      <c r="F2181" s="797"/>
      <c r="G2181" s="124" t="s">
        <v>138</v>
      </c>
      <c r="H2181" s="105"/>
      <c r="I2181" s="123">
        <f t="shared" si="481"/>
        <v>0</v>
      </c>
      <c r="J2181" s="105"/>
      <c r="K2181" s="114"/>
      <c r="L2181" s="114"/>
      <c r="M2181" s="125"/>
      <c r="N2181" s="114"/>
      <c r="O2181" s="114"/>
      <c r="P2181" s="125"/>
      <c r="Q2181" s="114"/>
      <c r="R2181" s="114"/>
      <c r="S2181" s="125"/>
      <c r="T2181" s="114"/>
      <c r="U2181" s="125"/>
      <c r="V2181" s="114"/>
      <c r="W2181" s="947"/>
      <c r="X2181" s="959"/>
      <c r="Y2181" s="947"/>
      <c r="Z2181" s="947"/>
      <c r="AA2181" s="915"/>
      <c r="AB2181" s="915"/>
      <c r="AC2181" s="788"/>
      <c r="AD2181" s="791"/>
      <c r="AE2181" s="791"/>
      <c r="AF2181" s="791"/>
      <c r="AG2181" s="141"/>
      <c r="AH2181" s="794"/>
    </row>
    <row r="2182" spans="1:34" s="366" customFormat="1" ht="15" customHeight="1" outlineLevel="1" x14ac:dyDescent="0.45">
      <c r="A2182" s="819"/>
      <c r="B2182" s="802"/>
      <c r="C2182" s="805"/>
      <c r="D2182" s="797"/>
      <c r="E2182" s="837"/>
      <c r="F2182" s="797"/>
      <c r="G2182" s="124" t="s">
        <v>139</v>
      </c>
      <c r="H2182" s="105"/>
      <c r="I2182" s="123">
        <f t="shared" si="481"/>
        <v>0</v>
      </c>
      <c r="J2182" s="105"/>
      <c r="K2182" s="114"/>
      <c r="L2182" s="114"/>
      <c r="M2182" s="125"/>
      <c r="N2182" s="114"/>
      <c r="O2182" s="114"/>
      <c r="P2182" s="125"/>
      <c r="Q2182" s="114"/>
      <c r="R2182" s="114"/>
      <c r="S2182" s="125"/>
      <c r="T2182" s="114"/>
      <c r="U2182" s="125"/>
      <c r="V2182" s="114"/>
      <c r="W2182" s="947"/>
      <c r="X2182" s="959"/>
      <c r="Y2182" s="947"/>
      <c r="Z2182" s="947"/>
      <c r="AA2182" s="915"/>
      <c r="AB2182" s="915"/>
      <c r="AC2182" s="788"/>
      <c r="AD2182" s="791"/>
      <c r="AE2182" s="791"/>
      <c r="AF2182" s="791"/>
      <c r="AG2182" s="141"/>
      <c r="AH2182" s="794"/>
    </row>
    <row r="2183" spans="1:34" s="366" customFormat="1" outlineLevel="1" x14ac:dyDescent="0.45">
      <c r="A2183" s="819"/>
      <c r="B2183" s="802"/>
      <c r="C2183" s="805"/>
      <c r="D2183" s="797"/>
      <c r="E2183" s="837"/>
      <c r="F2183" s="797"/>
      <c r="G2183" s="124" t="s">
        <v>828</v>
      </c>
      <c r="H2183" s="105"/>
      <c r="I2183" s="123">
        <f t="shared" si="481"/>
        <v>21.299999999999997</v>
      </c>
      <c r="J2183" s="105">
        <v>0.2</v>
      </c>
      <c r="K2183" s="114">
        <v>0.5</v>
      </c>
      <c r="L2183" s="114">
        <v>5.6</v>
      </c>
      <c r="M2183" s="355">
        <v>5.6</v>
      </c>
      <c r="N2183" s="114">
        <v>9.4</v>
      </c>
      <c r="O2183" s="114"/>
      <c r="P2183" s="125"/>
      <c r="Q2183" s="114"/>
      <c r="R2183" s="114"/>
      <c r="S2183" s="125"/>
      <c r="T2183" s="114"/>
      <c r="U2183" s="125"/>
      <c r="V2183" s="114"/>
      <c r="W2183" s="947"/>
      <c r="X2183" s="959"/>
      <c r="Y2183" s="947"/>
      <c r="Z2183" s="947"/>
      <c r="AA2183" s="915"/>
      <c r="AB2183" s="915"/>
      <c r="AC2183" s="788"/>
      <c r="AD2183" s="791"/>
      <c r="AE2183" s="791"/>
      <c r="AF2183" s="791"/>
      <c r="AG2183" s="141"/>
      <c r="AH2183" s="794"/>
    </row>
    <row r="2184" spans="1:34" s="366" customFormat="1" ht="15" customHeight="1" outlineLevel="1" x14ac:dyDescent="0.45">
      <c r="A2184" s="819"/>
      <c r="B2184" s="802"/>
      <c r="C2184" s="805"/>
      <c r="D2184" s="797"/>
      <c r="E2184" s="837"/>
      <c r="F2184" s="797"/>
      <c r="G2184" s="124" t="s">
        <v>805</v>
      </c>
      <c r="H2184" s="105"/>
      <c r="I2184" s="123">
        <f t="shared" si="481"/>
        <v>0</v>
      </c>
      <c r="J2184" s="105"/>
      <c r="K2184" s="114"/>
      <c r="L2184" s="114"/>
      <c r="M2184" s="125"/>
      <c r="N2184" s="114"/>
      <c r="O2184" s="114"/>
      <c r="P2184" s="125"/>
      <c r="Q2184" s="114"/>
      <c r="R2184" s="114"/>
      <c r="S2184" s="125"/>
      <c r="T2184" s="114"/>
      <c r="U2184" s="125"/>
      <c r="V2184" s="114"/>
      <c r="W2184" s="947"/>
      <c r="X2184" s="959"/>
      <c r="Y2184" s="947"/>
      <c r="Z2184" s="947"/>
      <c r="AA2184" s="915"/>
      <c r="AB2184" s="915"/>
      <c r="AC2184" s="788"/>
      <c r="AD2184" s="791"/>
      <c r="AE2184" s="791"/>
      <c r="AF2184" s="791"/>
      <c r="AG2184" s="141"/>
      <c r="AH2184" s="794"/>
    </row>
    <row r="2185" spans="1:34" s="366" customFormat="1" ht="132" customHeight="1" outlineLevel="1" x14ac:dyDescent="0.45">
      <c r="A2185" s="820"/>
      <c r="B2185" s="803"/>
      <c r="C2185" s="806"/>
      <c r="D2185" s="797"/>
      <c r="E2185" s="837"/>
      <c r="F2185" s="797"/>
      <c r="G2185" s="126" t="s">
        <v>140</v>
      </c>
      <c r="H2185" s="105"/>
      <c r="I2185" s="128">
        <f t="shared" si="481"/>
        <v>8</v>
      </c>
      <c r="J2185" s="130">
        <v>4</v>
      </c>
      <c r="K2185" s="127">
        <v>4</v>
      </c>
      <c r="L2185" s="127"/>
      <c r="M2185" s="129"/>
      <c r="N2185" s="127"/>
      <c r="O2185" s="127"/>
      <c r="P2185" s="129"/>
      <c r="Q2185" s="127"/>
      <c r="R2185" s="127"/>
      <c r="S2185" s="129"/>
      <c r="T2185" s="127"/>
      <c r="U2185" s="129"/>
      <c r="V2185" s="127"/>
      <c r="W2185" s="948"/>
      <c r="X2185" s="960"/>
      <c r="Y2185" s="948"/>
      <c r="Z2185" s="948"/>
      <c r="AA2185" s="916"/>
      <c r="AB2185" s="916"/>
      <c r="AC2185" s="789"/>
      <c r="AD2185" s="792"/>
      <c r="AE2185" s="792"/>
      <c r="AF2185" s="792"/>
      <c r="AG2185" s="142"/>
      <c r="AH2185" s="795"/>
    </row>
    <row r="2186" spans="1:34" ht="30" customHeight="1" outlineLevel="1" x14ac:dyDescent="0.45">
      <c r="A2186" s="818">
        <v>2</v>
      </c>
      <c r="B2186" s="801" t="s">
        <v>1157</v>
      </c>
      <c r="C2186" s="804" t="str">
        <f ca="1">IF(A2186&gt;OFFSET(A2186,-6,0),OFFSET(C2186,-6,0)&amp;"."&amp;1,LEFT(OFFSET(C2186,-6,0),SEARCH("^^",SUBSTITUTE("."&amp;OFFSET(C2186,-6,0),".","^^",A2186))-1)&amp;1--MID(OFFSET(C2186,-6,0),SEARCH("^^",SUBSTITUTE("."&amp;OFFSET(C2186,-6,0),".","^^",A2186)),SEARCH("^^",SUBSTITUTE(OFFSET(C2186,-6,0)&amp;".",".","^^",A2186))-SEARCH("^^",SUBSTITUTE("."&amp;OFFSET(C2186,-6,0),".","^^",A2186))))</f>
        <v>10.151</v>
      </c>
      <c r="D2186" s="797" t="s">
        <v>2471</v>
      </c>
      <c r="E2186" s="837" t="s">
        <v>312</v>
      </c>
      <c r="F2186" s="797" t="s">
        <v>855</v>
      </c>
      <c r="G2186" s="123" t="s">
        <v>137</v>
      </c>
      <c r="H2186" s="123">
        <f>SUM(H2187:H2191)</f>
        <v>0</v>
      </c>
      <c r="I2186" s="123">
        <f t="shared" si="476"/>
        <v>0</v>
      </c>
      <c r="J2186" s="123">
        <f t="shared" ref="J2186:V2186" si="485">SUM(J2187:J2191)</f>
        <v>0</v>
      </c>
      <c r="K2186" s="123">
        <f t="shared" si="485"/>
        <v>0</v>
      </c>
      <c r="L2186" s="123">
        <f t="shared" si="485"/>
        <v>0</v>
      </c>
      <c r="M2186" s="123">
        <f t="shared" si="485"/>
        <v>0</v>
      </c>
      <c r="N2186" s="123">
        <f t="shared" si="485"/>
        <v>0</v>
      </c>
      <c r="O2186" s="123">
        <f t="shared" si="485"/>
        <v>0</v>
      </c>
      <c r="P2186" s="123">
        <f t="shared" si="485"/>
        <v>0</v>
      </c>
      <c r="Q2186" s="123">
        <f t="shared" si="485"/>
        <v>0</v>
      </c>
      <c r="R2186" s="123">
        <f t="shared" si="485"/>
        <v>0</v>
      </c>
      <c r="S2186" s="123">
        <f t="shared" si="485"/>
        <v>0</v>
      </c>
      <c r="T2186" s="123">
        <f t="shared" si="485"/>
        <v>0</v>
      </c>
      <c r="U2186" s="123">
        <f t="shared" si="485"/>
        <v>0</v>
      </c>
      <c r="V2186" s="123">
        <f t="shared" si="485"/>
        <v>0</v>
      </c>
      <c r="W2186" s="946" t="s">
        <v>1287</v>
      </c>
      <c r="X2186" s="958" t="s">
        <v>1893</v>
      </c>
      <c r="Y2186" s="946" t="s">
        <v>1992</v>
      </c>
      <c r="Z2186" s="1062"/>
      <c r="AA2186" s="914" t="s">
        <v>2472</v>
      </c>
      <c r="AB2186" s="914"/>
      <c r="AC2186" s="787"/>
      <c r="AD2186" s="790"/>
      <c r="AE2186" s="790"/>
      <c r="AF2186" s="790"/>
      <c r="AG2186" s="140" t="s">
        <v>2460</v>
      </c>
      <c r="AH2186" s="793" t="s">
        <v>2537</v>
      </c>
    </row>
    <row r="2187" spans="1:34" s="366" customFormat="1" ht="15" customHeight="1" outlineLevel="1" x14ac:dyDescent="0.45">
      <c r="A2187" s="819"/>
      <c r="B2187" s="802"/>
      <c r="C2187" s="805"/>
      <c r="D2187" s="797"/>
      <c r="E2187" s="837"/>
      <c r="F2187" s="797"/>
      <c r="G2187" s="124" t="s">
        <v>138</v>
      </c>
      <c r="H2187" s="105"/>
      <c r="I2187" s="123">
        <f t="shared" si="476"/>
        <v>0</v>
      </c>
      <c r="J2187" s="105"/>
      <c r="K2187" s="114"/>
      <c r="L2187" s="114"/>
      <c r="M2187" s="125"/>
      <c r="N2187" s="114"/>
      <c r="O2187" s="114"/>
      <c r="P2187" s="125"/>
      <c r="Q2187" s="114"/>
      <c r="R2187" s="114"/>
      <c r="S2187" s="125"/>
      <c r="T2187" s="114"/>
      <c r="U2187" s="125"/>
      <c r="V2187" s="114"/>
      <c r="W2187" s="947"/>
      <c r="X2187" s="959"/>
      <c r="Y2187" s="947"/>
      <c r="Z2187" s="947"/>
      <c r="AA2187" s="915"/>
      <c r="AB2187" s="915"/>
      <c r="AC2187" s="788"/>
      <c r="AD2187" s="791"/>
      <c r="AE2187" s="791"/>
      <c r="AF2187" s="791"/>
      <c r="AG2187" s="141"/>
      <c r="AH2187" s="794"/>
    </row>
    <row r="2188" spans="1:34" s="366" customFormat="1" ht="15" customHeight="1" outlineLevel="1" x14ac:dyDescent="0.45">
      <c r="A2188" s="819"/>
      <c r="B2188" s="802"/>
      <c r="C2188" s="805"/>
      <c r="D2188" s="797"/>
      <c r="E2188" s="837"/>
      <c r="F2188" s="797"/>
      <c r="G2188" s="124" t="s">
        <v>139</v>
      </c>
      <c r="H2188" s="105"/>
      <c r="I2188" s="123">
        <f t="shared" si="476"/>
        <v>0</v>
      </c>
      <c r="J2188" s="105"/>
      <c r="K2188" s="114"/>
      <c r="L2188" s="114"/>
      <c r="M2188" s="125"/>
      <c r="N2188" s="114"/>
      <c r="O2188" s="114"/>
      <c r="P2188" s="125"/>
      <c r="Q2188" s="114"/>
      <c r="R2188" s="114"/>
      <c r="S2188" s="125"/>
      <c r="T2188" s="114"/>
      <c r="U2188" s="125"/>
      <c r="V2188" s="114"/>
      <c r="W2188" s="947"/>
      <c r="X2188" s="959"/>
      <c r="Y2188" s="947"/>
      <c r="Z2188" s="947"/>
      <c r="AA2188" s="915"/>
      <c r="AB2188" s="915"/>
      <c r="AC2188" s="788"/>
      <c r="AD2188" s="791"/>
      <c r="AE2188" s="791"/>
      <c r="AF2188" s="791"/>
      <c r="AG2188" s="141"/>
      <c r="AH2188" s="794"/>
    </row>
    <row r="2189" spans="1:34" s="366" customFormat="1" outlineLevel="1" x14ac:dyDescent="0.45">
      <c r="A2189" s="819"/>
      <c r="B2189" s="802"/>
      <c r="C2189" s="805"/>
      <c r="D2189" s="797"/>
      <c r="E2189" s="837"/>
      <c r="F2189" s="797"/>
      <c r="G2189" s="124" t="s">
        <v>828</v>
      </c>
      <c r="H2189" s="105"/>
      <c r="I2189" s="123">
        <f t="shared" si="476"/>
        <v>0</v>
      </c>
      <c r="J2189" s="105"/>
      <c r="K2189" s="114"/>
      <c r="L2189" s="114"/>
      <c r="M2189" s="355"/>
      <c r="N2189" s="114"/>
      <c r="O2189" s="114"/>
      <c r="P2189" s="125"/>
      <c r="Q2189" s="114"/>
      <c r="R2189" s="114"/>
      <c r="S2189" s="125"/>
      <c r="T2189" s="114"/>
      <c r="U2189" s="125"/>
      <c r="V2189" s="114"/>
      <c r="W2189" s="947"/>
      <c r="X2189" s="959"/>
      <c r="Y2189" s="947"/>
      <c r="Z2189" s="947"/>
      <c r="AA2189" s="915"/>
      <c r="AB2189" s="915"/>
      <c r="AC2189" s="788"/>
      <c r="AD2189" s="791"/>
      <c r="AE2189" s="791"/>
      <c r="AF2189" s="791"/>
      <c r="AG2189" s="141"/>
      <c r="AH2189" s="794"/>
    </row>
    <row r="2190" spans="1:34" s="366" customFormat="1" ht="15" customHeight="1" outlineLevel="1" x14ac:dyDescent="0.45">
      <c r="A2190" s="819"/>
      <c r="B2190" s="802"/>
      <c r="C2190" s="805"/>
      <c r="D2190" s="797"/>
      <c r="E2190" s="837"/>
      <c r="F2190" s="797"/>
      <c r="G2190" s="124" t="s">
        <v>805</v>
      </c>
      <c r="H2190" s="105"/>
      <c r="I2190" s="123">
        <f t="shared" si="476"/>
        <v>0</v>
      </c>
      <c r="J2190" s="105"/>
      <c r="K2190" s="114"/>
      <c r="L2190" s="114"/>
      <c r="M2190" s="125"/>
      <c r="N2190" s="114"/>
      <c r="O2190" s="114"/>
      <c r="P2190" s="125"/>
      <c r="Q2190" s="114"/>
      <c r="R2190" s="114"/>
      <c r="S2190" s="125"/>
      <c r="T2190" s="114"/>
      <c r="U2190" s="125"/>
      <c r="V2190" s="114"/>
      <c r="W2190" s="947"/>
      <c r="X2190" s="959"/>
      <c r="Y2190" s="947"/>
      <c r="Z2190" s="947"/>
      <c r="AA2190" s="915"/>
      <c r="AB2190" s="915"/>
      <c r="AC2190" s="788"/>
      <c r="AD2190" s="791"/>
      <c r="AE2190" s="791"/>
      <c r="AF2190" s="791"/>
      <c r="AG2190" s="141"/>
      <c r="AH2190" s="794"/>
    </row>
    <row r="2191" spans="1:34" s="366" customFormat="1" ht="132" customHeight="1" outlineLevel="1" x14ac:dyDescent="0.45">
      <c r="A2191" s="820"/>
      <c r="B2191" s="803"/>
      <c r="C2191" s="806"/>
      <c r="D2191" s="797"/>
      <c r="E2191" s="837"/>
      <c r="F2191" s="797"/>
      <c r="G2191" s="126" t="s">
        <v>140</v>
      </c>
      <c r="H2191" s="105"/>
      <c r="I2191" s="128">
        <f t="shared" si="476"/>
        <v>0</v>
      </c>
      <c r="J2191" s="130"/>
      <c r="K2191" s="127"/>
      <c r="L2191" s="127"/>
      <c r="M2191" s="129"/>
      <c r="N2191" s="127"/>
      <c r="O2191" s="127"/>
      <c r="P2191" s="129"/>
      <c r="Q2191" s="127"/>
      <c r="R2191" s="127"/>
      <c r="S2191" s="129"/>
      <c r="T2191" s="127"/>
      <c r="U2191" s="129"/>
      <c r="V2191" s="127"/>
      <c r="W2191" s="948"/>
      <c r="X2191" s="960"/>
      <c r="Y2191" s="948"/>
      <c r="Z2191" s="948"/>
      <c r="AA2191" s="916"/>
      <c r="AB2191" s="916"/>
      <c r="AC2191" s="789"/>
      <c r="AD2191" s="792"/>
      <c r="AE2191" s="792"/>
      <c r="AF2191" s="792"/>
      <c r="AG2191" s="142"/>
      <c r="AH2191" s="795"/>
    </row>
    <row r="2192" spans="1:34" s="378" customFormat="1" x14ac:dyDescent="0.45">
      <c r="A2192" s="138"/>
      <c r="B2192" s="387"/>
      <c r="C2192" s="388">
        <v>11</v>
      </c>
      <c r="D2192" s="389" t="s">
        <v>558</v>
      </c>
      <c r="E2192" s="387"/>
      <c r="F2192" s="390"/>
      <c r="G2192" s="387"/>
      <c r="H2192" s="387"/>
      <c r="I2192" s="387"/>
      <c r="J2192" s="387"/>
      <c r="K2192" s="387"/>
      <c r="L2192" s="387"/>
      <c r="M2192" s="387"/>
      <c r="N2192" s="387"/>
      <c r="O2192" s="387"/>
      <c r="P2192" s="387"/>
      <c r="Q2192" s="387"/>
      <c r="R2192" s="387"/>
      <c r="S2192" s="387"/>
      <c r="T2192" s="387"/>
      <c r="U2192" s="387"/>
      <c r="V2192" s="387"/>
      <c r="W2192" s="391"/>
      <c r="X2192" s="391"/>
      <c r="Y2192" s="391"/>
      <c r="Z2192" s="391"/>
      <c r="AA2192" s="351"/>
      <c r="AB2192" s="351"/>
      <c r="AC2192" s="387"/>
      <c r="AD2192" s="349"/>
      <c r="AE2192" s="351"/>
      <c r="AF2192" s="349"/>
      <c r="AG2192" s="30"/>
      <c r="AH2192" s="133"/>
    </row>
    <row r="2193" spans="1:34" s="384" customFormat="1" outlineLevel="1" x14ac:dyDescent="0.45">
      <c r="A2193" s="137"/>
      <c r="B2193" s="345"/>
      <c r="C2193" s="344"/>
      <c r="D2193" s="380" t="s">
        <v>415</v>
      </c>
      <c r="E2193" s="345"/>
      <c r="F2193" s="381"/>
      <c r="G2193" s="345"/>
      <c r="H2193" s="345"/>
      <c r="I2193" s="345"/>
      <c r="J2193" s="345"/>
      <c r="K2193" s="345"/>
      <c r="L2193" s="345"/>
      <c r="M2193" s="345"/>
      <c r="N2193" s="345"/>
      <c r="O2193" s="345"/>
      <c r="P2193" s="345"/>
      <c r="Q2193" s="345"/>
      <c r="R2193" s="345"/>
      <c r="S2193" s="345"/>
      <c r="T2193" s="345"/>
      <c r="U2193" s="345"/>
      <c r="V2193" s="345"/>
      <c r="W2193" s="382"/>
      <c r="X2193" s="382"/>
      <c r="Y2193" s="382"/>
      <c r="Z2193" s="382"/>
      <c r="AA2193" s="350"/>
      <c r="AB2193" s="350"/>
      <c r="AC2193" s="345"/>
      <c r="AD2193" s="383"/>
      <c r="AE2193" s="350"/>
      <c r="AF2193" s="383"/>
      <c r="AG2193" s="31"/>
      <c r="AH2193" s="133"/>
    </row>
    <row r="2194" spans="1:34" s="366" customFormat="1" ht="30" customHeight="1" outlineLevel="1" x14ac:dyDescent="0.45">
      <c r="A2194" s="798">
        <v>2</v>
      </c>
      <c r="B2194" s="807"/>
      <c r="C2194" s="804" t="str">
        <f ca="1">IF(A2194&gt;OFFSET(A2194,-2,0),OFFSET(C2194,-2,0)&amp;"."&amp;1,LEFT(OFFSET(C2194,-2,0),SEARCH("^^",SUBSTITUTE("."&amp;OFFSET(C2194,-2,0),".","^^",A2194))-1)&amp;1--MID(OFFSET(C2194,-2,0),SEARCH("^^",SUBSTITUTE("."&amp;OFFSET(C2194,-2,0),".","^^",A2194)),SEARCH("^^",SUBSTITUTE(OFFSET(C2194,-2,0)&amp;".",".","^^",A2194))-SEARCH("^^",SUBSTITUTE("."&amp;OFFSET(C2194,-2,0),".","^^",A2194))))</f>
        <v>11.1</v>
      </c>
      <c r="D2194" s="787" t="s">
        <v>272</v>
      </c>
      <c r="E2194" s="807" t="s">
        <v>251</v>
      </c>
      <c r="F2194" s="797" t="s">
        <v>1264</v>
      </c>
      <c r="G2194" s="123" t="s">
        <v>137</v>
      </c>
      <c r="H2194" s="123">
        <f>SUM(H2195:H2199)</f>
        <v>91.8</v>
      </c>
      <c r="I2194" s="123">
        <f t="shared" ref="I2194:I2205" si="486">SUM(J2194:V2194)</f>
        <v>6.1</v>
      </c>
      <c r="J2194" s="123">
        <f t="shared" ref="J2194:V2194" si="487">SUM(J2195:J2199)</f>
        <v>6.1</v>
      </c>
      <c r="K2194" s="123">
        <f t="shared" si="487"/>
        <v>0</v>
      </c>
      <c r="L2194" s="123">
        <f t="shared" si="487"/>
        <v>0</v>
      </c>
      <c r="M2194" s="123">
        <f t="shared" si="487"/>
        <v>0</v>
      </c>
      <c r="N2194" s="123">
        <f t="shared" si="487"/>
        <v>0</v>
      </c>
      <c r="O2194" s="123">
        <f t="shared" si="487"/>
        <v>0</v>
      </c>
      <c r="P2194" s="123">
        <f t="shared" si="487"/>
        <v>0</v>
      </c>
      <c r="Q2194" s="123">
        <f t="shared" si="487"/>
        <v>0</v>
      </c>
      <c r="R2194" s="123">
        <f t="shared" si="487"/>
        <v>0</v>
      </c>
      <c r="S2194" s="123">
        <f t="shared" si="487"/>
        <v>0</v>
      </c>
      <c r="T2194" s="123">
        <f t="shared" si="487"/>
        <v>0</v>
      </c>
      <c r="U2194" s="123">
        <f t="shared" si="487"/>
        <v>0</v>
      </c>
      <c r="V2194" s="123">
        <f t="shared" si="487"/>
        <v>0</v>
      </c>
      <c r="W2194" s="946" t="s">
        <v>2308</v>
      </c>
      <c r="X2194" s="946" t="s">
        <v>1541</v>
      </c>
      <c r="Y2194" s="946" t="s">
        <v>2043</v>
      </c>
      <c r="Z2194" s="946"/>
      <c r="AA2194" s="784" t="s">
        <v>273</v>
      </c>
      <c r="AB2194" s="784" t="s">
        <v>739</v>
      </c>
      <c r="AC2194" s="787" t="s">
        <v>271</v>
      </c>
      <c r="AD2194" s="790" t="s">
        <v>63</v>
      </c>
      <c r="AE2194" s="790" t="s">
        <v>468</v>
      </c>
      <c r="AF2194" s="790" t="s">
        <v>471</v>
      </c>
      <c r="AG2194" s="140" t="s">
        <v>1237</v>
      </c>
      <c r="AH2194" s="793" t="s">
        <v>1028</v>
      </c>
    </row>
    <row r="2195" spans="1:34" s="366" customFormat="1" ht="15" customHeight="1" outlineLevel="1" x14ac:dyDescent="0.45">
      <c r="A2195" s="799"/>
      <c r="B2195" s="808"/>
      <c r="C2195" s="805"/>
      <c r="D2195" s="788"/>
      <c r="E2195" s="808"/>
      <c r="F2195" s="797"/>
      <c r="G2195" s="124" t="s">
        <v>138</v>
      </c>
      <c r="H2195" s="114"/>
      <c r="I2195" s="123">
        <f t="shared" si="486"/>
        <v>0</v>
      </c>
      <c r="J2195" s="114"/>
      <c r="K2195" s="114"/>
      <c r="L2195" s="114"/>
      <c r="M2195" s="125"/>
      <c r="N2195" s="114"/>
      <c r="O2195" s="114"/>
      <c r="P2195" s="125"/>
      <c r="Q2195" s="114"/>
      <c r="R2195" s="114"/>
      <c r="S2195" s="125"/>
      <c r="T2195" s="114"/>
      <c r="U2195" s="125"/>
      <c r="V2195" s="114"/>
      <c r="W2195" s="947"/>
      <c r="X2195" s="947"/>
      <c r="Y2195" s="947"/>
      <c r="Z2195" s="947"/>
      <c r="AA2195" s="785"/>
      <c r="AB2195" s="785"/>
      <c r="AC2195" s="788"/>
      <c r="AD2195" s="791"/>
      <c r="AE2195" s="791"/>
      <c r="AF2195" s="791"/>
      <c r="AG2195" s="796" t="s">
        <v>1151</v>
      </c>
      <c r="AH2195" s="794"/>
    </row>
    <row r="2196" spans="1:34" s="366" customFormat="1" ht="15" customHeight="1" outlineLevel="1" x14ac:dyDescent="0.45">
      <c r="A2196" s="799"/>
      <c r="B2196" s="808"/>
      <c r="C2196" s="805"/>
      <c r="D2196" s="788"/>
      <c r="E2196" s="808"/>
      <c r="F2196" s="797"/>
      <c r="G2196" s="124" t="s">
        <v>139</v>
      </c>
      <c r="H2196" s="114"/>
      <c r="I2196" s="123">
        <f t="shared" si="486"/>
        <v>0</v>
      </c>
      <c r="J2196" s="114"/>
      <c r="K2196" s="114"/>
      <c r="L2196" s="114"/>
      <c r="M2196" s="125"/>
      <c r="N2196" s="114"/>
      <c r="O2196" s="114"/>
      <c r="P2196" s="125"/>
      <c r="Q2196" s="114"/>
      <c r="R2196" s="114"/>
      <c r="S2196" s="125"/>
      <c r="T2196" s="114"/>
      <c r="U2196" s="125"/>
      <c r="V2196" s="114"/>
      <c r="W2196" s="947"/>
      <c r="X2196" s="947"/>
      <c r="Y2196" s="947"/>
      <c r="Z2196" s="947"/>
      <c r="AA2196" s="785"/>
      <c r="AB2196" s="785"/>
      <c r="AC2196" s="788"/>
      <c r="AD2196" s="791"/>
      <c r="AE2196" s="791"/>
      <c r="AF2196" s="791"/>
      <c r="AG2196" s="796"/>
      <c r="AH2196" s="794"/>
    </row>
    <row r="2197" spans="1:34" s="366" customFormat="1" ht="15" customHeight="1" outlineLevel="1" x14ac:dyDescent="0.45">
      <c r="A2197" s="799"/>
      <c r="B2197" s="808"/>
      <c r="C2197" s="805"/>
      <c r="D2197" s="788"/>
      <c r="E2197" s="808"/>
      <c r="F2197" s="797"/>
      <c r="G2197" s="124" t="s">
        <v>828</v>
      </c>
      <c r="H2197" s="114">
        <v>3.2</v>
      </c>
      <c r="I2197" s="123">
        <f t="shared" si="486"/>
        <v>3.2</v>
      </c>
      <c r="J2197" s="114">
        <v>3.2</v>
      </c>
      <c r="K2197" s="114"/>
      <c r="L2197" s="114"/>
      <c r="M2197" s="125"/>
      <c r="N2197" s="114"/>
      <c r="O2197" s="114"/>
      <c r="P2197" s="125"/>
      <c r="Q2197" s="114"/>
      <c r="R2197" s="114"/>
      <c r="S2197" s="125"/>
      <c r="T2197" s="114"/>
      <c r="U2197" s="125"/>
      <c r="V2197" s="114"/>
      <c r="W2197" s="947"/>
      <c r="X2197" s="947"/>
      <c r="Y2197" s="947"/>
      <c r="Z2197" s="947"/>
      <c r="AA2197" s="785"/>
      <c r="AB2197" s="785"/>
      <c r="AC2197" s="788"/>
      <c r="AD2197" s="791"/>
      <c r="AE2197" s="791"/>
      <c r="AF2197" s="791"/>
      <c r="AG2197" s="141"/>
      <c r="AH2197" s="794"/>
    </row>
    <row r="2198" spans="1:34" s="366" customFormat="1" ht="15" customHeight="1" outlineLevel="1" x14ac:dyDescent="0.45">
      <c r="A2198" s="799"/>
      <c r="B2198" s="808"/>
      <c r="C2198" s="805"/>
      <c r="D2198" s="788"/>
      <c r="E2198" s="808"/>
      <c r="F2198" s="797"/>
      <c r="G2198" s="124" t="s">
        <v>805</v>
      </c>
      <c r="H2198" s="114"/>
      <c r="I2198" s="123">
        <f t="shared" si="486"/>
        <v>0</v>
      </c>
      <c r="J2198" s="114"/>
      <c r="K2198" s="114"/>
      <c r="L2198" s="114"/>
      <c r="M2198" s="125"/>
      <c r="N2198" s="114"/>
      <c r="O2198" s="114"/>
      <c r="P2198" s="125"/>
      <c r="Q2198" s="114"/>
      <c r="R2198" s="114"/>
      <c r="S2198" s="125"/>
      <c r="T2198" s="114"/>
      <c r="U2198" s="125"/>
      <c r="V2198" s="114"/>
      <c r="W2198" s="947"/>
      <c r="X2198" s="947"/>
      <c r="Y2198" s="947"/>
      <c r="Z2198" s="947"/>
      <c r="AA2198" s="785"/>
      <c r="AB2198" s="785"/>
      <c r="AC2198" s="788"/>
      <c r="AD2198" s="791"/>
      <c r="AE2198" s="791"/>
      <c r="AF2198" s="791"/>
      <c r="AG2198" s="141"/>
      <c r="AH2198" s="794"/>
    </row>
    <row r="2199" spans="1:34" s="366" customFormat="1" ht="26.25" customHeight="1" outlineLevel="1" x14ac:dyDescent="0.45">
      <c r="A2199" s="800"/>
      <c r="B2199" s="809"/>
      <c r="C2199" s="806"/>
      <c r="D2199" s="789"/>
      <c r="E2199" s="809"/>
      <c r="F2199" s="797"/>
      <c r="G2199" s="126" t="s">
        <v>140</v>
      </c>
      <c r="H2199" s="127">
        <v>88.6</v>
      </c>
      <c r="I2199" s="128">
        <f t="shared" si="486"/>
        <v>2.9</v>
      </c>
      <c r="J2199" s="127">
        <v>2.9</v>
      </c>
      <c r="K2199" s="127"/>
      <c r="L2199" s="127"/>
      <c r="M2199" s="129"/>
      <c r="N2199" s="127"/>
      <c r="O2199" s="127"/>
      <c r="P2199" s="129"/>
      <c r="Q2199" s="127"/>
      <c r="R2199" s="127"/>
      <c r="S2199" s="129"/>
      <c r="T2199" s="127"/>
      <c r="U2199" s="129"/>
      <c r="V2199" s="127"/>
      <c r="W2199" s="948"/>
      <c r="X2199" s="948"/>
      <c r="Y2199" s="948"/>
      <c r="Z2199" s="948"/>
      <c r="AA2199" s="786"/>
      <c r="AB2199" s="786"/>
      <c r="AC2199" s="789"/>
      <c r="AD2199" s="792"/>
      <c r="AE2199" s="792"/>
      <c r="AF2199" s="792"/>
      <c r="AG2199" s="142"/>
      <c r="AH2199" s="795"/>
    </row>
    <row r="2200" spans="1:34" s="366" customFormat="1" ht="73.5" customHeight="1" outlineLevel="1" x14ac:dyDescent="0.45">
      <c r="A2200" s="879">
        <v>2</v>
      </c>
      <c r="B2200" s="837"/>
      <c r="C2200" s="804" t="str">
        <f ca="1">IF(A2200&gt;OFFSET(A2200,-6,0),OFFSET(C2200,-6,0)&amp;"."&amp;1,LEFT(OFFSET(C2200,-6,0),SEARCH("^^",SUBSTITUTE("."&amp;OFFSET(C2200,-6,0),".","^^",A2200))-1)&amp;1--MID(OFFSET(C2200,-6,0),SEARCH("^^",SUBSTITUTE("."&amp;OFFSET(C2200,-6,0),".","^^",A2200)),SEARCH("^^",SUBSTITUTE(OFFSET(C2200,-6,0)&amp;".",".","^^",A2200))-SEARCH("^^",SUBSTITUTE("."&amp;OFFSET(C2200,-6,0),".","^^",A2200))))</f>
        <v>11.2</v>
      </c>
      <c r="D2200" s="797" t="s">
        <v>631</v>
      </c>
      <c r="E2200" s="837" t="s">
        <v>1445</v>
      </c>
      <c r="F2200" s="797" t="s">
        <v>855</v>
      </c>
      <c r="G2200" s="123" t="s">
        <v>137</v>
      </c>
      <c r="H2200" s="123">
        <f>SUM(H2201:H2205)</f>
        <v>100</v>
      </c>
      <c r="I2200" s="123">
        <f t="shared" si="486"/>
        <v>0</v>
      </c>
      <c r="J2200" s="123">
        <f t="shared" ref="J2200:V2200" si="488">SUM(J2201:J2205)</f>
        <v>0</v>
      </c>
      <c r="K2200" s="123">
        <f t="shared" si="488"/>
        <v>0</v>
      </c>
      <c r="L2200" s="123">
        <f t="shared" si="488"/>
        <v>0</v>
      </c>
      <c r="M2200" s="123">
        <f t="shared" si="488"/>
        <v>0</v>
      </c>
      <c r="N2200" s="123">
        <f t="shared" si="488"/>
        <v>0</v>
      </c>
      <c r="O2200" s="123">
        <f t="shared" si="488"/>
        <v>0</v>
      </c>
      <c r="P2200" s="123">
        <f t="shared" si="488"/>
        <v>0</v>
      </c>
      <c r="Q2200" s="123">
        <f t="shared" si="488"/>
        <v>0</v>
      </c>
      <c r="R2200" s="123">
        <f t="shared" si="488"/>
        <v>0</v>
      </c>
      <c r="S2200" s="123">
        <f t="shared" si="488"/>
        <v>0</v>
      </c>
      <c r="T2200" s="123">
        <f t="shared" si="488"/>
        <v>0</v>
      </c>
      <c r="U2200" s="123">
        <f t="shared" si="488"/>
        <v>0</v>
      </c>
      <c r="V2200" s="123">
        <f t="shared" si="488"/>
        <v>0</v>
      </c>
      <c r="W2200" s="949"/>
      <c r="X2200" s="950"/>
      <c r="Y2200" s="946" t="s">
        <v>2044</v>
      </c>
      <c r="Z2200" s="946"/>
      <c r="AA2200" s="846" t="s">
        <v>273</v>
      </c>
      <c r="AB2200" s="846"/>
      <c r="AC2200" s="797" t="s">
        <v>271</v>
      </c>
      <c r="AD2200" s="833" t="s">
        <v>63</v>
      </c>
      <c r="AE2200" s="833" t="s">
        <v>468</v>
      </c>
      <c r="AF2200" s="833" t="s">
        <v>471</v>
      </c>
      <c r="AG2200" s="140" t="s">
        <v>1237</v>
      </c>
      <c r="AH2200" s="834" t="s">
        <v>1029</v>
      </c>
    </row>
    <row r="2201" spans="1:34" s="366" customFormat="1" ht="15" customHeight="1" outlineLevel="1" x14ac:dyDescent="0.45">
      <c r="A2201" s="880"/>
      <c r="B2201" s="837"/>
      <c r="C2201" s="805"/>
      <c r="D2201" s="797"/>
      <c r="E2201" s="837"/>
      <c r="F2201" s="797"/>
      <c r="G2201" s="124" t="s">
        <v>138</v>
      </c>
      <c r="H2201" s="114"/>
      <c r="I2201" s="123">
        <f t="shared" si="486"/>
        <v>0</v>
      </c>
      <c r="J2201" s="114"/>
      <c r="K2201" s="114"/>
      <c r="L2201" s="114"/>
      <c r="M2201" s="125"/>
      <c r="N2201" s="114"/>
      <c r="O2201" s="114"/>
      <c r="P2201" s="125"/>
      <c r="Q2201" s="114"/>
      <c r="R2201" s="114"/>
      <c r="S2201" s="125"/>
      <c r="T2201" s="114"/>
      <c r="U2201" s="125"/>
      <c r="V2201" s="114"/>
      <c r="W2201" s="949"/>
      <c r="X2201" s="951"/>
      <c r="Y2201" s="947"/>
      <c r="Z2201" s="947"/>
      <c r="AA2201" s="846"/>
      <c r="AB2201" s="846"/>
      <c r="AC2201" s="797"/>
      <c r="AD2201" s="833"/>
      <c r="AE2201" s="833"/>
      <c r="AF2201" s="833"/>
      <c r="AG2201" s="796" t="s">
        <v>1151</v>
      </c>
      <c r="AH2201" s="834"/>
    </row>
    <row r="2202" spans="1:34" s="366" customFormat="1" outlineLevel="1" x14ac:dyDescent="0.45">
      <c r="A2202" s="880"/>
      <c r="B2202" s="837"/>
      <c r="C2202" s="805"/>
      <c r="D2202" s="797"/>
      <c r="E2202" s="837"/>
      <c r="F2202" s="797"/>
      <c r="G2202" s="124" t="s">
        <v>139</v>
      </c>
      <c r="H2202" s="114"/>
      <c r="I2202" s="123">
        <f t="shared" si="486"/>
        <v>0</v>
      </c>
      <c r="J2202" s="114"/>
      <c r="K2202" s="114"/>
      <c r="L2202" s="114"/>
      <c r="M2202" s="125"/>
      <c r="N2202" s="114"/>
      <c r="O2202" s="114"/>
      <c r="P2202" s="125"/>
      <c r="Q2202" s="114"/>
      <c r="R2202" s="114"/>
      <c r="S2202" s="125"/>
      <c r="T2202" s="114"/>
      <c r="U2202" s="125"/>
      <c r="V2202" s="114"/>
      <c r="W2202" s="949"/>
      <c r="X2202" s="951"/>
      <c r="Y2202" s="947"/>
      <c r="Z2202" s="947"/>
      <c r="AA2202" s="846"/>
      <c r="AB2202" s="846"/>
      <c r="AC2202" s="797"/>
      <c r="AD2202" s="833"/>
      <c r="AE2202" s="833"/>
      <c r="AF2202" s="833"/>
      <c r="AG2202" s="796"/>
      <c r="AH2202" s="834"/>
    </row>
    <row r="2203" spans="1:34" s="366" customFormat="1" outlineLevel="1" x14ac:dyDescent="0.45">
      <c r="A2203" s="880"/>
      <c r="B2203" s="837"/>
      <c r="C2203" s="805"/>
      <c r="D2203" s="797"/>
      <c r="E2203" s="837"/>
      <c r="F2203" s="797"/>
      <c r="G2203" s="124" t="s">
        <v>828</v>
      </c>
      <c r="H2203" s="114"/>
      <c r="I2203" s="123">
        <f t="shared" si="486"/>
        <v>0</v>
      </c>
      <c r="J2203" s="114"/>
      <c r="K2203" s="114"/>
      <c r="L2203" s="114"/>
      <c r="M2203" s="125"/>
      <c r="N2203" s="114"/>
      <c r="O2203" s="114"/>
      <c r="P2203" s="125"/>
      <c r="Q2203" s="114"/>
      <c r="R2203" s="114"/>
      <c r="S2203" s="125"/>
      <c r="T2203" s="114"/>
      <c r="U2203" s="125"/>
      <c r="V2203" s="114"/>
      <c r="W2203" s="949"/>
      <c r="X2203" s="951"/>
      <c r="Y2203" s="947"/>
      <c r="Z2203" s="947"/>
      <c r="AA2203" s="846"/>
      <c r="AB2203" s="846"/>
      <c r="AC2203" s="797"/>
      <c r="AD2203" s="833"/>
      <c r="AE2203" s="833"/>
      <c r="AF2203" s="833"/>
      <c r="AG2203" s="141"/>
      <c r="AH2203" s="834"/>
    </row>
    <row r="2204" spans="1:34" s="366" customFormat="1" outlineLevel="1" x14ac:dyDescent="0.45">
      <c r="A2204" s="880"/>
      <c r="B2204" s="837"/>
      <c r="C2204" s="805"/>
      <c r="D2204" s="797"/>
      <c r="E2204" s="837"/>
      <c r="F2204" s="797"/>
      <c r="G2204" s="124" t="s">
        <v>805</v>
      </c>
      <c r="H2204" s="114"/>
      <c r="I2204" s="123">
        <f t="shared" si="486"/>
        <v>0</v>
      </c>
      <c r="J2204" s="114"/>
      <c r="K2204" s="114"/>
      <c r="L2204" s="114"/>
      <c r="M2204" s="125"/>
      <c r="N2204" s="114"/>
      <c r="O2204" s="114"/>
      <c r="P2204" s="125"/>
      <c r="Q2204" s="114"/>
      <c r="R2204" s="114"/>
      <c r="S2204" s="125"/>
      <c r="T2204" s="114"/>
      <c r="U2204" s="125"/>
      <c r="V2204" s="114"/>
      <c r="W2204" s="949"/>
      <c r="X2204" s="951"/>
      <c r="Y2204" s="947"/>
      <c r="Z2204" s="947"/>
      <c r="AA2204" s="846"/>
      <c r="AB2204" s="846"/>
      <c r="AC2204" s="797"/>
      <c r="AD2204" s="833"/>
      <c r="AE2204" s="833"/>
      <c r="AF2204" s="833"/>
      <c r="AG2204" s="141"/>
      <c r="AH2204" s="834"/>
    </row>
    <row r="2205" spans="1:34" s="366" customFormat="1" outlineLevel="1" x14ac:dyDescent="0.45">
      <c r="A2205" s="881"/>
      <c r="B2205" s="837"/>
      <c r="C2205" s="806"/>
      <c r="D2205" s="797"/>
      <c r="E2205" s="837"/>
      <c r="F2205" s="797"/>
      <c r="G2205" s="126" t="s">
        <v>140</v>
      </c>
      <c r="H2205" s="114">
        <v>100</v>
      </c>
      <c r="I2205" s="128">
        <f t="shared" si="486"/>
        <v>0</v>
      </c>
      <c r="J2205" s="114"/>
      <c r="K2205" s="127"/>
      <c r="L2205" s="127"/>
      <c r="M2205" s="129"/>
      <c r="N2205" s="127"/>
      <c r="O2205" s="127"/>
      <c r="P2205" s="129"/>
      <c r="Q2205" s="127"/>
      <c r="R2205" s="127"/>
      <c r="S2205" s="129"/>
      <c r="T2205" s="127"/>
      <c r="U2205" s="129"/>
      <c r="V2205" s="127"/>
      <c r="W2205" s="949"/>
      <c r="X2205" s="952"/>
      <c r="Y2205" s="948"/>
      <c r="Z2205" s="948"/>
      <c r="AA2205" s="846"/>
      <c r="AB2205" s="846"/>
      <c r="AC2205" s="797"/>
      <c r="AD2205" s="833"/>
      <c r="AE2205" s="833"/>
      <c r="AF2205" s="833"/>
      <c r="AG2205" s="142"/>
      <c r="AH2205" s="834"/>
    </row>
    <row r="2206" spans="1:34" s="384" customFormat="1" ht="23.25" customHeight="1" outlineLevel="1" x14ac:dyDescent="0.45">
      <c r="A2206" s="137"/>
      <c r="B2206" s="345"/>
      <c r="C2206" s="344"/>
      <c r="D2206" s="380" t="s">
        <v>518</v>
      </c>
      <c r="E2206" s="345"/>
      <c r="F2206" s="381"/>
      <c r="G2206" s="345"/>
      <c r="H2206" s="345"/>
      <c r="I2206" s="345"/>
      <c r="J2206" s="345"/>
      <c r="K2206" s="345"/>
      <c r="L2206" s="345"/>
      <c r="M2206" s="345"/>
      <c r="N2206" s="345"/>
      <c r="O2206" s="345"/>
      <c r="P2206" s="345"/>
      <c r="Q2206" s="345"/>
      <c r="R2206" s="345"/>
      <c r="S2206" s="345"/>
      <c r="T2206" s="345"/>
      <c r="U2206" s="345"/>
      <c r="V2206" s="345"/>
      <c r="W2206" s="382"/>
      <c r="X2206" s="382"/>
      <c r="Y2206" s="382"/>
      <c r="Z2206" s="382"/>
      <c r="AA2206" s="350"/>
      <c r="AB2206" s="350"/>
      <c r="AC2206" s="345"/>
      <c r="AD2206" s="383"/>
      <c r="AE2206" s="350"/>
      <c r="AF2206" s="383"/>
      <c r="AG2206" s="31"/>
      <c r="AH2206" s="133"/>
    </row>
    <row r="2207" spans="1:34" s="366" customFormat="1" ht="30" customHeight="1" outlineLevel="1" x14ac:dyDescent="0.45">
      <c r="A2207" s="798">
        <v>2</v>
      </c>
      <c r="B2207" s="807"/>
      <c r="C2207" s="804" t="str">
        <f ca="1">IF(A2207&gt;OFFSET(A2207,-7,0),OFFSET(C2207,-7,0)&amp;"."&amp;1,LEFT(OFFSET(C2207,-7,0),SEARCH("^^",SUBSTITUTE("."&amp;OFFSET(C2207,-7,0),".","^^",A2207))-1)&amp;1--MID(OFFSET(C2207,-7,0),SEARCH("^^",SUBSTITUTE("."&amp;OFFSET(C2207,-7,0),".","^^",A2207)),SEARCH("^^",SUBSTITUTE(OFFSET(C2207,-7,0)&amp;".",".","^^",A2207))-SEARCH("^^",SUBSTITUTE("."&amp;OFFSET(C2207,-7,0),".","^^",A2207))))</f>
        <v>11.3</v>
      </c>
      <c r="D2207" s="787" t="s">
        <v>614</v>
      </c>
      <c r="E2207" s="807" t="s">
        <v>251</v>
      </c>
      <c r="F2207" s="797" t="s">
        <v>799</v>
      </c>
      <c r="G2207" s="123" t="s">
        <v>137</v>
      </c>
      <c r="H2207" s="123">
        <f>SUM(H2208:H2212)</f>
        <v>14.15</v>
      </c>
      <c r="I2207" s="123">
        <f t="shared" ref="I2207:I2218" si="489">SUM(J2207:V2207)</f>
        <v>8.5809999999999995</v>
      </c>
      <c r="J2207" s="123">
        <f t="shared" ref="J2207:V2207" si="490">SUM(J2208:J2212)</f>
        <v>4.5999999999999996</v>
      </c>
      <c r="K2207" s="123">
        <f t="shared" si="490"/>
        <v>3.9809999999999999</v>
      </c>
      <c r="L2207" s="123">
        <f t="shared" si="490"/>
        <v>0</v>
      </c>
      <c r="M2207" s="123">
        <f t="shared" si="490"/>
        <v>0</v>
      </c>
      <c r="N2207" s="123">
        <f t="shared" si="490"/>
        <v>0</v>
      </c>
      <c r="O2207" s="123">
        <f t="shared" si="490"/>
        <v>0</v>
      </c>
      <c r="P2207" s="123">
        <f t="shared" si="490"/>
        <v>0</v>
      </c>
      <c r="Q2207" s="123">
        <f t="shared" si="490"/>
        <v>0</v>
      </c>
      <c r="R2207" s="123">
        <f t="shared" si="490"/>
        <v>0</v>
      </c>
      <c r="S2207" s="123">
        <f t="shared" si="490"/>
        <v>0</v>
      </c>
      <c r="T2207" s="123">
        <f t="shared" si="490"/>
        <v>0</v>
      </c>
      <c r="U2207" s="123">
        <f t="shared" si="490"/>
        <v>0</v>
      </c>
      <c r="V2207" s="123">
        <f t="shared" si="490"/>
        <v>0</v>
      </c>
      <c r="W2207" s="946" t="s">
        <v>2309</v>
      </c>
      <c r="X2207" s="950"/>
      <c r="Y2207" s="946"/>
      <c r="Z2207" s="946"/>
      <c r="AA2207" s="784" t="s">
        <v>615</v>
      </c>
      <c r="AB2207" s="784" t="s">
        <v>1477</v>
      </c>
      <c r="AC2207" s="787" t="s">
        <v>271</v>
      </c>
      <c r="AD2207" s="790" t="s">
        <v>63</v>
      </c>
      <c r="AE2207" s="790" t="s">
        <v>468</v>
      </c>
      <c r="AF2207" s="790" t="s">
        <v>471</v>
      </c>
      <c r="AG2207" s="140" t="s">
        <v>1237</v>
      </c>
      <c r="AH2207" s="793" t="s">
        <v>1030</v>
      </c>
    </row>
    <row r="2208" spans="1:34" s="366" customFormat="1" ht="15" customHeight="1" outlineLevel="1" x14ac:dyDescent="0.45">
      <c r="A2208" s="799"/>
      <c r="B2208" s="808"/>
      <c r="C2208" s="805"/>
      <c r="D2208" s="788"/>
      <c r="E2208" s="808"/>
      <c r="F2208" s="797"/>
      <c r="G2208" s="124" t="s">
        <v>138</v>
      </c>
      <c r="H2208" s="114"/>
      <c r="I2208" s="123">
        <f t="shared" si="489"/>
        <v>0</v>
      </c>
      <c r="J2208" s="114"/>
      <c r="K2208" s="114"/>
      <c r="L2208" s="114"/>
      <c r="M2208" s="125"/>
      <c r="N2208" s="114"/>
      <c r="O2208" s="114"/>
      <c r="P2208" s="125"/>
      <c r="Q2208" s="114"/>
      <c r="R2208" s="114"/>
      <c r="S2208" s="125"/>
      <c r="T2208" s="114"/>
      <c r="U2208" s="125"/>
      <c r="V2208" s="114"/>
      <c r="W2208" s="947"/>
      <c r="X2208" s="951"/>
      <c r="Y2208" s="947"/>
      <c r="Z2208" s="947"/>
      <c r="AA2208" s="785"/>
      <c r="AB2208" s="785"/>
      <c r="AC2208" s="788"/>
      <c r="AD2208" s="791"/>
      <c r="AE2208" s="791"/>
      <c r="AF2208" s="791"/>
      <c r="AG2208" s="796" t="s">
        <v>1151</v>
      </c>
      <c r="AH2208" s="794"/>
    </row>
    <row r="2209" spans="1:34" s="366" customFormat="1" outlineLevel="1" x14ac:dyDescent="0.45">
      <c r="A2209" s="799"/>
      <c r="B2209" s="808"/>
      <c r="C2209" s="805"/>
      <c r="D2209" s="788"/>
      <c r="E2209" s="808"/>
      <c r="F2209" s="797"/>
      <c r="G2209" s="124" t="s">
        <v>139</v>
      </c>
      <c r="H2209" s="114"/>
      <c r="I2209" s="123">
        <f t="shared" si="489"/>
        <v>0</v>
      </c>
      <c r="J2209" s="114"/>
      <c r="K2209" s="114"/>
      <c r="L2209" s="114"/>
      <c r="M2209" s="125"/>
      <c r="N2209" s="114"/>
      <c r="O2209" s="114"/>
      <c r="P2209" s="125"/>
      <c r="Q2209" s="114"/>
      <c r="R2209" s="114"/>
      <c r="S2209" s="125"/>
      <c r="T2209" s="114"/>
      <c r="U2209" s="125"/>
      <c r="V2209" s="114"/>
      <c r="W2209" s="947"/>
      <c r="X2209" s="951"/>
      <c r="Y2209" s="947"/>
      <c r="Z2209" s="947"/>
      <c r="AA2209" s="785"/>
      <c r="AB2209" s="785"/>
      <c r="AC2209" s="788"/>
      <c r="AD2209" s="791"/>
      <c r="AE2209" s="791"/>
      <c r="AF2209" s="791"/>
      <c r="AG2209" s="796"/>
      <c r="AH2209" s="794"/>
    </row>
    <row r="2210" spans="1:34" s="366" customFormat="1" outlineLevel="1" x14ac:dyDescent="0.45">
      <c r="A2210" s="799"/>
      <c r="B2210" s="808"/>
      <c r="C2210" s="805"/>
      <c r="D2210" s="788"/>
      <c r="E2210" s="808"/>
      <c r="F2210" s="797"/>
      <c r="G2210" s="124" t="s">
        <v>828</v>
      </c>
      <c r="H2210" s="114">
        <v>8</v>
      </c>
      <c r="I2210" s="123">
        <f t="shared" si="489"/>
        <v>2.996</v>
      </c>
      <c r="J2210" s="114">
        <v>0.6</v>
      </c>
      <c r="K2210" s="114">
        <v>2.3959999999999999</v>
      </c>
      <c r="L2210" s="114"/>
      <c r="M2210" s="125"/>
      <c r="N2210" s="114"/>
      <c r="O2210" s="114"/>
      <c r="P2210" s="125"/>
      <c r="Q2210" s="114"/>
      <c r="R2210" s="114"/>
      <c r="S2210" s="125"/>
      <c r="T2210" s="114"/>
      <c r="U2210" s="125"/>
      <c r="V2210" s="114"/>
      <c r="W2210" s="947"/>
      <c r="X2210" s="951"/>
      <c r="Y2210" s="947"/>
      <c r="Z2210" s="947"/>
      <c r="AA2210" s="785"/>
      <c r="AB2210" s="785"/>
      <c r="AC2210" s="788"/>
      <c r="AD2210" s="791"/>
      <c r="AE2210" s="791"/>
      <c r="AF2210" s="791"/>
      <c r="AG2210" s="141"/>
      <c r="AH2210" s="794"/>
    </row>
    <row r="2211" spans="1:34" s="366" customFormat="1" outlineLevel="1" x14ac:dyDescent="0.45">
      <c r="A2211" s="799"/>
      <c r="B2211" s="808"/>
      <c r="C2211" s="805"/>
      <c r="D2211" s="788"/>
      <c r="E2211" s="808"/>
      <c r="F2211" s="797"/>
      <c r="G2211" s="124" t="s">
        <v>805</v>
      </c>
      <c r="H2211" s="114">
        <v>0.15</v>
      </c>
      <c r="I2211" s="123">
        <f t="shared" si="489"/>
        <v>0</v>
      </c>
      <c r="J2211" s="114"/>
      <c r="K2211" s="114"/>
      <c r="L2211" s="114"/>
      <c r="M2211" s="125"/>
      <c r="N2211" s="114"/>
      <c r="O2211" s="114"/>
      <c r="P2211" s="125"/>
      <c r="Q2211" s="114"/>
      <c r="R2211" s="114"/>
      <c r="S2211" s="125"/>
      <c r="T2211" s="114"/>
      <c r="U2211" s="125"/>
      <c r="V2211" s="114"/>
      <c r="W2211" s="947"/>
      <c r="X2211" s="951"/>
      <c r="Y2211" s="947"/>
      <c r="Z2211" s="947"/>
      <c r="AA2211" s="785"/>
      <c r="AB2211" s="785"/>
      <c r="AC2211" s="788"/>
      <c r="AD2211" s="791"/>
      <c r="AE2211" s="791"/>
      <c r="AF2211" s="791"/>
      <c r="AG2211" s="141"/>
      <c r="AH2211" s="794"/>
    </row>
    <row r="2212" spans="1:34" s="366" customFormat="1" ht="74.25" customHeight="1" outlineLevel="1" x14ac:dyDescent="0.45">
      <c r="A2212" s="800"/>
      <c r="B2212" s="809"/>
      <c r="C2212" s="806"/>
      <c r="D2212" s="789"/>
      <c r="E2212" s="809"/>
      <c r="F2212" s="797"/>
      <c r="G2212" s="126" t="s">
        <v>140</v>
      </c>
      <c r="H2212" s="127">
        <v>6</v>
      </c>
      <c r="I2212" s="128">
        <f t="shared" si="489"/>
        <v>5.585</v>
      </c>
      <c r="J2212" s="127">
        <v>4</v>
      </c>
      <c r="K2212" s="127">
        <v>1.585</v>
      </c>
      <c r="L2212" s="127"/>
      <c r="M2212" s="129"/>
      <c r="N2212" s="127"/>
      <c r="O2212" s="127"/>
      <c r="P2212" s="129"/>
      <c r="Q2212" s="127"/>
      <c r="R2212" s="127"/>
      <c r="S2212" s="129"/>
      <c r="T2212" s="127"/>
      <c r="U2212" s="129"/>
      <c r="V2212" s="127"/>
      <c r="W2212" s="948"/>
      <c r="X2212" s="952"/>
      <c r="Y2212" s="948"/>
      <c r="Z2212" s="948"/>
      <c r="AA2212" s="786"/>
      <c r="AB2212" s="786"/>
      <c r="AC2212" s="789"/>
      <c r="AD2212" s="792"/>
      <c r="AE2212" s="792"/>
      <c r="AF2212" s="792"/>
      <c r="AG2212" s="142"/>
      <c r="AH2212" s="795"/>
    </row>
    <row r="2213" spans="1:34" s="366" customFormat="1" ht="30" customHeight="1" outlineLevel="1" x14ac:dyDescent="0.45">
      <c r="A2213" s="879">
        <v>2</v>
      </c>
      <c r="B2213" s="807"/>
      <c r="C2213" s="804" t="str">
        <f ca="1">IF(A2213&gt;OFFSET(A2213,-6,0),OFFSET(C2213,-6,0)&amp;"."&amp;1,LEFT(OFFSET(C2213,-6,0),SEARCH("^^",SUBSTITUTE("."&amp;OFFSET(C2213,-6,0),".","^^",A2213))-1)&amp;1--MID(OFFSET(C2213,-6,0),SEARCH("^^",SUBSTITUTE("."&amp;OFFSET(C2213,-6,0),".","^^",A2213)),SEARCH("^^",SUBSTITUTE(OFFSET(C2213,-6,0)&amp;".",".","^^",A2213))-SEARCH("^^",SUBSTITUTE("."&amp;OFFSET(C2213,-6,0),".","^^",A2213))))</f>
        <v>11.4</v>
      </c>
      <c r="D2213" s="797" t="s">
        <v>617</v>
      </c>
      <c r="E2213" s="807" t="s">
        <v>251</v>
      </c>
      <c r="F2213" s="797" t="s">
        <v>799</v>
      </c>
      <c r="G2213" s="123" t="s">
        <v>137</v>
      </c>
      <c r="H2213" s="123">
        <f>SUM(H2214:H2218)</f>
        <v>10</v>
      </c>
      <c r="I2213" s="123">
        <f t="shared" si="489"/>
        <v>0</v>
      </c>
      <c r="J2213" s="123">
        <f t="shared" ref="J2213:V2213" si="491">SUM(J2214:J2218)</f>
        <v>0</v>
      </c>
      <c r="K2213" s="123">
        <f t="shared" si="491"/>
        <v>0</v>
      </c>
      <c r="L2213" s="123">
        <f t="shared" si="491"/>
        <v>0</v>
      </c>
      <c r="M2213" s="123">
        <f t="shared" si="491"/>
        <v>0</v>
      </c>
      <c r="N2213" s="123">
        <f t="shared" si="491"/>
        <v>0</v>
      </c>
      <c r="O2213" s="123">
        <f t="shared" si="491"/>
        <v>0</v>
      </c>
      <c r="P2213" s="123">
        <f t="shared" si="491"/>
        <v>0</v>
      </c>
      <c r="Q2213" s="123">
        <f t="shared" si="491"/>
        <v>0</v>
      </c>
      <c r="R2213" s="123">
        <f t="shared" si="491"/>
        <v>0</v>
      </c>
      <c r="S2213" s="123">
        <f t="shared" si="491"/>
        <v>0</v>
      </c>
      <c r="T2213" s="123">
        <f t="shared" si="491"/>
        <v>0</v>
      </c>
      <c r="U2213" s="123">
        <f t="shared" si="491"/>
        <v>0</v>
      </c>
      <c r="V2213" s="123">
        <f t="shared" si="491"/>
        <v>0</v>
      </c>
      <c r="W2213" s="949" t="s">
        <v>1398</v>
      </c>
      <c r="X2213" s="950"/>
      <c r="Y2213" s="950"/>
      <c r="Z2213" s="950"/>
      <c r="AA2213" s="846" t="s">
        <v>618</v>
      </c>
      <c r="AB2213" s="846" t="s">
        <v>616</v>
      </c>
      <c r="AC2213" s="797" t="s">
        <v>271</v>
      </c>
      <c r="AD2213" s="833" t="s">
        <v>63</v>
      </c>
      <c r="AE2213" s="833" t="s">
        <v>468</v>
      </c>
      <c r="AF2213" s="833" t="s">
        <v>471</v>
      </c>
      <c r="AG2213" s="140" t="s">
        <v>1237</v>
      </c>
      <c r="AH2213" s="834" t="s">
        <v>1031</v>
      </c>
    </row>
    <row r="2214" spans="1:34" s="366" customFormat="1" ht="15" customHeight="1" outlineLevel="1" x14ac:dyDescent="0.45">
      <c r="A2214" s="880"/>
      <c r="B2214" s="808"/>
      <c r="C2214" s="805"/>
      <c r="D2214" s="797"/>
      <c r="E2214" s="808"/>
      <c r="F2214" s="797"/>
      <c r="G2214" s="124" t="s">
        <v>138</v>
      </c>
      <c r="H2214" s="114"/>
      <c r="I2214" s="123">
        <f t="shared" si="489"/>
        <v>0</v>
      </c>
      <c r="J2214" s="114"/>
      <c r="K2214" s="114"/>
      <c r="L2214" s="114"/>
      <c r="M2214" s="125"/>
      <c r="N2214" s="114"/>
      <c r="O2214" s="114"/>
      <c r="P2214" s="125"/>
      <c r="Q2214" s="114"/>
      <c r="R2214" s="114"/>
      <c r="S2214" s="125"/>
      <c r="T2214" s="114"/>
      <c r="U2214" s="125"/>
      <c r="V2214" s="114"/>
      <c r="W2214" s="949"/>
      <c r="X2214" s="951"/>
      <c r="Y2214" s="951"/>
      <c r="Z2214" s="951"/>
      <c r="AA2214" s="846"/>
      <c r="AB2214" s="846"/>
      <c r="AC2214" s="797"/>
      <c r="AD2214" s="833"/>
      <c r="AE2214" s="833"/>
      <c r="AF2214" s="833"/>
      <c r="AG2214" s="796" t="s">
        <v>1151</v>
      </c>
      <c r="AH2214" s="834"/>
    </row>
    <row r="2215" spans="1:34" s="366" customFormat="1" outlineLevel="1" x14ac:dyDescent="0.45">
      <c r="A2215" s="880"/>
      <c r="B2215" s="808"/>
      <c r="C2215" s="805"/>
      <c r="D2215" s="797"/>
      <c r="E2215" s="808"/>
      <c r="F2215" s="797"/>
      <c r="G2215" s="124" t="s">
        <v>139</v>
      </c>
      <c r="H2215" s="114"/>
      <c r="I2215" s="123">
        <f t="shared" si="489"/>
        <v>0</v>
      </c>
      <c r="J2215" s="114"/>
      <c r="K2215" s="114"/>
      <c r="L2215" s="114"/>
      <c r="M2215" s="125"/>
      <c r="N2215" s="114"/>
      <c r="O2215" s="114"/>
      <c r="P2215" s="125"/>
      <c r="Q2215" s="114"/>
      <c r="R2215" s="114"/>
      <c r="S2215" s="125"/>
      <c r="T2215" s="114"/>
      <c r="U2215" s="125"/>
      <c r="V2215" s="114"/>
      <c r="W2215" s="949"/>
      <c r="X2215" s="951"/>
      <c r="Y2215" s="951"/>
      <c r="Z2215" s="951"/>
      <c r="AA2215" s="846"/>
      <c r="AB2215" s="846"/>
      <c r="AC2215" s="797"/>
      <c r="AD2215" s="833"/>
      <c r="AE2215" s="833"/>
      <c r="AF2215" s="833"/>
      <c r="AG2215" s="796"/>
      <c r="AH2215" s="834"/>
    </row>
    <row r="2216" spans="1:34" s="366" customFormat="1" outlineLevel="1" x14ac:dyDescent="0.45">
      <c r="A2216" s="880"/>
      <c r="B2216" s="808"/>
      <c r="C2216" s="805"/>
      <c r="D2216" s="797"/>
      <c r="E2216" s="808"/>
      <c r="F2216" s="797"/>
      <c r="G2216" s="124" t="s">
        <v>828</v>
      </c>
      <c r="H2216" s="114">
        <v>5</v>
      </c>
      <c r="I2216" s="123">
        <f t="shared" si="489"/>
        <v>0</v>
      </c>
      <c r="J2216" s="114"/>
      <c r="K2216" s="114"/>
      <c r="L2216" s="114"/>
      <c r="M2216" s="125"/>
      <c r="N2216" s="114"/>
      <c r="O2216" s="114"/>
      <c r="P2216" s="125"/>
      <c r="Q2216" s="114"/>
      <c r="R2216" s="114"/>
      <c r="S2216" s="125"/>
      <c r="T2216" s="114"/>
      <c r="U2216" s="125"/>
      <c r="V2216" s="114"/>
      <c r="W2216" s="949"/>
      <c r="X2216" s="951"/>
      <c r="Y2216" s="951"/>
      <c r="Z2216" s="951"/>
      <c r="AA2216" s="846"/>
      <c r="AB2216" s="846"/>
      <c r="AC2216" s="797"/>
      <c r="AD2216" s="833"/>
      <c r="AE2216" s="833"/>
      <c r="AF2216" s="833"/>
      <c r="AG2216" s="141"/>
      <c r="AH2216" s="834"/>
    </row>
    <row r="2217" spans="1:34" s="366" customFormat="1" outlineLevel="1" x14ac:dyDescent="0.45">
      <c r="A2217" s="880"/>
      <c r="B2217" s="808"/>
      <c r="C2217" s="805"/>
      <c r="D2217" s="797"/>
      <c r="E2217" s="808"/>
      <c r="F2217" s="797"/>
      <c r="G2217" s="124" t="s">
        <v>805</v>
      </c>
      <c r="H2217" s="114"/>
      <c r="I2217" s="123">
        <f t="shared" si="489"/>
        <v>0</v>
      </c>
      <c r="J2217" s="114"/>
      <c r="K2217" s="114"/>
      <c r="L2217" s="114"/>
      <c r="M2217" s="125"/>
      <c r="N2217" s="114"/>
      <c r="O2217" s="114"/>
      <c r="P2217" s="125"/>
      <c r="Q2217" s="114"/>
      <c r="R2217" s="114"/>
      <c r="S2217" s="125"/>
      <c r="T2217" s="114"/>
      <c r="U2217" s="125"/>
      <c r="V2217" s="114"/>
      <c r="W2217" s="949"/>
      <c r="X2217" s="951"/>
      <c r="Y2217" s="951"/>
      <c r="Z2217" s="951"/>
      <c r="AA2217" s="846"/>
      <c r="AB2217" s="846"/>
      <c r="AC2217" s="797"/>
      <c r="AD2217" s="833"/>
      <c r="AE2217" s="833"/>
      <c r="AF2217" s="833"/>
      <c r="AG2217" s="141"/>
      <c r="AH2217" s="834"/>
    </row>
    <row r="2218" spans="1:34" s="366" customFormat="1" outlineLevel="1" x14ac:dyDescent="0.45">
      <c r="A2218" s="881"/>
      <c r="B2218" s="809"/>
      <c r="C2218" s="806"/>
      <c r="D2218" s="797"/>
      <c r="E2218" s="809"/>
      <c r="F2218" s="797"/>
      <c r="G2218" s="126" t="s">
        <v>140</v>
      </c>
      <c r="H2218" s="114">
        <v>5</v>
      </c>
      <c r="I2218" s="128">
        <f t="shared" si="489"/>
        <v>0</v>
      </c>
      <c r="J2218" s="114"/>
      <c r="K2218" s="127"/>
      <c r="L2218" s="127"/>
      <c r="M2218" s="129"/>
      <c r="N2218" s="127"/>
      <c r="O2218" s="127"/>
      <c r="P2218" s="129"/>
      <c r="Q2218" s="127"/>
      <c r="R2218" s="127"/>
      <c r="S2218" s="129"/>
      <c r="T2218" s="127"/>
      <c r="U2218" s="129"/>
      <c r="V2218" s="127"/>
      <c r="W2218" s="949"/>
      <c r="X2218" s="952"/>
      <c r="Y2218" s="952"/>
      <c r="Z2218" s="952"/>
      <c r="AA2218" s="846"/>
      <c r="AB2218" s="846"/>
      <c r="AC2218" s="797"/>
      <c r="AD2218" s="833"/>
      <c r="AE2218" s="833"/>
      <c r="AF2218" s="833"/>
      <c r="AG2218" s="142"/>
      <c r="AH2218" s="834"/>
    </row>
    <row r="2219" spans="1:34" s="384" customFormat="1" outlineLevel="1" x14ac:dyDescent="0.45">
      <c r="A2219" s="137"/>
      <c r="B2219" s="345"/>
      <c r="C2219" s="344"/>
      <c r="D2219" s="380" t="s">
        <v>519</v>
      </c>
      <c r="E2219" s="345"/>
      <c r="F2219" s="381"/>
      <c r="G2219" s="345"/>
      <c r="H2219" s="345"/>
      <c r="I2219" s="345"/>
      <c r="J2219" s="345"/>
      <c r="K2219" s="345"/>
      <c r="L2219" s="345"/>
      <c r="M2219" s="345"/>
      <c r="N2219" s="345"/>
      <c r="O2219" s="345"/>
      <c r="P2219" s="345"/>
      <c r="Q2219" s="345"/>
      <c r="R2219" s="345"/>
      <c r="S2219" s="345"/>
      <c r="T2219" s="345"/>
      <c r="U2219" s="345"/>
      <c r="V2219" s="345"/>
      <c r="W2219" s="382"/>
      <c r="X2219" s="382"/>
      <c r="Y2219" s="382"/>
      <c r="Z2219" s="382"/>
      <c r="AA2219" s="350"/>
      <c r="AB2219" s="350"/>
      <c r="AC2219" s="345"/>
      <c r="AD2219" s="383"/>
      <c r="AE2219" s="350"/>
      <c r="AF2219" s="383"/>
      <c r="AG2219" s="31"/>
      <c r="AH2219" s="133"/>
    </row>
    <row r="2220" spans="1:34" s="366" customFormat="1" ht="30" customHeight="1" outlineLevel="1" x14ac:dyDescent="0.45">
      <c r="A2220" s="818">
        <v>2</v>
      </c>
      <c r="B2220" s="807"/>
      <c r="C2220" s="804" t="str">
        <f ca="1">IF(A2220&gt;OFFSET(A2220,-7,0),OFFSET(C2220,-7,0)&amp;"."&amp;1,LEFT(OFFSET(C2220,-7,0),SEARCH("^^",SUBSTITUTE("."&amp;OFFSET(C2220,-7,0),".","^^",A2220))-1)&amp;1--MID(OFFSET(C2220,-7,0),SEARCH("^^",SUBSTITUTE("."&amp;OFFSET(C2220,-7,0),".","^^",A2220)),SEARCH("^^",SUBSTITUTE(OFFSET(C2220,-7,0)&amp;".",".","^^",A2220))-SEARCH("^^",SUBSTITUTE("."&amp;OFFSET(C2220,-7,0),".","^^",A2220))))</f>
        <v>11.5</v>
      </c>
      <c r="D2220" s="787" t="s">
        <v>1228</v>
      </c>
      <c r="E2220" s="807" t="s">
        <v>235</v>
      </c>
      <c r="F2220" s="797" t="s">
        <v>879</v>
      </c>
      <c r="G2220" s="123" t="s">
        <v>137</v>
      </c>
      <c r="H2220" s="123">
        <v>40.799999999999997</v>
      </c>
      <c r="I2220" s="123">
        <f t="shared" ref="I2220:I2225" si="492">SUM(J2220:V2220)</f>
        <v>7.35</v>
      </c>
      <c r="J2220" s="123">
        <f t="shared" ref="J2220:V2220" si="493">SUM(J2221:J2225)</f>
        <v>0</v>
      </c>
      <c r="K2220" s="123">
        <f t="shared" si="493"/>
        <v>0.5</v>
      </c>
      <c r="L2220" s="123">
        <f t="shared" si="493"/>
        <v>5</v>
      </c>
      <c r="M2220" s="123">
        <f t="shared" si="493"/>
        <v>0</v>
      </c>
      <c r="N2220" s="123">
        <f t="shared" si="493"/>
        <v>1.85</v>
      </c>
      <c r="O2220" s="123">
        <f t="shared" si="493"/>
        <v>0</v>
      </c>
      <c r="P2220" s="123">
        <f t="shared" si="493"/>
        <v>0</v>
      </c>
      <c r="Q2220" s="123">
        <f t="shared" si="493"/>
        <v>0</v>
      </c>
      <c r="R2220" s="123">
        <f t="shared" si="493"/>
        <v>0</v>
      </c>
      <c r="S2220" s="123">
        <f t="shared" si="493"/>
        <v>0</v>
      </c>
      <c r="T2220" s="123">
        <f t="shared" si="493"/>
        <v>0</v>
      </c>
      <c r="U2220" s="123">
        <f t="shared" si="493"/>
        <v>0</v>
      </c>
      <c r="V2220" s="123">
        <f t="shared" si="493"/>
        <v>0</v>
      </c>
      <c r="W2220" s="946" t="s">
        <v>1340</v>
      </c>
      <c r="X2220" s="946" t="s">
        <v>1894</v>
      </c>
      <c r="Y2220" s="946" t="s">
        <v>2049</v>
      </c>
      <c r="Z2220" s="946" t="s">
        <v>2397</v>
      </c>
      <c r="AA2220" s="784" t="s">
        <v>1446</v>
      </c>
      <c r="AB2220" s="784" t="s">
        <v>1478</v>
      </c>
      <c r="AC2220" s="812" t="s">
        <v>1140</v>
      </c>
      <c r="AD2220" s="790" t="s">
        <v>63</v>
      </c>
      <c r="AE2220" s="790" t="s">
        <v>468</v>
      </c>
      <c r="AF2220" s="790" t="s">
        <v>471</v>
      </c>
      <c r="AG2220" s="140" t="s">
        <v>1151</v>
      </c>
      <c r="AH2220" s="793" t="s">
        <v>1032</v>
      </c>
    </row>
    <row r="2221" spans="1:34" s="366" customFormat="1" ht="15" customHeight="1" outlineLevel="1" x14ac:dyDescent="0.45">
      <c r="A2221" s="819"/>
      <c r="B2221" s="808"/>
      <c r="C2221" s="805"/>
      <c r="D2221" s="788"/>
      <c r="E2221" s="808"/>
      <c r="F2221" s="797"/>
      <c r="G2221" s="124" t="s">
        <v>138</v>
      </c>
      <c r="H2221" s="114"/>
      <c r="I2221" s="123">
        <f t="shared" si="492"/>
        <v>0</v>
      </c>
      <c r="J2221" s="114"/>
      <c r="K2221" s="114"/>
      <c r="L2221" s="114"/>
      <c r="M2221" s="125"/>
      <c r="N2221" s="114"/>
      <c r="O2221" s="114"/>
      <c r="P2221" s="125"/>
      <c r="Q2221" s="114"/>
      <c r="R2221" s="114"/>
      <c r="S2221" s="125"/>
      <c r="T2221" s="114"/>
      <c r="U2221" s="125"/>
      <c r="V2221" s="114"/>
      <c r="W2221" s="947"/>
      <c r="X2221" s="947"/>
      <c r="Y2221" s="947"/>
      <c r="Z2221" s="947"/>
      <c r="AA2221" s="785"/>
      <c r="AB2221" s="785"/>
      <c r="AC2221" s="813"/>
      <c r="AD2221" s="791"/>
      <c r="AE2221" s="791"/>
      <c r="AF2221" s="791"/>
      <c r="AG2221" s="141"/>
      <c r="AH2221" s="794"/>
    </row>
    <row r="2222" spans="1:34" s="366" customFormat="1" outlineLevel="1" x14ac:dyDescent="0.45">
      <c r="A2222" s="819"/>
      <c r="B2222" s="808"/>
      <c r="C2222" s="805"/>
      <c r="D2222" s="788"/>
      <c r="E2222" s="808"/>
      <c r="F2222" s="797"/>
      <c r="G2222" s="124" t="s">
        <v>139</v>
      </c>
      <c r="H2222" s="114"/>
      <c r="I2222" s="123">
        <f t="shared" si="492"/>
        <v>0</v>
      </c>
      <c r="J2222" s="114"/>
      <c r="K2222" s="114"/>
      <c r="L2222" s="114"/>
      <c r="M2222" s="125"/>
      <c r="N2222" s="114"/>
      <c r="O2222" s="114"/>
      <c r="P2222" s="125"/>
      <c r="Q2222" s="114"/>
      <c r="R2222" s="114"/>
      <c r="S2222" s="125"/>
      <c r="T2222" s="114"/>
      <c r="U2222" s="125"/>
      <c r="V2222" s="114"/>
      <c r="W2222" s="947"/>
      <c r="X2222" s="947"/>
      <c r="Y2222" s="947"/>
      <c r="Z2222" s="947"/>
      <c r="AA2222" s="785"/>
      <c r="AB2222" s="785"/>
      <c r="AC2222" s="813"/>
      <c r="AD2222" s="791"/>
      <c r="AE2222" s="791"/>
      <c r="AF2222" s="791"/>
      <c r="AG2222" s="141"/>
      <c r="AH2222" s="794"/>
    </row>
    <row r="2223" spans="1:34" s="366" customFormat="1" outlineLevel="1" x14ac:dyDescent="0.45">
      <c r="A2223" s="819"/>
      <c r="B2223" s="808"/>
      <c r="C2223" s="805"/>
      <c r="D2223" s="788"/>
      <c r="E2223" s="808"/>
      <c r="F2223" s="797"/>
      <c r="G2223" s="124" t="s">
        <v>828</v>
      </c>
      <c r="H2223" s="114"/>
      <c r="I2223" s="123">
        <f t="shared" si="492"/>
        <v>0.4</v>
      </c>
      <c r="J2223" s="114"/>
      <c r="K2223" s="114">
        <v>0.2</v>
      </c>
      <c r="L2223" s="114">
        <v>0.2</v>
      </c>
      <c r="M2223" s="125"/>
      <c r="N2223" s="114"/>
      <c r="O2223" s="114"/>
      <c r="P2223" s="125"/>
      <c r="Q2223" s="114"/>
      <c r="R2223" s="114"/>
      <c r="S2223" s="125"/>
      <c r="T2223" s="114"/>
      <c r="U2223" s="125"/>
      <c r="V2223" s="114"/>
      <c r="W2223" s="947"/>
      <c r="X2223" s="947"/>
      <c r="Y2223" s="947"/>
      <c r="Z2223" s="947"/>
      <c r="AA2223" s="785"/>
      <c r="AB2223" s="785"/>
      <c r="AC2223" s="813"/>
      <c r="AD2223" s="791"/>
      <c r="AE2223" s="791"/>
      <c r="AF2223" s="791"/>
      <c r="AG2223" s="141"/>
      <c r="AH2223" s="794"/>
    </row>
    <row r="2224" spans="1:34" s="366" customFormat="1" outlineLevel="1" x14ac:dyDescent="0.45">
      <c r="A2224" s="819"/>
      <c r="B2224" s="808"/>
      <c r="C2224" s="805"/>
      <c r="D2224" s="788"/>
      <c r="E2224" s="808"/>
      <c r="F2224" s="797"/>
      <c r="G2224" s="124" t="s">
        <v>805</v>
      </c>
      <c r="H2224" s="114"/>
      <c r="I2224" s="123">
        <f t="shared" si="492"/>
        <v>0.3</v>
      </c>
      <c r="J2224" s="114"/>
      <c r="K2224" s="114">
        <v>0.3</v>
      </c>
      <c r="L2224" s="114"/>
      <c r="M2224" s="125"/>
      <c r="N2224" s="114"/>
      <c r="O2224" s="114"/>
      <c r="P2224" s="125"/>
      <c r="Q2224" s="114"/>
      <c r="R2224" s="114"/>
      <c r="S2224" s="125"/>
      <c r="T2224" s="114"/>
      <c r="U2224" s="125"/>
      <c r="V2224" s="114"/>
      <c r="W2224" s="947"/>
      <c r="X2224" s="947"/>
      <c r="Y2224" s="947"/>
      <c r="Z2224" s="947"/>
      <c r="AA2224" s="785"/>
      <c r="AB2224" s="785"/>
      <c r="AC2224" s="813"/>
      <c r="AD2224" s="791"/>
      <c r="AE2224" s="791"/>
      <c r="AF2224" s="791"/>
      <c r="AG2224" s="141"/>
      <c r="AH2224" s="794"/>
    </row>
    <row r="2225" spans="1:34" s="366" customFormat="1" ht="54" customHeight="1" outlineLevel="1" x14ac:dyDescent="0.45">
      <c r="A2225" s="820"/>
      <c r="B2225" s="809"/>
      <c r="C2225" s="806"/>
      <c r="D2225" s="789"/>
      <c r="E2225" s="809"/>
      <c r="F2225" s="797"/>
      <c r="G2225" s="126" t="s">
        <v>140</v>
      </c>
      <c r="H2225" s="127"/>
      <c r="I2225" s="128">
        <f t="shared" si="492"/>
        <v>6.65</v>
      </c>
      <c r="J2225" s="127"/>
      <c r="K2225" s="127"/>
      <c r="L2225" s="127">
        <f>3.4+1.4</f>
        <v>4.8</v>
      </c>
      <c r="M2225" s="129"/>
      <c r="N2225" s="127">
        <f>0.9+0.4+0.2+0.23+0.12</f>
        <v>1.85</v>
      </c>
      <c r="O2225" s="127"/>
      <c r="P2225" s="129"/>
      <c r="Q2225" s="127"/>
      <c r="R2225" s="127"/>
      <c r="S2225" s="129"/>
      <c r="T2225" s="127"/>
      <c r="U2225" s="129"/>
      <c r="V2225" s="127"/>
      <c r="W2225" s="948"/>
      <c r="X2225" s="948"/>
      <c r="Y2225" s="948"/>
      <c r="Z2225" s="948"/>
      <c r="AA2225" s="786"/>
      <c r="AB2225" s="786"/>
      <c r="AC2225" s="814"/>
      <c r="AD2225" s="792"/>
      <c r="AE2225" s="792"/>
      <c r="AF2225" s="792"/>
      <c r="AG2225" s="142"/>
      <c r="AH2225" s="795"/>
    </row>
    <row r="2226" spans="1:34" s="384" customFormat="1" outlineLevel="1" x14ac:dyDescent="0.45">
      <c r="A2226" s="137"/>
      <c r="B2226" s="345"/>
      <c r="C2226" s="344"/>
      <c r="D2226" s="380" t="s">
        <v>520</v>
      </c>
      <c r="E2226" s="345"/>
      <c r="F2226" s="381"/>
      <c r="G2226" s="345"/>
      <c r="H2226" s="345"/>
      <c r="I2226" s="345"/>
      <c r="J2226" s="345"/>
      <c r="K2226" s="345"/>
      <c r="L2226" s="345"/>
      <c r="M2226" s="345"/>
      <c r="N2226" s="345"/>
      <c r="O2226" s="345"/>
      <c r="P2226" s="345"/>
      <c r="Q2226" s="345"/>
      <c r="R2226" s="345"/>
      <c r="S2226" s="345"/>
      <c r="T2226" s="345"/>
      <c r="U2226" s="345"/>
      <c r="V2226" s="345"/>
      <c r="W2226" s="382"/>
      <c r="X2226" s="382"/>
      <c r="Y2226" s="382"/>
      <c r="Z2226" s="382"/>
      <c r="AA2226" s="350"/>
      <c r="AB2226" s="350"/>
      <c r="AC2226" s="345"/>
      <c r="AD2226" s="383"/>
      <c r="AE2226" s="350"/>
      <c r="AF2226" s="383"/>
      <c r="AG2226" s="31"/>
      <c r="AH2226" s="133"/>
    </row>
    <row r="2227" spans="1:34" s="384" customFormat="1" outlineLevel="1" x14ac:dyDescent="0.45">
      <c r="A2227" s="879">
        <v>2</v>
      </c>
      <c r="B2227" s="801" t="s">
        <v>1157</v>
      </c>
      <c r="C2227" s="804" t="str">
        <f ca="1">IF(A2227&gt;OFFSET(A2227,-7,0),OFFSET(C2227,-7,0)&amp;"."&amp;1,LEFT(OFFSET(C2227,-7,0),SEARCH("^^",SUBSTITUTE("."&amp;OFFSET(C2227,-7,0),".","^^",A2227))-1)&amp;1--MID(OFFSET(C2227,-7,0),SEARCH("^^",SUBSTITUTE("."&amp;OFFSET(C2227,-7,0),".","^^",A2227)),SEARCH("^^",SUBSTITUTE(OFFSET(C2227,-7,0)&amp;".",".","^^",A2227))-SEARCH("^^",SUBSTITUTE("."&amp;OFFSET(C2227,-7,0),".","^^",A2227))))</f>
        <v>11.6</v>
      </c>
      <c r="D2227" s="797" t="s">
        <v>2051</v>
      </c>
      <c r="E2227" s="837" t="s">
        <v>142</v>
      </c>
      <c r="F2227" s="797" t="s">
        <v>879</v>
      </c>
      <c r="G2227" s="123" t="s">
        <v>137</v>
      </c>
      <c r="H2227" s="123">
        <f>SUM(H2228:H2232)</f>
        <v>21</v>
      </c>
      <c r="I2227" s="123">
        <f t="shared" ref="I2227:I2232" si="494">SUM(J2227:V2227)</f>
        <v>9.32</v>
      </c>
      <c r="J2227" s="123">
        <f t="shared" ref="J2227:V2227" si="495">SUM(J2228:J2232)</f>
        <v>4</v>
      </c>
      <c r="K2227" s="123">
        <f t="shared" si="495"/>
        <v>0.92</v>
      </c>
      <c r="L2227" s="123">
        <f t="shared" si="495"/>
        <v>2.5</v>
      </c>
      <c r="M2227" s="123">
        <f t="shared" si="495"/>
        <v>1.9</v>
      </c>
      <c r="N2227" s="123">
        <f t="shared" si="495"/>
        <v>0</v>
      </c>
      <c r="O2227" s="123">
        <f t="shared" si="495"/>
        <v>0</v>
      </c>
      <c r="P2227" s="123">
        <f t="shared" si="495"/>
        <v>0</v>
      </c>
      <c r="Q2227" s="123">
        <f t="shared" si="495"/>
        <v>0</v>
      </c>
      <c r="R2227" s="123">
        <f t="shared" si="495"/>
        <v>0</v>
      </c>
      <c r="S2227" s="123">
        <f t="shared" si="495"/>
        <v>0</v>
      </c>
      <c r="T2227" s="123">
        <f t="shared" si="495"/>
        <v>0</v>
      </c>
      <c r="U2227" s="123">
        <f t="shared" si="495"/>
        <v>0</v>
      </c>
      <c r="V2227" s="123">
        <f t="shared" si="495"/>
        <v>0</v>
      </c>
      <c r="W2227" s="949" t="s">
        <v>2310</v>
      </c>
      <c r="X2227" s="958" t="s">
        <v>1560</v>
      </c>
      <c r="Y2227" s="946" t="s">
        <v>2050</v>
      </c>
      <c r="Z2227" s="946" t="s">
        <v>2398</v>
      </c>
      <c r="AA2227" s="846" t="s">
        <v>704</v>
      </c>
      <c r="AB2227" s="846" t="s">
        <v>1479</v>
      </c>
      <c r="AC2227" s="797" t="s">
        <v>271</v>
      </c>
      <c r="AD2227" s="833" t="s">
        <v>63</v>
      </c>
      <c r="AE2227" s="833" t="s">
        <v>468</v>
      </c>
      <c r="AF2227" s="833" t="s">
        <v>471</v>
      </c>
      <c r="AG2227" s="140" t="s">
        <v>1237</v>
      </c>
      <c r="AH2227" s="834" t="s">
        <v>1025</v>
      </c>
    </row>
    <row r="2228" spans="1:34" s="384" customFormat="1" outlineLevel="1" x14ac:dyDescent="0.45">
      <c r="A2228" s="880"/>
      <c r="B2228" s="802"/>
      <c r="C2228" s="805"/>
      <c r="D2228" s="797"/>
      <c r="E2228" s="837"/>
      <c r="F2228" s="797"/>
      <c r="G2228" s="124" t="s">
        <v>138</v>
      </c>
      <c r="H2228" s="114"/>
      <c r="I2228" s="123">
        <f t="shared" si="494"/>
        <v>0</v>
      </c>
      <c r="J2228" s="114"/>
      <c r="K2228" s="114"/>
      <c r="L2228" s="114"/>
      <c r="M2228" s="125"/>
      <c r="N2228" s="538"/>
      <c r="O2228" s="114"/>
      <c r="P2228" s="125"/>
      <c r="Q2228" s="114"/>
      <c r="R2228" s="114"/>
      <c r="S2228" s="125"/>
      <c r="T2228" s="114"/>
      <c r="U2228" s="125"/>
      <c r="V2228" s="114"/>
      <c r="W2228" s="949"/>
      <c r="X2228" s="959"/>
      <c r="Y2228" s="947"/>
      <c r="Z2228" s="947"/>
      <c r="AA2228" s="846"/>
      <c r="AB2228" s="846"/>
      <c r="AC2228" s="797"/>
      <c r="AD2228" s="833"/>
      <c r="AE2228" s="833"/>
      <c r="AF2228" s="833"/>
      <c r="AG2228" s="796" t="s">
        <v>1151</v>
      </c>
      <c r="AH2228" s="834"/>
    </row>
    <row r="2229" spans="1:34" s="384" customFormat="1" outlineLevel="1" x14ac:dyDescent="0.45">
      <c r="A2229" s="880"/>
      <c r="B2229" s="802"/>
      <c r="C2229" s="805"/>
      <c r="D2229" s="797"/>
      <c r="E2229" s="837"/>
      <c r="F2229" s="797"/>
      <c r="G2229" s="124" t="s">
        <v>139</v>
      </c>
      <c r="H2229" s="114">
        <v>10</v>
      </c>
      <c r="I2229" s="123">
        <f t="shared" si="494"/>
        <v>0.92</v>
      </c>
      <c r="J2229" s="114"/>
      <c r="K2229" s="114">
        <v>0.92</v>
      </c>
      <c r="L2229" s="114"/>
      <c r="M2229" s="125"/>
      <c r="N2229" s="538"/>
      <c r="O2229" s="114"/>
      <c r="P2229" s="125"/>
      <c r="Q2229" s="114"/>
      <c r="R2229" s="114"/>
      <c r="S2229" s="125"/>
      <c r="T2229" s="114"/>
      <c r="U2229" s="125"/>
      <c r="V2229" s="114"/>
      <c r="W2229" s="949"/>
      <c r="X2229" s="959"/>
      <c r="Y2229" s="947"/>
      <c r="Z2229" s="947"/>
      <c r="AA2229" s="846"/>
      <c r="AB2229" s="846"/>
      <c r="AC2229" s="797"/>
      <c r="AD2229" s="833"/>
      <c r="AE2229" s="833"/>
      <c r="AF2229" s="833"/>
      <c r="AG2229" s="796"/>
      <c r="AH2229" s="834"/>
    </row>
    <row r="2230" spans="1:34" s="384" customFormat="1" outlineLevel="1" x14ac:dyDescent="0.45">
      <c r="A2230" s="880"/>
      <c r="B2230" s="802"/>
      <c r="C2230" s="805"/>
      <c r="D2230" s="797"/>
      <c r="E2230" s="837"/>
      <c r="F2230" s="797"/>
      <c r="G2230" s="124" t="s">
        <v>828</v>
      </c>
      <c r="H2230" s="114">
        <v>6</v>
      </c>
      <c r="I2230" s="123">
        <f t="shared" si="494"/>
        <v>8.4</v>
      </c>
      <c r="J2230" s="114">
        <v>4</v>
      </c>
      <c r="K2230" s="114"/>
      <c r="L2230" s="114">
        <v>2.5</v>
      </c>
      <c r="M2230" s="114">
        <v>1.9</v>
      </c>
      <c r="N2230" s="538"/>
      <c r="O2230" s="114"/>
      <c r="P2230" s="125"/>
      <c r="Q2230" s="114"/>
      <c r="R2230" s="114"/>
      <c r="S2230" s="125"/>
      <c r="T2230" s="114"/>
      <c r="U2230" s="125"/>
      <c r="V2230" s="114"/>
      <c r="W2230" s="949"/>
      <c r="X2230" s="959"/>
      <c r="Y2230" s="947"/>
      <c r="Z2230" s="947"/>
      <c r="AA2230" s="846"/>
      <c r="AB2230" s="846"/>
      <c r="AC2230" s="797"/>
      <c r="AD2230" s="833"/>
      <c r="AE2230" s="833"/>
      <c r="AF2230" s="833"/>
      <c r="AG2230" s="141"/>
      <c r="AH2230" s="834"/>
    </row>
    <row r="2231" spans="1:34" s="384" customFormat="1" outlineLevel="1" x14ac:dyDescent="0.45">
      <c r="A2231" s="880"/>
      <c r="B2231" s="802"/>
      <c r="C2231" s="805"/>
      <c r="D2231" s="797"/>
      <c r="E2231" s="837"/>
      <c r="F2231" s="797"/>
      <c r="G2231" s="124" t="s">
        <v>805</v>
      </c>
      <c r="H2231" s="125"/>
      <c r="I2231" s="123">
        <f t="shared" si="494"/>
        <v>0</v>
      </c>
      <c r="J2231" s="125"/>
      <c r="K2231" s="114"/>
      <c r="L2231" s="114"/>
      <c r="M2231" s="125"/>
      <c r="N2231" s="538"/>
      <c r="O2231" s="114"/>
      <c r="P2231" s="125"/>
      <c r="Q2231" s="114"/>
      <c r="R2231" s="114"/>
      <c r="S2231" s="125"/>
      <c r="T2231" s="114"/>
      <c r="U2231" s="125"/>
      <c r="V2231" s="114"/>
      <c r="W2231" s="949"/>
      <c r="X2231" s="959"/>
      <c r="Y2231" s="947"/>
      <c r="Z2231" s="947"/>
      <c r="AA2231" s="846"/>
      <c r="AB2231" s="846"/>
      <c r="AC2231" s="797"/>
      <c r="AD2231" s="833"/>
      <c r="AE2231" s="833"/>
      <c r="AF2231" s="833"/>
      <c r="AG2231" s="141"/>
      <c r="AH2231" s="834"/>
    </row>
    <row r="2232" spans="1:34" s="384" customFormat="1" ht="40.5" customHeight="1" outlineLevel="1" x14ac:dyDescent="0.45">
      <c r="A2232" s="881"/>
      <c r="B2232" s="803"/>
      <c r="C2232" s="806"/>
      <c r="D2232" s="797"/>
      <c r="E2232" s="837"/>
      <c r="F2232" s="797"/>
      <c r="G2232" s="126" t="s">
        <v>140</v>
      </c>
      <c r="H2232" s="127">
        <v>5</v>
      </c>
      <c r="I2232" s="128">
        <f t="shared" si="494"/>
        <v>0</v>
      </c>
      <c r="J2232" s="127"/>
      <c r="K2232" s="127"/>
      <c r="L2232" s="127"/>
      <c r="M2232" s="129"/>
      <c r="N2232" s="548"/>
      <c r="O2232" s="127"/>
      <c r="P2232" s="129"/>
      <c r="Q2232" s="127"/>
      <c r="R2232" s="127"/>
      <c r="S2232" s="129"/>
      <c r="T2232" s="127"/>
      <c r="U2232" s="129"/>
      <c r="V2232" s="127"/>
      <c r="W2232" s="949"/>
      <c r="X2232" s="960"/>
      <c r="Y2232" s="948"/>
      <c r="Z2232" s="948"/>
      <c r="AA2232" s="846"/>
      <c r="AB2232" s="846"/>
      <c r="AC2232" s="797"/>
      <c r="AD2232" s="833"/>
      <c r="AE2232" s="833"/>
      <c r="AF2232" s="833"/>
      <c r="AG2232" s="142"/>
      <c r="AH2232" s="834"/>
    </row>
    <row r="2233" spans="1:34" s="366" customFormat="1" ht="15" customHeight="1" outlineLevel="1" x14ac:dyDescent="0.45">
      <c r="A2233" s="879">
        <v>2</v>
      </c>
      <c r="B2233" s="801" t="s">
        <v>1157</v>
      </c>
      <c r="C2233" s="804" t="str">
        <f ca="1">IF(A2233&gt;OFFSET(A2233,-6,0),OFFSET(C2233,-6,0)&amp;"."&amp;1,LEFT(OFFSET(C2233,-6,0),SEARCH("^^",SUBSTITUTE("."&amp;OFFSET(C2233,-6,0),".","^^",A2233))-1)&amp;1--MID(OFFSET(C2233,-6,0),SEARCH("^^",SUBSTITUTE("."&amp;OFFSET(C2233,-6,0),".","^^",A2233)),SEARCH("^^",SUBSTITUTE(OFFSET(C2233,-6,0)&amp;".",".","^^",A2233))-SEARCH("^^",SUBSTITUTE("."&amp;OFFSET(C2233,-6,0),".","^^",A2233))))</f>
        <v>11.7</v>
      </c>
      <c r="D2233" s="797" t="s">
        <v>1654</v>
      </c>
      <c r="E2233" s="837" t="s">
        <v>2235</v>
      </c>
      <c r="F2233" s="797" t="s">
        <v>798</v>
      </c>
      <c r="G2233" s="123" t="s">
        <v>137</v>
      </c>
      <c r="H2233" s="123">
        <v>258.60000000000002</v>
      </c>
      <c r="I2233" s="123">
        <f t="shared" ref="I2233:I2238" si="496">SUM(J2233:V2233)</f>
        <v>15.5</v>
      </c>
      <c r="J2233" s="123">
        <f t="shared" ref="J2233:V2233" si="497">SUM(J2234:J2238)</f>
        <v>0</v>
      </c>
      <c r="K2233" s="123">
        <f t="shared" si="497"/>
        <v>0</v>
      </c>
      <c r="L2233" s="123">
        <f t="shared" si="497"/>
        <v>0</v>
      </c>
      <c r="M2233" s="123">
        <f t="shared" si="497"/>
        <v>0</v>
      </c>
      <c r="N2233" s="123">
        <f t="shared" si="497"/>
        <v>15.5</v>
      </c>
      <c r="O2233" s="123">
        <f t="shared" si="497"/>
        <v>0</v>
      </c>
      <c r="P2233" s="123">
        <f t="shared" si="497"/>
        <v>0</v>
      </c>
      <c r="Q2233" s="123">
        <f t="shared" si="497"/>
        <v>0</v>
      </c>
      <c r="R2233" s="123">
        <f t="shared" si="497"/>
        <v>0</v>
      </c>
      <c r="S2233" s="123">
        <f t="shared" si="497"/>
        <v>0</v>
      </c>
      <c r="T2233" s="123">
        <f t="shared" si="497"/>
        <v>0</v>
      </c>
      <c r="U2233" s="123">
        <f t="shared" si="497"/>
        <v>0</v>
      </c>
      <c r="V2233" s="123">
        <f t="shared" si="497"/>
        <v>0</v>
      </c>
      <c r="W2233" s="949"/>
      <c r="X2233" s="954"/>
      <c r="Y2233" s="946" t="s">
        <v>2236</v>
      </c>
      <c r="Z2233" s="946" t="s">
        <v>2686</v>
      </c>
      <c r="AA2233" s="846" t="s">
        <v>704</v>
      </c>
      <c r="AB2233" s="846" t="s">
        <v>1479</v>
      </c>
      <c r="AC2233" s="797" t="s">
        <v>271</v>
      </c>
      <c r="AD2233" s="833" t="s">
        <v>63</v>
      </c>
      <c r="AE2233" s="833" t="s">
        <v>468</v>
      </c>
      <c r="AF2233" s="833" t="s">
        <v>471</v>
      </c>
      <c r="AG2233" s="140" t="s">
        <v>1237</v>
      </c>
      <c r="AH2233" s="834" t="s">
        <v>1897</v>
      </c>
    </row>
    <row r="2234" spans="1:34" s="366" customFormat="1" ht="15" customHeight="1" outlineLevel="1" x14ac:dyDescent="0.45">
      <c r="A2234" s="880"/>
      <c r="B2234" s="802"/>
      <c r="C2234" s="805"/>
      <c r="D2234" s="797"/>
      <c r="E2234" s="837"/>
      <c r="F2234" s="797"/>
      <c r="G2234" s="124" t="s">
        <v>138</v>
      </c>
      <c r="H2234" s="114"/>
      <c r="I2234" s="123">
        <f t="shared" si="496"/>
        <v>0</v>
      </c>
      <c r="J2234" s="114"/>
      <c r="K2234" s="114"/>
      <c r="L2234" s="114"/>
      <c r="M2234" s="125"/>
      <c r="N2234" s="114"/>
      <c r="O2234" s="114"/>
      <c r="P2234" s="125"/>
      <c r="Q2234" s="114"/>
      <c r="R2234" s="114"/>
      <c r="S2234" s="125"/>
      <c r="T2234" s="114"/>
      <c r="U2234" s="125"/>
      <c r="V2234" s="114"/>
      <c r="W2234" s="949"/>
      <c r="X2234" s="954"/>
      <c r="Y2234" s="947"/>
      <c r="Z2234" s="947"/>
      <c r="AA2234" s="846"/>
      <c r="AB2234" s="846"/>
      <c r="AC2234" s="797"/>
      <c r="AD2234" s="833"/>
      <c r="AE2234" s="833"/>
      <c r="AF2234" s="833"/>
      <c r="AG2234" s="796" t="s">
        <v>1151</v>
      </c>
      <c r="AH2234" s="834"/>
    </row>
    <row r="2235" spans="1:34" s="366" customFormat="1" ht="15" customHeight="1" outlineLevel="1" x14ac:dyDescent="0.45">
      <c r="A2235" s="880"/>
      <c r="B2235" s="802"/>
      <c r="C2235" s="805"/>
      <c r="D2235" s="797"/>
      <c r="E2235" s="837"/>
      <c r="F2235" s="797"/>
      <c r="G2235" s="124" t="s">
        <v>139</v>
      </c>
      <c r="H2235" s="114"/>
      <c r="I2235" s="123">
        <f t="shared" si="496"/>
        <v>0</v>
      </c>
      <c r="J2235" s="114"/>
      <c r="K2235" s="114"/>
      <c r="L2235" s="114"/>
      <c r="M2235" s="125"/>
      <c r="N2235" s="114"/>
      <c r="O2235" s="114"/>
      <c r="P2235" s="125"/>
      <c r="Q2235" s="114"/>
      <c r="R2235" s="114"/>
      <c r="S2235" s="125"/>
      <c r="T2235" s="114"/>
      <c r="U2235" s="125"/>
      <c r="V2235" s="114"/>
      <c r="W2235" s="949"/>
      <c r="X2235" s="954"/>
      <c r="Y2235" s="947"/>
      <c r="Z2235" s="947"/>
      <c r="AA2235" s="846"/>
      <c r="AB2235" s="846"/>
      <c r="AC2235" s="797"/>
      <c r="AD2235" s="833"/>
      <c r="AE2235" s="833"/>
      <c r="AF2235" s="833"/>
      <c r="AG2235" s="796"/>
      <c r="AH2235" s="834"/>
    </row>
    <row r="2236" spans="1:34" s="366" customFormat="1" ht="15" customHeight="1" outlineLevel="1" x14ac:dyDescent="0.45">
      <c r="A2236" s="880"/>
      <c r="B2236" s="802"/>
      <c r="C2236" s="805"/>
      <c r="D2236" s="797"/>
      <c r="E2236" s="837"/>
      <c r="F2236" s="797"/>
      <c r="G2236" s="124" t="s">
        <v>828</v>
      </c>
      <c r="H2236" s="114"/>
      <c r="I2236" s="123">
        <f t="shared" si="496"/>
        <v>0</v>
      </c>
      <c r="J2236" s="114"/>
      <c r="K2236" s="114"/>
      <c r="L2236" s="114"/>
      <c r="M2236" s="125"/>
      <c r="N2236" s="114"/>
      <c r="O2236" s="114"/>
      <c r="P2236" s="125"/>
      <c r="Q2236" s="114"/>
      <c r="R2236" s="114"/>
      <c r="S2236" s="125"/>
      <c r="T2236" s="114"/>
      <c r="U2236" s="125"/>
      <c r="V2236" s="114"/>
      <c r="W2236" s="949"/>
      <c r="X2236" s="954"/>
      <c r="Y2236" s="947"/>
      <c r="Z2236" s="947"/>
      <c r="AA2236" s="846"/>
      <c r="AB2236" s="846"/>
      <c r="AC2236" s="797"/>
      <c r="AD2236" s="833"/>
      <c r="AE2236" s="833"/>
      <c r="AF2236" s="833"/>
      <c r="AG2236" s="141"/>
      <c r="AH2236" s="834"/>
    </row>
    <row r="2237" spans="1:34" s="366" customFormat="1" ht="15" customHeight="1" outlineLevel="1" x14ac:dyDescent="0.45">
      <c r="A2237" s="880"/>
      <c r="B2237" s="802"/>
      <c r="C2237" s="805"/>
      <c r="D2237" s="797"/>
      <c r="E2237" s="837"/>
      <c r="F2237" s="797"/>
      <c r="G2237" s="124" t="s">
        <v>805</v>
      </c>
      <c r="H2237" s="125"/>
      <c r="I2237" s="123">
        <f t="shared" si="496"/>
        <v>0</v>
      </c>
      <c r="J2237" s="125"/>
      <c r="K2237" s="114"/>
      <c r="L2237" s="114"/>
      <c r="M2237" s="125"/>
      <c r="N2237" s="114"/>
      <c r="O2237" s="114"/>
      <c r="P2237" s="125"/>
      <c r="Q2237" s="114"/>
      <c r="R2237" s="114"/>
      <c r="S2237" s="125"/>
      <c r="T2237" s="114"/>
      <c r="U2237" s="125"/>
      <c r="V2237" s="114"/>
      <c r="W2237" s="949"/>
      <c r="X2237" s="954"/>
      <c r="Y2237" s="947"/>
      <c r="Z2237" s="947"/>
      <c r="AA2237" s="846"/>
      <c r="AB2237" s="846"/>
      <c r="AC2237" s="797"/>
      <c r="AD2237" s="833"/>
      <c r="AE2237" s="833"/>
      <c r="AF2237" s="833"/>
      <c r="AG2237" s="141"/>
      <c r="AH2237" s="834"/>
    </row>
    <row r="2238" spans="1:34" s="366" customFormat="1" ht="15" customHeight="1" outlineLevel="1" x14ac:dyDescent="0.45">
      <c r="A2238" s="881"/>
      <c r="B2238" s="803"/>
      <c r="C2238" s="806"/>
      <c r="D2238" s="797"/>
      <c r="E2238" s="837"/>
      <c r="F2238" s="797"/>
      <c r="G2238" s="126" t="s">
        <v>140</v>
      </c>
      <c r="H2238" s="127"/>
      <c r="I2238" s="128">
        <f t="shared" si="496"/>
        <v>15.5</v>
      </c>
      <c r="J2238" s="127"/>
      <c r="K2238" s="127"/>
      <c r="L2238" s="127"/>
      <c r="M2238" s="129"/>
      <c r="N2238" s="127">
        <v>15.5</v>
      </c>
      <c r="O2238" s="127"/>
      <c r="P2238" s="129"/>
      <c r="Q2238" s="127"/>
      <c r="R2238" s="127"/>
      <c r="S2238" s="129"/>
      <c r="T2238" s="127"/>
      <c r="U2238" s="129"/>
      <c r="V2238" s="127"/>
      <c r="W2238" s="949"/>
      <c r="X2238" s="954"/>
      <c r="Y2238" s="948"/>
      <c r="Z2238" s="948"/>
      <c r="AA2238" s="846"/>
      <c r="AB2238" s="846"/>
      <c r="AC2238" s="797"/>
      <c r="AD2238" s="833"/>
      <c r="AE2238" s="833"/>
      <c r="AF2238" s="833"/>
      <c r="AG2238" s="142"/>
      <c r="AH2238" s="834"/>
    </row>
    <row r="2239" spans="1:34" s="384" customFormat="1" outlineLevel="1" x14ac:dyDescent="0.45">
      <c r="A2239" s="137"/>
      <c r="B2239" s="345"/>
      <c r="C2239" s="344"/>
      <c r="D2239" s="380" t="s">
        <v>554</v>
      </c>
      <c r="E2239" s="345"/>
      <c r="F2239" s="381"/>
      <c r="G2239" s="345"/>
      <c r="H2239" s="345"/>
      <c r="I2239" s="345"/>
      <c r="J2239" s="345"/>
      <c r="K2239" s="345"/>
      <c r="L2239" s="345"/>
      <c r="M2239" s="345"/>
      <c r="N2239" s="345"/>
      <c r="O2239" s="345"/>
      <c r="P2239" s="345"/>
      <c r="Q2239" s="345"/>
      <c r="R2239" s="345"/>
      <c r="S2239" s="345"/>
      <c r="T2239" s="345"/>
      <c r="U2239" s="345"/>
      <c r="V2239" s="345"/>
      <c r="W2239" s="382"/>
      <c r="X2239" s="382"/>
      <c r="Y2239" s="382"/>
      <c r="Z2239" s="382"/>
      <c r="AA2239" s="350"/>
      <c r="AB2239" s="350"/>
      <c r="AC2239" s="345"/>
      <c r="AD2239" s="383"/>
      <c r="AE2239" s="350"/>
      <c r="AF2239" s="383"/>
      <c r="AG2239" s="31"/>
      <c r="AH2239" s="133"/>
    </row>
    <row r="2240" spans="1:34" ht="30" customHeight="1" outlineLevel="1" x14ac:dyDescent="0.45">
      <c r="A2240" s="879">
        <v>2</v>
      </c>
      <c r="B2240" s="926"/>
      <c r="C2240" s="804" t="str">
        <f ca="1">IF(A2240&gt;OFFSET(A2240,-7,0),OFFSET(C2240,-7,0)&amp;"."&amp;1,LEFT(OFFSET(C2240,-7,0),SEARCH("^^",SUBSTITUTE("."&amp;OFFSET(C2240,-7,0),".","^^",A2240))-1)&amp;1--MID(OFFSET(C2240,-7,0),SEARCH("^^",SUBSTITUTE("."&amp;OFFSET(C2240,-7,0),".","^^",A2240)),SEARCH("^^",SUBSTITUTE(OFFSET(C2240,-7,0)&amp;".",".","^^",A2240))-SEARCH("^^",SUBSTITUTE("."&amp;OFFSET(C2240,-7,0),".","^^",A2240))))</f>
        <v>11.8</v>
      </c>
      <c r="D2240" s="797" t="s">
        <v>1895</v>
      </c>
      <c r="E2240" s="927" t="s">
        <v>1896</v>
      </c>
      <c r="F2240" s="797" t="s">
        <v>799</v>
      </c>
      <c r="G2240" s="123" t="s">
        <v>137</v>
      </c>
      <c r="H2240" s="123">
        <f>SUM(H2241:H2245)</f>
        <v>8</v>
      </c>
      <c r="I2240" s="123">
        <f t="shared" ref="I2240:I2257" si="498">SUM(J2240:V2240)</f>
        <v>6.4</v>
      </c>
      <c r="J2240" s="123">
        <f t="shared" ref="J2240:V2240" si="499">SUM(J2241:J2245)</f>
        <v>0</v>
      </c>
      <c r="K2240" s="123">
        <f t="shared" si="499"/>
        <v>0</v>
      </c>
      <c r="L2240" s="123">
        <f t="shared" si="499"/>
        <v>3.2</v>
      </c>
      <c r="M2240" s="123">
        <f t="shared" si="499"/>
        <v>3.2</v>
      </c>
      <c r="N2240" s="123">
        <f t="shared" si="499"/>
        <v>0</v>
      </c>
      <c r="O2240" s="123">
        <f t="shared" si="499"/>
        <v>0</v>
      </c>
      <c r="P2240" s="123">
        <f t="shared" si="499"/>
        <v>0</v>
      </c>
      <c r="Q2240" s="123">
        <f t="shared" si="499"/>
        <v>0</v>
      </c>
      <c r="R2240" s="123">
        <f t="shared" si="499"/>
        <v>0</v>
      </c>
      <c r="S2240" s="123">
        <f t="shared" si="499"/>
        <v>0</v>
      </c>
      <c r="T2240" s="123">
        <f t="shared" si="499"/>
        <v>0</v>
      </c>
      <c r="U2240" s="123">
        <f t="shared" si="499"/>
        <v>0</v>
      </c>
      <c r="V2240" s="123">
        <f t="shared" si="499"/>
        <v>0</v>
      </c>
      <c r="W2240" s="949" t="s">
        <v>2311</v>
      </c>
      <c r="X2240" s="958" t="s">
        <v>1898</v>
      </c>
      <c r="Y2240" s="946" t="s">
        <v>2237</v>
      </c>
      <c r="Z2240" s="946"/>
      <c r="AA2240" s="835" t="s">
        <v>1620</v>
      </c>
      <c r="AB2240" s="835" t="s">
        <v>738</v>
      </c>
      <c r="AC2240" s="836"/>
      <c r="AD2240" s="833" t="s">
        <v>63</v>
      </c>
      <c r="AE2240" s="833" t="s">
        <v>468</v>
      </c>
      <c r="AF2240" s="833" t="s">
        <v>471</v>
      </c>
      <c r="AG2240" s="140" t="s">
        <v>1237</v>
      </c>
      <c r="AH2240" s="834" t="s">
        <v>1032</v>
      </c>
    </row>
    <row r="2241" spans="1:34" s="366" customFormat="1" ht="15" customHeight="1" outlineLevel="1" x14ac:dyDescent="0.45">
      <c r="A2241" s="880"/>
      <c r="B2241" s="926"/>
      <c r="C2241" s="805"/>
      <c r="D2241" s="797"/>
      <c r="E2241" s="928"/>
      <c r="F2241" s="797"/>
      <c r="G2241" s="124" t="s">
        <v>138</v>
      </c>
      <c r="H2241" s="105"/>
      <c r="I2241" s="123">
        <f t="shared" si="498"/>
        <v>0</v>
      </c>
      <c r="J2241" s="105"/>
      <c r="K2241" s="114"/>
      <c r="L2241" s="114"/>
      <c r="M2241" s="125"/>
      <c r="N2241" s="114"/>
      <c r="O2241" s="114"/>
      <c r="P2241" s="125"/>
      <c r="Q2241" s="114"/>
      <c r="R2241" s="114"/>
      <c r="S2241" s="125"/>
      <c r="T2241" s="114"/>
      <c r="U2241" s="125"/>
      <c r="V2241" s="114"/>
      <c r="W2241" s="949"/>
      <c r="X2241" s="959"/>
      <c r="Y2241" s="947"/>
      <c r="Z2241" s="947"/>
      <c r="AA2241" s="835"/>
      <c r="AB2241" s="835"/>
      <c r="AC2241" s="836"/>
      <c r="AD2241" s="833"/>
      <c r="AE2241" s="833"/>
      <c r="AF2241" s="833"/>
      <c r="AG2241" s="796" t="s">
        <v>1151</v>
      </c>
      <c r="AH2241" s="834"/>
    </row>
    <row r="2242" spans="1:34" s="366" customFormat="1" ht="15" customHeight="1" outlineLevel="1" x14ac:dyDescent="0.45">
      <c r="A2242" s="880"/>
      <c r="B2242" s="926"/>
      <c r="C2242" s="805"/>
      <c r="D2242" s="797"/>
      <c r="E2242" s="928"/>
      <c r="F2242" s="797"/>
      <c r="G2242" s="124" t="s">
        <v>139</v>
      </c>
      <c r="H2242" s="105"/>
      <c r="I2242" s="123">
        <f t="shared" si="498"/>
        <v>0</v>
      </c>
      <c r="J2242" s="105"/>
      <c r="K2242" s="114"/>
      <c r="L2242" s="114"/>
      <c r="M2242" s="125"/>
      <c r="N2242" s="114"/>
      <c r="O2242" s="114"/>
      <c r="P2242" s="125"/>
      <c r="Q2242" s="114"/>
      <c r="R2242" s="114"/>
      <c r="S2242" s="125"/>
      <c r="T2242" s="114"/>
      <c r="U2242" s="125"/>
      <c r="V2242" s="114"/>
      <c r="W2242" s="949"/>
      <c r="X2242" s="959"/>
      <c r="Y2242" s="947"/>
      <c r="Z2242" s="947"/>
      <c r="AA2242" s="835"/>
      <c r="AB2242" s="835"/>
      <c r="AC2242" s="836"/>
      <c r="AD2242" s="833"/>
      <c r="AE2242" s="833"/>
      <c r="AF2242" s="833"/>
      <c r="AG2242" s="796"/>
      <c r="AH2242" s="834"/>
    </row>
    <row r="2243" spans="1:34" s="366" customFormat="1" ht="15" customHeight="1" outlineLevel="1" x14ac:dyDescent="0.45">
      <c r="A2243" s="880"/>
      <c r="B2243" s="926"/>
      <c r="C2243" s="805"/>
      <c r="D2243" s="797"/>
      <c r="E2243" s="928"/>
      <c r="F2243" s="797"/>
      <c r="G2243" s="124" t="s">
        <v>828</v>
      </c>
      <c r="H2243" s="105">
        <v>5</v>
      </c>
      <c r="I2243" s="123">
        <f t="shared" si="498"/>
        <v>6.4</v>
      </c>
      <c r="J2243" s="105"/>
      <c r="K2243" s="114"/>
      <c r="L2243" s="114">
        <v>3.2</v>
      </c>
      <c r="M2243" s="114">
        <v>3.2</v>
      </c>
      <c r="N2243" s="114"/>
      <c r="O2243" s="114"/>
      <c r="P2243" s="125"/>
      <c r="Q2243" s="114"/>
      <c r="R2243" s="114"/>
      <c r="S2243" s="125"/>
      <c r="T2243" s="114"/>
      <c r="U2243" s="125"/>
      <c r="V2243" s="114"/>
      <c r="W2243" s="949"/>
      <c r="X2243" s="959"/>
      <c r="Y2243" s="947"/>
      <c r="Z2243" s="947"/>
      <c r="AA2243" s="835"/>
      <c r="AB2243" s="835"/>
      <c r="AC2243" s="836"/>
      <c r="AD2243" s="833"/>
      <c r="AE2243" s="833"/>
      <c r="AF2243" s="833"/>
      <c r="AG2243" s="141"/>
      <c r="AH2243" s="834"/>
    </row>
    <row r="2244" spans="1:34" s="366" customFormat="1" ht="15" customHeight="1" outlineLevel="1" x14ac:dyDescent="0.45">
      <c r="A2244" s="880"/>
      <c r="B2244" s="926"/>
      <c r="C2244" s="805"/>
      <c r="D2244" s="797"/>
      <c r="E2244" s="928"/>
      <c r="F2244" s="797"/>
      <c r="G2244" s="124" t="s">
        <v>805</v>
      </c>
      <c r="H2244" s="105"/>
      <c r="I2244" s="123">
        <f t="shared" si="498"/>
        <v>0</v>
      </c>
      <c r="J2244" s="105"/>
      <c r="K2244" s="114"/>
      <c r="L2244" s="114"/>
      <c r="M2244" s="125"/>
      <c r="N2244" s="114"/>
      <c r="O2244" s="114"/>
      <c r="P2244" s="125"/>
      <c r="Q2244" s="114"/>
      <c r="R2244" s="114"/>
      <c r="S2244" s="125"/>
      <c r="T2244" s="114"/>
      <c r="U2244" s="125"/>
      <c r="V2244" s="114"/>
      <c r="W2244" s="949"/>
      <c r="X2244" s="959"/>
      <c r="Y2244" s="947"/>
      <c r="Z2244" s="947"/>
      <c r="AA2244" s="835"/>
      <c r="AB2244" s="835"/>
      <c r="AC2244" s="836"/>
      <c r="AD2244" s="833"/>
      <c r="AE2244" s="833"/>
      <c r="AF2244" s="833"/>
      <c r="AG2244" s="141"/>
      <c r="AH2244" s="834"/>
    </row>
    <row r="2245" spans="1:34" s="366" customFormat="1" ht="15" customHeight="1" outlineLevel="1" x14ac:dyDescent="0.45">
      <c r="A2245" s="881"/>
      <c r="B2245" s="926"/>
      <c r="C2245" s="806"/>
      <c r="D2245" s="797"/>
      <c r="E2245" s="928"/>
      <c r="F2245" s="797"/>
      <c r="G2245" s="126" t="s">
        <v>140</v>
      </c>
      <c r="H2245" s="105">
        <v>3</v>
      </c>
      <c r="I2245" s="128">
        <f t="shared" si="498"/>
        <v>0</v>
      </c>
      <c r="J2245" s="105"/>
      <c r="K2245" s="127"/>
      <c r="L2245" s="127"/>
      <c r="M2245" s="129"/>
      <c r="N2245" s="127"/>
      <c r="O2245" s="127"/>
      <c r="P2245" s="129"/>
      <c r="Q2245" s="127"/>
      <c r="R2245" s="127"/>
      <c r="S2245" s="129"/>
      <c r="T2245" s="127"/>
      <c r="U2245" s="129"/>
      <c r="V2245" s="127"/>
      <c r="W2245" s="949"/>
      <c r="X2245" s="960"/>
      <c r="Y2245" s="948"/>
      <c r="Z2245" s="948"/>
      <c r="AA2245" s="835"/>
      <c r="AB2245" s="835"/>
      <c r="AC2245" s="836"/>
      <c r="AD2245" s="833"/>
      <c r="AE2245" s="833"/>
      <c r="AF2245" s="833"/>
      <c r="AG2245" s="142"/>
      <c r="AH2245" s="834"/>
    </row>
    <row r="2246" spans="1:34" s="366" customFormat="1" ht="15" customHeight="1" outlineLevel="1" x14ac:dyDescent="0.45">
      <c r="A2246" s="818">
        <v>2</v>
      </c>
      <c r="B2246" s="801" t="s">
        <v>1157</v>
      </c>
      <c r="C2246" s="804" t="str">
        <f ca="1">IF(A2246&gt;OFFSET(A2246,-6,0),OFFSET(C2246,-6,0)&amp;"."&amp;1,LEFT(OFFSET(C2246,-6,0),SEARCH("^^",SUBSTITUTE("."&amp;OFFSET(C2246,-6,0),".","^^",A2246))-1)&amp;1--MID(OFFSET(C2246,-6,0),SEARCH("^^",SUBSTITUTE("."&amp;OFFSET(C2246,-6,0),".","^^",A2246)),SEARCH("^^",SUBSTITUTE(OFFSET(C2246,-6,0)&amp;".",".","^^",A2246))-SEARCH("^^",SUBSTITUTE("."&amp;OFFSET(C2246,-6,0),".","^^",A2246))))</f>
        <v>11.9</v>
      </c>
      <c r="D2246" s="787" t="s">
        <v>1674</v>
      </c>
      <c r="E2246" s="847" t="s">
        <v>188</v>
      </c>
      <c r="F2246" s="797" t="s">
        <v>879</v>
      </c>
      <c r="G2246" s="123" t="s">
        <v>137</v>
      </c>
      <c r="H2246" s="123">
        <f>SUM(H2247:H2251)</f>
        <v>3.5</v>
      </c>
      <c r="I2246" s="123">
        <f t="shared" si="498"/>
        <v>0</v>
      </c>
      <c r="J2246" s="123">
        <f t="shared" ref="J2246:V2246" si="500">SUM(J2247:J2251)</f>
        <v>0</v>
      </c>
      <c r="K2246" s="123">
        <f t="shared" si="500"/>
        <v>0</v>
      </c>
      <c r="L2246" s="123">
        <f t="shared" si="500"/>
        <v>0</v>
      </c>
      <c r="M2246" s="123">
        <f t="shared" si="500"/>
        <v>0</v>
      </c>
      <c r="N2246" s="123">
        <f t="shared" si="500"/>
        <v>0</v>
      </c>
      <c r="O2246" s="123">
        <f t="shared" si="500"/>
        <v>0</v>
      </c>
      <c r="P2246" s="123">
        <f t="shared" si="500"/>
        <v>0</v>
      </c>
      <c r="Q2246" s="123">
        <f t="shared" si="500"/>
        <v>0</v>
      </c>
      <c r="R2246" s="123">
        <f t="shared" si="500"/>
        <v>0</v>
      </c>
      <c r="S2246" s="123">
        <f t="shared" si="500"/>
        <v>0</v>
      </c>
      <c r="T2246" s="123">
        <f t="shared" si="500"/>
        <v>0</v>
      </c>
      <c r="U2246" s="123">
        <f t="shared" si="500"/>
        <v>0</v>
      </c>
      <c r="V2246" s="123">
        <f t="shared" si="500"/>
        <v>0</v>
      </c>
      <c r="W2246" s="949"/>
      <c r="X2246" s="978" t="s">
        <v>1783</v>
      </c>
      <c r="Y2246" s="950"/>
      <c r="Z2246" s="950"/>
      <c r="AA2246" s="815"/>
      <c r="AB2246" s="815"/>
      <c r="AC2246" s="812"/>
      <c r="AD2246" s="833" t="s">
        <v>63</v>
      </c>
      <c r="AE2246" s="833" t="s">
        <v>468</v>
      </c>
      <c r="AF2246" s="833" t="s">
        <v>471</v>
      </c>
      <c r="AG2246" s="796" t="s">
        <v>1151</v>
      </c>
      <c r="AH2246" s="793" t="s">
        <v>1899</v>
      </c>
    </row>
    <row r="2247" spans="1:34" s="366" customFormat="1" ht="15" customHeight="1" outlineLevel="1" x14ac:dyDescent="0.45">
      <c r="A2247" s="819"/>
      <c r="B2247" s="802"/>
      <c r="C2247" s="805"/>
      <c r="D2247" s="788"/>
      <c r="E2247" s="848"/>
      <c r="F2247" s="797"/>
      <c r="G2247" s="124" t="s">
        <v>138</v>
      </c>
      <c r="H2247" s="105"/>
      <c r="I2247" s="123">
        <f t="shared" si="498"/>
        <v>0</v>
      </c>
      <c r="J2247" s="114"/>
      <c r="K2247" s="114"/>
      <c r="L2247" s="114"/>
      <c r="M2247" s="125"/>
      <c r="N2247" s="114"/>
      <c r="O2247" s="114"/>
      <c r="P2247" s="125"/>
      <c r="Q2247" s="114"/>
      <c r="R2247" s="114"/>
      <c r="S2247" s="125"/>
      <c r="T2247" s="114"/>
      <c r="U2247" s="125"/>
      <c r="V2247" s="114"/>
      <c r="W2247" s="949"/>
      <c r="X2247" s="979"/>
      <c r="Y2247" s="951"/>
      <c r="Z2247" s="951"/>
      <c r="AA2247" s="816"/>
      <c r="AB2247" s="816"/>
      <c r="AC2247" s="813"/>
      <c r="AD2247" s="833"/>
      <c r="AE2247" s="833"/>
      <c r="AF2247" s="833"/>
      <c r="AG2247" s="796"/>
      <c r="AH2247" s="794"/>
    </row>
    <row r="2248" spans="1:34" s="366" customFormat="1" ht="15" customHeight="1" outlineLevel="1" x14ac:dyDescent="0.45">
      <c r="A2248" s="819"/>
      <c r="B2248" s="802"/>
      <c r="C2248" s="805"/>
      <c r="D2248" s="788"/>
      <c r="E2248" s="848"/>
      <c r="F2248" s="797"/>
      <c r="G2248" s="124" t="s">
        <v>139</v>
      </c>
      <c r="H2248" s="105"/>
      <c r="I2248" s="123">
        <f t="shared" si="498"/>
        <v>0</v>
      </c>
      <c r="J2248" s="114"/>
      <c r="K2248" s="114"/>
      <c r="L2248" s="114"/>
      <c r="M2248" s="125"/>
      <c r="N2248" s="114"/>
      <c r="O2248" s="114"/>
      <c r="P2248" s="125"/>
      <c r="Q2248" s="114"/>
      <c r="R2248" s="114"/>
      <c r="S2248" s="125"/>
      <c r="T2248" s="114"/>
      <c r="U2248" s="125"/>
      <c r="V2248" s="114"/>
      <c r="W2248" s="949"/>
      <c r="X2248" s="979"/>
      <c r="Y2248" s="951"/>
      <c r="Z2248" s="951"/>
      <c r="AA2248" s="816"/>
      <c r="AB2248" s="816"/>
      <c r="AC2248" s="813"/>
      <c r="AD2248" s="833"/>
      <c r="AE2248" s="833"/>
      <c r="AF2248" s="833"/>
      <c r="AG2248" s="141"/>
      <c r="AH2248" s="794"/>
    </row>
    <row r="2249" spans="1:34" s="366" customFormat="1" ht="15" customHeight="1" outlineLevel="1" x14ac:dyDescent="0.45">
      <c r="A2249" s="819"/>
      <c r="B2249" s="802"/>
      <c r="C2249" s="805"/>
      <c r="D2249" s="788"/>
      <c r="E2249" s="848"/>
      <c r="F2249" s="797"/>
      <c r="G2249" s="124" t="s">
        <v>828</v>
      </c>
      <c r="H2249" s="105"/>
      <c r="I2249" s="123">
        <f t="shared" si="498"/>
        <v>0</v>
      </c>
      <c r="J2249" s="114"/>
      <c r="K2249" s="114"/>
      <c r="L2249" s="114"/>
      <c r="M2249" s="125"/>
      <c r="N2249" s="114"/>
      <c r="O2249" s="114"/>
      <c r="P2249" s="125"/>
      <c r="Q2249" s="114"/>
      <c r="R2249" s="114"/>
      <c r="S2249" s="125"/>
      <c r="T2249" s="114"/>
      <c r="U2249" s="125"/>
      <c r="V2249" s="114"/>
      <c r="W2249" s="949"/>
      <c r="X2249" s="979"/>
      <c r="Y2249" s="951"/>
      <c r="Z2249" s="951"/>
      <c r="AA2249" s="816"/>
      <c r="AB2249" s="816"/>
      <c r="AC2249" s="813"/>
      <c r="AD2249" s="833"/>
      <c r="AE2249" s="833"/>
      <c r="AF2249" s="833"/>
      <c r="AG2249" s="141"/>
      <c r="AH2249" s="794"/>
    </row>
    <row r="2250" spans="1:34" s="366" customFormat="1" ht="15" customHeight="1" outlineLevel="1" x14ac:dyDescent="0.45">
      <c r="A2250" s="819"/>
      <c r="B2250" s="802"/>
      <c r="C2250" s="805"/>
      <c r="D2250" s="788"/>
      <c r="E2250" s="848"/>
      <c r="F2250" s="797"/>
      <c r="G2250" s="124" t="s">
        <v>805</v>
      </c>
      <c r="H2250" s="105">
        <v>3.5</v>
      </c>
      <c r="I2250" s="123">
        <f t="shared" si="498"/>
        <v>0</v>
      </c>
      <c r="J2250" s="114"/>
      <c r="K2250" s="114"/>
      <c r="L2250" s="114"/>
      <c r="M2250" s="125"/>
      <c r="N2250" s="114"/>
      <c r="O2250" s="114"/>
      <c r="P2250" s="125"/>
      <c r="Q2250" s="114"/>
      <c r="R2250" s="114"/>
      <c r="S2250" s="125"/>
      <c r="T2250" s="114"/>
      <c r="U2250" s="125"/>
      <c r="V2250" s="114"/>
      <c r="W2250" s="949"/>
      <c r="X2250" s="979"/>
      <c r="Y2250" s="951"/>
      <c r="Z2250" s="951"/>
      <c r="AA2250" s="816"/>
      <c r="AB2250" s="816"/>
      <c r="AC2250" s="813"/>
      <c r="AD2250" s="833"/>
      <c r="AE2250" s="833"/>
      <c r="AF2250" s="833"/>
      <c r="AG2250" s="141"/>
      <c r="AH2250" s="794"/>
    </row>
    <row r="2251" spans="1:34" s="366" customFormat="1" ht="15" customHeight="1" outlineLevel="1" x14ac:dyDescent="0.45">
      <c r="A2251" s="820"/>
      <c r="B2251" s="803"/>
      <c r="C2251" s="806"/>
      <c r="D2251" s="789"/>
      <c r="E2251" s="849"/>
      <c r="F2251" s="797"/>
      <c r="G2251" s="126" t="s">
        <v>140</v>
      </c>
      <c r="H2251" s="105"/>
      <c r="I2251" s="128">
        <f t="shared" si="498"/>
        <v>0</v>
      </c>
      <c r="J2251" s="114"/>
      <c r="K2251" s="127"/>
      <c r="L2251" s="127"/>
      <c r="M2251" s="129"/>
      <c r="N2251" s="127"/>
      <c r="O2251" s="127"/>
      <c r="P2251" s="129"/>
      <c r="Q2251" s="127"/>
      <c r="R2251" s="127"/>
      <c r="S2251" s="129"/>
      <c r="T2251" s="127"/>
      <c r="U2251" s="129"/>
      <c r="V2251" s="127"/>
      <c r="W2251" s="949"/>
      <c r="X2251" s="979"/>
      <c r="Y2251" s="952"/>
      <c r="Z2251" s="952"/>
      <c r="AA2251" s="817"/>
      <c r="AB2251" s="817"/>
      <c r="AC2251" s="814"/>
      <c r="AD2251" s="833"/>
      <c r="AE2251" s="833"/>
      <c r="AF2251" s="833"/>
      <c r="AG2251" s="142"/>
      <c r="AH2251" s="795"/>
    </row>
    <row r="2252" spans="1:34" ht="30" customHeight="1" outlineLevel="1" x14ac:dyDescent="0.45">
      <c r="A2252" s="841">
        <v>2</v>
      </c>
      <c r="B2252" s="840"/>
      <c r="C2252" s="804" t="str">
        <f ca="1">IF(A2252&gt;OFFSET(A2252,-6,0),OFFSET(C2252,-6,0)&amp;"."&amp;1,LEFT(OFFSET(C2252,-6,0),SEARCH("^^",SUBSTITUTE("."&amp;OFFSET(C2252,-6,0),".","^^",A2252))-1)&amp;1--MID(OFFSET(C2252,-6,0),SEARCH("^^",SUBSTITUTE("."&amp;OFFSET(C2252,-6,0),".","^^",A2252)),SEARCH("^^",SUBSTITUTE(OFFSET(C2252,-6,0)&amp;".",".","^^",A2252))-SEARCH("^^",SUBSTITUTE("."&amp;OFFSET(C2252,-6,0),".","^^",A2252))))</f>
        <v>11.10</v>
      </c>
      <c r="D2252" s="797" t="s">
        <v>1720</v>
      </c>
      <c r="E2252" s="837" t="s">
        <v>147</v>
      </c>
      <c r="F2252" s="797" t="s">
        <v>879</v>
      </c>
      <c r="G2252" s="123" t="s">
        <v>137</v>
      </c>
      <c r="H2252" s="123">
        <f>SUM(H2253:H2257)</f>
        <v>8.1999999999999993</v>
      </c>
      <c r="I2252" s="123">
        <f t="shared" si="498"/>
        <v>3.2</v>
      </c>
      <c r="J2252" s="123">
        <f t="shared" ref="J2252:V2252" si="501">SUM(J2253:J2257)</f>
        <v>1.7</v>
      </c>
      <c r="K2252" s="123">
        <f t="shared" si="501"/>
        <v>1.5</v>
      </c>
      <c r="L2252" s="123">
        <f t="shared" si="501"/>
        <v>0</v>
      </c>
      <c r="M2252" s="123">
        <f t="shared" si="501"/>
        <v>0</v>
      </c>
      <c r="N2252" s="123">
        <f t="shared" si="501"/>
        <v>0</v>
      </c>
      <c r="O2252" s="123">
        <f t="shared" si="501"/>
        <v>0</v>
      </c>
      <c r="P2252" s="123">
        <f t="shared" si="501"/>
        <v>0</v>
      </c>
      <c r="Q2252" s="123">
        <f t="shared" si="501"/>
        <v>0</v>
      </c>
      <c r="R2252" s="123">
        <f t="shared" si="501"/>
        <v>0</v>
      </c>
      <c r="S2252" s="123">
        <f t="shared" si="501"/>
        <v>0</v>
      </c>
      <c r="T2252" s="123">
        <f t="shared" si="501"/>
        <v>0</v>
      </c>
      <c r="U2252" s="123">
        <f t="shared" si="501"/>
        <v>0</v>
      </c>
      <c r="V2252" s="123">
        <f t="shared" si="501"/>
        <v>0</v>
      </c>
      <c r="W2252" s="949" t="s">
        <v>2312</v>
      </c>
      <c r="X2252" s="958" t="s">
        <v>1900</v>
      </c>
      <c r="Y2252" s="946" t="s">
        <v>1993</v>
      </c>
      <c r="Z2252" s="946"/>
      <c r="AA2252" s="835" t="s">
        <v>556</v>
      </c>
      <c r="AB2252" s="835" t="s">
        <v>632</v>
      </c>
      <c r="AC2252" s="836"/>
      <c r="AD2252" s="833" t="s">
        <v>63</v>
      </c>
      <c r="AE2252" s="833" t="s">
        <v>468</v>
      </c>
      <c r="AF2252" s="833" t="s">
        <v>471</v>
      </c>
      <c r="AG2252" s="140" t="s">
        <v>423</v>
      </c>
      <c r="AH2252" s="834" t="s">
        <v>1424</v>
      </c>
    </row>
    <row r="2253" spans="1:34" s="366" customFormat="1" ht="15" customHeight="1" outlineLevel="1" x14ac:dyDescent="0.45">
      <c r="A2253" s="842"/>
      <c r="B2253" s="840"/>
      <c r="C2253" s="805"/>
      <c r="D2253" s="797"/>
      <c r="E2253" s="837"/>
      <c r="F2253" s="797"/>
      <c r="G2253" s="124" t="s">
        <v>138</v>
      </c>
      <c r="H2253" s="105"/>
      <c r="I2253" s="123">
        <f t="shared" si="498"/>
        <v>0</v>
      </c>
      <c r="J2253" s="114"/>
      <c r="K2253" s="114"/>
      <c r="L2253" s="114"/>
      <c r="M2253" s="125"/>
      <c r="N2253" s="114"/>
      <c r="O2253" s="114"/>
      <c r="P2253" s="125"/>
      <c r="Q2253" s="114"/>
      <c r="R2253" s="114"/>
      <c r="S2253" s="125"/>
      <c r="T2253" s="114"/>
      <c r="U2253" s="125"/>
      <c r="V2253" s="114"/>
      <c r="W2253" s="949"/>
      <c r="X2253" s="959"/>
      <c r="Y2253" s="947"/>
      <c r="Z2253" s="947"/>
      <c r="AA2253" s="835"/>
      <c r="AB2253" s="835"/>
      <c r="AC2253" s="836"/>
      <c r="AD2253" s="833"/>
      <c r="AE2253" s="833"/>
      <c r="AF2253" s="833"/>
      <c r="AG2253" s="141"/>
      <c r="AH2253" s="834"/>
    </row>
    <row r="2254" spans="1:34" s="366" customFormat="1" ht="15" customHeight="1" outlineLevel="1" x14ac:dyDescent="0.45">
      <c r="A2254" s="842"/>
      <c r="B2254" s="840"/>
      <c r="C2254" s="805"/>
      <c r="D2254" s="797"/>
      <c r="E2254" s="837"/>
      <c r="F2254" s="797"/>
      <c r="G2254" s="124" t="s">
        <v>139</v>
      </c>
      <c r="H2254" s="105"/>
      <c r="I2254" s="123">
        <f t="shared" si="498"/>
        <v>0</v>
      </c>
      <c r="J2254" s="114"/>
      <c r="K2254" s="114"/>
      <c r="L2254" s="114"/>
      <c r="M2254" s="125"/>
      <c r="N2254" s="114"/>
      <c r="O2254" s="114"/>
      <c r="P2254" s="125"/>
      <c r="Q2254" s="114"/>
      <c r="R2254" s="114"/>
      <c r="S2254" s="125"/>
      <c r="T2254" s="114"/>
      <c r="U2254" s="125"/>
      <c r="V2254" s="114"/>
      <c r="W2254" s="949"/>
      <c r="X2254" s="959"/>
      <c r="Y2254" s="947"/>
      <c r="Z2254" s="947"/>
      <c r="AA2254" s="835"/>
      <c r="AB2254" s="835"/>
      <c r="AC2254" s="836"/>
      <c r="AD2254" s="833"/>
      <c r="AE2254" s="833"/>
      <c r="AF2254" s="833"/>
      <c r="AG2254" s="141"/>
      <c r="AH2254" s="834"/>
    </row>
    <row r="2255" spans="1:34" s="366" customFormat="1" ht="15" customHeight="1" outlineLevel="1" x14ac:dyDescent="0.45">
      <c r="A2255" s="842"/>
      <c r="B2255" s="840"/>
      <c r="C2255" s="805"/>
      <c r="D2255" s="797"/>
      <c r="E2255" s="837"/>
      <c r="F2255" s="797"/>
      <c r="G2255" s="124" t="s">
        <v>828</v>
      </c>
      <c r="H2255" s="105">
        <v>1.5</v>
      </c>
      <c r="I2255" s="123">
        <f t="shared" si="498"/>
        <v>1.5</v>
      </c>
      <c r="J2255" s="114"/>
      <c r="K2255" s="114">
        <v>1.5</v>
      </c>
      <c r="L2255" s="114"/>
      <c r="M2255" s="125"/>
      <c r="N2255" s="114"/>
      <c r="O2255" s="114"/>
      <c r="P2255" s="125"/>
      <c r="Q2255" s="114"/>
      <c r="R2255" s="114"/>
      <c r="S2255" s="125"/>
      <c r="T2255" s="114"/>
      <c r="U2255" s="125"/>
      <c r="V2255" s="114"/>
      <c r="W2255" s="949"/>
      <c r="X2255" s="959"/>
      <c r="Y2255" s="947"/>
      <c r="Z2255" s="947"/>
      <c r="AA2255" s="835"/>
      <c r="AB2255" s="835"/>
      <c r="AC2255" s="836"/>
      <c r="AD2255" s="833"/>
      <c r="AE2255" s="833"/>
      <c r="AF2255" s="833"/>
      <c r="AG2255" s="141"/>
      <c r="AH2255" s="834"/>
    </row>
    <row r="2256" spans="1:34" s="366" customFormat="1" ht="15" customHeight="1" outlineLevel="1" x14ac:dyDescent="0.45">
      <c r="A2256" s="842"/>
      <c r="B2256" s="840"/>
      <c r="C2256" s="805"/>
      <c r="D2256" s="797"/>
      <c r="E2256" s="837"/>
      <c r="F2256" s="797"/>
      <c r="G2256" s="124" t="s">
        <v>805</v>
      </c>
      <c r="H2256" s="105"/>
      <c r="I2256" s="123">
        <f t="shared" si="498"/>
        <v>0</v>
      </c>
      <c r="J2256" s="114"/>
      <c r="K2256" s="114"/>
      <c r="L2256" s="114"/>
      <c r="M2256" s="125"/>
      <c r="N2256" s="114"/>
      <c r="O2256" s="114"/>
      <c r="P2256" s="125"/>
      <c r="Q2256" s="114"/>
      <c r="R2256" s="114"/>
      <c r="S2256" s="125"/>
      <c r="T2256" s="114"/>
      <c r="U2256" s="125"/>
      <c r="V2256" s="114"/>
      <c r="W2256" s="949"/>
      <c r="X2256" s="959"/>
      <c r="Y2256" s="947"/>
      <c r="Z2256" s="947"/>
      <c r="AA2256" s="835"/>
      <c r="AB2256" s="835"/>
      <c r="AC2256" s="836"/>
      <c r="AD2256" s="833"/>
      <c r="AE2256" s="833"/>
      <c r="AF2256" s="833"/>
      <c r="AG2256" s="141"/>
      <c r="AH2256" s="834"/>
    </row>
    <row r="2257" spans="1:34" s="366" customFormat="1" ht="15" customHeight="1" outlineLevel="1" x14ac:dyDescent="0.45">
      <c r="A2257" s="843"/>
      <c r="B2257" s="840"/>
      <c r="C2257" s="806"/>
      <c r="D2257" s="797"/>
      <c r="E2257" s="837"/>
      <c r="F2257" s="797"/>
      <c r="G2257" s="126" t="s">
        <v>140</v>
      </c>
      <c r="H2257" s="114">
        <v>6.7</v>
      </c>
      <c r="I2257" s="128">
        <f t="shared" si="498"/>
        <v>1.7</v>
      </c>
      <c r="J2257" s="114">
        <v>1.7</v>
      </c>
      <c r="K2257" s="127"/>
      <c r="L2257" s="127"/>
      <c r="M2257" s="129"/>
      <c r="N2257" s="127"/>
      <c r="O2257" s="127"/>
      <c r="P2257" s="129"/>
      <c r="Q2257" s="127"/>
      <c r="R2257" s="127"/>
      <c r="S2257" s="129"/>
      <c r="T2257" s="127"/>
      <c r="U2257" s="129"/>
      <c r="V2257" s="127"/>
      <c r="W2257" s="949"/>
      <c r="X2257" s="960"/>
      <c r="Y2257" s="948"/>
      <c r="Z2257" s="948"/>
      <c r="AA2257" s="835"/>
      <c r="AB2257" s="835"/>
      <c r="AC2257" s="836"/>
      <c r="AD2257" s="833"/>
      <c r="AE2257" s="833"/>
      <c r="AF2257" s="833"/>
      <c r="AG2257" s="142"/>
      <c r="AH2257" s="834"/>
    </row>
    <row r="2258" spans="1:34" s="384" customFormat="1" outlineLevel="1" x14ac:dyDescent="0.45">
      <c r="A2258" s="137"/>
      <c r="B2258" s="345"/>
      <c r="C2258" s="344"/>
      <c r="D2258" s="380" t="s">
        <v>523</v>
      </c>
      <c r="E2258" s="345"/>
      <c r="F2258" s="381"/>
      <c r="G2258" s="345"/>
      <c r="H2258" s="345"/>
      <c r="I2258" s="345"/>
      <c r="J2258" s="345"/>
      <c r="K2258" s="345"/>
      <c r="L2258" s="345"/>
      <c r="M2258" s="345"/>
      <c r="N2258" s="345"/>
      <c r="O2258" s="345"/>
      <c r="P2258" s="345"/>
      <c r="Q2258" s="345"/>
      <c r="R2258" s="345"/>
      <c r="S2258" s="345"/>
      <c r="T2258" s="345"/>
      <c r="U2258" s="345"/>
      <c r="V2258" s="345"/>
      <c r="W2258" s="382"/>
      <c r="X2258" s="382"/>
      <c r="Y2258" s="382"/>
      <c r="Z2258" s="382"/>
      <c r="AA2258" s="350"/>
      <c r="AB2258" s="350"/>
      <c r="AC2258" s="345"/>
      <c r="AD2258" s="383"/>
      <c r="AE2258" s="350"/>
      <c r="AF2258" s="383"/>
      <c r="AG2258" s="31"/>
      <c r="AH2258" s="133"/>
    </row>
    <row r="2259" spans="1:34" s="366" customFormat="1" ht="93.75" customHeight="1" outlineLevel="1" x14ac:dyDescent="0.45">
      <c r="A2259" s="798">
        <v>2</v>
      </c>
      <c r="B2259" s="801" t="s">
        <v>1157</v>
      </c>
      <c r="C2259" s="804" t="str">
        <f ca="1">IF(A2259&gt;OFFSET(A2259,-7,0),OFFSET(C2259,-7,0)&amp;"."&amp;1,LEFT(OFFSET(C2259,-7,0),SEARCH("^^",SUBSTITUTE("."&amp;OFFSET(C2259,-7,0),".","^^",A2259))-1)&amp;1--MID(OFFSET(C2259,-7,0),SEARCH("^^",SUBSTITUTE("."&amp;OFFSET(C2259,-7,0),".","^^",A2259)),SEARCH("^^",SUBSTITUTE(OFFSET(C2259,-7,0)&amp;".",".","^^",A2259))-SEARCH("^^",SUBSTITUTE("."&amp;OFFSET(C2259,-7,0),".","^^",A2259))))</f>
        <v>11.11</v>
      </c>
      <c r="D2259" s="787" t="s">
        <v>2238</v>
      </c>
      <c r="E2259" s="807" t="s">
        <v>1155</v>
      </c>
      <c r="F2259" s="797" t="s">
        <v>879</v>
      </c>
      <c r="G2259" s="123" t="s">
        <v>137</v>
      </c>
      <c r="H2259" s="123">
        <f>SUM(H2260:H2264)</f>
        <v>470</v>
      </c>
      <c r="I2259" s="123">
        <f t="shared" ref="I2259:I2270" si="502">SUM(J2259:V2259)</f>
        <v>0</v>
      </c>
      <c r="J2259" s="123">
        <f t="shared" ref="J2259:V2259" si="503">SUM(J2260:J2264)</f>
        <v>0</v>
      </c>
      <c r="K2259" s="123">
        <f t="shared" si="503"/>
        <v>0</v>
      </c>
      <c r="L2259" s="123">
        <f t="shared" si="503"/>
        <v>0</v>
      </c>
      <c r="M2259" s="123">
        <f t="shared" si="503"/>
        <v>0</v>
      </c>
      <c r="N2259" s="123">
        <f t="shared" si="503"/>
        <v>0</v>
      </c>
      <c r="O2259" s="123">
        <f t="shared" si="503"/>
        <v>0</v>
      </c>
      <c r="P2259" s="123">
        <f t="shared" si="503"/>
        <v>0</v>
      </c>
      <c r="Q2259" s="123">
        <f t="shared" si="503"/>
        <v>0</v>
      </c>
      <c r="R2259" s="123">
        <f t="shared" si="503"/>
        <v>0</v>
      </c>
      <c r="S2259" s="123">
        <f t="shared" si="503"/>
        <v>0</v>
      </c>
      <c r="T2259" s="123">
        <f t="shared" si="503"/>
        <v>0</v>
      </c>
      <c r="U2259" s="123">
        <f t="shared" si="503"/>
        <v>0</v>
      </c>
      <c r="V2259" s="123">
        <f t="shared" si="503"/>
        <v>0</v>
      </c>
      <c r="W2259" s="946" t="s">
        <v>1341</v>
      </c>
      <c r="X2259" s="958" t="s">
        <v>1901</v>
      </c>
      <c r="Y2259" s="984" t="s">
        <v>2239</v>
      </c>
      <c r="Z2259" s="984" t="s">
        <v>2399</v>
      </c>
      <c r="AA2259" s="784" t="s">
        <v>1447</v>
      </c>
      <c r="AB2259" s="815" t="s">
        <v>738</v>
      </c>
      <c r="AC2259" s="787" t="s">
        <v>1189</v>
      </c>
      <c r="AD2259" s="790" t="s">
        <v>63</v>
      </c>
      <c r="AE2259" s="790" t="s">
        <v>468</v>
      </c>
      <c r="AF2259" s="790" t="s">
        <v>471</v>
      </c>
      <c r="AG2259" s="140" t="s">
        <v>1237</v>
      </c>
      <c r="AH2259" s="793" t="s">
        <v>1026</v>
      </c>
    </row>
    <row r="2260" spans="1:34" s="366" customFormat="1" ht="15" customHeight="1" outlineLevel="1" x14ac:dyDescent="0.45">
      <c r="A2260" s="799"/>
      <c r="B2260" s="802"/>
      <c r="C2260" s="805"/>
      <c r="D2260" s="788"/>
      <c r="E2260" s="808"/>
      <c r="F2260" s="797"/>
      <c r="G2260" s="124" t="s">
        <v>138</v>
      </c>
      <c r="H2260" s="114"/>
      <c r="I2260" s="123">
        <f t="shared" si="502"/>
        <v>0</v>
      </c>
      <c r="J2260" s="105"/>
      <c r="K2260" s="114"/>
      <c r="L2260" s="114"/>
      <c r="M2260" s="125"/>
      <c r="N2260" s="114"/>
      <c r="O2260" s="114"/>
      <c r="P2260" s="125"/>
      <c r="Q2260" s="114"/>
      <c r="R2260" s="114"/>
      <c r="S2260" s="125"/>
      <c r="T2260" s="114"/>
      <c r="U2260" s="125"/>
      <c r="V2260" s="114"/>
      <c r="W2260" s="947"/>
      <c r="X2260" s="959"/>
      <c r="Y2260" s="985"/>
      <c r="Z2260" s="985"/>
      <c r="AA2260" s="785"/>
      <c r="AB2260" s="816"/>
      <c r="AC2260" s="788"/>
      <c r="AD2260" s="791"/>
      <c r="AE2260" s="791"/>
      <c r="AF2260" s="791"/>
      <c r="AG2260" s="796" t="s">
        <v>1151</v>
      </c>
      <c r="AH2260" s="794"/>
    </row>
    <row r="2261" spans="1:34" s="366" customFormat="1" ht="15" customHeight="1" outlineLevel="1" x14ac:dyDescent="0.45">
      <c r="A2261" s="799"/>
      <c r="B2261" s="802"/>
      <c r="C2261" s="805"/>
      <c r="D2261" s="788"/>
      <c r="E2261" s="808"/>
      <c r="F2261" s="797"/>
      <c r="G2261" s="124" t="s">
        <v>139</v>
      </c>
      <c r="H2261" s="114"/>
      <c r="I2261" s="123">
        <f t="shared" si="502"/>
        <v>0</v>
      </c>
      <c r="J2261" s="105"/>
      <c r="K2261" s="114"/>
      <c r="L2261" s="114"/>
      <c r="M2261" s="125"/>
      <c r="N2261" s="114"/>
      <c r="O2261" s="114"/>
      <c r="P2261" s="125"/>
      <c r="Q2261" s="114"/>
      <c r="R2261" s="114"/>
      <c r="S2261" s="125"/>
      <c r="T2261" s="114"/>
      <c r="U2261" s="125"/>
      <c r="V2261" s="114"/>
      <c r="W2261" s="947"/>
      <c r="X2261" s="959"/>
      <c r="Y2261" s="985"/>
      <c r="Z2261" s="985"/>
      <c r="AA2261" s="785"/>
      <c r="AB2261" s="816"/>
      <c r="AC2261" s="788"/>
      <c r="AD2261" s="791"/>
      <c r="AE2261" s="791"/>
      <c r="AF2261" s="791"/>
      <c r="AG2261" s="796"/>
      <c r="AH2261" s="794"/>
    </row>
    <row r="2262" spans="1:34" s="366" customFormat="1" ht="15" customHeight="1" outlineLevel="1" x14ac:dyDescent="0.45">
      <c r="A2262" s="799"/>
      <c r="B2262" s="802"/>
      <c r="C2262" s="805"/>
      <c r="D2262" s="788"/>
      <c r="E2262" s="808"/>
      <c r="F2262" s="797"/>
      <c r="G2262" s="124" t="s">
        <v>828</v>
      </c>
      <c r="H2262" s="125"/>
      <c r="I2262" s="123">
        <f t="shared" si="502"/>
        <v>0</v>
      </c>
      <c r="J2262" s="105"/>
      <c r="K2262" s="114"/>
      <c r="L2262" s="114"/>
      <c r="M2262" s="125"/>
      <c r="N2262" s="114"/>
      <c r="O2262" s="114"/>
      <c r="P2262" s="125"/>
      <c r="Q2262" s="114"/>
      <c r="R2262" s="114"/>
      <c r="S2262" s="125"/>
      <c r="T2262" s="114"/>
      <c r="U2262" s="125"/>
      <c r="V2262" s="114"/>
      <c r="W2262" s="947"/>
      <c r="X2262" s="959"/>
      <c r="Y2262" s="985"/>
      <c r="Z2262" s="985"/>
      <c r="AA2262" s="785"/>
      <c r="AB2262" s="816"/>
      <c r="AC2262" s="788"/>
      <c r="AD2262" s="791"/>
      <c r="AE2262" s="791"/>
      <c r="AF2262" s="791"/>
      <c r="AG2262" s="141"/>
      <c r="AH2262" s="794"/>
    </row>
    <row r="2263" spans="1:34" s="366" customFormat="1" ht="15" customHeight="1" outlineLevel="1" x14ac:dyDescent="0.45">
      <c r="A2263" s="799"/>
      <c r="B2263" s="802"/>
      <c r="C2263" s="805"/>
      <c r="D2263" s="788"/>
      <c r="E2263" s="808"/>
      <c r="F2263" s="797"/>
      <c r="G2263" s="124" t="s">
        <v>805</v>
      </c>
      <c r="H2263" s="114"/>
      <c r="I2263" s="123">
        <f t="shared" si="502"/>
        <v>0</v>
      </c>
      <c r="J2263" s="105"/>
      <c r="K2263" s="114"/>
      <c r="L2263" s="114"/>
      <c r="M2263" s="125"/>
      <c r="N2263" s="114"/>
      <c r="O2263" s="114"/>
      <c r="P2263" s="125"/>
      <c r="Q2263" s="114"/>
      <c r="R2263" s="114"/>
      <c r="S2263" s="125"/>
      <c r="T2263" s="114"/>
      <c r="U2263" s="125"/>
      <c r="V2263" s="114"/>
      <c r="W2263" s="947"/>
      <c r="X2263" s="959"/>
      <c r="Y2263" s="985"/>
      <c r="Z2263" s="985"/>
      <c r="AA2263" s="785"/>
      <c r="AB2263" s="816"/>
      <c r="AC2263" s="788"/>
      <c r="AD2263" s="791"/>
      <c r="AE2263" s="791"/>
      <c r="AF2263" s="791"/>
      <c r="AG2263" s="141"/>
      <c r="AH2263" s="794"/>
    </row>
    <row r="2264" spans="1:34" s="366" customFormat="1" ht="35.25" customHeight="1" outlineLevel="1" x14ac:dyDescent="0.45">
      <c r="A2264" s="800"/>
      <c r="B2264" s="803"/>
      <c r="C2264" s="806"/>
      <c r="D2264" s="789"/>
      <c r="E2264" s="809"/>
      <c r="F2264" s="797"/>
      <c r="G2264" s="126" t="s">
        <v>140</v>
      </c>
      <c r="H2264" s="127">
        <v>470</v>
      </c>
      <c r="I2264" s="128">
        <f t="shared" si="502"/>
        <v>0</v>
      </c>
      <c r="J2264" s="130"/>
      <c r="K2264" s="127"/>
      <c r="L2264" s="127"/>
      <c r="M2264" s="129"/>
      <c r="N2264" s="127"/>
      <c r="O2264" s="127"/>
      <c r="P2264" s="129"/>
      <c r="Q2264" s="127"/>
      <c r="R2264" s="127"/>
      <c r="S2264" s="129"/>
      <c r="T2264" s="127"/>
      <c r="U2264" s="129"/>
      <c r="V2264" s="127"/>
      <c r="W2264" s="948"/>
      <c r="X2264" s="960"/>
      <c r="Y2264" s="986"/>
      <c r="Z2264" s="986"/>
      <c r="AA2264" s="786"/>
      <c r="AB2264" s="817"/>
      <c r="AC2264" s="789"/>
      <c r="AD2264" s="792"/>
      <c r="AE2264" s="792"/>
      <c r="AF2264" s="792"/>
      <c r="AG2264" s="142"/>
      <c r="AH2264" s="795"/>
    </row>
    <row r="2265" spans="1:34" s="366" customFormat="1" ht="30" customHeight="1" outlineLevel="1" x14ac:dyDescent="0.45">
      <c r="A2265" s="818">
        <v>2</v>
      </c>
      <c r="B2265" s="807"/>
      <c r="C2265" s="804" t="str">
        <f ca="1">IF(A2265&gt;OFFSET(A2265,-6,0),OFFSET(C2265,-6,0)&amp;"."&amp;1,LEFT(OFFSET(C2265,-6,0),SEARCH("^^",SUBSTITUTE("."&amp;OFFSET(C2265,-6,0),".","^^",A2265))-1)&amp;1--MID(OFFSET(C2265,-6,0),SEARCH("^^",SUBSTITUTE("."&amp;OFFSET(C2265,-6,0),".","^^",A2265)),SEARCH("^^",SUBSTITUTE(OFFSET(C2265,-6,0)&amp;".",".","^^",A2265))-SEARCH("^^",SUBSTITUTE("."&amp;OFFSET(C2265,-6,0),".","^^",A2265))))</f>
        <v>11.12</v>
      </c>
      <c r="D2265" s="787" t="s">
        <v>1143</v>
      </c>
      <c r="E2265" s="807" t="s">
        <v>1583</v>
      </c>
      <c r="F2265" s="797" t="s">
        <v>879</v>
      </c>
      <c r="G2265" s="123" t="s">
        <v>137</v>
      </c>
      <c r="H2265" s="123">
        <f>SUM(H2266:H2270)</f>
        <v>50</v>
      </c>
      <c r="I2265" s="123">
        <f t="shared" si="502"/>
        <v>0</v>
      </c>
      <c r="J2265" s="123">
        <f t="shared" ref="J2265:V2265" si="504">SUM(J2266:J2270)</f>
        <v>0</v>
      </c>
      <c r="K2265" s="123">
        <f t="shared" si="504"/>
        <v>0</v>
      </c>
      <c r="L2265" s="123">
        <f t="shared" si="504"/>
        <v>0</v>
      </c>
      <c r="M2265" s="123">
        <f t="shared" si="504"/>
        <v>0</v>
      </c>
      <c r="N2265" s="123">
        <f t="shared" si="504"/>
        <v>0</v>
      </c>
      <c r="O2265" s="123">
        <f t="shared" si="504"/>
        <v>0</v>
      </c>
      <c r="P2265" s="123">
        <f t="shared" si="504"/>
        <v>0</v>
      </c>
      <c r="Q2265" s="123">
        <f t="shared" si="504"/>
        <v>0</v>
      </c>
      <c r="R2265" s="123">
        <f t="shared" si="504"/>
        <v>0</v>
      </c>
      <c r="S2265" s="123">
        <f t="shared" si="504"/>
        <v>0</v>
      </c>
      <c r="T2265" s="123">
        <f t="shared" si="504"/>
        <v>0</v>
      </c>
      <c r="U2265" s="123">
        <f t="shared" si="504"/>
        <v>0</v>
      </c>
      <c r="V2265" s="123">
        <f t="shared" si="504"/>
        <v>0</v>
      </c>
      <c r="W2265" s="946" t="s">
        <v>1346</v>
      </c>
      <c r="X2265" s="946" t="s">
        <v>1902</v>
      </c>
      <c r="Y2265" s="946" t="s">
        <v>2052</v>
      </c>
      <c r="Z2265" s="946" t="s">
        <v>2400</v>
      </c>
      <c r="AA2265" s="784"/>
      <c r="AB2265" s="784"/>
      <c r="AC2265" s="812" t="s">
        <v>1153</v>
      </c>
      <c r="AD2265" s="790" t="s">
        <v>63</v>
      </c>
      <c r="AE2265" s="790" t="s">
        <v>468</v>
      </c>
      <c r="AF2265" s="790" t="s">
        <v>471</v>
      </c>
      <c r="AG2265" s="140" t="s">
        <v>1151</v>
      </c>
      <c r="AH2265" s="793" t="s">
        <v>1234</v>
      </c>
    </row>
    <row r="2266" spans="1:34" s="366" customFormat="1" ht="15" customHeight="1" outlineLevel="1" x14ac:dyDescent="0.45">
      <c r="A2266" s="819"/>
      <c r="B2266" s="808"/>
      <c r="C2266" s="805"/>
      <c r="D2266" s="788"/>
      <c r="E2266" s="808"/>
      <c r="F2266" s="797"/>
      <c r="G2266" s="124" t="s">
        <v>138</v>
      </c>
      <c r="H2266" s="114"/>
      <c r="I2266" s="123">
        <f t="shared" si="502"/>
        <v>0</v>
      </c>
      <c r="J2266" s="114"/>
      <c r="K2266" s="114"/>
      <c r="L2266" s="114"/>
      <c r="M2266" s="125"/>
      <c r="N2266" s="114"/>
      <c r="O2266" s="114"/>
      <c r="P2266" s="125"/>
      <c r="Q2266" s="114"/>
      <c r="R2266" s="114"/>
      <c r="S2266" s="125"/>
      <c r="T2266" s="114"/>
      <c r="U2266" s="125"/>
      <c r="V2266" s="114"/>
      <c r="W2266" s="947"/>
      <c r="X2266" s="947"/>
      <c r="Y2266" s="947"/>
      <c r="Z2266" s="947"/>
      <c r="AA2266" s="785"/>
      <c r="AB2266" s="785"/>
      <c r="AC2266" s="813"/>
      <c r="AD2266" s="791"/>
      <c r="AE2266" s="791"/>
      <c r="AF2266" s="791"/>
      <c r="AG2266" s="141"/>
      <c r="AH2266" s="794"/>
    </row>
    <row r="2267" spans="1:34" s="366" customFormat="1" outlineLevel="1" x14ac:dyDescent="0.45">
      <c r="A2267" s="819"/>
      <c r="B2267" s="808"/>
      <c r="C2267" s="805"/>
      <c r="D2267" s="788"/>
      <c r="E2267" s="808"/>
      <c r="F2267" s="797"/>
      <c r="G2267" s="124" t="s">
        <v>139</v>
      </c>
      <c r="H2267" s="114"/>
      <c r="I2267" s="123">
        <f t="shared" si="502"/>
        <v>0</v>
      </c>
      <c r="J2267" s="114"/>
      <c r="K2267" s="114"/>
      <c r="L2267" s="114"/>
      <c r="M2267" s="125"/>
      <c r="N2267" s="114"/>
      <c r="O2267" s="114"/>
      <c r="P2267" s="125"/>
      <c r="Q2267" s="114"/>
      <c r="R2267" s="114"/>
      <c r="S2267" s="125"/>
      <c r="T2267" s="114"/>
      <c r="U2267" s="125"/>
      <c r="V2267" s="114"/>
      <c r="W2267" s="947"/>
      <c r="X2267" s="947"/>
      <c r="Y2267" s="947"/>
      <c r="Z2267" s="947"/>
      <c r="AA2267" s="785"/>
      <c r="AB2267" s="785"/>
      <c r="AC2267" s="813"/>
      <c r="AD2267" s="791"/>
      <c r="AE2267" s="791"/>
      <c r="AF2267" s="791"/>
      <c r="AG2267" s="141"/>
      <c r="AH2267" s="794"/>
    </row>
    <row r="2268" spans="1:34" s="366" customFormat="1" outlineLevel="1" x14ac:dyDescent="0.45">
      <c r="A2268" s="819"/>
      <c r="B2268" s="808"/>
      <c r="C2268" s="805"/>
      <c r="D2268" s="788"/>
      <c r="E2268" s="808"/>
      <c r="F2268" s="797"/>
      <c r="G2268" s="124" t="s">
        <v>828</v>
      </c>
      <c r="H2268" s="114"/>
      <c r="I2268" s="123">
        <f t="shared" si="502"/>
        <v>0</v>
      </c>
      <c r="J2268" s="114"/>
      <c r="K2268" s="114"/>
      <c r="L2268" s="114"/>
      <c r="M2268" s="125"/>
      <c r="N2268" s="114"/>
      <c r="O2268" s="114"/>
      <c r="P2268" s="125"/>
      <c r="Q2268" s="114"/>
      <c r="R2268" s="114"/>
      <c r="S2268" s="125"/>
      <c r="T2268" s="114"/>
      <c r="U2268" s="125"/>
      <c r="V2268" s="114"/>
      <c r="W2268" s="947"/>
      <c r="X2268" s="947"/>
      <c r="Y2268" s="947"/>
      <c r="Z2268" s="947"/>
      <c r="AA2268" s="785"/>
      <c r="AB2268" s="785"/>
      <c r="AC2268" s="813"/>
      <c r="AD2268" s="791"/>
      <c r="AE2268" s="791"/>
      <c r="AF2268" s="791"/>
      <c r="AG2268" s="141"/>
      <c r="AH2268" s="794"/>
    </row>
    <row r="2269" spans="1:34" s="366" customFormat="1" outlineLevel="1" x14ac:dyDescent="0.45">
      <c r="A2269" s="819"/>
      <c r="B2269" s="808"/>
      <c r="C2269" s="805"/>
      <c r="D2269" s="788"/>
      <c r="E2269" s="808"/>
      <c r="F2269" s="797"/>
      <c r="G2269" s="124" t="s">
        <v>805</v>
      </c>
      <c r="H2269" s="114"/>
      <c r="I2269" s="123">
        <f t="shared" si="502"/>
        <v>0</v>
      </c>
      <c r="J2269" s="114"/>
      <c r="K2269" s="114"/>
      <c r="L2269" s="114"/>
      <c r="M2269" s="125"/>
      <c r="N2269" s="114"/>
      <c r="O2269" s="114"/>
      <c r="P2269" s="125"/>
      <c r="Q2269" s="114"/>
      <c r="R2269" s="114"/>
      <c r="S2269" s="125"/>
      <c r="T2269" s="114"/>
      <c r="U2269" s="125"/>
      <c r="V2269" s="114"/>
      <c r="W2269" s="947"/>
      <c r="X2269" s="947"/>
      <c r="Y2269" s="947"/>
      <c r="Z2269" s="947"/>
      <c r="AA2269" s="785"/>
      <c r="AB2269" s="785"/>
      <c r="AC2269" s="813"/>
      <c r="AD2269" s="791"/>
      <c r="AE2269" s="791"/>
      <c r="AF2269" s="791"/>
      <c r="AG2269" s="141"/>
      <c r="AH2269" s="794"/>
    </row>
    <row r="2270" spans="1:34" s="366" customFormat="1" outlineLevel="1" x14ac:dyDescent="0.45">
      <c r="A2270" s="820"/>
      <c r="B2270" s="809"/>
      <c r="C2270" s="806"/>
      <c r="D2270" s="789"/>
      <c r="E2270" s="809"/>
      <c r="F2270" s="797"/>
      <c r="G2270" s="126" t="s">
        <v>140</v>
      </c>
      <c r="H2270" s="127">
        <v>50</v>
      </c>
      <c r="I2270" s="128">
        <f t="shared" si="502"/>
        <v>0</v>
      </c>
      <c r="J2270" s="127"/>
      <c r="K2270" s="127"/>
      <c r="L2270" s="127"/>
      <c r="M2270" s="129"/>
      <c r="N2270" s="127"/>
      <c r="O2270" s="127"/>
      <c r="P2270" s="129"/>
      <c r="Q2270" s="127"/>
      <c r="R2270" s="127"/>
      <c r="S2270" s="129"/>
      <c r="T2270" s="127"/>
      <c r="U2270" s="129"/>
      <c r="V2270" s="127"/>
      <c r="W2270" s="948"/>
      <c r="X2270" s="948"/>
      <c r="Y2270" s="948"/>
      <c r="Z2270" s="948"/>
      <c r="AA2270" s="786"/>
      <c r="AB2270" s="786"/>
      <c r="AC2270" s="814"/>
      <c r="AD2270" s="792"/>
      <c r="AE2270" s="792"/>
      <c r="AF2270" s="792"/>
      <c r="AG2270" s="142"/>
      <c r="AH2270" s="795"/>
    </row>
    <row r="2271" spans="1:34" s="384" customFormat="1" outlineLevel="1" x14ac:dyDescent="0.45">
      <c r="A2271" s="137"/>
      <c r="B2271" s="345"/>
      <c r="C2271" s="344"/>
      <c r="D2271" s="380" t="s">
        <v>524</v>
      </c>
      <c r="E2271" s="345"/>
      <c r="F2271" s="381"/>
      <c r="G2271" s="345"/>
      <c r="H2271" s="345"/>
      <c r="I2271" s="345"/>
      <c r="J2271" s="345"/>
      <c r="K2271" s="345"/>
      <c r="L2271" s="345"/>
      <c r="M2271" s="345"/>
      <c r="N2271" s="345"/>
      <c r="O2271" s="345"/>
      <c r="P2271" s="345"/>
      <c r="Q2271" s="345"/>
      <c r="R2271" s="345"/>
      <c r="S2271" s="345"/>
      <c r="T2271" s="345"/>
      <c r="U2271" s="345"/>
      <c r="V2271" s="345"/>
      <c r="W2271" s="382"/>
      <c r="X2271" s="382"/>
      <c r="Y2271" s="382"/>
      <c r="Z2271" s="382"/>
      <c r="AA2271" s="350"/>
      <c r="AB2271" s="350"/>
      <c r="AC2271" s="345"/>
      <c r="AD2271" s="383"/>
      <c r="AE2271" s="350"/>
      <c r="AF2271" s="383"/>
      <c r="AG2271" s="31"/>
      <c r="AH2271" s="133"/>
    </row>
    <row r="2272" spans="1:34" s="366" customFormat="1" ht="30" customHeight="1" outlineLevel="1" x14ac:dyDescent="0.45">
      <c r="A2272" s="818">
        <v>2</v>
      </c>
      <c r="B2272" s="801" t="s">
        <v>1157</v>
      </c>
      <c r="C2272" s="804" t="str">
        <f ca="1">IF(A2272&gt;OFFSET(A2272,-7,0),OFFSET(C2272,-7,0)&amp;"."&amp;1,LEFT(OFFSET(C2272,-7,0),SEARCH("^^",SUBSTITUTE("."&amp;OFFSET(C2272,-7,0),".","^^",A2272))-1)&amp;1--MID(OFFSET(C2272,-7,0),SEARCH("^^",SUBSTITUTE("."&amp;OFFSET(C2272,-7,0),".","^^",A2272)),SEARCH("^^",SUBSTITUTE(OFFSET(C2272,-7,0)&amp;".",".","^^",A2272))-SEARCH("^^",SUBSTITUTE("."&amp;OFFSET(C2272,-7,0),".","^^",A2272))))</f>
        <v>11.13</v>
      </c>
      <c r="D2272" s="787" t="s">
        <v>1903</v>
      </c>
      <c r="E2272" s="807" t="s">
        <v>1569</v>
      </c>
      <c r="F2272" s="929" t="s">
        <v>879</v>
      </c>
      <c r="G2272" s="123" t="s">
        <v>137</v>
      </c>
      <c r="H2272" s="123">
        <f>SUM(H2273:H2277)</f>
        <v>4</v>
      </c>
      <c r="I2272" s="123">
        <f>SUM(I2273:I2277)</f>
        <v>2.7800000000000002</v>
      </c>
      <c r="J2272" s="123">
        <f t="shared" ref="J2272:V2272" si="505">SUM(J2273:J2277)</f>
        <v>0</v>
      </c>
      <c r="K2272" s="123">
        <f t="shared" si="505"/>
        <v>0</v>
      </c>
      <c r="L2272" s="123">
        <f t="shared" si="505"/>
        <v>2.7800000000000002</v>
      </c>
      <c r="M2272" s="123">
        <f t="shared" si="505"/>
        <v>0</v>
      </c>
      <c r="N2272" s="123">
        <f t="shared" si="505"/>
        <v>0</v>
      </c>
      <c r="O2272" s="123">
        <f t="shared" si="505"/>
        <v>0</v>
      </c>
      <c r="P2272" s="123">
        <f t="shared" si="505"/>
        <v>0</v>
      </c>
      <c r="Q2272" s="123">
        <f t="shared" si="505"/>
        <v>0</v>
      </c>
      <c r="R2272" s="123">
        <f t="shared" si="505"/>
        <v>0</v>
      </c>
      <c r="S2272" s="123">
        <f t="shared" si="505"/>
        <v>0</v>
      </c>
      <c r="T2272" s="123">
        <f t="shared" si="505"/>
        <v>0</v>
      </c>
      <c r="U2272" s="123">
        <f t="shared" si="505"/>
        <v>0</v>
      </c>
      <c r="V2272" s="123">
        <f t="shared" si="505"/>
        <v>0</v>
      </c>
      <c r="W2272" s="946" t="s">
        <v>1342</v>
      </c>
      <c r="X2272" s="946" t="s">
        <v>1904</v>
      </c>
      <c r="Y2272" s="946" t="s">
        <v>2240</v>
      </c>
      <c r="Z2272" s="946" t="s">
        <v>2687</v>
      </c>
      <c r="AA2272" s="784"/>
      <c r="AB2272" s="784"/>
      <c r="AC2272" s="812" t="s">
        <v>1152</v>
      </c>
      <c r="AD2272" s="790" t="s">
        <v>63</v>
      </c>
      <c r="AE2272" s="790" t="s">
        <v>468</v>
      </c>
      <c r="AF2272" s="790" t="s">
        <v>471</v>
      </c>
      <c r="AG2272" s="140" t="s">
        <v>1151</v>
      </c>
      <c r="AH2272" s="793" t="s">
        <v>1027</v>
      </c>
    </row>
    <row r="2273" spans="1:34" s="366" customFormat="1" ht="15" customHeight="1" outlineLevel="1" x14ac:dyDescent="0.45">
      <c r="A2273" s="819"/>
      <c r="B2273" s="802"/>
      <c r="C2273" s="805"/>
      <c r="D2273" s="788"/>
      <c r="E2273" s="808"/>
      <c r="F2273" s="929"/>
      <c r="G2273" s="124" t="s">
        <v>138</v>
      </c>
      <c r="H2273" s="114"/>
      <c r="I2273" s="123">
        <f t="shared" ref="I2273:I2289" si="506">SUM(J2273:V2273)</f>
        <v>0</v>
      </c>
      <c r="J2273" s="114"/>
      <c r="K2273" s="114"/>
      <c r="L2273" s="114"/>
      <c r="M2273" s="125"/>
      <c r="N2273" s="114"/>
      <c r="O2273" s="114"/>
      <c r="P2273" s="125"/>
      <c r="Q2273" s="114"/>
      <c r="R2273" s="114"/>
      <c r="S2273" s="125"/>
      <c r="T2273" s="114"/>
      <c r="U2273" s="125"/>
      <c r="V2273" s="114"/>
      <c r="W2273" s="947"/>
      <c r="X2273" s="947"/>
      <c r="Y2273" s="947"/>
      <c r="Z2273" s="947"/>
      <c r="AA2273" s="785"/>
      <c r="AB2273" s="785"/>
      <c r="AC2273" s="813"/>
      <c r="AD2273" s="791"/>
      <c r="AE2273" s="791"/>
      <c r="AF2273" s="791"/>
      <c r="AG2273" s="141"/>
      <c r="AH2273" s="794"/>
    </row>
    <row r="2274" spans="1:34" s="366" customFormat="1" ht="15" customHeight="1" outlineLevel="1" x14ac:dyDescent="0.45">
      <c r="A2274" s="819"/>
      <c r="B2274" s="802"/>
      <c r="C2274" s="805"/>
      <c r="D2274" s="788"/>
      <c r="E2274" s="808"/>
      <c r="F2274" s="929"/>
      <c r="G2274" s="124" t="s">
        <v>139</v>
      </c>
      <c r="H2274" s="114">
        <v>1</v>
      </c>
      <c r="I2274" s="123">
        <f>SUM(J2274:N2274)</f>
        <v>1.6</v>
      </c>
      <c r="J2274" s="114"/>
      <c r="K2274" s="114"/>
      <c r="L2274" s="114">
        <v>1.6</v>
      </c>
      <c r="M2274" s="125"/>
      <c r="N2274" s="114"/>
      <c r="O2274" s="114"/>
      <c r="P2274" s="125"/>
      <c r="Q2274" s="114"/>
      <c r="R2274" s="114"/>
      <c r="S2274" s="125"/>
      <c r="T2274" s="114"/>
      <c r="U2274" s="125"/>
      <c r="V2274" s="114"/>
      <c r="W2274" s="947"/>
      <c r="X2274" s="947"/>
      <c r="Y2274" s="947"/>
      <c r="Z2274" s="947"/>
      <c r="AA2274" s="785"/>
      <c r="AB2274" s="785"/>
      <c r="AC2274" s="813"/>
      <c r="AD2274" s="791"/>
      <c r="AE2274" s="791"/>
      <c r="AF2274" s="791"/>
      <c r="AG2274" s="141"/>
      <c r="AH2274" s="794"/>
    </row>
    <row r="2275" spans="1:34" s="366" customFormat="1" ht="15" customHeight="1" outlineLevel="1" x14ac:dyDescent="0.45">
      <c r="A2275" s="819"/>
      <c r="B2275" s="802"/>
      <c r="C2275" s="805"/>
      <c r="D2275" s="788"/>
      <c r="E2275" s="808"/>
      <c r="F2275" s="929"/>
      <c r="G2275" s="124" t="s">
        <v>828</v>
      </c>
      <c r="H2275" s="114">
        <v>3</v>
      </c>
      <c r="I2275" s="123">
        <f>SUM(J2275:N2275)</f>
        <v>1.04</v>
      </c>
      <c r="J2275" s="114"/>
      <c r="K2275" s="114"/>
      <c r="L2275" s="114">
        <v>1.04</v>
      </c>
      <c r="M2275" s="125"/>
      <c r="N2275" s="114"/>
      <c r="O2275" s="114"/>
      <c r="P2275" s="125"/>
      <c r="Q2275" s="114"/>
      <c r="R2275" s="114"/>
      <c r="S2275" s="125"/>
      <c r="T2275" s="114"/>
      <c r="U2275" s="125"/>
      <c r="V2275" s="114"/>
      <c r="W2275" s="947"/>
      <c r="X2275" s="947"/>
      <c r="Y2275" s="947"/>
      <c r="Z2275" s="947"/>
      <c r="AA2275" s="785"/>
      <c r="AB2275" s="785"/>
      <c r="AC2275" s="813"/>
      <c r="AD2275" s="791"/>
      <c r="AE2275" s="791"/>
      <c r="AF2275" s="791"/>
      <c r="AG2275" s="141"/>
      <c r="AH2275" s="794"/>
    </row>
    <row r="2276" spans="1:34" s="366" customFormat="1" ht="15" customHeight="1" outlineLevel="1" x14ac:dyDescent="0.45">
      <c r="A2276" s="819"/>
      <c r="B2276" s="802"/>
      <c r="C2276" s="805"/>
      <c r="D2276" s="788"/>
      <c r="E2276" s="808"/>
      <c r="F2276" s="929"/>
      <c r="G2276" s="124" t="s">
        <v>805</v>
      </c>
      <c r="H2276" s="114"/>
      <c r="I2276" s="123">
        <f>SUM(J2276:N2276)</f>
        <v>0</v>
      </c>
      <c r="J2276" s="114"/>
      <c r="K2276" s="114"/>
      <c r="L2276" s="114"/>
      <c r="M2276" s="125"/>
      <c r="N2276" s="114"/>
      <c r="O2276" s="114"/>
      <c r="P2276" s="125"/>
      <c r="Q2276" s="114"/>
      <c r="R2276" s="114"/>
      <c r="S2276" s="125"/>
      <c r="T2276" s="114"/>
      <c r="U2276" s="125"/>
      <c r="V2276" s="114"/>
      <c r="W2276" s="947"/>
      <c r="X2276" s="947"/>
      <c r="Y2276" s="947"/>
      <c r="Z2276" s="947"/>
      <c r="AA2276" s="785"/>
      <c r="AB2276" s="785"/>
      <c r="AC2276" s="813"/>
      <c r="AD2276" s="791"/>
      <c r="AE2276" s="791"/>
      <c r="AF2276" s="791"/>
      <c r="AG2276" s="141"/>
      <c r="AH2276" s="794"/>
    </row>
    <row r="2277" spans="1:34" s="366" customFormat="1" outlineLevel="1" x14ac:dyDescent="0.45">
      <c r="A2277" s="820"/>
      <c r="B2277" s="803"/>
      <c r="C2277" s="806"/>
      <c r="D2277" s="789"/>
      <c r="E2277" s="809"/>
      <c r="F2277" s="929"/>
      <c r="G2277" s="126" t="s">
        <v>140</v>
      </c>
      <c r="H2277" s="127">
        <v>0</v>
      </c>
      <c r="I2277" s="123">
        <f>SUM(J2277:N2277)</f>
        <v>0.14000000000000001</v>
      </c>
      <c r="J2277" s="127"/>
      <c r="K2277" s="127"/>
      <c r="L2277" s="127">
        <v>0.14000000000000001</v>
      </c>
      <c r="M2277" s="129"/>
      <c r="N2277" s="127"/>
      <c r="O2277" s="127"/>
      <c r="P2277" s="129"/>
      <c r="Q2277" s="127"/>
      <c r="R2277" s="127"/>
      <c r="S2277" s="129"/>
      <c r="T2277" s="127"/>
      <c r="U2277" s="129"/>
      <c r="V2277" s="127"/>
      <c r="W2277" s="948"/>
      <c r="X2277" s="948"/>
      <c r="Y2277" s="948"/>
      <c r="Z2277" s="948"/>
      <c r="AA2277" s="786"/>
      <c r="AB2277" s="786"/>
      <c r="AC2277" s="814"/>
      <c r="AD2277" s="792"/>
      <c r="AE2277" s="792"/>
      <c r="AF2277" s="792"/>
      <c r="AG2277" s="142"/>
      <c r="AH2277" s="795"/>
    </row>
    <row r="2278" spans="1:34" s="366" customFormat="1" ht="25.5" outlineLevel="1" x14ac:dyDescent="0.45">
      <c r="A2278" s="818">
        <v>2</v>
      </c>
      <c r="B2278" s="807"/>
      <c r="C2278" s="804" t="str">
        <f ca="1">IF(A2278&gt;OFFSET(A2278,-6,0),OFFSET(C2278,-6,0)&amp;"."&amp;1,LEFT(OFFSET(C2278,-6,0),SEARCH("^^",SUBSTITUTE("."&amp;OFFSET(C2278,-6,0),".","^^",A2278))-1)&amp;1--MID(OFFSET(C2278,-6,0),SEARCH("^^",SUBSTITUTE("."&amp;OFFSET(C2278,-6,0),".","^^",A2278)),SEARCH("^^",SUBSTITUTE(OFFSET(C2278,-6,0)&amp;".",".","^^",A2278))-SEARCH("^^",SUBSTITUTE("."&amp;OFFSET(C2278,-6,0),".","^^",A2278))))</f>
        <v>11.14</v>
      </c>
      <c r="D2278" s="787" t="s">
        <v>1142</v>
      </c>
      <c r="E2278" s="807" t="s">
        <v>1445</v>
      </c>
      <c r="F2278" s="797" t="s">
        <v>855</v>
      </c>
      <c r="G2278" s="123" t="s">
        <v>137</v>
      </c>
      <c r="H2278" s="123">
        <f>SUM(H2279:H2283)</f>
        <v>1</v>
      </c>
      <c r="I2278" s="123">
        <f t="shared" ref="I2278:I2283" si="507">SUM(J2278:V2278)</f>
        <v>0</v>
      </c>
      <c r="J2278" s="123">
        <f t="shared" ref="J2278:V2278" si="508">SUM(J2279:J2283)</f>
        <v>0</v>
      </c>
      <c r="K2278" s="123">
        <f t="shared" si="508"/>
        <v>0</v>
      </c>
      <c r="L2278" s="123">
        <f t="shared" si="508"/>
        <v>0</v>
      </c>
      <c r="M2278" s="123">
        <f t="shared" si="508"/>
        <v>0</v>
      </c>
      <c r="N2278" s="123">
        <f t="shared" si="508"/>
        <v>0</v>
      </c>
      <c r="O2278" s="123">
        <f t="shared" si="508"/>
        <v>0</v>
      </c>
      <c r="P2278" s="123">
        <f t="shared" si="508"/>
        <v>0</v>
      </c>
      <c r="Q2278" s="123">
        <f t="shared" si="508"/>
        <v>0</v>
      </c>
      <c r="R2278" s="123">
        <f t="shared" si="508"/>
        <v>0</v>
      </c>
      <c r="S2278" s="123">
        <f t="shared" si="508"/>
        <v>0</v>
      </c>
      <c r="T2278" s="123">
        <f t="shared" si="508"/>
        <v>0</v>
      </c>
      <c r="U2278" s="123">
        <f t="shared" si="508"/>
        <v>0</v>
      </c>
      <c r="V2278" s="123">
        <f t="shared" si="508"/>
        <v>0</v>
      </c>
      <c r="W2278" s="946" t="s">
        <v>1343</v>
      </c>
      <c r="X2278" s="946" t="s">
        <v>1905</v>
      </c>
      <c r="Y2278" s="946" t="s">
        <v>2241</v>
      </c>
      <c r="Z2278" s="946" t="s">
        <v>2688</v>
      </c>
      <c r="AA2278" s="784"/>
      <c r="AB2278" s="784"/>
      <c r="AC2278" s="812" t="s">
        <v>1153</v>
      </c>
      <c r="AD2278" s="790" t="s">
        <v>63</v>
      </c>
      <c r="AE2278" s="790" t="s">
        <v>468</v>
      </c>
      <c r="AF2278" s="790" t="s">
        <v>471</v>
      </c>
      <c r="AG2278" s="140" t="s">
        <v>1151</v>
      </c>
      <c r="AH2278" s="793" t="s">
        <v>1234</v>
      </c>
    </row>
    <row r="2279" spans="1:34" s="366" customFormat="1" outlineLevel="1" x14ac:dyDescent="0.45">
      <c r="A2279" s="819"/>
      <c r="B2279" s="808"/>
      <c r="C2279" s="805"/>
      <c r="D2279" s="788"/>
      <c r="E2279" s="808"/>
      <c r="F2279" s="797"/>
      <c r="G2279" s="124" t="s">
        <v>138</v>
      </c>
      <c r="H2279" s="114"/>
      <c r="I2279" s="123">
        <f t="shared" si="507"/>
        <v>0</v>
      </c>
      <c r="J2279" s="114"/>
      <c r="K2279" s="114"/>
      <c r="L2279" s="114"/>
      <c r="M2279" s="125"/>
      <c r="N2279" s="114"/>
      <c r="O2279" s="114"/>
      <c r="P2279" s="125"/>
      <c r="Q2279" s="114"/>
      <c r="R2279" s="114"/>
      <c r="S2279" s="125"/>
      <c r="T2279" s="114"/>
      <c r="U2279" s="125"/>
      <c r="V2279" s="114"/>
      <c r="W2279" s="947"/>
      <c r="X2279" s="947"/>
      <c r="Y2279" s="947"/>
      <c r="Z2279" s="947"/>
      <c r="AA2279" s="785"/>
      <c r="AB2279" s="785"/>
      <c r="AC2279" s="813"/>
      <c r="AD2279" s="791"/>
      <c r="AE2279" s="791"/>
      <c r="AF2279" s="791"/>
      <c r="AG2279" s="141"/>
      <c r="AH2279" s="794"/>
    </row>
    <row r="2280" spans="1:34" s="366" customFormat="1" outlineLevel="1" x14ac:dyDescent="0.45">
      <c r="A2280" s="819"/>
      <c r="B2280" s="808"/>
      <c r="C2280" s="805"/>
      <c r="D2280" s="788"/>
      <c r="E2280" s="808"/>
      <c r="F2280" s="797"/>
      <c r="G2280" s="124" t="s">
        <v>139</v>
      </c>
      <c r="H2280" s="114"/>
      <c r="I2280" s="123">
        <f t="shared" si="507"/>
        <v>0</v>
      </c>
      <c r="J2280" s="114"/>
      <c r="K2280" s="114"/>
      <c r="L2280" s="114"/>
      <c r="M2280" s="125"/>
      <c r="N2280" s="114"/>
      <c r="O2280" s="114"/>
      <c r="P2280" s="125"/>
      <c r="Q2280" s="114"/>
      <c r="R2280" s="114"/>
      <c r="S2280" s="125"/>
      <c r="T2280" s="114"/>
      <c r="U2280" s="125"/>
      <c r="V2280" s="114"/>
      <c r="W2280" s="947"/>
      <c r="X2280" s="947"/>
      <c r="Y2280" s="947"/>
      <c r="Z2280" s="947"/>
      <c r="AA2280" s="785"/>
      <c r="AB2280" s="785"/>
      <c r="AC2280" s="813"/>
      <c r="AD2280" s="791"/>
      <c r="AE2280" s="791"/>
      <c r="AF2280" s="791"/>
      <c r="AG2280" s="141"/>
      <c r="AH2280" s="794"/>
    </row>
    <row r="2281" spans="1:34" s="366" customFormat="1" outlineLevel="1" x14ac:dyDescent="0.45">
      <c r="A2281" s="819"/>
      <c r="B2281" s="808"/>
      <c r="C2281" s="805"/>
      <c r="D2281" s="788"/>
      <c r="E2281" s="808"/>
      <c r="F2281" s="797"/>
      <c r="G2281" s="124" t="s">
        <v>828</v>
      </c>
      <c r="H2281" s="114"/>
      <c r="I2281" s="123">
        <f t="shared" si="507"/>
        <v>0</v>
      </c>
      <c r="J2281" s="114"/>
      <c r="K2281" s="114"/>
      <c r="L2281" s="114"/>
      <c r="M2281" s="125"/>
      <c r="N2281" s="114"/>
      <c r="O2281" s="114"/>
      <c r="P2281" s="125"/>
      <c r="Q2281" s="114"/>
      <c r="R2281" s="114"/>
      <c r="S2281" s="125"/>
      <c r="T2281" s="114"/>
      <c r="U2281" s="125"/>
      <c r="V2281" s="114"/>
      <c r="W2281" s="947"/>
      <c r="X2281" s="947"/>
      <c r="Y2281" s="947"/>
      <c r="Z2281" s="947"/>
      <c r="AA2281" s="785"/>
      <c r="AB2281" s="785"/>
      <c r="AC2281" s="813"/>
      <c r="AD2281" s="791"/>
      <c r="AE2281" s="791"/>
      <c r="AF2281" s="791"/>
      <c r="AG2281" s="141"/>
      <c r="AH2281" s="794"/>
    </row>
    <row r="2282" spans="1:34" s="366" customFormat="1" outlineLevel="1" x14ac:dyDescent="0.45">
      <c r="A2282" s="819"/>
      <c r="B2282" s="808"/>
      <c r="C2282" s="805"/>
      <c r="D2282" s="788"/>
      <c r="E2282" s="808"/>
      <c r="F2282" s="797"/>
      <c r="G2282" s="124" t="s">
        <v>805</v>
      </c>
      <c r="H2282" s="114"/>
      <c r="I2282" s="123">
        <f t="shared" si="507"/>
        <v>0</v>
      </c>
      <c r="J2282" s="114"/>
      <c r="K2282" s="114"/>
      <c r="L2282" s="114"/>
      <c r="M2282" s="125"/>
      <c r="N2282" s="114"/>
      <c r="O2282" s="114"/>
      <c r="P2282" s="125"/>
      <c r="Q2282" s="114"/>
      <c r="R2282" s="114"/>
      <c r="S2282" s="125"/>
      <c r="T2282" s="114"/>
      <c r="U2282" s="125"/>
      <c r="V2282" s="114"/>
      <c r="W2282" s="947"/>
      <c r="X2282" s="947"/>
      <c r="Y2282" s="947"/>
      <c r="Z2282" s="947"/>
      <c r="AA2282" s="785"/>
      <c r="AB2282" s="785"/>
      <c r="AC2282" s="813"/>
      <c r="AD2282" s="791"/>
      <c r="AE2282" s="791"/>
      <c r="AF2282" s="791"/>
      <c r="AG2282" s="141"/>
      <c r="AH2282" s="794"/>
    </row>
    <row r="2283" spans="1:34" s="366" customFormat="1" outlineLevel="1" x14ac:dyDescent="0.45">
      <c r="A2283" s="820"/>
      <c r="B2283" s="809"/>
      <c r="C2283" s="806"/>
      <c r="D2283" s="789"/>
      <c r="E2283" s="809"/>
      <c r="F2283" s="797"/>
      <c r="G2283" s="126" t="s">
        <v>140</v>
      </c>
      <c r="H2283" s="127">
        <v>1</v>
      </c>
      <c r="I2283" s="128">
        <f t="shared" si="507"/>
        <v>0</v>
      </c>
      <c r="J2283" s="127"/>
      <c r="K2283" s="127"/>
      <c r="L2283" s="127"/>
      <c r="M2283" s="129"/>
      <c r="N2283" s="127"/>
      <c r="O2283" s="127"/>
      <c r="P2283" s="129"/>
      <c r="Q2283" s="127"/>
      <c r="R2283" s="127"/>
      <c r="S2283" s="129"/>
      <c r="T2283" s="127"/>
      <c r="U2283" s="129"/>
      <c r="V2283" s="127"/>
      <c r="W2283" s="948"/>
      <c r="X2283" s="948"/>
      <c r="Y2283" s="948"/>
      <c r="Z2283" s="948"/>
      <c r="AA2283" s="786"/>
      <c r="AB2283" s="786"/>
      <c r="AC2283" s="814"/>
      <c r="AD2283" s="792"/>
      <c r="AE2283" s="792"/>
      <c r="AF2283" s="792"/>
      <c r="AG2283" s="142"/>
      <c r="AH2283" s="795"/>
    </row>
    <row r="2284" spans="1:34" s="366" customFormat="1" ht="30" customHeight="1" outlineLevel="1" x14ac:dyDescent="0.45">
      <c r="A2284" s="818">
        <v>2</v>
      </c>
      <c r="B2284" s="807"/>
      <c r="C2284" s="804" t="str">
        <f ca="1">IF(A2284&gt;OFFSET(A2284,-6,0),OFFSET(C2284,-6,0)&amp;"."&amp;1,LEFT(OFFSET(C2284,-6,0),SEARCH("^^",SUBSTITUTE("."&amp;OFFSET(C2284,-6,0),".","^^",A2284))-1)&amp;1--MID(OFFSET(C2284,-6,0),SEARCH("^^",SUBSTITUTE("."&amp;OFFSET(C2284,-6,0),".","^^",A2284)),SEARCH("^^",SUBSTITUTE(OFFSET(C2284,-6,0)&amp;".",".","^^",A2284))-SEARCH("^^",SUBSTITUTE("."&amp;OFFSET(C2284,-6,0),".","^^",A2284))))</f>
        <v>11.15</v>
      </c>
      <c r="D2284" s="787" t="s">
        <v>2084</v>
      </c>
      <c r="E2284" s="807" t="s">
        <v>2689</v>
      </c>
      <c r="F2284" s="797" t="s">
        <v>879</v>
      </c>
      <c r="G2284" s="123" t="s">
        <v>137</v>
      </c>
      <c r="H2284" s="123">
        <f>SUM(H2285:H2289)</f>
        <v>0.4</v>
      </c>
      <c r="I2284" s="123">
        <f t="shared" si="506"/>
        <v>0</v>
      </c>
      <c r="J2284" s="123">
        <f t="shared" ref="J2284:V2284" si="509">SUM(J2285:J2289)</f>
        <v>0</v>
      </c>
      <c r="K2284" s="123">
        <f t="shared" si="509"/>
        <v>0</v>
      </c>
      <c r="L2284" s="123">
        <f t="shared" si="509"/>
        <v>0</v>
      </c>
      <c r="M2284" s="123">
        <f t="shared" si="509"/>
        <v>0</v>
      </c>
      <c r="N2284" s="123">
        <f t="shared" si="509"/>
        <v>0</v>
      </c>
      <c r="O2284" s="123">
        <f t="shared" si="509"/>
        <v>0</v>
      </c>
      <c r="P2284" s="123">
        <f t="shared" si="509"/>
        <v>0</v>
      </c>
      <c r="Q2284" s="123">
        <f t="shared" si="509"/>
        <v>0</v>
      </c>
      <c r="R2284" s="123">
        <f t="shared" si="509"/>
        <v>0</v>
      </c>
      <c r="S2284" s="123">
        <f t="shared" si="509"/>
        <v>0</v>
      </c>
      <c r="T2284" s="123">
        <f t="shared" si="509"/>
        <v>0</v>
      </c>
      <c r="U2284" s="123">
        <f t="shared" si="509"/>
        <v>0</v>
      </c>
      <c r="V2284" s="123">
        <f t="shared" si="509"/>
        <v>0</v>
      </c>
      <c r="W2284" s="946" t="s">
        <v>1343</v>
      </c>
      <c r="X2284" s="946"/>
      <c r="Y2284" s="964"/>
      <c r="Z2284" s="946" t="s">
        <v>2690</v>
      </c>
      <c r="AA2284" s="784"/>
      <c r="AB2284" s="784"/>
      <c r="AC2284" s="812" t="s">
        <v>1153</v>
      </c>
      <c r="AD2284" s="790" t="s">
        <v>63</v>
      </c>
      <c r="AE2284" s="790" t="s">
        <v>468</v>
      </c>
      <c r="AF2284" s="790" t="s">
        <v>471</v>
      </c>
      <c r="AG2284" s="140" t="s">
        <v>1151</v>
      </c>
      <c r="AH2284" s="793" t="s">
        <v>1032</v>
      </c>
    </row>
    <row r="2285" spans="1:34" s="366" customFormat="1" ht="15" customHeight="1" outlineLevel="1" x14ac:dyDescent="0.45">
      <c r="A2285" s="819"/>
      <c r="B2285" s="808"/>
      <c r="C2285" s="805"/>
      <c r="D2285" s="788"/>
      <c r="E2285" s="808"/>
      <c r="F2285" s="797"/>
      <c r="G2285" s="124" t="s">
        <v>138</v>
      </c>
      <c r="H2285" s="114"/>
      <c r="I2285" s="123">
        <f t="shared" si="506"/>
        <v>0</v>
      </c>
      <c r="J2285" s="114"/>
      <c r="K2285" s="114"/>
      <c r="L2285" s="114"/>
      <c r="M2285" s="125"/>
      <c r="N2285" s="114"/>
      <c r="O2285" s="114"/>
      <c r="P2285" s="125"/>
      <c r="Q2285" s="114"/>
      <c r="R2285" s="114"/>
      <c r="S2285" s="125"/>
      <c r="T2285" s="114"/>
      <c r="U2285" s="125"/>
      <c r="V2285" s="114"/>
      <c r="W2285" s="947"/>
      <c r="X2285" s="947"/>
      <c r="Y2285" s="969"/>
      <c r="Z2285" s="947"/>
      <c r="AA2285" s="785"/>
      <c r="AB2285" s="785"/>
      <c r="AC2285" s="813"/>
      <c r="AD2285" s="791"/>
      <c r="AE2285" s="791"/>
      <c r="AF2285" s="791"/>
      <c r="AG2285" s="141"/>
      <c r="AH2285" s="794"/>
    </row>
    <row r="2286" spans="1:34" s="366" customFormat="1" outlineLevel="1" x14ac:dyDescent="0.45">
      <c r="A2286" s="819"/>
      <c r="B2286" s="808"/>
      <c r="C2286" s="805"/>
      <c r="D2286" s="788"/>
      <c r="E2286" s="808"/>
      <c r="F2286" s="797"/>
      <c r="G2286" s="124" t="s">
        <v>139</v>
      </c>
      <c r="H2286" s="114"/>
      <c r="I2286" s="123">
        <f t="shared" si="506"/>
        <v>0</v>
      </c>
      <c r="J2286" s="114"/>
      <c r="K2286" s="114"/>
      <c r="L2286" s="114"/>
      <c r="M2286" s="125"/>
      <c r="N2286" s="114"/>
      <c r="O2286" s="114"/>
      <c r="P2286" s="125"/>
      <c r="Q2286" s="114"/>
      <c r="R2286" s="114"/>
      <c r="S2286" s="125"/>
      <c r="T2286" s="114"/>
      <c r="U2286" s="125"/>
      <c r="V2286" s="114"/>
      <c r="W2286" s="947"/>
      <c r="X2286" s="947"/>
      <c r="Y2286" s="969"/>
      <c r="Z2286" s="947"/>
      <c r="AA2286" s="785"/>
      <c r="AB2286" s="785"/>
      <c r="AC2286" s="813"/>
      <c r="AD2286" s="791"/>
      <c r="AE2286" s="791"/>
      <c r="AF2286" s="791"/>
      <c r="AG2286" s="141"/>
      <c r="AH2286" s="794"/>
    </row>
    <row r="2287" spans="1:34" s="366" customFormat="1" outlineLevel="1" x14ac:dyDescent="0.45">
      <c r="A2287" s="819"/>
      <c r="B2287" s="808"/>
      <c r="C2287" s="805"/>
      <c r="D2287" s="788"/>
      <c r="E2287" s="808"/>
      <c r="F2287" s="797"/>
      <c r="G2287" s="124" t="s">
        <v>828</v>
      </c>
      <c r="H2287" s="114"/>
      <c r="I2287" s="123">
        <f t="shared" si="506"/>
        <v>0</v>
      </c>
      <c r="J2287" s="114"/>
      <c r="K2287" s="114"/>
      <c r="L2287" s="114"/>
      <c r="M2287" s="125"/>
      <c r="N2287" s="114"/>
      <c r="O2287" s="114"/>
      <c r="P2287" s="125"/>
      <c r="Q2287" s="114"/>
      <c r="R2287" s="114"/>
      <c r="S2287" s="125"/>
      <c r="T2287" s="114"/>
      <c r="U2287" s="125"/>
      <c r="V2287" s="114"/>
      <c r="W2287" s="947"/>
      <c r="X2287" s="947"/>
      <c r="Y2287" s="969"/>
      <c r="Z2287" s="947"/>
      <c r="AA2287" s="785"/>
      <c r="AB2287" s="785"/>
      <c r="AC2287" s="813"/>
      <c r="AD2287" s="791"/>
      <c r="AE2287" s="791"/>
      <c r="AF2287" s="791"/>
      <c r="AG2287" s="141"/>
      <c r="AH2287" s="794"/>
    </row>
    <row r="2288" spans="1:34" s="366" customFormat="1" outlineLevel="1" x14ac:dyDescent="0.45">
      <c r="A2288" s="819"/>
      <c r="B2288" s="808"/>
      <c r="C2288" s="805"/>
      <c r="D2288" s="788"/>
      <c r="E2288" s="808"/>
      <c r="F2288" s="797"/>
      <c r="G2288" s="124" t="s">
        <v>805</v>
      </c>
      <c r="H2288" s="114"/>
      <c r="I2288" s="123">
        <f t="shared" si="506"/>
        <v>0</v>
      </c>
      <c r="J2288" s="114"/>
      <c r="K2288" s="114"/>
      <c r="L2288" s="114"/>
      <c r="M2288" s="125"/>
      <c r="N2288" s="114"/>
      <c r="O2288" s="114"/>
      <c r="P2288" s="125"/>
      <c r="Q2288" s="114"/>
      <c r="R2288" s="114"/>
      <c r="S2288" s="125"/>
      <c r="T2288" s="114"/>
      <c r="U2288" s="125"/>
      <c r="V2288" s="114"/>
      <c r="W2288" s="947"/>
      <c r="X2288" s="947"/>
      <c r="Y2288" s="969"/>
      <c r="Z2288" s="947"/>
      <c r="AA2288" s="785"/>
      <c r="AB2288" s="785"/>
      <c r="AC2288" s="813"/>
      <c r="AD2288" s="791"/>
      <c r="AE2288" s="791"/>
      <c r="AF2288" s="791"/>
      <c r="AG2288" s="141"/>
      <c r="AH2288" s="794"/>
    </row>
    <row r="2289" spans="1:34" s="366" customFormat="1" ht="87.75" customHeight="1" outlineLevel="1" x14ac:dyDescent="0.45">
      <c r="A2289" s="820"/>
      <c r="B2289" s="809"/>
      <c r="C2289" s="806"/>
      <c r="D2289" s="789"/>
      <c r="E2289" s="809"/>
      <c r="F2289" s="797"/>
      <c r="G2289" s="126" t="s">
        <v>140</v>
      </c>
      <c r="H2289" s="127">
        <v>0.4</v>
      </c>
      <c r="I2289" s="128">
        <f t="shared" si="506"/>
        <v>0</v>
      </c>
      <c r="J2289" s="127"/>
      <c r="K2289" s="127"/>
      <c r="L2289" s="127"/>
      <c r="M2289" s="129"/>
      <c r="N2289" s="127"/>
      <c r="O2289" s="127"/>
      <c r="P2289" s="129"/>
      <c r="Q2289" s="127"/>
      <c r="R2289" s="127"/>
      <c r="S2289" s="129"/>
      <c r="T2289" s="127"/>
      <c r="U2289" s="129"/>
      <c r="V2289" s="127"/>
      <c r="W2289" s="948"/>
      <c r="X2289" s="948"/>
      <c r="Y2289" s="970"/>
      <c r="Z2289" s="948"/>
      <c r="AA2289" s="786"/>
      <c r="AB2289" s="786"/>
      <c r="AC2289" s="814"/>
      <c r="AD2289" s="792"/>
      <c r="AE2289" s="792"/>
      <c r="AF2289" s="792"/>
      <c r="AG2289" s="142"/>
      <c r="AH2289" s="795"/>
    </row>
    <row r="2290" spans="1:34" s="384" customFormat="1" outlineLevel="1" x14ac:dyDescent="0.45">
      <c r="A2290" s="137"/>
      <c r="B2290" s="345"/>
      <c r="C2290" s="344"/>
      <c r="D2290" s="380" t="s">
        <v>332</v>
      </c>
      <c r="E2290" s="345"/>
      <c r="F2290" s="381"/>
      <c r="G2290" s="345"/>
      <c r="H2290" s="345"/>
      <c r="I2290" s="345"/>
      <c r="J2290" s="345"/>
      <c r="K2290" s="345"/>
      <c r="L2290" s="345"/>
      <c r="M2290" s="345"/>
      <c r="N2290" s="345"/>
      <c r="O2290" s="345"/>
      <c r="P2290" s="345"/>
      <c r="Q2290" s="345"/>
      <c r="R2290" s="345"/>
      <c r="S2290" s="345"/>
      <c r="T2290" s="345"/>
      <c r="U2290" s="345"/>
      <c r="V2290" s="345"/>
      <c r="W2290" s="382"/>
      <c r="X2290" s="382"/>
      <c r="Y2290" s="382"/>
      <c r="Z2290" s="382"/>
      <c r="AA2290" s="350"/>
      <c r="AB2290" s="350"/>
      <c r="AC2290" s="345"/>
      <c r="AD2290" s="383"/>
      <c r="AE2290" s="350"/>
      <c r="AF2290" s="383"/>
      <c r="AG2290" s="31"/>
      <c r="AH2290" s="133"/>
    </row>
    <row r="2291" spans="1:34" s="366" customFormat="1" ht="30" customHeight="1" outlineLevel="1" x14ac:dyDescent="0.45">
      <c r="A2291" s="818">
        <v>2</v>
      </c>
      <c r="B2291" s="801" t="s">
        <v>1157</v>
      </c>
      <c r="C2291" s="804" t="str">
        <f ca="1">IF(A2291&gt;OFFSET(A2291,-7,0),OFFSET(C2291,-7,0)&amp;"."&amp;1,LEFT(OFFSET(C2291,-7,0),SEARCH("^^",SUBSTITUTE("."&amp;OFFSET(C2291,-7,0),".","^^",A2291))-1)&amp;1--MID(OFFSET(C2291,-7,0),SEARCH("^^",SUBSTITUTE("."&amp;OFFSET(C2291,-7,0),".","^^",A2291)),SEARCH("^^",SUBSTITUTE(OFFSET(C2291,-7,0)&amp;".",".","^^",A2291))-SEARCH("^^",SUBSTITUTE("."&amp;OFFSET(C2291,-7,0),".","^^",A2291))))</f>
        <v>11.16</v>
      </c>
      <c r="D2291" s="787" t="s">
        <v>1141</v>
      </c>
      <c r="E2291" s="807" t="s">
        <v>157</v>
      </c>
      <c r="F2291" s="797" t="s">
        <v>879</v>
      </c>
      <c r="G2291" s="123" t="s">
        <v>137</v>
      </c>
      <c r="H2291" s="123">
        <f>SUM(H2292:H2296)</f>
        <v>62.5</v>
      </c>
      <c r="I2291" s="123">
        <f t="shared" ref="I2291:I2308" si="510">SUM(J2291:V2291)</f>
        <v>46.47</v>
      </c>
      <c r="J2291" s="123">
        <f t="shared" ref="J2291:V2291" si="511">SUM(J2292:J2296)</f>
        <v>0</v>
      </c>
      <c r="K2291" s="123">
        <f t="shared" si="511"/>
        <v>0</v>
      </c>
      <c r="L2291" s="123">
        <f t="shared" si="511"/>
        <v>43.5</v>
      </c>
      <c r="M2291" s="123">
        <f t="shared" si="511"/>
        <v>2.97</v>
      </c>
      <c r="N2291" s="123">
        <f t="shared" si="511"/>
        <v>0</v>
      </c>
      <c r="O2291" s="123">
        <f t="shared" si="511"/>
        <v>0</v>
      </c>
      <c r="P2291" s="123">
        <f t="shared" si="511"/>
        <v>0</v>
      </c>
      <c r="Q2291" s="123">
        <f t="shared" si="511"/>
        <v>0</v>
      </c>
      <c r="R2291" s="123">
        <f t="shared" si="511"/>
        <v>0</v>
      </c>
      <c r="S2291" s="123">
        <f t="shared" si="511"/>
        <v>0</v>
      </c>
      <c r="T2291" s="123">
        <f t="shared" si="511"/>
        <v>0</v>
      </c>
      <c r="U2291" s="123">
        <f t="shared" si="511"/>
        <v>0</v>
      </c>
      <c r="V2291" s="123">
        <f t="shared" si="511"/>
        <v>0</v>
      </c>
      <c r="W2291" s="946" t="s">
        <v>1347</v>
      </c>
      <c r="X2291" s="946" t="s">
        <v>1703</v>
      </c>
      <c r="Y2291" s="946" t="s">
        <v>1958</v>
      </c>
      <c r="Z2291" s="946" t="s">
        <v>2401</v>
      </c>
      <c r="AA2291" s="784" t="s">
        <v>1621</v>
      </c>
      <c r="AB2291" s="784"/>
      <c r="AC2291" s="812" t="s">
        <v>1152</v>
      </c>
      <c r="AD2291" s="790" t="s">
        <v>63</v>
      </c>
      <c r="AE2291" s="790" t="s">
        <v>468</v>
      </c>
      <c r="AF2291" s="790" t="s">
        <v>471</v>
      </c>
      <c r="AG2291" s="140" t="s">
        <v>1151</v>
      </c>
      <c r="AH2291" s="793" t="s">
        <v>1027</v>
      </c>
    </row>
    <row r="2292" spans="1:34" s="366" customFormat="1" ht="15" customHeight="1" outlineLevel="1" x14ac:dyDescent="0.45">
      <c r="A2292" s="819"/>
      <c r="B2292" s="802"/>
      <c r="C2292" s="805"/>
      <c r="D2292" s="788"/>
      <c r="E2292" s="808"/>
      <c r="F2292" s="797"/>
      <c r="G2292" s="124" t="s">
        <v>138</v>
      </c>
      <c r="H2292" s="114"/>
      <c r="I2292" s="123">
        <f t="shared" si="510"/>
        <v>2.97</v>
      </c>
      <c r="J2292" s="114"/>
      <c r="K2292" s="114"/>
      <c r="L2292" s="114"/>
      <c r="M2292" s="114">
        <v>2.97</v>
      </c>
      <c r="N2292" s="114"/>
      <c r="O2292" s="114"/>
      <c r="P2292" s="125"/>
      <c r="Q2292" s="114"/>
      <c r="R2292" s="114"/>
      <c r="S2292" s="125"/>
      <c r="T2292" s="114"/>
      <c r="U2292" s="125"/>
      <c r="V2292" s="114"/>
      <c r="W2292" s="947"/>
      <c r="X2292" s="947"/>
      <c r="Y2292" s="947"/>
      <c r="Z2292" s="947"/>
      <c r="AA2292" s="785"/>
      <c r="AB2292" s="785"/>
      <c r="AC2292" s="813"/>
      <c r="AD2292" s="791"/>
      <c r="AE2292" s="791"/>
      <c r="AF2292" s="791"/>
      <c r="AG2292" s="141"/>
      <c r="AH2292" s="794"/>
    </row>
    <row r="2293" spans="1:34" s="366" customFormat="1" ht="15" customHeight="1" outlineLevel="1" x14ac:dyDescent="0.45">
      <c r="A2293" s="819"/>
      <c r="B2293" s="802"/>
      <c r="C2293" s="805"/>
      <c r="D2293" s="788"/>
      <c r="E2293" s="808"/>
      <c r="F2293" s="797"/>
      <c r="G2293" s="124" t="s">
        <v>139</v>
      </c>
      <c r="H2293" s="114">
        <v>0</v>
      </c>
      <c r="I2293" s="123">
        <f t="shared" si="510"/>
        <v>43</v>
      </c>
      <c r="J2293" s="114"/>
      <c r="K2293" s="114"/>
      <c r="L2293" s="114">
        <v>43</v>
      </c>
      <c r="M2293" s="125"/>
      <c r="N2293" s="114"/>
      <c r="O2293" s="114"/>
      <c r="P2293" s="125"/>
      <c r="Q2293" s="114"/>
      <c r="R2293" s="114"/>
      <c r="S2293" s="125"/>
      <c r="T2293" s="114"/>
      <c r="U2293" s="125"/>
      <c r="V2293" s="114"/>
      <c r="W2293" s="947"/>
      <c r="X2293" s="947"/>
      <c r="Y2293" s="947"/>
      <c r="Z2293" s="947"/>
      <c r="AA2293" s="785"/>
      <c r="AB2293" s="785"/>
      <c r="AC2293" s="813"/>
      <c r="AD2293" s="791"/>
      <c r="AE2293" s="791"/>
      <c r="AF2293" s="791"/>
      <c r="AG2293" s="141"/>
      <c r="AH2293" s="794"/>
    </row>
    <row r="2294" spans="1:34" s="366" customFormat="1" ht="15" customHeight="1" outlineLevel="1" x14ac:dyDescent="0.45">
      <c r="A2294" s="819"/>
      <c r="B2294" s="802"/>
      <c r="C2294" s="805"/>
      <c r="D2294" s="788"/>
      <c r="E2294" s="808"/>
      <c r="F2294" s="797"/>
      <c r="G2294" s="124" t="s">
        <v>828</v>
      </c>
      <c r="H2294" s="114">
        <v>0</v>
      </c>
      <c r="I2294" s="123">
        <f t="shared" si="510"/>
        <v>0.5</v>
      </c>
      <c r="J2294" s="114"/>
      <c r="K2294" s="114"/>
      <c r="L2294" s="114">
        <v>0.5</v>
      </c>
      <c r="M2294" s="125"/>
      <c r="N2294" s="114"/>
      <c r="O2294" s="114"/>
      <c r="P2294" s="125"/>
      <c r="Q2294" s="114"/>
      <c r="R2294" s="114"/>
      <c r="S2294" s="125"/>
      <c r="T2294" s="114"/>
      <c r="U2294" s="125"/>
      <c r="V2294" s="114"/>
      <c r="W2294" s="947"/>
      <c r="X2294" s="947"/>
      <c r="Y2294" s="947"/>
      <c r="Z2294" s="947"/>
      <c r="AA2294" s="785"/>
      <c r="AB2294" s="785"/>
      <c r="AC2294" s="813"/>
      <c r="AD2294" s="791"/>
      <c r="AE2294" s="791"/>
      <c r="AF2294" s="791"/>
      <c r="AG2294" s="141"/>
      <c r="AH2294" s="794"/>
    </row>
    <row r="2295" spans="1:34" s="366" customFormat="1" ht="15" customHeight="1" outlineLevel="1" x14ac:dyDescent="0.45">
      <c r="A2295" s="819"/>
      <c r="B2295" s="802"/>
      <c r="C2295" s="805"/>
      <c r="D2295" s="788"/>
      <c r="E2295" s="808"/>
      <c r="F2295" s="797"/>
      <c r="G2295" s="124" t="s">
        <v>805</v>
      </c>
      <c r="H2295" s="114"/>
      <c r="I2295" s="123">
        <f t="shared" si="510"/>
        <v>0</v>
      </c>
      <c r="J2295" s="114"/>
      <c r="K2295" s="114"/>
      <c r="L2295" s="114"/>
      <c r="M2295" s="125"/>
      <c r="N2295" s="114"/>
      <c r="O2295" s="114"/>
      <c r="P2295" s="125"/>
      <c r="Q2295" s="114"/>
      <c r="R2295" s="114"/>
      <c r="S2295" s="125"/>
      <c r="T2295" s="114"/>
      <c r="U2295" s="125"/>
      <c r="V2295" s="114"/>
      <c r="W2295" s="947"/>
      <c r="X2295" s="947"/>
      <c r="Y2295" s="947"/>
      <c r="Z2295" s="947"/>
      <c r="AA2295" s="785"/>
      <c r="AB2295" s="785"/>
      <c r="AC2295" s="813"/>
      <c r="AD2295" s="791"/>
      <c r="AE2295" s="791"/>
      <c r="AF2295" s="791"/>
      <c r="AG2295" s="141"/>
      <c r="AH2295" s="794"/>
    </row>
    <row r="2296" spans="1:34" s="366" customFormat="1" outlineLevel="1" x14ac:dyDescent="0.45">
      <c r="A2296" s="820"/>
      <c r="B2296" s="803"/>
      <c r="C2296" s="806"/>
      <c r="D2296" s="789"/>
      <c r="E2296" s="809"/>
      <c r="F2296" s="797"/>
      <c r="G2296" s="126" t="s">
        <v>140</v>
      </c>
      <c r="H2296" s="127">
        <v>62.5</v>
      </c>
      <c r="I2296" s="128">
        <f t="shared" si="510"/>
        <v>0</v>
      </c>
      <c r="J2296" s="127"/>
      <c r="K2296" s="127"/>
      <c r="L2296" s="127"/>
      <c r="M2296" s="129"/>
      <c r="N2296" s="127"/>
      <c r="O2296" s="127"/>
      <c r="P2296" s="129"/>
      <c r="Q2296" s="127"/>
      <c r="R2296" s="127"/>
      <c r="S2296" s="129"/>
      <c r="T2296" s="127"/>
      <c r="U2296" s="129"/>
      <c r="V2296" s="127"/>
      <c r="W2296" s="948"/>
      <c r="X2296" s="948"/>
      <c r="Y2296" s="948"/>
      <c r="Z2296" s="948"/>
      <c r="AA2296" s="786"/>
      <c r="AB2296" s="786"/>
      <c r="AC2296" s="814"/>
      <c r="AD2296" s="792"/>
      <c r="AE2296" s="792"/>
      <c r="AF2296" s="792"/>
      <c r="AG2296" s="142"/>
      <c r="AH2296" s="795"/>
    </row>
    <row r="2297" spans="1:34" s="366" customFormat="1" ht="25.5" outlineLevel="1" x14ac:dyDescent="0.45">
      <c r="A2297" s="818">
        <v>2</v>
      </c>
      <c r="B2297" s="801" t="s">
        <v>1157</v>
      </c>
      <c r="C2297" s="804" t="str">
        <f ca="1">IF(A2297&gt;OFFSET(A2297,-6,0),OFFSET(C2297,-6,0)&amp;"."&amp;1,LEFT(OFFSET(C2297,-6,0),SEARCH("^^",SUBSTITUTE("."&amp;OFFSET(C2297,-6,0),".","^^",A2297))-1)&amp;1--MID(OFFSET(C2297,-6,0),SEARCH("^^",SUBSTITUTE("."&amp;OFFSET(C2297,-6,0),".","^^",A2297)),SEARCH("^^",SUBSTITUTE(OFFSET(C2297,-6,0)&amp;".",".","^^",A2297))-SEARCH("^^",SUBSTITUTE("."&amp;OFFSET(C2297,-6,0),".","^^",A2297))))</f>
        <v>11.17</v>
      </c>
      <c r="D2297" s="787" t="s">
        <v>2242</v>
      </c>
      <c r="E2297" s="807" t="s">
        <v>1583</v>
      </c>
      <c r="F2297" s="797" t="s">
        <v>879</v>
      </c>
      <c r="G2297" s="123" t="s">
        <v>137</v>
      </c>
      <c r="H2297" s="123">
        <v>8.9</v>
      </c>
      <c r="I2297" s="123">
        <f t="shared" ref="I2297:I2302" si="512">SUM(J2297:V2297)</f>
        <v>0</v>
      </c>
      <c r="J2297" s="123">
        <f t="shared" ref="J2297:V2297" si="513">SUM(J2298:J2302)</f>
        <v>0</v>
      </c>
      <c r="K2297" s="123">
        <f t="shared" si="513"/>
        <v>0</v>
      </c>
      <c r="L2297" s="123">
        <f t="shared" si="513"/>
        <v>0</v>
      </c>
      <c r="M2297" s="123">
        <f t="shared" si="513"/>
        <v>0</v>
      </c>
      <c r="N2297" s="123">
        <f t="shared" si="513"/>
        <v>0</v>
      </c>
      <c r="O2297" s="123">
        <f t="shared" si="513"/>
        <v>0</v>
      </c>
      <c r="P2297" s="123">
        <f t="shared" si="513"/>
        <v>0</v>
      </c>
      <c r="Q2297" s="123">
        <f t="shared" si="513"/>
        <v>0</v>
      </c>
      <c r="R2297" s="123">
        <f t="shared" si="513"/>
        <v>0</v>
      </c>
      <c r="S2297" s="123">
        <f t="shared" si="513"/>
        <v>0</v>
      </c>
      <c r="T2297" s="123">
        <f t="shared" si="513"/>
        <v>0</v>
      </c>
      <c r="U2297" s="123">
        <f t="shared" si="513"/>
        <v>0</v>
      </c>
      <c r="V2297" s="123">
        <f t="shared" si="513"/>
        <v>0</v>
      </c>
      <c r="W2297" s="946"/>
      <c r="X2297" s="954"/>
      <c r="Y2297" s="964"/>
      <c r="Z2297" s="964"/>
      <c r="AA2297" s="784"/>
      <c r="AB2297" s="784"/>
      <c r="AC2297" s="812" t="s">
        <v>1153</v>
      </c>
      <c r="AD2297" s="790" t="s">
        <v>63</v>
      </c>
      <c r="AE2297" s="790" t="s">
        <v>468</v>
      </c>
      <c r="AF2297" s="790" t="s">
        <v>471</v>
      </c>
      <c r="AG2297" s="140" t="s">
        <v>1151</v>
      </c>
      <c r="AH2297" s="793" t="s">
        <v>1234</v>
      </c>
    </row>
    <row r="2298" spans="1:34" s="366" customFormat="1" ht="15" customHeight="1" outlineLevel="1" x14ac:dyDescent="0.45">
      <c r="A2298" s="819"/>
      <c r="B2298" s="802"/>
      <c r="C2298" s="805"/>
      <c r="D2298" s="788"/>
      <c r="E2298" s="808"/>
      <c r="F2298" s="797"/>
      <c r="G2298" s="124" t="s">
        <v>138</v>
      </c>
      <c r="H2298" s="114"/>
      <c r="I2298" s="123">
        <f t="shared" si="512"/>
        <v>0</v>
      </c>
      <c r="J2298" s="114"/>
      <c r="K2298" s="114"/>
      <c r="L2298" s="114"/>
      <c r="M2298" s="125"/>
      <c r="N2298" s="114"/>
      <c r="O2298" s="114"/>
      <c r="P2298" s="125"/>
      <c r="Q2298" s="114"/>
      <c r="R2298" s="114"/>
      <c r="S2298" s="125"/>
      <c r="T2298" s="114"/>
      <c r="U2298" s="125"/>
      <c r="V2298" s="114"/>
      <c r="W2298" s="947"/>
      <c r="X2298" s="954"/>
      <c r="Y2298" s="947"/>
      <c r="Z2298" s="947"/>
      <c r="AA2298" s="785"/>
      <c r="AB2298" s="785"/>
      <c r="AC2298" s="813"/>
      <c r="AD2298" s="791"/>
      <c r="AE2298" s="791"/>
      <c r="AF2298" s="791"/>
      <c r="AG2298" s="141"/>
      <c r="AH2298" s="794"/>
    </row>
    <row r="2299" spans="1:34" s="366" customFormat="1" ht="15" customHeight="1" outlineLevel="1" x14ac:dyDescent="0.45">
      <c r="A2299" s="819"/>
      <c r="B2299" s="802"/>
      <c r="C2299" s="805"/>
      <c r="D2299" s="788"/>
      <c r="E2299" s="808"/>
      <c r="F2299" s="797"/>
      <c r="G2299" s="124" t="s">
        <v>139</v>
      </c>
      <c r="H2299" s="114"/>
      <c r="I2299" s="123">
        <f t="shared" si="512"/>
        <v>0</v>
      </c>
      <c r="J2299" s="114"/>
      <c r="K2299" s="114"/>
      <c r="L2299" s="114"/>
      <c r="M2299" s="125"/>
      <c r="N2299" s="114"/>
      <c r="O2299" s="114"/>
      <c r="P2299" s="125"/>
      <c r="Q2299" s="114"/>
      <c r="R2299" s="114"/>
      <c r="S2299" s="125"/>
      <c r="T2299" s="114"/>
      <c r="U2299" s="125"/>
      <c r="V2299" s="114"/>
      <c r="W2299" s="947"/>
      <c r="X2299" s="954"/>
      <c r="Y2299" s="947"/>
      <c r="Z2299" s="947"/>
      <c r="AA2299" s="785"/>
      <c r="AB2299" s="785"/>
      <c r="AC2299" s="813"/>
      <c r="AD2299" s="791"/>
      <c r="AE2299" s="791"/>
      <c r="AF2299" s="791"/>
      <c r="AG2299" s="141"/>
      <c r="AH2299" s="794"/>
    </row>
    <row r="2300" spans="1:34" s="366" customFormat="1" ht="15" customHeight="1" outlineLevel="1" x14ac:dyDescent="0.45">
      <c r="A2300" s="819"/>
      <c r="B2300" s="802"/>
      <c r="C2300" s="805"/>
      <c r="D2300" s="788"/>
      <c r="E2300" s="808"/>
      <c r="F2300" s="797"/>
      <c r="G2300" s="124" t="s">
        <v>828</v>
      </c>
      <c r="H2300" s="114"/>
      <c r="I2300" s="123">
        <f t="shared" si="512"/>
        <v>0</v>
      </c>
      <c r="J2300" s="114"/>
      <c r="K2300" s="114"/>
      <c r="L2300" s="114"/>
      <c r="M2300" s="125"/>
      <c r="N2300" s="114"/>
      <c r="O2300" s="114"/>
      <c r="P2300" s="125"/>
      <c r="Q2300" s="114"/>
      <c r="R2300" s="114"/>
      <c r="S2300" s="125"/>
      <c r="T2300" s="114"/>
      <c r="U2300" s="125"/>
      <c r="V2300" s="114"/>
      <c r="W2300" s="947"/>
      <c r="X2300" s="954"/>
      <c r="Y2300" s="947"/>
      <c r="Z2300" s="947"/>
      <c r="AA2300" s="785"/>
      <c r="AB2300" s="785"/>
      <c r="AC2300" s="813"/>
      <c r="AD2300" s="791"/>
      <c r="AE2300" s="791"/>
      <c r="AF2300" s="791"/>
      <c r="AG2300" s="141"/>
      <c r="AH2300" s="794"/>
    </row>
    <row r="2301" spans="1:34" s="366" customFormat="1" ht="15" customHeight="1" outlineLevel="1" x14ac:dyDescent="0.45">
      <c r="A2301" s="819"/>
      <c r="B2301" s="802"/>
      <c r="C2301" s="805"/>
      <c r="D2301" s="788"/>
      <c r="E2301" s="808"/>
      <c r="F2301" s="797"/>
      <c r="G2301" s="124" t="s">
        <v>805</v>
      </c>
      <c r="H2301" s="114"/>
      <c r="I2301" s="123">
        <f t="shared" si="512"/>
        <v>0</v>
      </c>
      <c r="J2301" s="114"/>
      <c r="K2301" s="114"/>
      <c r="L2301" s="114"/>
      <c r="M2301" s="125"/>
      <c r="N2301" s="114"/>
      <c r="O2301" s="114"/>
      <c r="P2301" s="125"/>
      <c r="Q2301" s="114"/>
      <c r="R2301" s="114"/>
      <c r="S2301" s="125"/>
      <c r="T2301" s="114"/>
      <c r="U2301" s="125"/>
      <c r="V2301" s="114"/>
      <c r="W2301" s="947"/>
      <c r="X2301" s="954"/>
      <c r="Y2301" s="947"/>
      <c r="Z2301" s="947"/>
      <c r="AA2301" s="785"/>
      <c r="AB2301" s="785"/>
      <c r="AC2301" s="813"/>
      <c r="AD2301" s="791"/>
      <c r="AE2301" s="791"/>
      <c r="AF2301" s="791"/>
      <c r="AG2301" s="141"/>
      <c r="AH2301" s="794"/>
    </row>
    <row r="2302" spans="1:34" s="366" customFormat="1" ht="15" customHeight="1" outlineLevel="1" x14ac:dyDescent="0.45">
      <c r="A2302" s="820"/>
      <c r="B2302" s="803"/>
      <c r="C2302" s="806"/>
      <c r="D2302" s="789"/>
      <c r="E2302" s="809"/>
      <c r="F2302" s="797"/>
      <c r="G2302" s="126" t="s">
        <v>140</v>
      </c>
      <c r="H2302" s="127">
        <v>0</v>
      </c>
      <c r="I2302" s="128">
        <f t="shared" si="512"/>
        <v>0</v>
      </c>
      <c r="J2302" s="127"/>
      <c r="K2302" s="127"/>
      <c r="L2302" s="127"/>
      <c r="M2302" s="129"/>
      <c r="N2302" s="127"/>
      <c r="O2302" s="127"/>
      <c r="P2302" s="129"/>
      <c r="Q2302" s="127"/>
      <c r="R2302" s="127"/>
      <c r="S2302" s="129"/>
      <c r="T2302" s="127"/>
      <c r="U2302" s="129"/>
      <c r="V2302" s="127"/>
      <c r="W2302" s="948"/>
      <c r="X2302" s="954"/>
      <c r="Y2302" s="948"/>
      <c r="Z2302" s="948"/>
      <c r="AA2302" s="786"/>
      <c r="AB2302" s="786"/>
      <c r="AC2302" s="814"/>
      <c r="AD2302" s="792"/>
      <c r="AE2302" s="792"/>
      <c r="AF2302" s="792"/>
      <c r="AG2302" s="142"/>
      <c r="AH2302" s="795"/>
    </row>
    <row r="2303" spans="1:34" s="366" customFormat="1" ht="30" customHeight="1" outlineLevel="1" x14ac:dyDescent="0.45">
      <c r="A2303" s="818">
        <v>2</v>
      </c>
      <c r="B2303" s="807"/>
      <c r="C2303" s="804" t="str">
        <f ca="1">IF(A2303&gt;OFFSET(A2303,-6,0),OFFSET(C2303,-6,0)&amp;"."&amp;1,LEFT(OFFSET(C2303,-6,0),SEARCH("^^",SUBSTITUTE("."&amp;OFFSET(C2303,-6,0),".","^^",A2303))-1)&amp;1--MID(OFFSET(C2303,-6,0),SEARCH("^^",SUBSTITUTE("."&amp;OFFSET(C2303,-6,0),".","^^",A2303)),SEARCH("^^",SUBSTITUTE(OFFSET(C2303,-6,0)&amp;".",".","^^",A2303))-SEARCH("^^",SUBSTITUTE("."&amp;OFFSET(C2303,-6,0),".","^^",A2303))))</f>
        <v>11.18</v>
      </c>
      <c r="D2303" s="787" t="s">
        <v>1144</v>
      </c>
      <c r="E2303" s="807">
        <v>2022</v>
      </c>
      <c r="F2303" s="797" t="s">
        <v>879</v>
      </c>
      <c r="G2303" s="123" t="s">
        <v>137</v>
      </c>
      <c r="H2303" s="123">
        <f>SUM(H2304:H2308)</f>
        <v>1</v>
      </c>
      <c r="I2303" s="123">
        <f t="shared" si="510"/>
        <v>0</v>
      </c>
      <c r="J2303" s="123">
        <f t="shared" ref="J2303:V2303" si="514">SUM(J2304:J2308)</f>
        <v>0</v>
      </c>
      <c r="K2303" s="123">
        <f t="shared" si="514"/>
        <v>0</v>
      </c>
      <c r="L2303" s="123">
        <f t="shared" si="514"/>
        <v>0</v>
      </c>
      <c r="M2303" s="123">
        <f t="shared" si="514"/>
        <v>0</v>
      </c>
      <c r="N2303" s="123">
        <f t="shared" si="514"/>
        <v>0</v>
      </c>
      <c r="O2303" s="123">
        <f t="shared" si="514"/>
        <v>0</v>
      </c>
      <c r="P2303" s="123">
        <f t="shared" si="514"/>
        <v>0</v>
      </c>
      <c r="Q2303" s="123">
        <f t="shared" si="514"/>
        <v>0</v>
      </c>
      <c r="R2303" s="123">
        <f t="shared" si="514"/>
        <v>0</v>
      </c>
      <c r="S2303" s="123">
        <f t="shared" si="514"/>
        <v>0</v>
      </c>
      <c r="T2303" s="123">
        <f t="shared" si="514"/>
        <v>0</v>
      </c>
      <c r="U2303" s="123">
        <f t="shared" si="514"/>
        <v>0</v>
      </c>
      <c r="V2303" s="123">
        <f t="shared" si="514"/>
        <v>0</v>
      </c>
      <c r="W2303" s="946" t="s">
        <v>1348</v>
      </c>
      <c r="X2303" s="946" t="s">
        <v>2313</v>
      </c>
      <c r="Y2303" s="946" t="s">
        <v>2243</v>
      </c>
      <c r="Z2303" s="946" t="s">
        <v>2691</v>
      </c>
      <c r="AA2303" s="784"/>
      <c r="AB2303" s="784"/>
      <c r="AC2303" s="812" t="s">
        <v>1153</v>
      </c>
      <c r="AD2303" s="790" t="s">
        <v>63</v>
      </c>
      <c r="AE2303" s="790" t="s">
        <v>468</v>
      </c>
      <c r="AF2303" s="790" t="s">
        <v>471</v>
      </c>
      <c r="AG2303" s="140" t="s">
        <v>1151</v>
      </c>
      <c r="AH2303" s="793" t="s">
        <v>1234</v>
      </c>
    </row>
    <row r="2304" spans="1:34" s="366" customFormat="1" ht="15" customHeight="1" outlineLevel="1" x14ac:dyDescent="0.45">
      <c r="A2304" s="819"/>
      <c r="B2304" s="808"/>
      <c r="C2304" s="805"/>
      <c r="D2304" s="788"/>
      <c r="E2304" s="808"/>
      <c r="F2304" s="797"/>
      <c r="G2304" s="124" t="s">
        <v>138</v>
      </c>
      <c r="H2304" s="114"/>
      <c r="I2304" s="123">
        <f t="shared" si="510"/>
        <v>0</v>
      </c>
      <c r="J2304" s="114"/>
      <c r="K2304" s="114"/>
      <c r="L2304" s="114"/>
      <c r="M2304" s="125"/>
      <c r="N2304" s="114"/>
      <c r="O2304" s="114"/>
      <c r="P2304" s="125"/>
      <c r="Q2304" s="114"/>
      <c r="R2304" s="114"/>
      <c r="S2304" s="125"/>
      <c r="T2304" s="114"/>
      <c r="U2304" s="125"/>
      <c r="V2304" s="114"/>
      <c r="W2304" s="947"/>
      <c r="X2304" s="947"/>
      <c r="Y2304" s="947"/>
      <c r="Z2304" s="947"/>
      <c r="AA2304" s="785"/>
      <c r="AB2304" s="785"/>
      <c r="AC2304" s="813"/>
      <c r="AD2304" s="791"/>
      <c r="AE2304" s="791"/>
      <c r="AF2304" s="791"/>
      <c r="AG2304" s="141"/>
      <c r="AH2304" s="794"/>
    </row>
    <row r="2305" spans="1:34" s="366" customFormat="1" outlineLevel="1" x14ac:dyDescent="0.45">
      <c r="A2305" s="819"/>
      <c r="B2305" s="808"/>
      <c r="C2305" s="805"/>
      <c r="D2305" s="788"/>
      <c r="E2305" s="808"/>
      <c r="F2305" s="797"/>
      <c r="G2305" s="124" t="s">
        <v>139</v>
      </c>
      <c r="H2305" s="114"/>
      <c r="I2305" s="123">
        <f t="shared" si="510"/>
        <v>0</v>
      </c>
      <c r="J2305" s="114"/>
      <c r="K2305" s="114"/>
      <c r="L2305" s="114"/>
      <c r="M2305" s="125"/>
      <c r="N2305" s="114"/>
      <c r="O2305" s="114"/>
      <c r="P2305" s="125"/>
      <c r="Q2305" s="114"/>
      <c r="R2305" s="114"/>
      <c r="S2305" s="125"/>
      <c r="T2305" s="114"/>
      <c r="U2305" s="125"/>
      <c r="V2305" s="114"/>
      <c r="W2305" s="947"/>
      <c r="X2305" s="947"/>
      <c r="Y2305" s="947"/>
      <c r="Z2305" s="947"/>
      <c r="AA2305" s="785"/>
      <c r="AB2305" s="785"/>
      <c r="AC2305" s="813"/>
      <c r="AD2305" s="791"/>
      <c r="AE2305" s="791"/>
      <c r="AF2305" s="791"/>
      <c r="AG2305" s="141"/>
      <c r="AH2305" s="794"/>
    </row>
    <row r="2306" spans="1:34" s="366" customFormat="1" outlineLevel="1" x14ac:dyDescent="0.45">
      <c r="A2306" s="819"/>
      <c r="B2306" s="808"/>
      <c r="C2306" s="805"/>
      <c r="D2306" s="788"/>
      <c r="E2306" s="808"/>
      <c r="F2306" s="797"/>
      <c r="G2306" s="124" t="s">
        <v>828</v>
      </c>
      <c r="H2306" s="114"/>
      <c r="I2306" s="123">
        <f t="shared" si="510"/>
        <v>0</v>
      </c>
      <c r="J2306" s="114"/>
      <c r="K2306" s="114"/>
      <c r="L2306" s="114"/>
      <c r="M2306" s="125"/>
      <c r="N2306" s="114"/>
      <c r="O2306" s="114"/>
      <c r="P2306" s="125"/>
      <c r="Q2306" s="114"/>
      <c r="R2306" s="114"/>
      <c r="S2306" s="125"/>
      <c r="T2306" s="114"/>
      <c r="U2306" s="125"/>
      <c r="V2306" s="114"/>
      <c r="W2306" s="947"/>
      <c r="X2306" s="947"/>
      <c r="Y2306" s="947"/>
      <c r="Z2306" s="947"/>
      <c r="AA2306" s="785"/>
      <c r="AB2306" s="785"/>
      <c r="AC2306" s="813"/>
      <c r="AD2306" s="791"/>
      <c r="AE2306" s="791"/>
      <c r="AF2306" s="791"/>
      <c r="AG2306" s="141"/>
      <c r="AH2306" s="794"/>
    </row>
    <row r="2307" spans="1:34" s="366" customFormat="1" outlineLevel="1" x14ac:dyDescent="0.45">
      <c r="A2307" s="819"/>
      <c r="B2307" s="808"/>
      <c r="C2307" s="805"/>
      <c r="D2307" s="788"/>
      <c r="E2307" s="808"/>
      <c r="F2307" s="797"/>
      <c r="G2307" s="124" t="s">
        <v>805</v>
      </c>
      <c r="H2307" s="114"/>
      <c r="I2307" s="123">
        <f t="shared" si="510"/>
        <v>0</v>
      </c>
      <c r="J2307" s="114"/>
      <c r="K2307" s="114"/>
      <c r="L2307" s="114"/>
      <c r="M2307" s="125"/>
      <c r="N2307" s="114"/>
      <c r="O2307" s="114"/>
      <c r="P2307" s="125"/>
      <c r="Q2307" s="114"/>
      <c r="R2307" s="114"/>
      <c r="S2307" s="125"/>
      <c r="T2307" s="114"/>
      <c r="U2307" s="125"/>
      <c r="V2307" s="114"/>
      <c r="W2307" s="947"/>
      <c r="X2307" s="947"/>
      <c r="Y2307" s="947"/>
      <c r="Z2307" s="947"/>
      <c r="AA2307" s="785"/>
      <c r="AB2307" s="785"/>
      <c r="AC2307" s="813"/>
      <c r="AD2307" s="791"/>
      <c r="AE2307" s="791"/>
      <c r="AF2307" s="791"/>
      <c r="AG2307" s="141"/>
      <c r="AH2307" s="794"/>
    </row>
    <row r="2308" spans="1:34" s="366" customFormat="1" outlineLevel="1" x14ac:dyDescent="0.45">
      <c r="A2308" s="820"/>
      <c r="B2308" s="809"/>
      <c r="C2308" s="806"/>
      <c r="D2308" s="789"/>
      <c r="E2308" s="809"/>
      <c r="F2308" s="797"/>
      <c r="G2308" s="126" t="s">
        <v>140</v>
      </c>
      <c r="H2308" s="127">
        <v>1</v>
      </c>
      <c r="I2308" s="128">
        <f t="shared" si="510"/>
        <v>0</v>
      </c>
      <c r="J2308" s="127"/>
      <c r="K2308" s="127"/>
      <c r="L2308" s="127"/>
      <c r="M2308" s="129"/>
      <c r="N2308" s="127"/>
      <c r="O2308" s="127"/>
      <c r="P2308" s="129"/>
      <c r="Q2308" s="127"/>
      <c r="R2308" s="127"/>
      <c r="S2308" s="129"/>
      <c r="T2308" s="127"/>
      <c r="U2308" s="129"/>
      <c r="V2308" s="127"/>
      <c r="W2308" s="948"/>
      <c r="X2308" s="948"/>
      <c r="Y2308" s="948"/>
      <c r="Z2308" s="948"/>
      <c r="AA2308" s="786"/>
      <c r="AB2308" s="786"/>
      <c r="AC2308" s="814"/>
      <c r="AD2308" s="792"/>
      <c r="AE2308" s="792"/>
      <c r="AF2308" s="792"/>
      <c r="AG2308" s="142"/>
      <c r="AH2308" s="795"/>
    </row>
    <row r="2309" spans="1:34" s="384" customFormat="1" outlineLevel="1" x14ac:dyDescent="0.45">
      <c r="A2309" s="137"/>
      <c r="B2309" s="345"/>
      <c r="C2309" s="344"/>
      <c r="D2309" s="380" t="s">
        <v>527</v>
      </c>
      <c r="E2309" s="345"/>
      <c r="F2309" s="381"/>
      <c r="G2309" s="345"/>
      <c r="H2309" s="345"/>
      <c r="I2309" s="345"/>
      <c r="J2309" s="345"/>
      <c r="K2309" s="345"/>
      <c r="L2309" s="345"/>
      <c r="M2309" s="345"/>
      <c r="N2309" s="345"/>
      <c r="O2309" s="345"/>
      <c r="P2309" s="345"/>
      <c r="Q2309" s="345"/>
      <c r="R2309" s="345"/>
      <c r="S2309" s="345"/>
      <c r="T2309" s="345"/>
      <c r="U2309" s="345"/>
      <c r="V2309" s="345"/>
      <c r="W2309" s="382"/>
      <c r="X2309" s="382"/>
      <c r="Y2309" s="382"/>
      <c r="Z2309" s="382"/>
      <c r="AA2309" s="350"/>
      <c r="AB2309" s="350"/>
      <c r="AC2309" s="345"/>
      <c r="AD2309" s="383"/>
      <c r="AE2309" s="350"/>
      <c r="AF2309" s="383"/>
      <c r="AG2309" s="31"/>
      <c r="AH2309" s="133"/>
    </row>
    <row r="2310" spans="1:34" s="366" customFormat="1" ht="30" customHeight="1" outlineLevel="1" x14ac:dyDescent="0.45">
      <c r="A2310" s="798">
        <v>2</v>
      </c>
      <c r="B2310" s="807"/>
      <c r="C2310" s="804" t="str">
        <f ca="1">IF(A2310&gt;OFFSET(A2310,-7,0),OFFSET(C2310,-7,0)&amp;"."&amp;1,LEFT(OFFSET(C2310,-7,0),SEARCH("^^",SUBSTITUTE("."&amp;OFFSET(C2310,-7,0),".","^^",A2310))-1)&amp;1--MID(OFFSET(C2310,-7,0),SEARCH("^^",SUBSTITUTE("."&amp;OFFSET(C2310,-7,0),".","^^",A2310)),SEARCH("^^",SUBSTITUTE(OFFSET(C2310,-7,0)&amp;".",".","^^",A2310))-SEARCH("^^",SUBSTITUTE("."&amp;OFFSET(C2310,-7,0),".","^^",A2310))))</f>
        <v>11.19</v>
      </c>
      <c r="D2310" s="787" t="s">
        <v>407</v>
      </c>
      <c r="E2310" s="807" t="s">
        <v>142</v>
      </c>
      <c r="F2310" s="797" t="s">
        <v>879</v>
      </c>
      <c r="G2310" s="123" t="s">
        <v>137</v>
      </c>
      <c r="H2310" s="123">
        <f>SUM(H2311:H2315)</f>
        <v>6</v>
      </c>
      <c r="I2310" s="123">
        <f t="shared" ref="I2310:I2321" si="515">SUM(J2310:V2310)</f>
        <v>0.1885</v>
      </c>
      <c r="J2310" s="123">
        <f t="shared" ref="J2310:V2310" si="516">SUM(J2311:J2315)</f>
        <v>8.5999999999999993E-2</v>
      </c>
      <c r="K2310" s="123">
        <f t="shared" si="516"/>
        <v>0.10249999999999999</v>
      </c>
      <c r="L2310" s="123">
        <f t="shared" si="516"/>
        <v>0</v>
      </c>
      <c r="M2310" s="123">
        <f t="shared" si="516"/>
        <v>0</v>
      </c>
      <c r="N2310" s="123">
        <f t="shared" si="516"/>
        <v>0</v>
      </c>
      <c r="O2310" s="123">
        <f t="shared" si="516"/>
        <v>0</v>
      </c>
      <c r="P2310" s="123">
        <f t="shared" si="516"/>
        <v>0</v>
      </c>
      <c r="Q2310" s="123">
        <f t="shared" si="516"/>
        <v>0</v>
      </c>
      <c r="R2310" s="123">
        <f t="shared" si="516"/>
        <v>0</v>
      </c>
      <c r="S2310" s="123">
        <f t="shared" si="516"/>
        <v>0</v>
      </c>
      <c r="T2310" s="123">
        <f t="shared" si="516"/>
        <v>0</v>
      </c>
      <c r="U2310" s="123">
        <f t="shared" si="516"/>
        <v>0</v>
      </c>
      <c r="V2310" s="123">
        <f t="shared" si="516"/>
        <v>0</v>
      </c>
      <c r="W2310" s="949" t="s">
        <v>1449</v>
      </c>
      <c r="X2310" s="946" t="s">
        <v>1626</v>
      </c>
      <c r="Y2310" s="946" t="s">
        <v>2053</v>
      </c>
      <c r="Z2310" s="964"/>
      <c r="AA2310" s="784" t="s">
        <v>755</v>
      </c>
      <c r="AB2310" s="815" t="s">
        <v>1344</v>
      </c>
      <c r="AC2310" s="787"/>
      <c r="AD2310" s="790" t="s">
        <v>114</v>
      </c>
      <c r="AE2310" s="790" t="s">
        <v>497</v>
      </c>
      <c r="AF2310" s="790" t="s">
        <v>499</v>
      </c>
      <c r="AG2310" s="140" t="s">
        <v>1151</v>
      </c>
      <c r="AH2310" s="793" t="s">
        <v>1115</v>
      </c>
    </row>
    <row r="2311" spans="1:34" s="366" customFormat="1" ht="15" customHeight="1" outlineLevel="1" x14ac:dyDescent="0.45">
      <c r="A2311" s="799"/>
      <c r="B2311" s="808"/>
      <c r="C2311" s="805"/>
      <c r="D2311" s="788"/>
      <c r="E2311" s="808"/>
      <c r="F2311" s="797"/>
      <c r="G2311" s="124" t="s">
        <v>138</v>
      </c>
      <c r="H2311" s="114"/>
      <c r="I2311" s="123">
        <f t="shared" si="515"/>
        <v>0</v>
      </c>
      <c r="J2311" s="105"/>
      <c r="K2311" s="114"/>
      <c r="L2311" s="114"/>
      <c r="M2311" s="125"/>
      <c r="N2311" s="114"/>
      <c r="O2311" s="114"/>
      <c r="P2311" s="125"/>
      <c r="Q2311" s="114"/>
      <c r="R2311" s="114"/>
      <c r="S2311" s="125"/>
      <c r="T2311" s="114"/>
      <c r="U2311" s="125"/>
      <c r="V2311" s="114"/>
      <c r="W2311" s="949"/>
      <c r="X2311" s="947"/>
      <c r="Y2311" s="947"/>
      <c r="Z2311" s="947"/>
      <c r="AA2311" s="785"/>
      <c r="AB2311" s="816"/>
      <c r="AC2311" s="788"/>
      <c r="AD2311" s="791"/>
      <c r="AE2311" s="791"/>
      <c r="AF2311" s="791"/>
      <c r="AG2311" s="141"/>
      <c r="AH2311" s="794"/>
    </row>
    <row r="2312" spans="1:34" s="366" customFormat="1" outlineLevel="1" x14ac:dyDescent="0.45">
      <c r="A2312" s="799"/>
      <c r="B2312" s="808"/>
      <c r="C2312" s="805"/>
      <c r="D2312" s="788"/>
      <c r="E2312" s="808"/>
      <c r="F2312" s="797"/>
      <c r="G2312" s="124" t="s">
        <v>139</v>
      </c>
      <c r="H2312" s="114">
        <v>4</v>
      </c>
      <c r="I2312" s="123">
        <f t="shared" si="515"/>
        <v>0</v>
      </c>
      <c r="J2312" s="105"/>
      <c r="K2312" s="114"/>
      <c r="L2312" s="114"/>
      <c r="M2312" s="125"/>
      <c r="N2312" s="114"/>
      <c r="O2312" s="114"/>
      <c r="P2312" s="125"/>
      <c r="Q2312" s="114"/>
      <c r="R2312" s="114"/>
      <c r="S2312" s="125"/>
      <c r="T2312" s="114"/>
      <c r="U2312" s="125"/>
      <c r="V2312" s="114"/>
      <c r="W2312" s="949"/>
      <c r="X2312" s="947"/>
      <c r="Y2312" s="947"/>
      <c r="Z2312" s="947"/>
      <c r="AA2312" s="785"/>
      <c r="AB2312" s="816"/>
      <c r="AC2312" s="788"/>
      <c r="AD2312" s="791"/>
      <c r="AE2312" s="791"/>
      <c r="AF2312" s="791"/>
      <c r="AG2312" s="141"/>
      <c r="AH2312" s="794"/>
    </row>
    <row r="2313" spans="1:34" s="366" customFormat="1" outlineLevel="1" x14ac:dyDescent="0.45">
      <c r="A2313" s="799"/>
      <c r="B2313" s="808"/>
      <c r="C2313" s="805"/>
      <c r="D2313" s="788"/>
      <c r="E2313" s="808"/>
      <c r="F2313" s="797"/>
      <c r="G2313" s="124" t="s">
        <v>828</v>
      </c>
      <c r="H2313" s="114">
        <v>2</v>
      </c>
      <c r="I2313" s="123">
        <f t="shared" si="515"/>
        <v>0.1885</v>
      </c>
      <c r="J2313" s="105">
        <v>8.5999999999999993E-2</v>
      </c>
      <c r="K2313" s="114">
        <v>0.10249999999999999</v>
      </c>
      <c r="L2313" s="114"/>
      <c r="M2313" s="125"/>
      <c r="N2313" s="114"/>
      <c r="O2313" s="114"/>
      <c r="P2313" s="125"/>
      <c r="Q2313" s="114"/>
      <c r="R2313" s="114"/>
      <c r="S2313" s="125"/>
      <c r="T2313" s="114"/>
      <c r="U2313" s="125"/>
      <c r="V2313" s="114"/>
      <c r="W2313" s="949"/>
      <c r="X2313" s="947"/>
      <c r="Y2313" s="947"/>
      <c r="Z2313" s="947"/>
      <c r="AA2313" s="785"/>
      <c r="AB2313" s="816"/>
      <c r="AC2313" s="788"/>
      <c r="AD2313" s="791"/>
      <c r="AE2313" s="791"/>
      <c r="AF2313" s="791"/>
      <c r="AG2313" s="141"/>
      <c r="AH2313" s="794"/>
    </row>
    <row r="2314" spans="1:34" s="366" customFormat="1" outlineLevel="1" x14ac:dyDescent="0.45">
      <c r="A2314" s="799"/>
      <c r="B2314" s="808"/>
      <c r="C2314" s="805"/>
      <c r="D2314" s="788"/>
      <c r="E2314" s="808"/>
      <c r="F2314" s="797"/>
      <c r="G2314" s="124" t="s">
        <v>805</v>
      </c>
      <c r="H2314" s="114"/>
      <c r="I2314" s="123">
        <f t="shared" si="515"/>
        <v>0</v>
      </c>
      <c r="J2314" s="105"/>
      <c r="K2314" s="114"/>
      <c r="L2314" s="114"/>
      <c r="M2314" s="125"/>
      <c r="N2314" s="114"/>
      <c r="O2314" s="114"/>
      <c r="P2314" s="125"/>
      <c r="Q2314" s="114"/>
      <c r="R2314" s="114"/>
      <c r="S2314" s="125"/>
      <c r="T2314" s="114"/>
      <c r="U2314" s="125"/>
      <c r="V2314" s="114"/>
      <c r="W2314" s="949"/>
      <c r="X2314" s="947"/>
      <c r="Y2314" s="947"/>
      <c r="Z2314" s="947"/>
      <c r="AA2314" s="785"/>
      <c r="AB2314" s="816"/>
      <c r="AC2314" s="788"/>
      <c r="AD2314" s="791"/>
      <c r="AE2314" s="791"/>
      <c r="AF2314" s="791"/>
      <c r="AG2314" s="141"/>
      <c r="AH2314" s="794"/>
    </row>
    <row r="2315" spans="1:34" s="366" customFormat="1" outlineLevel="1" x14ac:dyDescent="0.45">
      <c r="A2315" s="800"/>
      <c r="B2315" s="809"/>
      <c r="C2315" s="806"/>
      <c r="D2315" s="789"/>
      <c r="E2315" s="809"/>
      <c r="F2315" s="797"/>
      <c r="G2315" s="126" t="s">
        <v>140</v>
      </c>
      <c r="H2315" s="114"/>
      <c r="I2315" s="128">
        <f t="shared" si="515"/>
        <v>0</v>
      </c>
      <c r="J2315" s="105"/>
      <c r="K2315" s="127"/>
      <c r="L2315" s="127"/>
      <c r="M2315" s="129"/>
      <c r="N2315" s="127"/>
      <c r="O2315" s="127"/>
      <c r="P2315" s="129"/>
      <c r="Q2315" s="127"/>
      <c r="R2315" s="127"/>
      <c r="S2315" s="129"/>
      <c r="T2315" s="127"/>
      <c r="U2315" s="129"/>
      <c r="V2315" s="127"/>
      <c r="W2315" s="949"/>
      <c r="X2315" s="948"/>
      <c r="Y2315" s="948"/>
      <c r="Z2315" s="948"/>
      <c r="AA2315" s="786"/>
      <c r="AB2315" s="817"/>
      <c r="AC2315" s="789"/>
      <c r="AD2315" s="792"/>
      <c r="AE2315" s="792"/>
      <c r="AF2315" s="792"/>
      <c r="AG2315" s="142"/>
      <c r="AH2315" s="795"/>
    </row>
    <row r="2316" spans="1:34" s="366" customFormat="1" ht="25.5" outlineLevel="1" x14ac:dyDescent="0.45">
      <c r="A2316" s="818">
        <v>2</v>
      </c>
      <c r="B2316" s="801" t="s">
        <v>1157</v>
      </c>
      <c r="C2316" s="804" t="str">
        <f ca="1">IF(A2316&gt;OFFSET(A2316,-6,0),OFFSET(C2316,-6,0)&amp;"."&amp;1,LEFT(OFFSET(C2316,-6,0),SEARCH("^^",SUBSTITUTE("."&amp;OFFSET(C2316,-6,0),".","^^",A2316))-1)&amp;1--MID(OFFSET(C2316,-6,0),SEARCH("^^",SUBSTITUTE("."&amp;OFFSET(C2316,-6,0),".","^^",A2316)),SEARCH("^^",SUBSTITUTE(OFFSET(C2316,-6,0)&amp;".",".","^^",A2316))-SEARCH("^^",SUBSTITUTE("."&amp;OFFSET(C2316,-6,0),".","^^",A2316))))</f>
        <v>11.20</v>
      </c>
      <c r="D2316" s="787" t="s">
        <v>2056</v>
      </c>
      <c r="E2316" s="807" t="s">
        <v>808</v>
      </c>
      <c r="F2316" s="797" t="s">
        <v>855</v>
      </c>
      <c r="G2316" s="123" t="s">
        <v>137</v>
      </c>
      <c r="H2316" s="123">
        <f>SUM(H2317:H2321)</f>
        <v>0</v>
      </c>
      <c r="I2316" s="123">
        <f t="shared" si="515"/>
        <v>0</v>
      </c>
      <c r="J2316" s="123">
        <f t="shared" ref="J2316:V2316" si="517">SUM(J2317:J2321)</f>
        <v>0</v>
      </c>
      <c r="K2316" s="123">
        <f t="shared" si="517"/>
        <v>0</v>
      </c>
      <c r="L2316" s="123">
        <f t="shared" si="517"/>
        <v>0</v>
      </c>
      <c r="M2316" s="123">
        <f t="shared" si="517"/>
        <v>0</v>
      </c>
      <c r="N2316" s="123">
        <f t="shared" si="517"/>
        <v>0</v>
      </c>
      <c r="O2316" s="123">
        <f t="shared" si="517"/>
        <v>0</v>
      </c>
      <c r="P2316" s="123">
        <f t="shared" si="517"/>
        <v>0</v>
      </c>
      <c r="Q2316" s="123">
        <f t="shared" si="517"/>
        <v>0</v>
      </c>
      <c r="R2316" s="123">
        <f t="shared" si="517"/>
        <v>0</v>
      </c>
      <c r="S2316" s="123">
        <f t="shared" si="517"/>
        <v>0</v>
      </c>
      <c r="T2316" s="123">
        <f t="shared" si="517"/>
        <v>0</v>
      </c>
      <c r="U2316" s="123">
        <f t="shared" si="517"/>
        <v>0</v>
      </c>
      <c r="V2316" s="123">
        <f t="shared" si="517"/>
        <v>0</v>
      </c>
      <c r="W2316" s="946" t="s">
        <v>1355</v>
      </c>
      <c r="X2316" s="946"/>
      <c r="Y2316" s="964"/>
      <c r="Z2316" s="955" t="s">
        <v>2692</v>
      </c>
      <c r="AA2316" s="784" t="s">
        <v>2057</v>
      </c>
      <c r="AB2316" s="784"/>
      <c r="AC2316" s="797" t="s">
        <v>271</v>
      </c>
      <c r="AD2316" s="790" t="s">
        <v>63</v>
      </c>
      <c r="AE2316" s="790" t="s">
        <v>468</v>
      </c>
      <c r="AF2316" s="790" t="s">
        <v>471</v>
      </c>
      <c r="AG2316" s="140" t="s">
        <v>1151</v>
      </c>
      <c r="AH2316" s="793" t="s">
        <v>2244</v>
      </c>
    </row>
    <row r="2317" spans="1:34" s="366" customFormat="1" outlineLevel="1" x14ac:dyDescent="0.45">
      <c r="A2317" s="819"/>
      <c r="B2317" s="802"/>
      <c r="C2317" s="805"/>
      <c r="D2317" s="788"/>
      <c r="E2317" s="808"/>
      <c r="F2317" s="797"/>
      <c r="G2317" s="124" t="s">
        <v>138</v>
      </c>
      <c r="H2317" s="114"/>
      <c r="I2317" s="123">
        <f t="shared" si="515"/>
        <v>0</v>
      </c>
      <c r="J2317" s="114"/>
      <c r="K2317" s="114"/>
      <c r="L2317" s="114"/>
      <c r="M2317" s="125"/>
      <c r="N2317" s="114"/>
      <c r="O2317" s="114"/>
      <c r="P2317" s="125"/>
      <c r="Q2317" s="114"/>
      <c r="R2317" s="114"/>
      <c r="S2317" s="125"/>
      <c r="T2317" s="114"/>
      <c r="U2317" s="125"/>
      <c r="V2317" s="114"/>
      <c r="W2317" s="947"/>
      <c r="X2317" s="947"/>
      <c r="Y2317" s="947"/>
      <c r="Z2317" s="956"/>
      <c r="AA2317" s="785"/>
      <c r="AB2317" s="785"/>
      <c r="AC2317" s="797"/>
      <c r="AD2317" s="791"/>
      <c r="AE2317" s="791"/>
      <c r="AF2317" s="791"/>
      <c r="AG2317" s="141"/>
      <c r="AH2317" s="794"/>
    </row>
    <row r="2318" spans="1:34" s="366" customFormat="1" outlineLevel="1" x14ac:dyDescent="0.45">
      <c r="A2318" s="819"/>
      <c r="B2318" s="802"/>
      <c r="C2318" s="805"/>
      <c r="D2318" s="788"/>
      <c r="E2318" s="808"/>
      <c r="F2318" s="797"/>
      <c r="G2318" s="124" t="s">
        <v>139</v>
      </c>
      <c r="H2318" s="114"/>
      <c r="I2318" s="123">
        <f t="shared" si="515"/>
        <v>0</v>
      </c>
      <c r="J2318" s="114"/>
      <c r="K2318" s="114"/>
      <c r="L2318" s="114"/>
      <c r="M2318" s="125"/>
      <c r="N2318" s="114"/>
      <c r="O2318" s="114"/>
      <c r="P2318" s="125"/>
      <c r="Q2318" s="114"/>
      <c r="R2318" s="114"/>
      <c r="S2318" s="125"/>
      <c r="T2318" s="114"/>
      <c r="U2318" s="125"/>
      <c r="V2318" s="114"/>
      <c r="W2318" s="947"/>
      <c r="X2318" s="947"/>
      <c r="Y2318" s="947"/>
      <c r="Z2318" s="956"/>
      <c r="AA2318" s="785"/>
      <c r="AB2318" s="785"/>
      <c r="AC2318" s="797"/>
      <c r="AD2318" s="791"/>
      <c r="AE2318" s="791"/>
      <c r="AF2318" s="791"/>
      <c r="AG2318" s="141"/>
      <c r="AH2318" s="794"/>
    </row>
    <row r="2319" spans="1:34" s="366" customFormat="1" outlineLevel="1" x14ac:dyDescent="0.45">
      <c r="A2319" s="819"/>
      <c r="B2319" s="802"/>
      <c r="C2319" s="805"/>
      <c r="D2319" s="788"/>
      <c r="E2319" s="808"/>
      <c r="F2319" s="797"/>
      <c r="G2319" s="124" t="s">
        <v>828</v>
      </c>
      <c r="H2319" s="114"/>
      <c r="I2319" s="123">
        <f t="shared" si="515"/>
        <v>0</v>
      </c>
      <c r="J2319" s="114"/>
      <c r="K2319" s="114"/>
      <c r="L2319" s="114"/>
      <c r="M2319" s="125"/>
      <c r="N2319" s="114"/>
      <c r="O2319" s="114"/>
      <c r="P2319" s="125"/>
      <c r="Q2319" s="114"/>
      <c r="R2319" s="114"/>
      <c r="S2319" s="125"/>
      <c r="T2319" s="114"/>
      <c r="U2319" s="125"/>
      <c r="V2319" s="114"/>
      <c r="W2319" s="947"/>
      <c r="X2319" s="947"/>
      <c r="Y2319" s="947"/>
      <c r="Z2319" s="956"/>
      <c r="AA2319" s="785"/>
      <c r="AB2319" s="785"/>
      <c r="AC2319" s="797"/>
      <c r="AD2319" s="791"/>
      <c r="AE2319" s="791"/>
      <c r="AF2319" s="791"/>
      <c r="AG2319" s="141"/>
      <c r="AH2319" s="794"/>
    </row>
    <row r="2320" spans="1:34" s="366" customFormat="1" outlineLevel="1" x14ac:dyDescent="0.45">
      <c r="A2320" s="819"/>
      <c r="B2320" s="802"/>
      <c r="C2320" s="805"/>
      <c r="D2320" s="788"/>
      <c r="E2320" s="808"/>
      <c r="F2320" s="797"/>
      <c r="G2320" s="124" t="s">
        <v>805</v>
      </c>
      <c r="H2320" s="114"/>
      <c r="I2320" s="123">
        <f t="shared" si="515"/>
        <v>0</v>
      </c>
      <c r="J2320" s="114"/>
      <c r="K2320" s="114"/>
      <c r="L2320" s="114"/>
      <c r="M2320" s="125"/>
      <c r="N2320" s="114"/>
      <c r="O2320" s="114"/>
      <c r="P2320" s="125"/>
      <c r="Q2320" s="114"/>
      <c r="R2320" s="114"/>
      <c r="S2320" s="125"/>
      <c r="T2320" s="114"/>
      <c r="U2320" s="125"/>
      <c r="V2320" s="114"/>
      <c r="W2320" s="947"/>
      <c r="X2320" s="947"/>
      <c r="Y2320" s="947"/>
      <c r="Z2320" s="956"/>
      <c r="AA2320" s="785"/>
      <c r="AB2320" s="785"/>
      <c r="AC2320" s="797"/>
      <c r="AD2320" s="791"/>
      <c r="AE2320" s="791"/>
      <c r="AF2320" s="791"/>
      <c r="AG2320" s="141"/>
      <c r="AH2320" s="794"/>
    </row>
    <row r="2321" spans="1:34" s="366" customFormat="1" outlineLevel="1" x14ac:dyDescent="0.45">
      <c r="A2321" s="820"/>
      <c r="B2321" s="803"/>
      <c r="C2321" s="806"/>
      <c r="D2321" s="789"/>
      <c r="E2321" s="809"/>
      <c r="F2321" s="797"/>
      <c r="G2321" s="126" t="s">
        <v>140</v>
      </c>
      <c r="H2321" s="127"/>
      <c r="I2321" s="128">
        <f t="shared" si="515"/>
        <v>0</v>
      </c>
      <c r="J2321" s="127"/>
      <c r="K2321" s="127"/>
      <c r="L2321" s="127"/>
      <c r="M2321" s="129"/>
      <c r="N2321" s="127"/>
      <c r="O2321" s="127"/>
      <c r="P2321" s="129"/>
      <c r="Q2321" s="127"/>
      <c r="R2321" s="127"/>
      <c r="S2321" s="129"/>
      <c r="T2321" s="127"/>
      <c r="U2321" s="129"/>
      <c r="V2321" s="127"/>
      <c r="W2321" s="948"/>
      <c r="X2321" s="948"/>
      <c r="Y2321" s="948"/>
      <c r="Z2321" s="957"/>
      <c r="AA2321" s="786"/>
      <c r="AB2321" s="786"/>
      <c r="AC2321" s="797"/>
      <c r="AD2321" s="792"/>
      <c r="AE2321" s="792"/>
      <c r="AF2321" s="792"/>
      <c r="AG2321" s="142"/>
      <c r="AH2321" s="795"/>
    </row>
    <row r="2322" spans="1:34" s="366" customFormat="1" ht="25.5" outlineLevel="1" x14ac:dyDescent="0.45">
      <c r="A2322" s="818">
        <v>2</v>
      </c>
      <c r="B2322" s="807"/>
      <c r="C2322" s="804" t="str">
        <f ca="1">IF(A2322&gt;OFFSET(A2322,-6,0),OFFSET(C2322,-6,0)&amp;"."&amp;1,LEFT(OFFSET(C2322,-6,0),SEARCH("^^",SUBSTITUTE("."&amp;OFFSET(C2322,-6,0),".","^^",A2322))-1)&amp;1--MID(OFFSET(C2322,-6,0),SEARCH("^^",SUBSTITUTE("."&amp;OFFSET(C2322,-6,0),".","^^",A2322)),SEARCH("^^",SUBSTITUTE(OFFSET(C2322,-6,0)&amp;".",".","^^",A2322))-SEARCH("^^",SUBSTITUTE("."&amp;OFFSET(C2322,-6,0),".","^^",A2322))))</f>
        <v>11.21</v>
      </c>
      <c r="D2322" s="787" t="s">
        <v>1154</v>
      </c>
      <c r="E2322" s="807" t="s">
        <v>1155</v>
      </c>
      <c r="F2322" s="929" t="s">
        <v>879</v>
      </c>
      <c r="G2322" s="123" t="s">
        <v>137</v>
      </c>
      <c r="H2322" s="123">
        <f>SUM(H2323:H2327)</f>
        <v>0</v>
      </c>
      <c r="I2322" s="123">
        <f t="shared" ref="I2322:I2327" si="518">SUM(J2322:V2322)</f>
        <v>0</v>
      </c>
      <c r="J2322" s="123">
        <f t="shared" ref="J2322:V2322" si="519">SUM(J2323:J2327)</f>
        <v>0</v>
      </c>
      <c r="K2322" s="123">
        <f t="shared" si="519"/>
        <v>0</v>
      </c>
      <c r="L2322" s="123">
        <f t="shared" si="519"/>
        <v>0</v>
      </c>
      <c r="M2322" s="123">
        <f t="shared" si="519"/>
        <v>0</v>
      </c>
      <c r="N2322" s="123">
        <f t="shared" si="519"/>
        <v>0</v>
      </c>
      <c r="O2322" s="123">
        <f t="shared" si="519"/>
        <v>0</v>
      </c>
      <c r="P2322" s="123">
        <f t="shared" si="519"/>
        <v>0</v>
      </c>
      <c r="Q2322" s="123">
        <f t="shared" si="519"/>
        <v>0</v>
      </c>
      <c r="R2322" s="123">
        <f t="shared" si="519"/>
        <v>0</v>
      </c>
      <c r="S2322" s="123">
        <f t="shared" si="519"/>
        <v>0</v>
      </c>
      <c r="T2322" s="123">
        <f t="shared" si="519"/>
        <v>0</v>
      </c>
      <c r="U2322" s="123">
        <f t="shared" si="519"/>
        <v>0</v>
      </c>
      <c r="V2322" s="123">
        <f t="shared" si="519"/>
        <v>0</v>
      </c>
      <c r="W2322" s="946" t="s">
        <v>1355</v>
      </c>
      <c r="X2322" s="946" t="s">
        <v>1906</v>
      </c>
      <c r="Y2322" s="950"/>
      <c r="Z2322" s="946"/>
      <c r="AA2322" s="784"/>
      <c r="AB2322" s="784"/>
      <c r="AC2322" s="797" t="s">
        <v>271</v>
      </c>
      <c r="AD2322" s="790" t="s">
        <v>63</v>
      </c>
      <c r="AE2322" s="790" t="s">
        <v>468</v>
      </c>
      <c r="AF2322" s="790" t="s">
        <v>471</v>
      </c>
      <c r="AG2322" s="140" t="s">
        <v>1151</v>
      </c>
      <c r="AH2322" s="793" t="s">
        <v>1235</v>
      </c>
    </row>
    <row r="2323" spans="1:34" s="366" customFormat="1" outlineLevel="1" x14ac:dyDescent="0.45">
      <c r="A2323" s="819"/>
      <c r="B2323" s="808"/>
      <c r="C2323" s="805"/>
      <c r="D2323" s="788"/>
      <c r="E2323" s="808"/>
      <c r="F2323" s="929"/>
      <c r="G2323" s="124" t="s">
        <v>138</v>
      </c>
      <c r="H2323" s="114"/>
      <c r="I2323" s="123">
        <f t="shared" si="518"/>
        <v>0</v>
      </c>
      <c r="J2323" s="114"/>
      <c r="K2323" s="114"/>
      <c r="L2323" s="114"/>
      <c r="M2323" s="125"/>
      <c r="N2323" s="114"/>
      <c r="O2323" s="114"/>
      <c r="P2323" s="125"/>
      <c r="Q2323" s="114"/>
      <c r="R2323" s="114"/>
      <c r="S2323" s="125"/>
      <c r="T2323" s="114"/>
      <c r="U2323" s="125"/>
      <c r="V2323" s="114"/>
      <c r="W2323" s="947"/>
      <c r="X2323" s="947"/>
      <c r="Y2323" s="951"/>
      <c r="Z2323" s="947"/>
      <c r="AA2323" s="785"/>
      <c r="AB2323" s="785"/>
      <c r="AC2323" s="797"/>
      <c r="AD2323" s="791"/>
      <c r="AE2323" s="791"/>
      <c r="AF2323" s="791"/>
      <c r="AG2323" s="141"/>
      <c r="AH2323" s="794"/>
    </row>
    <row r="2324" spans="1:34" s="366" customFormat="1" outlineLevel="1" x14ac:dyDescent="0.45">
      <c r="A2324" s="819"/>
      <c r="B2324" s="808"/>
      <c r="C2324" s="805"/>
      <c r="D2324" s="788"/>
      <c r="E2324" s="808"/>
      <c r="F2324" s="929"/>
      <c r="G2324" s="124" t="s">
        <v>139</v>
      </c>
      <c r="H2324" s="114"/>
      <c r="I2324" s="123">
        <f t="shared" si="518"/>
        <v>0</v>
      </c>
      <c r="J2324" s="114"/>
      <c r="K2324" s="114"/>
      <c r="L2324" s="114"/>
      <c r="M2324" s="125"/>
      <c r="N2324" s="114"/>
      <c r="O2324" s="114"/>
      <c r="P2324" s="125"/>
      <c r="Q2324" s="114"/>
      <c r="R2324" s="114"/>
      <c r="S2324" s="125"/>
      <c r="T2324" s="114"/>
      <c r="U2324" s="125"/>
      <c r="V2324" s="114"/>
      <c r="W2324" s="947"/>
      <c r="X2324" s="947"/>
      <c r="Y2324" s="951"/>
      <c r="Z2324" s="947"/>
      <c r="AA2324" s="785"/>
      <c r="AB2324" s="785"/>
      <c r="AC2324" s="797"/>
      <c r="AD2324" s="791"/>
      <c r="AE2324" s="791"/>
      <c r="AF2324" s="791"/>
      <c r="AG2324" s="141"/>
      <c r="AH2324" s="794"/>
    </row>
    <row r="2325" spans="1:34" s="366" customFormat="1" outlineLevel="1" x14ac:dyDescent="0.45">
      <c r="A2325" s="819"/>
      <c r="B2325" s="808"/>
      <c r="C2325" s="805"/>
      <c r="D2325" s="788"/>
      <c r="E2325" s="808"/>
      <c r="F2325" s="929"/>
      <c r="G2325" s="124" t="s">
        <v>828</v>
      </c>
      <c r="H2325" s="114"/>
      <c r="I2325" s="123">
        <f t="shared" si="518"/>
        <v>0</v>
      </c>
      <c r="J2325" s="114"/>
      <c r="K2325" s="114"/>
      <c r="L2325" s="114"/>
      <c r="M2325" s="125"/>
      <c r="N2325" s="114"/>
      <c r="O2325" s="114"/>
      <c r="P2325" s="125"/>
      <c r="Q2325" s="114"/>
      <c r="R2325" s="114"/>
      <c r="S2325" s="125"/>
      <c r="T2325" s="114"/>
      <c r="U2325" s="125"/>
      <c r="V2325" s="114"/>
      <c r="W2325" s="947"/>
      <c r="X2325" s="947"/>
      <c r="Y2325" s="951"/>
      <c r="Z2325" s="947"/>
      <c r="AA2325" s="785"/>
      <c r="AB2325" s="785"/>
      <c r="AC2325" s="797"/>
      <c r="AD2325" s="791"/>
      <c r="AE2325" s="791"/>
      <c r="AF2325" s="791"/>
      <c r="AG2325" s="141"/>
      <c r="AH2325" s="794"/>
    </row>
    <row r="2326" spans="1:34" s="366" customFormat="1" outlineLevel="1" x14ac:dyDescent="0.45">
      <c r="A2326" s="819"/>
      <c r="B2326" s="808"/>
      <c r="C2326" s="805"/>
      <c r="D2326" s="788"/>
      <c r="E2326" s="808"/>
      <c r="F2326" s="929"/>
      <c r="G2326" s="124" t="s">
        <v>805</v>
      </c>
      <c r="H2326" s="114"/>
      <c r="I2326" s="123">
        <f t="shared" si="518"/>
        <v>0</v>
      </c>
      <c r="J2326" s="114"/>
      <c r="K2326" s="114"/>
      <c r="L2326" s="114"/>
      <c r="M2326" s="125"/>
      <c r="N2326" s="114"/>
      <c r="O2326" s="114"/>
      <c r="P2326" s="125"/>
      <c r="Q2326" s="114"/>
      <c r="R2326" s="114"/>
      <c r="S2326" s="125"/>
      <c r="T2326" s="114"/>
      <c r="U2326" s="125"/>
      <c r="V2326" s="114"/>
      <c r="W2326" s="947"/>
      <c r="X2326" s="947"/>
      <c r="Y2326" s="951"/>
      <c r="Z2326" s="947"/>
      <c r="AA2326" s="785"/>
      <c r="AB2326" s="785"/>
      <c r="AC2326" s="797"/>
      <c r="AD2326" s="791"/>
      <c r="AE2326" s="791"/>
      <c r="AF2326" s="791"/>
      <c r="AG2326" s="141"/>
      <c r="AH2326" s="794"/>
    </row>
    <row r="2327" spans="1:34" s="366" customFormat="1" outlineLevel="1" x14ac:dyDescent="0.45">
      <c r="A2327" s="820"/>
      <c r="B2327" s="809"/>
      <c r="C2327" s="806"/>
      <c r="D2327" s="789"/>
      <c r="E2327" s="809"/>
      <c r="F2327" s="929"/>
      <c r="G2327" s="126" t="s">
        <v>140</v>
      </c>
      <c r="H2327" s="127"/>
      <c r="I2327" s="128">
        <f t="shared" si="518"/>
        <v>0</v>
      </c>
      <c r="J2327" s="127"/>
      <c r="K2327" s="127"/>
      <c r="L2327" s="127"/>
      <c r="M2327" s="129"/>
      <c r="N2327" s="127"/>
      <c r="O2327" s="127"/>
      <c r="P2327" s="129"/>
      <c r="Q2327" s="127"/>
      <c r="R2327" s="127"/>
      <c r="S2327" s="129"/>
      <c r="T2327" s="127"/>
      <c r="U2327" s="129"/>
      <c r="V2327" s="127"/>
      <c r="W2327" s="948"/>
      <c r="X2327" s="948"/>
      <c r="Y2327" s="952"/>
      <c r="Z2327" s="948"/>
      <c r="AA2327" s="786"/>
      <c r="AB2327" s="786"/>
      <c r="AC2327" s="797"/>
      <c r="AD2327" s="792"/>
      <c r="AE2327" s="792"/>
      <c r="AF2327" s="792"/>
      <c r="AG2327" s="142"/>
      <c r="AH2327" s="795"/>
    </row>
    <row r="2328" spans="1:34" s="378" customFormat="1" x14ac:dyDescent="0.45">
      <c r="A2328" s="138"/>
      <c r="B2328" s="387"/>
      <c r="C2328" s="388">
        <v>12</v>
      </c>
      <c r="D2328" s="389" t="s">
        <v>515</v>
      </c>
      <c r="E2328" s="387"/>
      <c r="F2328" s="390"/>
      <c r="G2328" s="387"/>
      <c r="H2328" s="387"/>
      <c r="I2328" s="387"/>
      <c r="J2328" s="387"/>
      <c r="K2328" s="387"/>
      <c r="L2328" s="387"/>
      <c r="M2328" s="387"/>
      <c r="N2328" s="387"/>
      <c r="O2328" s="387"/>
      <c r="P2328" s="387"/>
      <c r="Q2328" s="387"/>
      <c r="R2328" s="387"/>
      <c r="S2328" s="387"/>
      <c r="T2328" s="387"/>
      <c r="U2328" s="387"/>
      <c r="V2328" s="387"/>
      <c r="W2328" s="391"/>
      <c r="X2328" s="391"/>
      <c r="Y2328" s="391"/>
      <c r="Z2328" s="391"/>
      <c r="AA2328" s="351"/>
      <c r="AB2328" s="351"/>
      <c r="AC2328" s="387"/>
      <c r="AD2328" s="349"/>
      <c r="AE2328" s="351"/>
      <c r="AF2328" s="349"/>
      <c r="AG2328" s="30"/>
      <c r="AH2328" s="133"/>
    </row>
    <row r="2329" spans="1:34" s="384" customFormat="1" outlineLevel="1" x14ac:dyDescent="0.45">
      <c r="A2329" s="137"/>
      <c r="B2329" s="345"/>
      <c r="C2329" s="344"/>
      <c r="D2329" s="380" t="s">
        <v>415</v>
      </c>
      <c r="E2329" s="345"/>
      <c r="F2329" s="381"/>
      <c r="G2329" s="345"/>
      <c r="H2329" s="345"/>
      <c r="I2329" s="345"/>
      <c r="J2329" s="345"/>
      <c r="K2329" s="345"/>
      <c r="L2329" s="345"/>
      <c r="M2329" s="345"/>
      <c r="N2329" s="345"/>
      <c r="O2329" s="345"/>
      <c r="P2329" s="345"/>
      <c r="Q2329" s="345"/>
      <c r="R2329" s="345"/>
      <c r="S2329" s="345"/>
      <c r="T2329" s="345"/>
      <c r="U2329" s="345"/>
      <c r="V2329" s="345"/>
      <c r="W2329" s="382"/>
      <c r="X2329" s="382"/>
      <c r="Y2329" s="382"/>
      <c r="Z2329" s="382"/>
      <c r="AA2329" s="350"/>
      <c r="AB2329" s="350"/>
      <c r="AC2329" s="345"/>
      <c r="AD2329" s="383"/>
      <c r="AE2329" s="350"/>
      <c r="AF2329" s="383"/>
      <c r="AG2329" s="31"/>
      <c r="AH2329" s="133"/>
    </row>
    <row r="2330" spans="1:34" s="366" customFormat="1" ht="15" customHeight="1" outlineLevel="1" x14ac:dyDescent="0.45">
      <c r="A2330" s="798">
        <v>2</v>
      </c>
      <c r="B2330" s="801" t="s">
        <v>1157</v>
      </c>
      <c r="C2330" s="804" t="str">
        <f ca="1">IF(A2330&gt;OFFSET(A2330,-2,0),OFFSET(C2330,-2,0)&amp;"."&amp;1,LEFT(OFFSET(C2330,-2,0),SEARCH("^^",SUBSTITUTE("."&amp;OFFSET(C2330,-2,0),".","^^",A2330))-1)&amp;1--MID(OFFSET(C2330,-2,0),SEARCH("^^",SUBSTITUTE("."&amp;OFFSET(C2330,-2,0),".","^^",A2330)),SEARCH("^^",SUBSTITUTE(OFFSET(C2330,-2,0)&amp;".",".","^^",A2330))-SEARCH("^^",SUBSTITUTE("."&amp;OFFSET(C2330,-2,0),".","^^",A2330))))</f>
        <v>12.1</v>
      </c>
      <c r="D2330" s="787" t="s">
        <v>149</v>
      </c>
      <c r="E2330" s="807" t="s">
        <v>150</v>
      </c>
      <c r="F2330" s="797" t="s">
        <v>879</v>
      </c>
      <c r="G2330" s="123" t="s">
        <v>137</v>
      </c>
      <c r="H2330" s="123">
        <f>SUM(H2331:H2335)</f>
        <v>33.5</v>
      </c>
      <c r="I2330" s="123">
        <f t="shared" ref="I2330:I2349" si="520">SUM(J2330:V2330)</f>
        <v>11.5</v>
      </c>
      <c r="J2330" s="123">
        <f t="shared" ref="J2330:V2330" si="521">SUM(J2331:J2335)</f>
        <v>8</v>
      </c>
      <c r="K2330" s="123">
        <f t="shared" si="521"/>
        <v>3.5</v>
      </c>
      <c r="L2330" s="123">
        <f t="shared" si="521"/>
        <v>0</v>
      </c>
      <c r="M2330" s="123">
        <f t="shared" si="521"/>
        <v>0</v>
      </c>
      <c r="N2330" s="123">
        <f t="shared" si="521"/>
        <v>0</v>
      </c>
      <c r="O2330" s="123">
        <f t="shared" si="521"/>
        <v>0</v>
      </c>
      <c r="P2330" s="123">
        <f t="shared" si="521"/>
        <v>0</v>
      </c>
      <c r="Q2330" s="123">
        <f t="shared" si="521"/>
        <v>0</v>
      </c>
      <c r="R2330" s="123">
        <f t="shared" si="521"/>
        <v>0</v>
      </c>
      <c r="S2330" s="123">
        <f t="shared" si="521"/>
        <v>0</v>
      </c>
      <c r="T2330" s="123">
        <f t="shared" si="521"/>
        <v>0</v>
      </c>
      <c r="U2330" s="123">
        <f t="shared" si="521"/>
        <v>0</v>
      </c>
      <c r="V2330" s="123">
        <f t="shared" si="521"/>
        <v>0</v>
      </c>
      <c r="W2330" s="946" t="s">
        <v>1413</v>
      </c>
      <c r="X2330" s="946" t="s">
        <v>1638</v>
      </c>
      <c r="Y2330" s="946" t="s">
        <v>2038</v>
      </c>
      <c r="Z2330" s="946"/>
      <c r="AA2330" s="784" t="s">
        <v>151</v>
      </c>
      <c r="AB2330" s="784"/>
      <c r="AC2330" s="787" t="s">
        <v>153</v>
      </c>
      <c r="AD2330" s="790" t="s">
        <v>12</v>
      </c>
      <c r="AE2330" s="790" t="s">
        <v>430</v>
      </c>
      <c r="AF2330" s="790" t="s">
        <v>435</v>
      </c>
      <c r="AG2330" s="140" t="s">
        <v>421</v>
      </c>
      <c r="AH2330" s="793" t="s">
        <v>928</v>
      </c>
    </row>
    <row r="2331" spans="1:34" s="366" customFormat="1" ht="15" customHeight="1" outlineLevel="1" x14ac:dyDescent="0.45">
      <c r="A2331" s="799"/>
      <c r="B2331" s="802"/>
      <c r="C2331" s="805"/>
      <c r="D2331" s="788"/>
      <c r="E2331" s="808"/>
      <c r="F2331" s="797"/>
      <c r="G2331" s="124" t="s">
        <v>138</v>
      </c>
      <c r="H2331" s="114"/>
      <c r="I2331" s="123">
        <f t="shared" si="520"/>
        <v>0</v>
      </c>
      <c r="J2331" s="114"/>
      <c r="K2331" s="114"/>
      <c r="L2331" s="114"/>
      <c r="M2331" s="125"/>
      <c r="N2331" s="114"/>
      <c r="O2331" s="114"/>
      <c r="P2331" s="125"/>
      <c r="Q2331" s="114"/>
      <c r="R2331" s="114"/>
      <c r="S2331" s="125"/>
      <c r="T2331" s="114"/>
      <c r="U2331" s="125"/>
      <c r="V2331" s="114"/>
      <c r="W2331" s="947"/>
      <c r="X2331" s="947"/>
      <c r="Y2331" s="947"/>
      <c r="Z2331" s="947"/>
      <c r="AA2331" s="785"/>
      <c r="AB2331" s="785"/>
      <c r="AC2331" s="788"/>
      <c r="AD2331" s="791"/>
      <c r="AE2331" s="791"/>
      <c r="AF2331" s="791"/>
      <c r="AG2331" s="141"/>
      <c r="AH2331" s="794"/>
    </row>
    <row r="2332" spans="1:34" s="366" customFormat="1" ht="15" customHeight="1" outlineLevel="1" x14ac:dyDescent="0.45">
      <c r="A2332" s="799"/>
      <c r="B2332" s="802"/>
      <c r="C2332" s="805"/>
      <c r="D2332" s="788"/>
      <c r="E2332" s="808"/>
      <c r="F2332" s="797"/>
      <c r="G2332" s="124" t="s">
        <v>139</v>
      </c>
      <c r="H2332" s="114"/>
      <c r="I2332" s="123">
        <f t="shared" si="520"/>
        <v>0</v>
      </c>
      <c r="J2332" s="114"/>
      <c r="K2332" s="114"/>
      <c r="L2332" s="114"/>
      <c r="M2332" s="125"/>
      <c r="N2332" s="114"/>
      <c r="O2332" s="114"/>
      <c r="P2332" s="125"/>
      <c r="Q2332" s="114"/>
      <c r="R2332" s="114"/>
      <c r="S2332" s="125"/>
      <c r="T2332" s="114"/>
      <c r="U2332" s="125"/>
      <c r="V2332" s="114"/>
      <c r="W2332" s="947"/>
      <c r="X2332" s="947"/>
      <c r="Y2332" s="947"/>
      <c r="Z2332" s="947"/>
      <c r="AA2332" s="785"/>
      <c r="AB2332" s="785"/>
      <c r="AC2332" s="788"/>
      <c r="AD2332" s="791"/>
      <c r="AE2332" s="791"/>
      <c r="AF2332" s="791"/>
      <c r="AG2332" s="141"/>
      <c r="AH2332" s="794"/>
    </row>
    <row r="2333" spans="1:34" s="366" customFormat="1" ht="15" customHeight="1" outlineLevel="1" x14ac:dyDescent="0.45">
      <c r="A2333" s="799"/>
      <c r="B2333" s="802"/>
      <c r="C2333" s="805"/>
      <c r="D2333" s="788"/>
      <c r="E2333" s="808"/>
      <c r="F2333" s="797"/>
      <c r="G2333" s="124" t="s">
        <v>828</v>
      </c>
      <c r="H2333" s="114"/>
      <c r="I2333" s="123">
        <f t="shared" si="520"/>
        <v>0</v>
      </c>
      <c r="J2333" s="114"/>
      <c r="K2333" s="114"/>
      <c r="L2333" s="114"/>
      <c r="M2333" s="125"/>
      <c r="N2333" s="114"/>
      <c r="O2333" s="114"/>
      <c r="P2333" s="125"/>
      <c r="Q2333" s="114"/>
      <c r="R2333" s="114"/>
      <c r="S2333" s="125"/>
      <c r="T2333" s="114"/>
      <c r="U2333" s="125"/>
      <c r="V2333" s="114"/>
      <c r="W2333" s="947"/>
      <c r="X2333" s="947"/>
      <c r="Y2333" s="947"/>
      <c r="Z2333" s="947"/>
      <c r="AA2333" s="785"/>
      <c r="AB2333" s="785"/>
      <c r="AC2333" s="788"/>
      <c r="AD2333" s="791"/>
      <c r="AE2333" s="791"/>
      <c r="AF2333" s="791"/>
      <c r="AG2333" s="141"/>
      <c r="AH2333" s="794"/>
    </row>
    <row r="2334" spans="1:34" s="366" customFormat="1" ht="15" customHeight="1" outlineLevel="1" x14ac:dyDescent="0.45">
      <c r="A2334" s="799"/>
      <c r="B2334" s="802"/>
      <c r="C2334" s="805"/>
      <c r="D2334" s="788"/>
      <c r="E2334" s="808"/>
      <c r="F2334" s="797"/>
      <c r="G2334" s="124" t="s">
        <v>805</v>
      </c>
      <c r="H2334" s="114">
        <v>33.5</v>
      </c>
      <c r="I2334" s="123">
        <f t="shared" si="520"/>
        <v>11.5</v>
      </c>
      <c r="J2334" s="114">
        <v>8</v>
      </c>
      <c r="K2334" s="114">
        <v>3.5</v>
      </c>
      <c r="L2334" s="114">
        <v>0</v>
      </c>
      <c r="M2334" s="125"/>
      <c r="N2334" s="114"/>
      <c r="O2334" s="114"/>
      <c r="P2334" s="125"/>
      <c r="Q2334" s="114"/>
      <c r="R2334" s="114"/>
      <c r="S2334" s="125"/>
      <c r="T2334" s="114"/>
      <c r="U2334" s="125"/>
      <c r="V2334" s="114"/>
      <c r="W2334" s="947"/>
      <c r="X2334" s="947"/>
      <c r="Y2334" s="947"/>
      <c r="Z2334" s="947"/>
      <c r="AA2334" s="785"/>
      <c r="AB2334" s="785"/>
      <c r="AC2334" s="788"/>
      <c r="AD2334" s="791"/>
      <c r="AE2334" s="791"/>
      <c r="AF2334" s="791"/>
      <c r="AG2334" s="141"/>
      <c r="AH2334" s="794"/>
    </row>
    <row r="2335" spans="1:34" s="366" customFormat="1" ht="15" customHeight="1" outlineLevel="1" x14ac:dyDescent="0.45">
      <c r="A2335" s="800"/>
      <c r="B2335" s="803"/>
      <c r="C2335" s="806"/>
      <c r="D2335" s="789"/>
      <c r="E2335" s="809"/>
      <c r="F2335" s="797"/>
      <c r="G2335" s="126" t="s">
        <v>140</v>
      </c>
      <c r="H2335" s="114"/>
      <c r="I2335" s="128">
        <f t="shared" si="520"/>
        <v>0</v>
      </c>
      <c r="J2335" s="114"/>
      <c r="K2335" s="127"/>
      <c r="L2335" s="127"/>
      <c r="M2335" s="129"/>
      <c r="N2335" s="127"/>
      <c r="O2335" s="127"/>
      <c r="P2335" s="129"/>
      <c r="Q2335" s="127"/>
      <c r="R2335" s="127"/>
      <c r="S2335" s="129"/>
      <c r="T2335" s="127"/>
      <c r="U2335" s="129"/>
      <c r="V2335" s="127"/>
      <c r="W2335" s="948"/>
      <c r="X2335" s="948"/>
      <c r="Y2335" s="948"/>
      <c r="Z2335" s="948"/>
      <c r="AA2335" s="786"/>
      <c r="AB2335" s="786"/>
      <c r="AC2335" s="789"/>
      <c r="AD2335" s="792"/>
      <c r="AE2335" s="792"/>
      <c r="AF2335" s="792"/>
      <c r="AG2335" s="142"/>
      <c r="AH2335" s="795"/>
    </row>
    <row r="2336" spans="1:34" ht="30" customHeight="1" outlineLevel="1" x14ac:dyDescent="0.45">
      <c r="A2336" s="818">
        <v>2</v>
      </c>
      <c r="B2336" s="847"/>
      <c r="C2336" s="804" t="str">
        <f ca="1">IF(A2336&gt;OFFSET(A2336,-6,0),OFFSET(C2336,-6,0)&amp;"."&amp;1,LEFT(OFFSET(C2336,-6,0),SEARCH("^^",SUBSTITUTE("."&amp;OFFSET(C2336,-6,0),".","^^",A2336))-1)&amp;1--MID(OFFSET(C2336,-6,0),SEARCH("^^",SUBSTITUTE("."&amp;OFFSET(C2336,-6,0),".","^^",A2336)),SEARCH("^^",SUBSTITUTE(OFFSET(C2336,-6,0)&amp;".",".","^^",A2336))-SEARCH("^^",SUBSTITUTE("."&amp;OFFSET(C2336,-6,0),".","^^",A2336))))</f>
        <v>12.2</v>
      </c>
      <c r="D2336" s="787" t="s">
        <v>259</v>
      </c>
      <c r="E2336" s="847">
        <v>2021</v>
      </c>
      <c r="F2336" s="797" t="s">
        <v>799</v>
      </c>
      <c r="G2336" s="123" t="s">
        <v>137</v>
      </c>
      <c r="H2336" s="123">
        <f>SUM(H2337:H2341)</f>
        <v>600</v>
      </c>
      <c r="I2336" s="123">
        <f t="shared" si="520"/>
        <v>0</v>
      </c>
      <c r="J2336" s="123">
        <f t="shared" ref="J2336:V2336" si="522">SUM(J2337:J2341)</f>
        <v>0</v>
      </c>
      <c r="K2336" s="123">
        <f t="shared" si="522"/>
        <v>0</v>
      </c>
      <c r="L2336" s="123">
        <f t="shared" si="522"/>
        <v>0</v>
      </c>
      <c r="M2336" s="123">
        <f t="shared" si="522"/>
        <v>0</v>
      </c>
      <c r="N2336" s="123">
        <f t="shared" si="522"/>
        <v>0</v>
      </c>
      <c r="O2336" s="123">
        <f t="shared" si="522"/>
        <v>0</v>
      </c>
      <c r="P2336" s="123">
        <f t="shared" si="522"/>
        <v>0</v>
      </c>
      <c r="Q2336" s="123">
        <f t="shared" si="522"/>
        <v>0</v>
      </c>
      <c r="R2336" s="123">
        <f t="shared" si="522"/>
        <v>0</v>
      </c>
      <c r="S2336" s="123">
        <f t="shared" si="522"/>
        <v>0</v>
      </c>
      <c r="T2336" s="123">
        <f t="shared" si="522"/>
        <v>0</v>
      </c>
      <c r="U2336" s="123">
        <f t="shared" si="522"/>
        <v>0</v>
      </c>
      <c r="V2336" s="123">
        <f t="shared" si="522"/>
        <v>0</v>
      </c>
      <c r="W2336" s="946"/>
      <c r="X2336" s="950"/>
      <c r="Y2336" s="946" t="s">
        <v>2246</v>
      </c>
      <c r="Z2336" s="946"/>
      <c r="AA2336" s="815" t="s">
        <v>260</v>
      </c>
      <c r="AB2336" s="930"/>
      <c r="AC2336" s="812" t="s">
        <v>258</v>
      </c>
      <c r="AD2336" s="790" t="s">
        <v>63</v>
      </c>
      <c r="AE2336" s="790" t="s">
        <v>468</v>
      </c>
      <c r="AF2336" s="790" t="s">
        <v>470</v>
      </c>
      <c r="AG2336" s="140" t="s">
        <v>423</v>
      </c>
      <c r="AH2336" s="793" t="s">
        <v>1018</v>
      </c>
    </row>
    <row r="2337" spans="1:34" s="366" customFormat="1" ht="15" customHeight="1" outlineLevel="1" x14ac:dyDescent="0.45">
      <c r="A2337" s="819"/>
      <c r="B2337" s="848"/>
      <c r="C2337" s="805"/>
      <c r="D2337" s="788"/>
      <c r="E2337" s="848"/>
      <c r="F2337" s="797"/>
      <c r="G2337" s="124" t="s">
        <v>138</v>
      </c>
      <c r="H2337" s="105"/>
      <c r="I2337" s="123">
        <f t="shared" si="520"/>
        <v>0</v>
      </c>
      <c r="J2337" s="114"/>
      <c r="K2337" s="114"/>
      <c r="L2337" s="114"/>
      <c r="M2337" s="125"/>
      <c r="N2337" s="114"/>
      <c r="O2337" s="114"/>
      <c r="P2337" s="125"/>
      <c r="Q2337" s="114"/>
      <c r="R2337" s="114"/>
      <c r="S2337" s="125"/>
      <c r="T2337" s="114"/>
      <c r="U2337" s="125"/>
      <c r="V2337" s="114"/>
      <c r="W2337" s="947"/>
      <c r="X2337" s="951"/>
      <c r="Y2337" s="947"/>
      <c r="Z2337" s="947"/>
      <c r="AA2337" s="816"/>
      <c r="AB2337" s="931"/>
      <c r="AC2337" s="813"/>
      <c r="AD2337" s="791"/>
      <c r="AE2337" s="791"/>
      <c r="AF2337" s="791"/>
      <c r="AG2337" s="141"/>
      <c r="AH2337" s="794"/>
    </row>
    <row r="2338" spans="1:34" s="366" customFormat="1" outlineLevel="1" x14ac:dyDescent="0.45">
      <c r="A2338" s="819"/>
      <c r="B2338" s="848"/>
      <c r="C2338" s="805"/>
      <c r="D2338" s="788"/>
      <c r="E2338" s="848"/>
      <c r="F2338" s="797"/>
      <c r="G2338" s="124" t="s">
        <v>139</v>
      </c>
      <c r="H2338" s="105"/>
      <c r="I2338" s="123">
        <f t="shared" si="520"/>
        <v>0</v>
      </c>
      <c r="J2338" s="114"/>
      <c r="K2338" s="114"/>
      <c r="L2338" s="114"/>
      <c r="M2338" s="125"/>
      <c r="N2338" s="114"/>
      <c r="O2338" s="114"/>
      <c r="P2338" s="125"/>
      <c r="Q2338" s="114"/>
      <c r="R2338" s="114"/>
      <c r="S2338" s="125"/>
      <c r="T2338" s="114"/>
      <c r="U2338" s="125"/>
      <c r="V2338" s="114"/>
      <c r="W2338" s="947"/>
      <c r="X2338" s="951"/>
      <c r="Y2338" s="947"/>
      <c r="Z2338" s="947"/>
      <c r="AA2338" s="816"/>
      <c r="AB2338" s="931"/>
      <c r="AC2338" s="813"/>
      <c r="AD2338" s="791"/>
      <c r="AE2338" s="791"/>
      <c r="AF2338" s="791"/>
      <c r="AG2338" s="141"/>
      <c r="AH2338" s="794"/>
    </row>
    <row r="2339" spans="1:34" s="366" customFormat="1" outlineLevel="1" x14ac:dyDescent="0.45">
      <c r="A2339" s="819"/>
      <c r="B2339" s="848"/>
      <c r="C2339" s="805"/>
      <c r="D2339" s="788"/>
      <c r="E2339" s="848"/>
      <c r="F2339" s="797"/>
      <c r="G2339" s="124" t="s">
        <v>828</v>
      </c>
      <c r="H2339" s="105"/>
      <c r="I2339" s="123">
        <f t="shared" si="520"/>
        <v>0</v>
      </c>
      <c r="J2339" s="114"/>
      <c r="K2339" s="114"/>
      <c r="L2339" s="114"/>
      <c r="M2339" s="125"/>
      <c r="N2339" s="114"/>
      <c r="O2339" s="114"/>
      <c r="P2339" s="125"/>
      <c r="Q2339" s="114"/>
      <c r="R2339" s="114"/>
      <c r="S2339" s="125"/>
      <c r="T2339" s="114"/>
      <c r="U2339" s="125"/>
      <c r="V2339" s="114"/>
      <c r="W2339" s="947"/>
      <c r="X2339" s="951"/>
      <c r="Y2339" s="947"/>
      <c r="Z2339" s="947"/>
      <c r="AA2339" s="816"/>
      <c r="AB2339" s="931"/>
      <c r="AC2339" s="813"/>
      <c r="AD2339" s="791"/>
      <c r="AE2339" s="791"/>
      <c r="AF2339" s="791"/>
      <c r="AG2339" s="141"/>
      <c r="AH2339" s="794"/>
    </row>
    <row r="2340" spans="1:34" s="366" customFormat="1" outlineLevel="1" x14ac:dyDescent="0.45">
      <c r="A2340" s="819"/>
      <c r="B2340" s="848"/>
      <c r="C2340" s="805"/>
      <c r="D2340" s="788"/>
      <c r="E2340" s="848"/>
      <c r="F2340" s="797"/>
      <c r="G2340" s="124" t="s">
        <v>805</v>
      </c>
      <c r="H2340" s="105"/>
      <c r="I2340" s="123">
        <f t="shared" si="520"/>
        <v>0</v>
      </c>
      <c r="J2340" s="114"/>
      <c r="K2340" s="114"/>
      <c r="L2340" s="114"/>
      <c r="M2340" s="125"/>
      <c r="N2340" s="114"/>
      <c r="O2340" s="114"/>
      <c r="P2340" s="125"/>
      <c r="Q2340" s="114"/>
      <c r="R2340" s="114"/>
      <c r="S2340" s="125"/>
      <c r="T2340" s="114"/>
      <c r="U2340" s="125"/>
      <c r="V2340" s="114"/>
      <c r="W2340" s="947"/>
      <c r="X2340" s="951"/>
      <c r="Y2340" s="947"/>
      <c r="Z2340" s="947"/>
      <c r="AA2340" s="816"/>
      <c r="AB2340" s="931"/>
      <c r="AC2340" s="813"/>
      <c r="AD2340" s="791"/>
      <c r="AE2340" s="791"/>
      <c r="AF2340" s="791"/>
      <c r="AG2340" s="141"/>
      <c r="AH2340" s="794"/>
    </row>
    <row r="2341" spans="1:34" s="366" customFormat="1" outlineLevel="1" x14ac:dyDescent="0.45">
      <c r="A2341" s="820"/>
      <c r="B2341" s="849"/>
      <c r="C2341" s="806"/>
      <c r="D2341" s="789"/>
      <c r="E2341" s="849"/>
      <c r="F2341" s="797"/>
      <c r="G2341" s="126" t="s">
        <v>140</v>
      </c>
      <c r="H2341" s="105">
        <v>600</v>
      </c>
      <c r="I2341" s="128">
        <f t="shared" si="520"/>
        <v>0</v>
      </c>
      <c r="J2341" s="114"/>
      <c r="K2341" s="127"/>
      <c r="L2341" s="127"/>
      <c r="M2341" s="129"/>
      <c r="N2341" s="127"/>
      <c r="O2341" s="127"/>
      <c r="P2341" s="129"/>
      <c r="Q2341" s="127"/>
      <c r="R2341" s="127"/>
      <c r="S2341" s="129"/>
      <c r="T2341" s="127"/>
      <c r="U2341" s="129"/>
      <c r="V2341" s="127"/>
      <c r="W2341" s="948"/>
      <c r="X2341" s="952"/>
      <c r="Y2341" s="948"/>
      <c r="Z2341" s="948"/>
      <c r="AA2341" s="817"/>
      <c r="AB2341" s="932"/>
      <c r="AC2341" s="814"/>
      <c r="AD2341" s="792"/>
      <c r="AE2341" s="792"/>
      <c r="AF2341" s="792"/>
      <c r="AG2341" s="142"/>
      <c r="AH2341" s="795"/>
    </row>
    <row r="2342" spans="1:34" ht="30" customHeight="1" outlineLevel="1" x14ac:dyDescent="0.45">
      <c r="A2342" s="818">
        <v>2</v>
      </c>
      <c r="B2342" s="847"/>
      <c r="C2342" s="804" t="str">
        <f ca="1">IF(A2342&gt;OFFSET(A2342,-6,0),OFFSET(C2342,-6,0)&amp;"."&amp;1,LEFT(OFFSET(C2342,-6,0),SEARCH("^^",SUBSTITUTE("."&amp;OFFSET(C2342,-6,0),".","^^",A2342))-1)&amp;1--MID(OFFSET(C2342,-6,0),SEARCH("^^",SUBSTITUTE("."&amp;OFFSET(C2342,-6,0),".","^^",A2342)),SEARCH("^^",SUBSTITUTE(OFFSET(C2342,-6,0)&amp;".",".","^^",A2342))-SEARCH("^^",SUBSTITUTE("."&amp;OFFSET(C2342,-6,0),".","^^",A2342))))</f>
        <v>12.3</v>
      </c>
      <c r="D2342" s="787" t="s">
        <v>261</v>
      </c>
      <c r="E2342" s="807" t="s">
        <v>164</v>
      </c>
      <c r="F2342" s="797" t="s">
        <v>799</v>
      </c>
      <c r="G2342" s="123" t="s">
        <v>137</v>
      </c>
      <c r="H2342" s="123">
        <f>SUM(H2343:H2347)</f>
        <v>20</v>
      </c>
      <c r="I2342" s="123">
        <f t="shared" si="520"/>
        <v>0</v>
      </c>
      <c r="J2342" s="123">
        <f t="shared" ref="J2342:V2342" si="523">SUM(J2343:J2347)</f>
        <v>0</v>
      </c>
      <c r="K2342" s="123">
        <f t="shared" si="523"/>
        <v>0</v>
      </c>
      <c r="L2342" s="123">
        <f t="shared" si="523"/>
        <v>0</v>
      </c>
      <c r="M2342" s="123">
        <f t="shared" si="523"/>
        <v>0</v>
      </c>
      <c r="N2342" s="123">
        <f t="shared" si="523"/>
        <v>0</v>
      </c>
      <c r="O2342" s="123">
        <f t="shared" si="523"/>
        <v>0</v>
      </c>
      <c r="P2342" s="123">
        <f t="shared" si="523"/>
        <v>0</v>
      </c>
      <c r="Q2342" s="123">
        <f t="shared" si="523"/>
        <v>0</v>
      </c>
      <c r="R2342" s="123">
        <f t="shared" si="523"/>
        <v>0</v>
      </c>
      <c r="S2342" s="123">
        <f t="shared" si="523"/>
        <v>0</v>
      </c>
      <c r="T2342" s="123">
        <f t="shared" si="523"/>
        <v>0</v>
      </c>
      <c r="U2342" s="123">
        <f t="shared" si="523"/>
        <v>0</v>
      </c>
      <c r="V2342" s="123">
        <f t="shared" si="523"/>
        <v>0</v>
      </c>
      <c r="W2342" s="946" t="s">
        <v>1423</v>
      </c>
      <c r="X2342" s="958" t="s">
        <v>1559</v>
      </c>
      <c r="Y2342" s="946" t="s">
        <v>2245</v>
      </c>
      <c r="Z2342" s="946"/>
      <c r="AA2342" s="815" t="s">
        <v>262</v>
      </c>
      <c r="AB2342" s="930"/>
      <c r="AC2342" s="812" t="s">
        <v>258</v>
      </c>
      <c r="AD2342" s="790" t="s">
        <v>63</v>
      </c>
      <c r="AE2342" s="790" t="s">
        <v>468</v>
      </c>
      <c r="AF2342" s="790" t="s">
        <v>470</v>
      </c>
      <c r="AG2342" s="140" t="s">
        <v>423</v>
      </c>
      <c r="AH2342" s="793" t="s">
        <v>1019</v>
      </c>
    </row>
    <row r="2343" spans="1:34" s="366" customFormat="1" ht="15" customHeight="1" outlineLevel="1" x14ac:dyDescent="0.45">
      <c r="A2343" s="819"/>
      <c r="B2343" s="848"/>
      <c r="C2343" s="805"/>
      <c r="D2343" s="788"/>
      <c r="E2343" s="808"/>
      <c r="F2343" s="797"/>
      <c r="G2343" s="124" t="s">
        <v>138</v>
      </c>
      <c r="H2343" s="105"/>
      <c r="I2343" s="123">
        <f t="shared" si="520"/>
        <v>0</v>
      </c>
      <c r="J2343" s="114"/>
      <c r="K2343" s="114"/>
      <c r="L2343" s="114"/>
      <c r="M2343" s="125"/>
      <c r="N2343" s="114"/>
      <c r="O2343" s="114"/>
      <c r="P2343" s="125"/>
      <c r="Q2343" s="114"/>
      <c r="R2343" s="114"/>
      <c r="S2343" s="125"/>
      <c r="T2343" s="114"/>
      <c r="U2343" s="125"/>
      <c r="V2343" s="114"/>
      <c r="W2343" s="947"/>
      <c r="X2343" s="959"/>
      <c r="Y2343" s="947"/>
      <c r="Z2343" s="947"/>
      <c r="AA2343" s="816"/>
      <c r="AB2343" s="931"/>
      <c r="AC2343" s="813"/>
      <c r="AD2343" s="791"/>
      <c r="AE2343" s="791"/>
      <c r="AF2343" s="791"/>
      <c r="AG2343" s="141"/>
      <c r="AH2343" s="794"/>
    </row>
    <row r="2344" spans="1:34" s="366" customFormat="1" ht="15" customHeight="1" outlineLevel="1" x14ac:dyDescent="0.45">
      <c r="A2344" s="819"/>
      <c r="B2344" s="848"/>
      <c r="C2344" s="805"/>
      <c r="D2344" s="788"/>
      <c r="E2344" s="808"/>
      <c r="F2344" s="797"/>
      <c r="G2344" s="124" t="s">
        <v>139</v>
      </c>
      <c r="H2344" s="105"/>
      <c r="I2344" s="123">
        <f t="shared" si="520"/>
        <v>0</v>
      </c>
      <c r="J2344" s="114"/>
      <c r="K2344" s="114"/>
      <c r="L2344" s="114"/>
      <c r="M2344" s="125"/>
      <c r="N2344" s="114"/>
      <c r="O2344" s="114"/>
      <c r="P2344" s="125"/>
      <c r="Q2344" s="114"/>
      <c r="R2344" s="114"/>
      <c r="S2344" s="125"/>
      <c r="T2344" s="114"/>
      <c r="U2344" s="125"/>
      <c r="V2344" s="114"/>
      <c r="W2344" s="947"/>
      <c r="X2344" s="959"/>
      <c r="Y2344" s="947"/>
      <c r="Z2344" s="947"/>
      <c r="AA2344" s="816"/>
      <c r="AB2344" s="931"/>
      <c r="AC2344" s="813"/>
      <c r="AD2344" s="791"/>
      <c r="AE2344" s="791"/>
      <c r="AF2344" s="791"/>
      <c r="AG2344" s="141"/>
      <c r="AH2344" s="794"/>
    </row>
    <row r="2345" spans="1:34" s="366" customFormat="1" ht="15" customHeight="1" outlineLevel="1" x14ac:dyDescent="0.45">
      <c r="A2345" s="819"/>
      <c r="B2345" s="848"/>
      <c r="C2345" s="805"/>
      <c r="D2345" s="788"/>
      <c r="E2345" s="808"/>
      <c r="F2345" s="797"/>
      <c r="G2345" s="124" t="s">
        <v>828</v>
      </c>
      <c r="H2345" s="105"/>
      <c r="I2345" s="123">
        <f t="shared" si="520"/>
        <v>0</v>
      </c>
      <c r="J2345" s="114"/>
      <c r="K2345" s="114"/>
      <c r="L2345" s="114"/>
      <c r="M2345" s="125"/>
      <c r="N2345" s="114"/>
      <c r="O2345" s="114"/>
      <c r="P2345" s="125"/>
      <c r="Q2345" s="114"/>
      <c r="R2345" s="114"/>
      <c r="S2345" s="125"/>
      <c r="T2345" s="114"/>
      <c r="U2345" s="125"/>
      <c r="V2345" s="114"/>
      <c r="W2345" s="947"/>
      <c r="X2345" s="959"/>
      <c r="Y2345" s="947"/>
      <c r="Z2345" s="947"/>
      <c r="AA2345" s="816"/>
      <c r="AB2345" s="931"/>
      <c r="AC2345" s="813"/>
      <c r="AD2345" s="791"/>
      <c r="AE2345" s="791"/>
      <c r="AF2345" s="791"/>
      <c r="AG2345" s="141"/>
      <c r="AH2345" s="794"/>
    </row>
    <row r="2346" spans="1:34" s="366" customFormat="1" ht="15" customHeight="1" outlineLevel="1" x14ac:dyDescent="0.45">
      <c r="A2346" s="819"/>
      <c r="B2346" s="848"/>
      <c r="C2346" s="805"/>
      <c r="D2346" s="788"/>
      <c r="E2346" s="808"/>
      <c r="F2346" s="797"/>
      <c r="G2346" s="124" t="s">
        <v>805</v>
      </c>
      <c r="H2346" s="105"/>
      <c r="I2346" s="123">
        <f t="shared" si="520"/>
        <v>0</v>
      </c>
      <c r="J2346" s="114"/>
      <c r="K2346" s="114"/>
      <c r="L2346" s="114"/>
      <c r="M2346" s="125"/>
      <c r="N2346" s="114"/>
      <c r="O2346" s="114"/>
      <c r="P2346" s="125"/>
      <c r="Q2346" s="114"/>
      <c r="R2346" s="114"/>
      <c r="S2346" s="125"/>
      <c r="T2346" s="114"/>
      <c r="U2346" s="125"/>
      <c r="V2346" s="114"/>
      <c r="W2346" s="947"/>
      <c r="X2346" s="959"/>
      <c r="Y2346" s="947"/>
      <c r="Z2346" s="947"/>
      <c r="AA2346" s="816"/>
      <c r="AB2346" s="931"/>
      <c r="AC2346" s="813"/>
      <c r="AD2346" s="791"/>
      <c r="AE2346" s="791"/>
      <c r="AF2346" s="791"/>
      <c r="AG2346" s="141"/>
      <c r="AH2346" s="794"/>
    </row>
    <row r="2347" spans="1:34" s="366" customFormat="1" ht="15" customHeight="1" outlineLevel="1" x14ac:dyDescent="0.45">
      <c r="A2347" s="820"/>
      <c r="B2347" s="849"/>
      <c r="C2347" s="806"/>
      <c r="D2347" s="789"/>
      <c r="E2347" s="809"/>
      <c r="F2347" s="797"/>
      <c r="G2347" s="126" t="s">
        <v>140</v>
      </c>
      <c r="H2347" s="105">
        <v>20</v>
      </c>
      <c r="I2347" s="128">
        <f t="shared" si="520"/>
        <v>0</v>
      </c>
      <c r="J2347" s="114"/>
      <c r="K2347" s="127"/>
      <c r="L2347" s="127"/>
      <c r="M2347" s="129"/>
      <c r="N2347" s="127"/>
      <c r="O2347" s="127"/>
      <c r="P2347" s="129"/>
      <c r="Q2347" s="127"/>
      <c r="R2347" s="127"/>
      <c r="S2347" s="129"/>
      <c r="T2347" s="127"/>
      <c r="U2347" s="129"/>
      <c r="V2347" s="127"/>
      <c r="W2347" s="948"/>
      <c r="X2347" s="960"/>
      <c r="Y2347" s="948"/>
      <c r="Z2347" s="948"/>
      <c r="AA2347" s="817"/>
      <c r="AB2347" s="932"/>
      <c r="AC2347" s="814"/>
      <c r="AD2347" s="792"/>
      <c r="AE2347" s="792"/>
      <c r="AF2347" s="792"/>
      <c r="AG2347" s="142"/>
      <c r="AH2347" s="795"/>
    </row>
    <row r="2348" spans="1:34" ht="30" customHeight="1" outlineLevel="1" x14ac:dyDescent="0.45">
      <c r="A2348" s="818">
        <v>2</v>
      </c>
      <c r="B2348" s="847"/>
      <c r="C2348" s="804" t="str">
        <f ca="1">IF(A2348&gt;OFFSET(A2348,-6,0),OFFSET(C2348,-6,0)&amp;"."&amp;1,LEFT(OFFSET(C2348,-6,0),SEARCH("^^",SUBSTITUTE("."&amp;OFFSET(C2348,-6,0),".","^^",A2348))-1)&amp;1--MID(OFFSET(C2348,-6,0),SEARCH("^^",SUBSTITUTE("."&amp;OFFSET(C2348,-6,0),".","^^",A2348)),SEARCH("^^",SUBSTITUTE(OFFSET(C2348,-6,0)&amp;".",".","^^",A2348))-SEARCH("^^",SUBSTITUTE("."&amp;OFFSET(C2348,-6,0),".","^^",A2348))))</f>
        <v>12.4</v>
      </c>
      <c r="D2348" s="787" t="s">
        <v>263</v>
      </c>
      <c r="E2348" s="847">
        <v>2018</v>
      </c>
      <c r="F2348" s="797" t="s">
        <v>799</v>
      </c>
      <c r="G2348" s="123" t="s">
        <v>137</v>
      </c>
      <c r="H2348" s="123">
        <f>SUM(H2349:H2353)</f>
        <v>13</v>
      </c>
      <c r="I2348" s="123">
        <f t="shared" si="520"/>
        <v>0</v>
      </c>
      <c r="J2348" s="123">
        <f t="shared" ref="J2348:V2348" si="524">SUM(J2349:J2353)</f>
        <v>0</v>
      </c>
      <c r="K2348" s="123">
        <f t="shared" si="524"/>
        <v>0</v>
      </c>
      <c r="L2348" s="123">
        <f t="shared" si="524"/>
        <v>0</v>
      </c>
      <c r="M2348" s="123">
        <f t="shared" si="524"/>
        <v>0</v>
      </c>
      <c r="N2348" s="123">
        <f t="shared" si="524"/>
        <v>0</v>
      </c>
      <c r="O2348" s="123">
        <f t="shared" si="524"/>
        <v>0</v>
      </c>
      <c r="P2348" s="123">
        <f t="shared" si="524"/>
        <v>0</v>
      </c>
      <c r="Q2348" s="123">
        <f t="shared" si="524"/>
        <v>0</v>
      </c>
      <c r="R2348" s="123">
        <f t="shared" si="524"/>
        <v>0</v>
      </c>
      <c r="S2348" s="123">
        <f t="shared" si="524"/>
        <v>0</v>
      </c>
      <c r="T2348" s="123">
        <f t="shared" si="524"/>
        <v>0</v>
      </c>
      <c r="U2348" s="123">
        <f t="shared" si="524"/>
        <v>0</v>
      </c>
      <c r="V2348" s="123">
        <f t="shared" si="524"/>
        <v>0</v>
      </c>
      <c r="W2348" s="946" t="s">
        <v>1156</v>
      </c>
      <c r="X2348" s="950"/>
      <c r="Y2348" s="950"/>
      <c r="Z2348" s="950"/>
      <c r="AA2348" s="815" t="s">
        <v>187</v>
      </c>
      <c r="AB2348" s="930"/>
      <c r="AC2348" s="812" t="s">
        <v>258</v>
      </c>
      <c r="AD2348" s="790" t="s">
        <v>63</v>
      </c>
      <c r="AE2348" s="790" t="s">
        <v>468</v>
      </c>
      <c r="AF2348" s="790" t="s">
        <v>470</v>
      </c>
      <c r="AG2348" s="140" t="s">
        <v>423</v>
      </c>
      <c r="AH2348" s="793" t="s">
        <v>1020</v>
      </c>
    </row>
    <row r="2349" spans="1:34" s="366" customFormat="1" ht="15" customHeight="1" outlineLevel="1" x14ac:dyDescent="0.45">
      <c r="A2349" s="819"/>
      <c r="B2349" s="848"/>
      <c r="C2349" s="805"/>
      <c r="D2349" s="788"/>
      <c r="E2349" s="848"/>
      <c r="F2349" s="797"/>
      <c r="G2349" s="124" t="s">
        <v>138</v>
      </c>
      <c r="H2349" s="105"/>
      <c r="I2349" s="123">
        <f t="shared" si="520"/>
        <v>0</v>
      </c>
      <c r="J2349" s="114"/>
      <c r="K2349" s="114"/>
      <c r="L2349" s="114"/>
      <c r="M2349" s="125"/>
      <c r="N2349" s="114"/>
      <c r="O2349" s="114"/>
      <c r="P2349" s="125"/>
      <c r="Q2349" s="114"/>
      <c r="R2349" s="114"/>
      <c r="S2349" s="125"/>
      <c r="T2349" s="114"/>
      <c r="U2349" s="125"/>
      <c r="V2349" s="114"/>
      <c r="W2349" s="947"/>
      <c r="X2349" s="951"/>
      <c r="Y2349" s="951"/>
      <c r="Z2349" s="951"/>
      <c r="AA2349" s="816"/>
      <c r="AB2349" s="931"/>
      <c r="AC2349" s="813"/>
      <c r="AD2349" s="791"/>
      <c r="AE2349" s="791"/>
      <c r="AF2349" s="791"/>
      <c r="AG2349" s="141"/>
      <c r="AH2349" s="794"/>
    </row>
    <row r="2350" spans="1:34" s="366" customFormat="1" outlineLevel="1" x14ac:dyDescent="0.45">
      <c r="A2350" s="819"/>
      <c r="B2350" s="848"/>
      <c r="C2350" s="805"/>
      <c r="D2350" s="788"/>
      <c r="E2350" s="848"/>
      <c r="F2350" s="797"/>
      <c r="G2350" s="124" t="s">
        <v>139</v>
      </c>
      <c r="H2350" s="105"/>
      <c r="I2350" s="123">
        <f t="shared" ref="I2350:I2377" si="525">SUM(J2350:V2350)</f>
        <v>0</v>
      </c>
      <c r="J2350" s="114"/>
      <c r="K2350" s="114"/>
      <c r="L2350" s="114"/>
      <c r="M2350" s="125"/>
      <c r="N2350" s="114"/>
      <c r="O2350" s="114"/>
      <c r="P2350" s="125"/>
      <c r="Q2350" s="114"/>
      <c r="R2350" s="114"/>
      <c r="S2350" s="125"/>
      <c r="T2350" s="114"/>
      <c r="U2350" s="125"/>
      <c r="V2350" s="114"/>
      <c r="W2350" s="947"/>
      <c r="X2350" s="951"/>
      <c r="Y2350" s="951"/>
      <c r="Z2350" s="951"/>
      <c r="AA2350" s="816"/>
      <c r="AB2350" s="931"/>
      <c r="AC2350" s="813"/>
      <c r="AD2350" s="791"/>
      <c r="AE2350" s="791"/>
      <c r="AF2350" s="791"/>
      <c r="AG2350" s="141"/>
      <c r="AH2350" s="794"/>
    </row>
    <row r="2351" spans="1:34" s="366" customFormat="1" outlineLevel="1" x14ac:dyDescent="0.45">
      <c r="A2351" s="819"/>
      <c r="B2351" s="848"/>
      <c r="C2351" s="805"/>
      <c r="D2351" s="788"/>
      <c r="E2351" s="848"/>
      <c r="F2351" s="797"/>
      <c r="G2351" s="124" t="s">
        <v>828</v>
      </c>
      <c r="H2351" s="105"/>
      <c r="I2351" s="123">
        <f t="shared" si="525"/>
        <v>0</v>
      </c>
      <c r="J2351" s="114"/>
      <c r="K2351" s="114"/>
      <c r="L2351" s="114"/>
      <c r="M2351" s="125"/>
      <c r="N2351" s="114"/>
      <c r="O2351" s="114"/>
      <c r="P2351" s="125"/>
      <c r="Q2351" s="114"/>
      <c r="R2351" s="114"/>
      <c r="S2351" s="125"/>
      <c r="T2351" s="114"/>
      <c r="U2351" s="125"/>
      <c r="V2351" s="114"/>
      <c r="W2351" s="947"/>
      <c r="X2351" s="951"/>
      <c r="Y2351" s="951"/>
      <c r="Z2351" s="951"/>
      <c r="AA2351" s="816"/>
      <c r="AB2351" s="931"/>
      <c r="AC2351" s="813"/>
      <c r="AD2351" s="791"/>
      <c r="AE2351" s="791"/>
      <c r="AF2351" s="791"/>
      <c r="AG2351" s="141"/>
      <c r="AH2351" s="794"/>
    </row>
    <row r="2352" spans="1:34" s="366" customFormat="1" outlineLevel="1" x14ac:dyDescent="0.45">
      <c r="A2352" s="819"/>
      <c r="B2352" s="848"/>
      <c r="C2352" s="805"/>
      <c r="D2352" s="788"/>
      <c r="E2352" s="848"/>
      <c r="F2352" s="797"/>
      <c r="G2352" s="124" t="s">
        <v>805</v>
      </c>
      <c r="H2352" s="105"/>
      <c r="I2352" s="123">
        <f t="shared" si="525"/>
        <v>0</v>
      </c>
      <c r="J2352" s="114"/>
      <c r="K2352" s="114"/>
      <c r="L2352" s="114"/>
      <c r="M2352" s="125"/>
      <c r="N2352" s="114"/>
      <c r="O2352" s="114"/>
      <c r="P2352" s="125"/>
      <c r="Q2352" s="114"/>
      <c r="R2352" s="114"/>
      <c r="S2352" s="125"/>
      <c r="T2352" s="114"/>
      <c r="U2352" s="125"/>
      <c r="V2352" s="114"/>
      <c r="W2352" s="947"/>
      <c r="X2352" s="951"/>
      <c r="Y2352" s="951"/>
      <c r="Z2352" s="951"/>
      <c r="AA2352" s="816"/>
      <c r="AB2352" s="931"/>
      <c r="AC2352" s="813"/>
      <c r="AD2352" s="791"/>
      <c r="AE2352" s="791"/>
      <c r="AF2352" s="791"/>
      <c r="AG2352" s="141"/>
      <c r="AH2352" s="794"/>
    </row>
    <row r="2353" spans="1:34" s="366" customFormat="1" outlineLevel="1" x14ac:dyDescent="0.45">
      <c r="A2353" s="820"/>
      <c r="B2353" s="849"/>
      <c r="C2353" s="806"/>
      <c r="D2353" s="789"/>
      <c r="E2353" s="849"/>
      <c r="F2353" s="797"/>
      <c r="G2353" s="126" t="s">
        <v>140</v>
      </c>
      <c r="H2353" s="105">
        <v>13</v>
      </c>
      <c r="I2353" s="128">
        <f t="shared" si="525"/>
        <v>0</v>
      </c>
      <c r="J2353" s="114"/>
      <c r="K2353" s="127"/>
      <c r="L2353" s="127"/>
      <c r="M2353" s="129"/>
      <c r="N2353" s="127"/>
      <c r="O2353" s="127"/>
      <c r="P2353" s="129"/>
      <c r="Q2353" s="127"/>
      <c r="R2353" s="127"/>
      <c r="S2353" s="129"/>
      <c r="T2353" s="127"/>
      <c r="U2353" s="129"/>
      <c r="V2353" s="127"/>
      <c r="W2353" s="948"/>
      <c r="X2353" s="952"/>
      <c r="Y2353" s="952"/>
      <c r="Z2353" s="952"/>
      <c r="AA2353" s="817"/>
      <c r="AB2353" s="932"/>
      <c r="AC2353" s="814"/>
      <c r="AD2353" s="792"/>
      <c r="AE2353" s="792"/>
      <c r="AF2353" s="792"/>
      <c r="AG2353" s="142"/>
      <c r="AH2353" s="795"/>
    </row>
    <row r="2354" spans="1:34" ht="30" customHeight="1" outlineLevel="1" x14ac:dyDescent="0.45">
      <c r="A2354" s="818">
        <v>2</v>
      </c>
      <c r="B2354" s="847"/>
      <c r="C2354" s="804" t="str">
        <f ca="1">IF(A2354&gt;OFFSET(A2354,-6,0),OFFSET(C2354,-6,0)&amp;"."&amp;1,LEFT(OFFSET(C2354,-6,0),SEARCH("^^",SUBSTITUTE("."&amp;OFFSET(C2354,-6,0),".","^^",A2354))-1)&amp;1--MID(OFFSET(C2354,-6,0),SEARCH("^^",SUBSTITUTE("."&amp;OFFSET(C2354,-6,0),".","^^",A2354)),SEARCH("^^",SUBSTITUTE(OFFSET(C2354,-6,0)&amp;".",".","^^",A2354))-SEARCH("^^",SUBSTITUTE("."&amp;OFFSET(C2354,-6,0),".","^^",A2354))))</f>
        <v>12.5</v>
      </c>
      <c r="D2354" s="787" t="s">
        <v>264</v>
      </c>
      <c r="E2354" s="847">
        <v>2018</v>
      </c>
      <c r="F2354" s="797" t="s">
        <v>799</v>
      </c>
      <c r="G2354" s="123" t="s">
        <v>137</v>
      </c>
      <c r="H2354" s="123">
        <f>SUM(H2355:H2359)</f>
        <v>10</v>
      </c>
      <c r="I2354" s="123">
        <f t="shared" si="525"/>
        <v>0</v>
      </c>
      <c r="J2354" s="123">
        <f t="shared" ref="J2354:V2354" si="526">SUM(J2355:J2359)</f>
        <v>0</v>
      </c>
      <c r="K2354" s="123">
        <f t="shared" si="526"/>
        <v>0</v>
      </c>
      <c r="L2354" s="123">
        <f t="shared" si="526"/>
        <v>0</v>
      </c>
      <c r="M2354" s="123">
        <f t="shared" si="526"/>
        <v>0</v>
      </c>
      <c r="N2354" s="123">
        <f t="shared" si="526"/>
        <v>0</v>
      </c>
      <c r="O2354" s="123">
        <f t="shared" si="526"/>
        <v>0</v>
      </c>
      <c r="P2354" s="123">
        <f t="shared" si="526"/>
        <v>0</v>
      </c>
      <c r="Q2354" s="123">
        <f t="shared" si="526"/>
        <v>0</v>
      </c>
      <c r="R2354" s="123">
        <f t="shared" si="526"/>
        <v>0</v>
      </c>
      <c r="S2354" s="123">
        <f t="shared" si="526"/>
        <v>0</v>
      </c>
      <c r="T2354" s="123">
        <f t="shared" si="526"/>
        <v>0</v>
      </c>
      <c r="U2354" s="123">
        <f t="shared" si="526"/>
        <v>0</v>
      </c>
      <c r="V2354" s="123">
        <f t="shared" si="526"/>
        <v>0</v>
      </c>
      <c r="W2354" s="946" t="s">
        <v>1156</v>
      </c>
      <c r="X2354" s="950"/>
      <c r="Y2354" s="950"/>
      <c r="Z2354" s="950"/>
      <c r="AA2354" s="815" t="s">
        <v>187</v>
      </c>
      <c r="AB2354" s="930"/>
      <c r="AC2354" s="812" t="s">
        <v>258</v>
      </c>
      <c r="AD2354" s="790" t="s">
        <v>63</v>
      </c>
      <c r="AE2354" s="790" t="s">
        <v>468</v>
      </c>
      <c r="AF2354" s="790" t="s">
        <v>470</v>
      </c>
      <c r="AG2354" s="140" t="s">
        <v>423</v>
      </c>
      <c r="AH2354" s="793" t="s">
        <v>1021</v>
      </c>
    </row>
    <row r="2355" spans="1:34" s="366" customFormat="1" ht="15" customHeight="1" outlineLevel="1" x14ac:dyDescent="0.45">
      <c r="A2355" s="819"/>
      <c r="B2355" s="848"/>
      <c r="C2355" s="805"/>
      <c r="D2355" s="788"/>
      <c r="E2355" s="848"/>
      <c r="F2355" s="797"/>
      <c r="G2355" s="124" t="s">
        <v>138</v>
      </c>
      <c r="H2355" s="105"/>
      <c r="I2355" s="123">
        <f t="shared" si="525"/>
        <v>0</v>
      </c>
      <c r="J2355" s="114"/>
      <c r="K2355" s="114"/>
      <c r="L2355" s="114"/>
      <c r="M2355" s="125"/>
      <c r="N2355" s="114"/>
      <c r="O2355" s="114"/>
      <c r="P2355" s="125"/>
      <c r="Q2355" s="114"/>
      <c r="R2355" s="114"/>
      <c r="S2355" s="125"/>
      <c r="T2355" s="114"/>
      <c r="U2355" s="125"/>
      <c r="V2355" s="114"/>
      <c r="W2355" s="947"/>
      <c r="X2355" s="951"/>
      <c r="Y2355" s="951"/>
      <c r="Z2355" s="951"/>
      <c r="AA2355" s="816"/>
      <c r="AB2355" s="931"/>
      <c r="AC2355" s="813"/>
      <c r="AD2355" s="791"/>
      <c r="AE2355" s="791"/>
      <c r="AF2355" s="791"/>
      <c r="AG2355" s="141"/>
      <c r="AH2355" s="794"/>
    </row>
    <row r="2356" spans="1:34" s="366" customFormat="1" outlineLevel="1" x14ac:dyDescent="0.45">
      <c r="A2356" s="819"/>
      <c r="B2356" s="848"/>
      <c r="C2356" s="805"/>
      <c r="D2356" s="788"/>
      <c r="E2356" s="848"/>
      <c r="F2356" s="797"/>
      <c r="G2356" s="124" t="s">
        <v>139</v>
      </c>
      <c r="H2356" s="105"/>
      <c r="I2356" s="123">
        <f t="shared" si="525"/>
        <v>0</v>
      </c>
      <c r="J2356" s="114"/>
      <c r="K2356" s="114"/>
      <c r="L2356" s="114"/>
      <c r="M2356" s="125"/>
      <c r="N2356" s="114"/>
      <c r="O2356" s="114"/>
      <c r="P2356" s="125"/>
      <c r="Q2356" s="114"/>
      <c r="R2356" s="114"/>
      <c r="S2356" s="125"/>
      <c r="T2356" s="114"/>
      <c r="U2356" s="125"/>
      <c r="V2356" s="114"/>
      <c r="W2356" s="947"/>
      <c r="X2356" s="951"/>
      <c r="Y2356" s="951"/>
      <c r="Z2356" s="951"/>
      <c r="AA2356" s="816"/>
      <c r="AB2356" s="931"/>
      <c r="AC2356" s="813"/>
      <c r="AD2356" s="791"/>
      <c r="AE2356" s="791"/>
      <c r="AF2356" s="791"/>
      <c r="AG2356" s="141"/>
      <c r="AH2356" s="794"/>
    </row>
    <row r="2357" spans="1:34" s="366" customFormat="1" outlineLevel="1" x14ac:dyDescent="0.45">
      <c r="A2357" s="819"/>
      <c r="B2357" s="848"/>
      <c r="C2357" s="805"/>
      <c r="D2357" s="788"/>
      <c r="E2357" s="848"/>
      <c r="F2357" s="797"/>
      <c r="G2357" s="124" t="s">
        <v>828</v>
      </c>
      <c r="H2357" s="105"/>
      <c r="I2357" s="123">
        <f t="shared" si="525"/>
        <v>0</v>
      </c>
      <c r="J2357" s="114"/>
      <c r="K2357" s="114"/>
      <c r="L2357" s="114"/>
      <c r="M2357" s="125"/>
      <c r="N2357" s="114"/>
      <c r="O2357" s="114"/>
      <c r="P2357" s="125"/>
      <c r="Q2357" s="114"/>
      <c r="R2357" s="114"/>
      <c r="S2357" s="125"/>
      <c r="T2357" s="114"/>
      <c r="U2357" s="125"/>
      <c r="V2357" s="114"/>
      <c r="W2357" s="947"/>
      <c r="X2357" s="951"/>
      <c r="Y2357" s="951"/>
      <c r="Z2357" s="951"/>
      <c r="AA2357" s="816"/>
      <c r="AB2357" s="931"/>
      <c r="AC2357" s="813"/>
      <c r="AD2357" s="791"/>
      <c r="AE2357" s="791"/>
      <c r="AF2357" s="791"/>
      <c r="AG2357" s="141"/>
      <c r="AH2357" s="794"/>
    </row>
    <row r="2358" spans="1:34" s="366" customFormat="1" outlineLevel="1" x14ac:dyDescent="0.45">
      <c r="A2358" s="819"/>
      <c r="B2358" s="848"/>
      <c r="C2358" s="805"/>
      <c r="D2358" s="788"/>
      <c r="E2358" s="848"/>
      <c r="F2358" s="797"/>
      <c r="G2358" s="124" t="s">
        <v>805</v>
      </c>
      <c r="H2358" s="105"/>
      <c r="I2358" s="123">
        <f t="shared" si="525"/>
        <v>0</v>
      </c>
      <c r="J2358" s="114"/>
      <c r="K2358" s="114"/>
      <c r="L2358" s="114"/>
      <c r="M2358" s="125"/>
      <c r="N2358" s="114"/>
      <c r="O2358" s="114"/>
      <c r="P2358" s="125"/>
      <c r="Q2358" s="114"/>
      <c r="R2358" s="114"/>
      <c r="S2358" s="125"/>
      <c r="T2358" s="114"/>
      <c r="U2358" s="125"/>
      <c r="V2358" s="114"/>
      <c r="W2358" s="947"/>
      <c r="X2358" s="951"/>
      <c r="Y2358" s="951"/>
      <c r="Z2358" s="951"/>
      <c r="AA2358" s="816"/>
      <c r="AB2358" s="931"/>
      <c r="AC2358" s="813"/>
      <c r="AD2358" s="791"/>
      <c r="AE2358" s="791"/>
      <c r="AF2358" s="791"/>
      <c r="AG2358" s="141"/>
      <c r="AH2358" s="794"/>
    </row>
    <row r="2359" spans="1:34" s="366" customFormat="1" outlineLevel="1" x14ac:dyDescent="0.45">
      <c r="A2359" s="820"/>
      <c r="B2359" s="849"/>
      <c r="C2359" s="806"/>
      <c r="D2359" s="789"/>
      <c r="E2359" s="849"/>
      <c r="F2359" s="797"/>
      <c r="G2359" s="126" t="s">
        <v>140</v>
      </c>
      <c r="H2359" s="105">
        <v>10</v>
      </c>
      <c r="I2359" s="128">
        <f t="shared" si="525"/>
        <v>0</v>
      </c>
      <c r="J2359" s="114"/>
      <c r="K2359" s="127"/>
      <c r="L2359" s="127"/>
      <c r="M2359" s="129"/>
      <c r="N2359" s="127"/>
      <c r="O2359" s="127"/>
      <c r="P2359" s="129"/>
      <c r="Q2359" s="127"/>
      <c r="R2359" s="127"/>
      <c r="S2359" s="129"/>
      <c r="T2359" s="127"/>
      <c r="U2359" s="129"/>
      <c r="V2359" s="127"/>
      <c r="W2359" s="948"/>
      <c r="X2359" s="952"/>
      <c r="Y2359" s="952"/>
      <c r="Z2359" s="952"/>
      <c r="AA2359" s="817"/>
      <c r="AB2359" s="932"/>
      <c r="AC2359" s="814"/>
      <c r="AD2359" s="792"/>
      <c r="AE2359" s="792"/>
      <c r="AF2359" s="792"/>
      <c r="AG2359" s="142"/>
      <c r="AH2359" s="795"/>
    </row>
    <row r="2360" spans="1:34" ht="30" customHeight="1" outlineLevel="1" x14ac:dyDescent="0.45">
      <c r="A2360" s="818">
        <v>2</v>
      </c>
      <c r="B2360" s="847"/>
      <c r="C2360" s="804" t="str">
        <f ca="1">IF(A2360&gt;OFFSET(A2360,-6,0),OFFSET(C2360,-6,0)&amp;"."&amp;1,LEFT(OFFSET(C2360,-6,0),SEARCH("^^",SUBSTITUTE("."&amp;OFFSET(C2360,-6,0),".","^^",A2360))-1)&amp;1--MID(OFFSET(C2360,-6,0),SEARCH("^^",SUBSTITUTE("."&amp;OFFSET(C2360,-6,0),".","^^",A2360)),SEARCH("^^",SUBSTITUTE(OFFSET(C2360,-6,0)&amp;".",".","^^",A2360))-SEARCH("^^",SUBSTITUTE("."&amp;OFFSET(C2360,-6,0),".","^^",A2360))))</f>
        <v>12.6</v>
      </c>
      <c r="D2360" s="787" t="s">
        <v>265</v>
      </c>
      <c r="E2360" s="847">
        <v>2018</v>
      </c>
      <c r="F2360" s="797" t="s">
        <v>799</v>
      </c>
      <c r="G2360" s="123" t="s">
        <v>137</v>
      </c>
      <c r="H2360" s="123">
        <f>SUM(H2361:H2365)</f>
        <v>5</v>
      </c>
      <c r="I2360" s="123">
        <f t="shared" si="525"/>
        <v>0</v>
      </c>
      <c r="J2360" s="123">
        <f t="shared" ref="J2360:V2360" si="527">SUM(J2361:J2365)</f>
        <v>0</v>
      </c>
      <c r="K2360" s="123">
        <f t="shared" si="527"/>
        <v>0</v>
      </c>
      <c r="L2360" s="123">
        <f t="shared" si="527"/>
        <v>0</v>
      </c>
      <c r="M2360" s="123">
        <f t="shared" si="527"/>
        <v>0</v>
      </c>
      <c r="N2360" s="123">
        <f t="shared" si="527"/>
        <v>0</v>
      </c>
      <c r="O2360" s="123">
        <f t="shared" si="527"/>
        <v>0</v>
      </c>
      <c r="P2360" s="123">
        <f t="shared" si="527"/>
        <v>0</v>
      </c>
      <c r="Q2360" s="123">
        <f t="shared" si="527"/>
        <v>0</v>
      </c>
      <c r="R2360" s="123">
        <f t="shared" si="527"/>
        <v>0</v>
      </c>
      <c r="S2360" s="123">
        <f t="shared" si="527"/>
        <v>0</v>
      </c>
      <c r="T2360" s="123">
        <f t="shared" si="527"/>
        <v>0</v>
      </c>
      <c r="U2360" s="123">
        <f t="shared" si="527"/>
        <v>0</v>
      </c>
      <c r="V2360" s="123">
        <f t="shared" si="527"/>
        <v>0</v>
      </c>
      <c r="W2360" s="946" t="s">
        <v>1156</v>
      </c>
      <c r="X2360" s="950"/>
      <c r="Y2360" s="950"/>
      <c r="Z2360" s="950"/>
      <c r="AA2360" s="815" t="s">
        <v>187</v>
      </c>
      <c r="AB2360" s="930"/>
      <c r="AC2360" s="812" t="s">
        <v>258</v>
      </c>
      <c r="AD2360" s="790" t="s">
        <v>63</v>
      </c>
      <c r="AE2360" s="790" t="s">
        <v>468</v>
      </c>
      <c r="AF2360" s="790" t="s">
        <v>470</v>
      </c>
      <c r="AG2360" s="140" t="s">
        <v>423</v>
      </c>
      <c r="AH2360" s="793" t="s">
        <v>1022</v>
      </c>
    </row>
    <row r="2361" spans="1:34" s="366" customFormat="1" ht="15" customHeight="1" outlineLevel="1" x14ac:dyDescent="0.45">
      <c r="A2361" s="819"/>
      <c r="B2361" s="848"/>
      <c r="C2361" s="805"/>
      <c r="D2361" s="788"/>
      <c r="E2361" s="848"/>
      <c r="F2361" s="797"/>
      <c r="G2361" s="124" t="s">
        <v>138</v>
      </c>
      <c r="H2361" s="105"/>
      <c r="I2361" s="123">
        <f t="shared" si="525"/>
        <v>0</v>
      </c>
      <c r="J2361" s="114"/>
      <c r="K2361" s="114"/>
      <c r="L2361" s="114"/>
      <c r="M2361" s="125"/>
      <c r="N2361" s="114"/>
      <c r="O2361" s="114"/>
      <c r="P2361" s="125"/>
      <c r="Q2361" s="114"/>
      <c r="R2361" s="114"/>
      <c r="S2361" s="125"/>
      <c r="T2361" s="114"/>
      <c r="U2361" s="125"/>
      <c r="V2361" s="114"/>
      <c r="W2361" s="947"/>
      <c r="X2361" s="951"/>
      <c r="Y2361" s="951"/>
      <c r="Z2361" s="951"/>
      <c r="AA2361" s="816"/>
      <c r="AB2361" s="931"/>
      <c r="AC2361" s="813"/>
      <c r="AD2361" s="791"/>
      <c r="AE2361" s="791"/>
      <c r="AF2361" s="791"/>
      <c r="AG2361" s="141"/>
      <c r="AH2361" s="794"/>
    </row>
    <row r="2362" spans="1:34" s="366" customFormat="1" outlineLevel="1" x14ac:dyDescent="0.45">
      <c r="A2362" s="819"/>
      <c r="B2362" s="848"/>
      <c r="C2362" s="805"/>
      <c r="D2362" s="788"/>
      <c r="E2362" s="848"/>
      <c r="F2362" s="797"/>
      <c r="G2362" s="124" t="s">
        <v>139</v>
      </c>
      <c r="H2362" s="105"/>
      <c r="I2362" s="123">
        <f t="shared" si="525"/>
        <v>0</v>
      </c>
      <c r="J2362" s="114"/>
      <c r="K2362" s="114"/>
      <c r="L2362" s="114"/>
      <c r="M2362" s="125"/>
      <c r="N2362" s="114"/>
      <c r="O2362" s="114"/>
      <c r="P2362" s="125"/>
      <c r="Q2362" s="114"/>
      <c r="R2362" s="114"/>
      <c r="S2362" s="125"/>
      <c r="T2362" s="114"/>
      <c r="U2362" s="125"/>
      <c r="V2362" s="114"/>
      <c r="W2362" s="947"/>
      <c r="X2362" s="951"/>
      <c r="Y2362" s="951"/>
      <c r="Z2362" s="951"/>
      <c r="AA2362" s="816"/>
      <c r="AB2362" s="931"/>
      <c r="AC2362" s="813"/>
      <c r="AD2362" s="791"/>
      <c r="AE2362" s="791"/>
      <c r="AF2362" s="791"/>
      <c r="AG2362" s="141"/>
      <c r="AH2362" s="794"/>
    </row>
    <row r="2363" spans="1:34" s="366" customFormat="1" outlineLevel="1" x14ac:dyDescent="0.45">
      <c r="A2363" s="819"/>
      <c r="B2363" s="848"/>
      <c r="C2363" s="805"/>
      <c r="D2363" s="788"/>
      <c r="E2363" s="848"/>
      <c r="F2363" s="797"/>
      <c r="G2363" s="124" t="s">
        <v>828</v>
      </c>
      <c r="H2363" s="105"/>
      <c r="I2363" s="123">
        <f t="shared" si="525"/>
        <v>0</v>
      </c>
      <c r="J2363" s="114"/>
      <c r="K2363" s="114"/>
      <c r="L2363" s="114"/>
      <c r="M2363" s="125"/>
      <c r="N2363" s="114"/>
      <c r="O2363" s="114"/>
      <c r="P2363" s="125"/>
      <c r="Q2363" s="114"/>
      <c r="R2363" s="114"/>
      <c r="S2363" s="125"/>
      <c r="T2363" s="114"/>
      <c r="U2363" s="125"/>
      <c r="V2363" s="114"/>
      <c r="W2363" s="947"/>
      <c r="X2363" s="951"/>
      <c r="Y2363" s="951"/>
      <c r="Z2363" s="951"/>
      <c r="AA2363" s="816"/>
      <c r="AB2363" s="931"/>
      <c r="AC2363" s="813"/>
      <c r="AD2363" s="791"/>
      <c r="AE2363" s="791"/>
      <c r="AF2363" s="791"/>
      <c r="AG2363" s="141"/>
      <c r="AH2363" s="794"/>
    </row>
    <row r="2364" spans="1:34" s="366" customFormat="1" outlineLevel="1" x14ac:dyDescent="0.45">
      <c r="A2364" s="819"/>
      <c r="B2364" s="848"/>
      <c r="C2364" s="805"/>
      <c r="D2364" s="788"/>
      <c r="E2364" s="848"/>
      <c r="F2364" s="797"/>
      <c r="G2364" s="124" t="s">
        <v>805</v>
      </c>
      <c r="H2364" s="105"/>
      <c r="I2364" s="123">
        <f t="shared" si="525"/>
        <v>0</v>
      </c>
      <c r="J2364" s="114"/>
      <c r="K2364" s="114"/>
      <c r="L2364" s="114"/>
      <c r="M2364" s="125"/>
      <c r="N2364" s="114"/>
      <c r="O2364" s="114"/>
      <c r="P2364" s="125"/>
      <c r="Q2364" s="114"/>
      <c r="R2364" s="114"/>
      <c r="S2364" s="125"/>
      <c r="T2364" s="114"/>
      <c r="U2364" s="125"/>
      <c r="V2364" s="114"/>
      <c r="W2364" s="947"/>
      <c r="X2364" s="951"/>
      <c r="Y2364" s="951"/>
      <c r="Z2364" s="951"/>
      <c r="AA2364" s="816"/>
      <c r="AB2364" s="931"/>
      <c r="AC2364" s="813"/>
      <c r="AD2364" s="791"/>
      <c r="AE2364" s="791"/>
      <c r="AF2364" s="791"/>
      <c r="AG2364" s="141"/>
      <c r="AH2364" s="794"/>
    </row>
    <row r="2365" spans="1:34" s="366" customFormat="1" outlineLevel="1" x14ac:dyDescent="0.45">
      <c r="A2365" s="820"/>
      <c r="B2365" s="849"/>
      <c r="C2365" s="806"/>
      <c r="D2365" s="789"/>
      <c r="E2365" s="849"/>
      <c r="F2365" s="797"/>
      <c r="G2365" s="126" t="s">
        <v>140</v>
      </c>
      <c r="H2365" s="105">
        <v>5</v>
      </c>
      <c r="I2365" s="128">
        <f t="shared" si="525"/>
        <v>0</v>
      </c>
      <c r="J2365" s="114"/>
      <c r="K2365" s="127"/>
      <c r="L2365" s="127"/>
      <c r="M2365" s="129"/>
      <c r="N2365" s="127"/>
      <c r="O2365" s="127"/>
      <c r="P2365" s="129"/>
      <c r="Q2365" s="127"/>
      <c r="R2365" s="127"/>
      <c r="S2365" s="129"/>
      <c r="T2365" s="127"/>
      <c r="U2365" s="129"/>
      <c r="V2365" s="127"/>
      <c r="W2365" s="948"/>
      <c r="X2365" s="952"/>
      <c r="Y2365" s="952"/>
      <c r="Z2365" s="952"/>
      <c r="AA2365" s="817"/>
      <c r="AB2365" s="932"/>
      <c r="AC2365" s="814"/>
      <c r="AD2365" s="792"/>
      <c r="AE2365" s="792"/>
      <c r="AF2365" s="792"/>
      <c r="AG2365" s="142"/>
      <c r="AH2365" s="795"/>
    </row>
    <row r="2366" spans="1:34" ht="30" customHeight="1" outlineLevel="1" x14ac:dyDescent="0.45">
      <c r="A2366" s="818">
        <v>2</v>
      </c>
      <c r="B2366" s="847"/>
      <c r="C2366" s="804" t="str">
        <f ca="1">IF(A2366&gt;OFFSET(A2366,-6,0),OFFSET(C2366,-6,0)&amp;"."&amp;1,LEFT(OFFSET(C2366,-6,0),SEARCH("^^",SUBSTITUTE("."&amp;OFFSET(C2366,-6,0),".","^^",A2366))-1)&amp;1--MID(OFFSET(C2366,-6,0),SEARCH("^^",SUBSTITUTE("."&amp;OFFSET(C2366,-6,0),".","^^",A2366)),SEARCH("^^",SUBSTITUTE(OFFSET(C2366,-6,0)&amp;".",".","^^",A2366))-SEARCH("^^",SUBSTITUTE("."&amp;OFFSET(C2366,-6,0),".","^^",A2366))))</f>
        <v>12.7</v>
      </c>
      <c r="D2366" s="787" t="s">
        <v>266</v>
      </c>
      <c r="E2366" s="807" t="s">
        <v>147</v>
      </c>
      <c r="F2366" s="797" t="s">
        <v>879</v>
      </c>
      <c r="G2366" s="123" t="s">
        <v>137</v>
      </c>
      <c r="H2366" s="123">
        <f>SUM(H2367:H2371)</f>
        <v>10</v>
      </c>
      <c r="I2366" s="123">
        <f t="shared" si="525"/>
        <v>0</v>
      </c>
      <c r="J2366" s="123">
        <f t="shared" ref="J2366:V2366" si="528">SUM(J2367:J2371)</f>
        <v>0</v>
      </c>
      <c r="K2366" s="123">
        <f t="shared" si="528"/>
        <v>0</v>
      </c>
      <c r="L2366" s="123">
        <f t="shared" si="528"/>
        <v>0</v>
      </c>
      <c r="M2366" s="123">
        <f t="shared" si="528"/>
        <v>0</v>
      </c>
      <c r="N2366" s="123">
        <f t="shared" si="528"/>
        <v>0</v>
      </c>
      <c r="O2366" s="123">
        <f t="shared" si="528"/>
        <v>0</v>
      </c>
      <c r="P2366" s="123">
        <f t="shared" si="528"/>
        <v>0</v>
      </c>
      <c r="Q2366" s="123">
        <f t="shared" si="528"/>
        <v>0</v>
      </c>
      <c r="R2366" s="123">
        <f t="shared" si="528"/>
        <v>0</v>
      </c>
      <c r="S2366" s="123">
        <f t="shared" si="528"/>
        <v>0</v>
      </c>
      <c r="T2366" s="123">
        <f t="shared" si="528"/>
        <v>0</v>
      </c>
      <c r="U2366" s="123">
        <f t="shared" si="528"/>
        <v>0</v>
      </c>
      <c r="V2366" s="123">
        <f t="shared" si="528"/>
        <v>0</v>
      </c>
      <c r="W2366" s="946" t="s">
        <v>1426</v>
      </c>
      <c r="X2366" s="958" t="s">
        <v>2314</v>
      </c>
      <c r="Y2366" s="946" t="s">
        <v>1994</v>
      </c>
      <c r="Z2366" s="946" t="s">
        <v>1994</v>
      </c>
      <c r="AA2366" s="815" t="s">
        <v>267</v>
      </c>
      <c r="AB2366" s="930"/>
      <c r="AC2366" s="812" t="s">
        <v>268</v>
      </c>
      <c r="AD2366" s="790" t="s">
        <v>63</v>
      </c>
      <c r="AE2366" s="790" t="s">
        <v>468</v>
      </c>
      <c r="AF2366" s="790" t="s">
        <v>470</v>
      </c>
      <c r="AG2366" s="140" t="s">
        <v>423</v>
      </c>
      <c r="AH2366" s="793" t="s">
        <v>1023</v>
      </c>
    </row>
    <row r="2367" spans="1:34" s="366" customFormat="1" ht="15" customHeight="1" outlineLevel="1" x14ac:dyDescent="0.45">
      <c r="A2367" s="819"/>
      <c r="B2367" s="848"/>
      <c r="C2367" s="805"/>
      <c r="D2367" s="788"/>
      <c r="E2367" s="808"/>
      <c r="F2367" s="797"/>
      <c r="G2367" s="124" t="s">
        <v>138</v>
      </c>
      <c r="H2367" s="105"/>
      <c r="I2367" s="123">
        <f t="shared" si="525"/>
        <v>0</v>
      </c>
      <c r="J2367" s="114"/>
      <c r="K2367" s="114"/>
      <c r="L2367" s="114"/>
      <c r="M2367" s="125"/>
      <c r="N2367" s="114"/>
      <c r="O2367" s="114"/>
      <c r="P2367" s="125"/>
      <c r="Q2367" s="114"/>
      <c r="R2367" s="114"/>
      <c r="S2367" s="125"/>
      <c r="T2367" s="114"/>
      <c r="U2367" s="125"/>
      <c r="V2367" s="114"/>
      <c r="W2367" s="947"/>
      <c r="X2367" s="959"/>
      <c r="Y2367" s="947"/>
      <c r="Z2367" s="947"/>
      <c r="AA2367" s="816"/>
      <c r="AB2367" s="931"/>
      <c r="AC2367" s="813"/>
      <c r="AD2367" s="791"/>
      <c r="AE2367" s="791"/>
      <c r="AF2367" s="791"/>
      <c r="AG2367" s="141"/>
      <c r="AH2367" s="794"/>
    </row>
    <row r="2368" spans="1:34" s="366" customFormat="1" ht="15" customHeight="1" outlineLevel="1" x14ac:dyDescent="0.45">
      <c r="A2368" s="819"/>
      <c r="B2368" s="848"/>
      <c r="C2368" s="805"/>
      <c r="D2368" s="788"/>
      <c r="E2368" s="808"/>
      <c r="F2368" s="797"/>
      <c r="G2368" s="124" t="s">
        <v>139</v>
      </c>
      <c r="H2368" s="105"/>
      <c r="I2368" s="123">
        <f t="shared" si="525"/>
        <v>0</v>
      </c>
      <c r="J2368" s="114"/>
      <c r="K2368" s="114"/>
      <c r="L2368" s="114"/>
      <c r="M2368" s="125"/>
      <c r="N2368" s="114"/>
      <c r="O2368" s="114"/>
      <c r="P2368" s="125"/>
      <c r="Q2368" s="114"/>
      <c r="R2368" s="114"/>
      <c r="S2368" s="125"/>
      <c r="T2368" s="114"/>
      <c r="U2368" s="125"/>
      <c r="V2368" s="114"/>
      <c r="W2368" s="947"/>
      <c r="X2368" s="959"/>
      <c r="Y2368" s="947"/>
      <c r="Z2368" s="947"/>
      <c r="AA2368" s="816"/>
      <c r="AB2368" s="931"/>
      <c r="AC2368" s="813"/>
      <c r="AD2368" s="791"/>
      <c r="AE2368" s="791"/>
      <c r="AF2368" s="791"/>
      <c r="AG2368" s="141"/>
      <c r="AH2368" s="794"/>
    </row>
    <row r="2369" spans="1:34" s="366" customFormat="1" ht="15" customHeight="1" outlineLevel="1" x14ac:dyDescent="0.45">
      <c r="A2369" s="819"/>
      <c r="B2369" s="848"/>
      <c r="C2369" s="805"/>
      <c r="D2369" s="788"/>
      <c r="E2369" s="808"/>
      <c r="F2369" s="797"/>
      <c r="G2369" s="124" t="s">
        <v>828</v>
      </c>
      <c r="H2369" s="105"/>
      <c r="I2369" s="123">
        <f t="shared" si="525"/>
        <v>0</v>
      </c>
      <c r="J2369" s="114"/>
      <c r="K2369" s="114"/>
      <c r="L2369" s="114"/>
      <c r="M2369" s="125"/>
      <c r="N2369" s="114"/>
      <c r="O2369" s="114"/>
      <c r="P2369" s="125"/>
      <c r="Q2369" s="114"/>
      <c r="R2369" s="114"/>
      <c r="S2369" s="125"/>
      <c r="T2369" s="114"/>
      <c r="U2369" s="125"/>
      <c r="V2369" s="114"/>
      <c r="W2369" s="947"/>
      <c r="X2369" s="959"/>
      <c r="Y2369" s="947"/>
      <c r="Z2369" s="947"/>
      <c r="AA2369" s="816"/>
      <c r="AB2369" s="931"/>
      <c r="AC2369" s="813"/>
      <c r="AD2369" s="791"/>
      <c r="AE2369" s="791"/>
      <c r="AF2369" s="791"/>
      <c r="AG2369" s="141"/>
      <c r="AH2369" s="794"/>
    </row>
    <row r="2370" spans="1:34" s="366" customFormat="1" ht="15" customHeight="1" outlineLevel="1" x14ac:dyDescent="0.45">
      <c r="A2370" s="819"/>
      <c r="B2370" s="848"/>
      <c r="C2370" s="805"/>
      <c r="D2370" s="788"/>
      <c r="E2370" s="808"/>
      <c r="F2370" s="797"/>
      <c r="G2370" s="124" t="s">
        <v>805</v>
      </c>
      <c r="H2370" s="105"/>
      <c r="I2370" s="123">
        <f t="shared" si="525"/>
        <v>0</v>
      </c>
      <c r="J2370" s="114"/>
      <c r="K2370" s="114"/>
      <c r="L2370" s="114"/>
      <c r="M2370" s="125"/>
      <c r="N2370" s="114"/>
      <c r="O2370" s="114"/>
      <c r="P2370" s="125"/>
      <c r="Q2370" s="114"/>
      <c r="R2370" s="114"/>
      <c r="S2370" s="125"/>
      <c r="T2370" s="114"/>
      <c r="U2370" s="125"/>
      <c r="V2370" s="114"/>
      <c r="W2370" s="947"/>
      <c r="X2370" s="959"/>
      <c r="Y2370" s="947"/>
      <c r="Z2370" s="947"/>
      <c r="AA2370" s="816"/>
      <c r="AB2370" s="931"/>
      <c r="AC2370" s="813"/>
      <c r="AD2370" s="791"/>
      <c r="AE2370" s="791"/>
      <c r="AF2370" s="791"/>
      <c r="AG2370" s="141"/>
      <c r="AH2370" s="794"/>
    </row>
    <row r="2371" spans="1:34" s="366" customFormat="1" ht="15" customHeight="1" outlineLevel="1" x14ac:dyDescent="0.45">
      <c r="A2371" s="820"/>
      <c r="B2371" s="849"/>
      <c r="C2371" s="806"/>
      <c r="D2371" s="789"/>
      <c r="E2371" s="809"/>
      <c r="F2371" s="797"/>
      <c r="G2371" s="126" t="s">
        <v>140</v>
      </c>
      <c r="H2371" s="105">
        <v>10</v>
      </c>
      <c r="I2371" s="128">
        <f t="shared" si="525"/>
        <v>0</v>
      </c>
      <c r="J2371" s="114"/>
      <c r="K2371" s="127"/>
      <c r="L2371" s="127"/>
      <c r="M2371" s="129"/>
      <c r="N2371" s="127"/>
      <c r="O2371" s="127"/>
      <c r="P2371" s="129"/>
      <c r="Q2371" s="127"/>
      <c r="R2371" s="127"/>
      <c r="S2371" s="129"/>
      <c r="T2371" s="127"/>
      <c r="U2371" s="129"/>
      <c r="V2371" s="127"/>
      <c r="W2371" s="948"/>
      <c r="X2371" s="960"/>
      <c r="Y2371" s="948"/>
      <c r="Z2371" s="948"/>
      <c r="AA2371" s="817"/>
      <c r="AB2371" s="932"/>
      <c r="AC2371" s="814"/>
      <c r="AD2371" s="792"/>
      <c r="AE2371" s="792"/>
      <c r="AF2371" s="792"/>
      <c r="AG2371" s="142"/>
      <c r="AH2371" s="795"/>
    </row>
    <row r="2372" spans="1:34" ht="30" customHeight="1" outlineLevel="1" x14ac:dyDescent="0.45">
      <c r="A2372" s="818">
        <v>2</v>
      </c>
      <c r="B2372" s="847"/>
      <c r="C2372" s="804" t="str">
        <f ca="1">IF(A2372&gt;OFFSET(A2372,-6,0),OFFSET(C2372,-6,0)&amp;"."&amp;1,LEFT(OFFSET(C2372,-6,0),SEARCH("^^",SUBSTITUTE("."&amp;OFFSET(C2372,-6,0),".","^^",A2372))-1)&amp;1--MID(OFFSET(C2372,-6,0),SEARCH("^^",SUBSTITUTE("."&amp;OFFSET(C2372,-6,0),".","^^",A2372)),SEARCH("^^",SUBSTITUTE(OFFSET(C2372,-6,0)&amp;".",".","^^",A2372))-SEARCH("^^",SUBSTITUTE("."&amp;OFFSET(C2372,-6,0),".","^^",A2372))))</f>
        <v>12.8</v>
      </c>
      <c r="D2372" s="787" t="s">
        <v>269</v>
      </c>
      <c r="E2372" s="807" t="s">
        <v>147</v>
      </c>
      <c r="F2372" s="797" t="s">
        <v>879</v>
      </c>
      <c r="G2372" s="123" t="s">
        <v>137</v>
      </c>
      <c r="H2372" s="123">
        <f>SUM(H2373:H2377)</f>
        <v>20</v>
      </c>
      <c r="I2372" s="123">
        <f t="shared" si="525"/>
        <v>20</v>
      </c>
      <c r="J2372" s="123">
        <f t="shared" ref="J2372:V2372" si="529">SUM(J2373:J2377)</f>
        <v>5</v>
      </c>
      <c r="K2372" s="123">
        <f t="shared" si="529"/>
        <v>15</v>
      </c>
      <c r="L2372" s="123">
        <f t="shared" si="529"/>
        <v>0</v>
      </c>
      <c r="M2372" s="123">
        <f t="shared" si="529"/>
        <v>0</v>
      </c>
      <c r="N2372" s="123">
        <f t="shared" si="529"/>
        <v>0</v>
      </c>
      <c r="O2372" s="123">
        <f t="shared" si="529"/>
        <v>0</v>
      </c>
      <c r="P2372" s="123">
        <f t="shared" si="529"/>
        <v>0</v>
      </c>
      <c r="Q2372" s="123">
        <f t="shared" si="529"/>
        <v>0</v>
      </c>
      <c r="R2372" s="123">
        <f t="shared" si="529"/>
        <v>0</v>
      </c>
      <c r="S2372" s="123">
        <f t="shared" si="529"/>
        <v>0</v>
      </c>
      <c r="T2372" s="123">
        <f t="shared" si="529"/>
        <v>0</v>
      </c>
      <c r="U2372" s="123">
        <f t="shared" si="529"/>
        <v>0</v>
      </c>
      <c r="V2372" s="123">
        <f t="shared" si="529"/>
        <v>0</v>
      </c>
      <c r="W2372" s="946" t="s">
        <v>1399</v>
      </c>
      <c r="X2372" s="958" t="s">
        <v>2314</v>
      </c>
      <c r="Y2372" s="946" t="s">
        <v>1994</v>
      </c>
      <c r="Z2372" s="946" t="s">
        <v>1994</v>
      </c>
      <c r="AA2372" s="815" t="s">
        <v>270</v>
      </c>
      <c r="AB2372" s="930"/>
      <c r="AC2372" s="812" t="s">
        <v>258</v>
      </c>
      <c r="AD2372" s="790" t="s">
        <v>63</v>
      </c>
      <c r="AE2372" s="790" t="s">
        <v>468</v>
      </c>
      <c r="AF2372" s="790" t="s">
        <v>470</v>
      </c>
      <c r="AG2372" s="140" t="s">
        <v>423</v>
      </c>
      <c r="AH2372" s="793" t="s">
        <v>1024</v>
      </c>
    </row>
    <row r="2373" spans="1:34" s="366" customFormat="1" ht="15" customHeight="1" outlineLevel="1" x14ac:dyDescent="0.45">
      <c r="A2373" s="819"/>
      <c r="B2373" s="848"/>
      <c r="C2373" s="805"/>
      <c r="D2373" s="788"/>
      <c r="E2373" s="808"/>
      <c r="F2373" s="797"/>
      <c r="G2373" s="124" t="s">
        <v>138</v>
      </c>
      <c r="H2373" s="105"/>
      <c r="I2373" s="123">
        <f t="shared" si="525"/>
        <v>0</v>
      </c>
      <c r="J2373" s="114"/>
      <c r="K2373" s="114"/>
      <c r="L2373" s="114"/>
      <c r="M2373" s="125"/>
      <c r="N2373" s="114"/>
      <c r="O2373" s="114"/>
      <c r="P2373" s="125"/>
      <c r="Q2373" s="114"/>
      <c r="R2373" s="114"/>
      <c r="S2373" s="125"/>
      <c r="T2373" s="114"/>
      <c r="U2373" s="125"/>
      <c r="V2373" s="114"/>
      <c r="W2373" s="947"/>
      <c r="X2373" s="959"/>
      <c r="Y2373" s="947"/>
      <c r="Z2373" s="947"/>
      <c r="AA2373" s="816"/>
      <c r="AB2373" s="931"/>
      <c r="AC2373" s="813"/>
      <c r="AD2373" s="791"/>
      <c r="AE2373" s="791"/>
      <c r="AF2373" s="791"/>
      <c r="AG2373" s="141"/>
      <c r="AH2373" s="794"/>
    </row>
    <row r="2374" spans="1:34" s="366" customFormat="1" ht="15" customHeight="1" outlineLevel="1" x14ac:dyDescent="0.45">
      <c r="A2374" s="819"/>
      <c r="B2374" s="848"/>
      <c r="C2374" s="805"/>
      <c r="D2374" s="788"/>
      <c r="E2374" s="808"/>
      <c r="F2374" s="797"/>
      <c r="G2374" s="124" t="s">
        <v>139</v>
      </c>
      <c r="H2374" s="105"/>
      <c r="I2374" s="123">
        <f t="shared" si="525"/>
        <v>0</v>
      </c>
      <c r="J2374" s="114"/>
      <c r="K2374" s="114"/>
      <c r="L2374" s="114"/>
      <c r="M2374" s="125"/>
      <c r="N2374" s="114"/>
      <c r="O2374" s="114"/>
      <c r="P2374" s="125"/>
      <c r="Q2374" s="114"/>
      <c r="R2374" s="114"/>
      <c r="S2374" s="125"/>
      <c r="T2374" s="114"/>
      <c r="U2374" s="125"/>
      <c r="V2374" s="114"/>
      <c r="W2374" s="947"/>
      <c r="X2374" s="959"/>
      <c r="Y2374" s="947"/>
      <c r="Z2374" s="947"/>
      <c r="AA2374" s="816"/>
      <c r="AB2374" s="931"/>
      <c r="AC2374" s="813"/>
      <c r="AD2374" s="791"/>
      <c r="AE2374" s="791"/>
      <c r="AF2374" s="791"/>
      <c r="AG2374" s="141"/>
      <c r="AH2374" s="794"/>
    </row>
    <row r="2375" spans="1:34" s="366" customFormat="1" ht="15" customHeight="1" outlineLevel="1" x14ac:dyDescent="0.45">
      <c r="A2375" s="819"/>
      <c r="B2375" s="848"/>
      <c r="C2375" s="805"/>
      <c r="D2375" s="788"/>
      <c r="E2375" s="808"/>
      <c r="F2375" s="797"/>
      <c r="G2375" s="124" t="s">
        <v>828</v>
      </c>
      <c r="H2375" s="105"/>
      <c r="I2375" s="123">
        <f t="shared" si="525"/>
        <v>0</v>
      </c>
      <c r="J2375" s="114"/>
      <c r="K2375" s="114"/>
      <c r="L2375" s="114"/>
      <c r="M2375" s="125"/>
      <c r="N2375" s="114"/>
      <c r="O2375" s="114"/>
      <c r="P2375" s="125"/>
      <c r="Q2375" s="114"/>
      <c r="R2375" s="114"/>
      <c r="S2375" s="125"/>
      <c r="T2375" s="114"/>
      <c r="U2375" s="125"/>
      <c r="V2375" s="114"/>
      <c r="W2375" s="947"/>
      <c r="X2375" s="959"/>
      <c r="Y2375" s="947"/>
      <c r="Z2375" s="947"/>
      <c r="AA2375" s="816"/>
      <c r="AB2375" s="931"/>
      <c r="AC2375" s="813"/>
      <c r="AD2375" s="791"/>
      <c r="AE2375" s="791"/>
      <c r="AF2375" s="791"/>
      <c r="AG2375" s="141"/>
      <c r="AH2375" s="794"/>
    </row>
    <row r="2376" spans="1:34" s="366" customFormat="1" ht="15" customHeight="1" outlineLevel="1" x14ac:dyDescent="0.45">
      <c r="A2376" s="819"/>
      <c r="B2376" s="848"/>
      <c r="C2376" s="805"/>
      <c r="D2376" s="788"/>
      <c r="E2376" s="808"/>
      <c r="F2376" s="797"/>
      <c r="G2376" s="124" t="s">
        <v>805</v>
      </c>
      <c r="H2376" s="105"/>
      <c r="I2376" s="123">
        <f t="shared" si="525"/>
        <v>0</v>
      </c>
      <c r="J2376" s="114"/>
      <c r="K2376" s="114"/>
      <c r="L2376" s="114"/>
      <c r="M2376" s="125"/>
      <c r="N2376" s="114"/>
      <c r="O2376" s="114"/>
      <c r="P2376" s="125"/>
      <c r="Q2376" s="114"/>
      <c r="R2376" s="114"/>
      <c r="S2376" s="125"/>
      <c r="T2376" s="114"/>
      <c r="U2376" s="125"/>
      <c r="V2376" s="114"/>
      <c r="W2376" s="947"/>
      <c r="X2376" s="959"/>
      <c r="Y2376" s="947"/>
      <c r="Z2376" s="947"/>
      <c r="AA2376" s="816"/>
      <c r="AB2376" s="931"/>
      <c r="AC2376" s="813"/>
      <c r="AD2376" s="791"/>
      <c r="AE2376" s="791"/>
      <c r="AF2376" s="791"/>
      <c r="AG2376" s="141"/>
      <c r="AH2376" s="794"/>
    </row>
    <row r="2377" spans="1:34" s="366" customFormat="1" ht="15" customHeight="1" outlineLevel="1" x14ac:dyDescent="0.45">
      <c r="A2377" s="820"/>
      <c r="B2377" s="849"/>
      <c r="C2377" s="806"/>
      <c r="D2377" s="789"/>
      <c r="E2377" s="809"/>
      <c r="F2377" s="797"/>
      <c r="G2377" s="126" t="s">
        <v>140</v>
      </c>
      <c r="H2377" s="105">
        <v>20</v>
      </c>
      <c r="I2377" s="128">
        <f t="shared" si="525"/>
        <v>20</v>
      </c>
      <c r="J2377" s="127">
        <v>5</v>
      </c>
      <c r="K2377" s="127">
        <v>15</v>
      </c>
      <c r="L2377" s="127"/>
      <c r="M2377" s="129"/>
      <c r="N2377" s="127"/>
      <c r="O2377" s="127"/>
      <c r="P2377" s="129"/>
      <c r="Q2377" s="127"/>
      <c r="R2377" s="127"/>
      <c r="S2377" s="129"/>
      <c r="T2377" s="127"/>
      <c r="U2377" s="129"/>
      <c r="V2377" s="127"/>
      <c r="W2377" s="948"/>
      <c r="X2377" s="960"/>
      <c r="Y2377" s="948"/>
      <c r="Z2377" s="948"/>
      <c r="AA2377" s="817"/>
      <c r="AB2377" s="932"/>
      <c r="AC2377" s="814"/>
      <c r="AD2377" s="792"/>
      <c r="AE2377" s="792"/>
      <c r="AF2377" s="792"/>
      <c r="AG2377" s="142"/>
      <c r="AH2377" s="795"/>
    </row>
    <row r="2378" spans="1:34" s="366" customFormat="1" ht="30" customHeight="1" outlineLevel="1" x14ac:dyDescent="0.45">
      <c r="A2378" s="818">
        <v>2</v>
      </c>
      <c r="B2378" s="801" t="s">
        <v>1157</v>
      </c>
      <c r="C2378" s="804" t="str">
        <f ca="1">IF(A2378&gt;OFFSET(A2378,-6,0),OFFSET(C2378,-6,0)&amp;"."&amp;1,LEFT(OFFSET(C2378,-6,0),SEARCH("^^",SUBSTITUTE("."&amp;OFFSET(C2378,-6,0),".","^^",A2378))-1)&amp;1--MID(OFFSET(C2378,-6,0),SEARCH("^^",SUBSTITUTE("."&amp;OFFSET(C2378,-6,0),".","^^",A2378)),SEARCH("^^",SUBSTITUTE(OFFSET(C2378,-6,0)&amp;".",".","^^",A2378))-SEARCH("^^",SUBSTITUTE("."&amp;OFFSET(C2378,-6,0),".","^^",A2378))))</f>
        <v>12.9</v>
      </c>
      <c r="D2378" s="787" t="s">
        <v>402</v>
      </c>
      <c r="E2378" s="807" t="s">
        <v>147</v>
      </c>
      <c r="F2378" s="797" t="s">
        <v>879</v>
      </c>
      <c r="G2378" s="123" t="s">
        <v>137</v>
      </c>
      <c r="H2378" s="123">
        <f>SUM(H2379:H2383)</f>
        <v>70</v>
      </c>
      <c r="I2378" s="123">
        <f t="shared" ref="I2378:I2395" si="530">SUM(J2378:V2378)</f>
        <v>44.57</v>
      </c>
      <c r="J2378" s="123">
        <f t="shared" ref="J2378:V2378" si="531">SUM(J2379:J2383)</f>
        <v>25.4</v>
      </c>
      <c r="K2378" s="123">
        <f t="shared" si="531"/>
        <v>19.170000000000002</v>
      </c>
      <c r="L2378" s="123">
        <f t="shared" si="531"/>
        <v>0</v>
      </c>
      <c r="M2378" s="123">
        <f t="shared" si="531"/>
        <v>0</v>
      </c>
      <c r="N2378" s="123">
        <f t="shared" si="531"/>
        <v>0</v>
      </c>
      <c r="O2378" s="123">
        <f t="shared" si="531"/>
        <v>0</v>
      </c>
      <c r="P2378" s="123">
        <f t="shared" si="531"/>
        <v>0</v>
      </c>
      <c r="Q2378" s="123">
        <f t="shared" si="531"/>
        <v>0</v>
      </c>
      <c r="R2378" s="123">
        <f t="shared" si="531"/>
        <v>0</v>
      </c>
      <c r="S2378" s="123">
        <f t="shared" si="531"/>
        <v>0</v>
      </c>
      <c r="T2378" s="123">
        <f t="shared" si="531"/>
        <v>0</v>
      </c>
      <c r="U2378" s="123">
        <f t="shared" si="531"/>
        <v>0</v>
      </c>
      <c r="V2378" s="123">
        <f t="shared" si="531"/>
        <v>0</v>
      </c>
      <c r="W2378" s="946" t="s">
        <v>1382</v>
      </c>
      <c r="X2378" s="958" t="s">
        <v>1627</v>
      </c>
      <c r="Y2378" s="946" t="s">
        <v>1995</v>
      </c>
      <c r="Z2378" s="946" t="s">
        <v>1995</v>
      </c>
      <c r="AA2378" s="784" t="s">
        <v>403</v>
      </c>
      <c r="AB2378" s="784" t="s">
        <v>632</v>
      </c>
      <c r="AC2378" s="787" t="s">
        <v>336</v>
      </c>
      <c r="AD2378" s="790" t="s">
        <v>114</v>
      </c>
      <c r="AE2378" s="790" t="s">
        <v>497</v>
      </c>
      <c r="AF2378" s="790" t="s">
        <v>498</v>
      </c>
      <c r="AG2378" s="140" t="s">
        <v>423</v>
      </c>
      <c r="AH2378" s="793" t="s">
        <v>1111</v>
      </c>
    </row>
    <row r="2379" spans="1:34" s="366" customFormat="1" ht="15" customHeight="1" outlineLevel="1" x14ac:dyDescent="0.45">
      <c r="A2379" s="819"/>
      <c r="B2379" s="802"/>
      <c r="C2379" s="805"/>
      <c r="D2379" s="788"/>
      <c r="E2379" s="808"/>
      <c r="F2379" s="797"/>
      <c r="G2379" s="124" t="s">
        <v>138</v>
      </c>
      <c r="H2379" s="114"/>
      <c r="I2379" s="123">
        <f t="shared" si="530"/>
        <v>0</v>
      </c>
      <c r="J2379" s="114"/>
      <c r="K2379" s="114"/>
      <c r="L2379" s="114"/>
      <c r="M2379" s="125"/>
      <c r="N2379" s="114"/>
      <c r="O2379" s="114"/>
      <c r="P2379" s="125"/>
      <c r="Q2379" s="114"/>
      <c r="R2379" s="114"/>
      <c r="S2379" s="125"/>
      <c r="T2379" s="114"/>
      <c r="U2379" s="125"/>
      <c r="V2379" s="114"/>
      <c r="W2379" s="947"/>
      <c r="X2379" s="959"/>
      <c r="Y2379" s="947"/>
      <c r="Z2379" s="947"/>
      <c r="AA2379" s="785"/>
      <c r="AB2379" s="785"/>
      <c r="AC2379" s="788"/>
      <c r="AD2379" s="791"/>
      <c r="AE2379" s="791"/>
      <c r="AF2379" s="791"/>
      <c r="AG2379" s="141"/>
      <c r="AH2379" s="794"/>
    </row>
    <row r="2380" spans="1:34" s="366" customFormat="1" ht="15" customHeight="1" outlineLevel="1" x14ac:dyDescent="0.45">
      <c r="A2380" s="819"/>
      <c r="B2380" s="802"/>
      <c r="C2380" s="805"/>
      <c r="D2380" s="788"/>
      <c r="E2380" s="808"/>
      <c r="F2380" s="797"/>
      <c r="G2380" s="124" t="s">
        <v>139</v>
      </c>
      <c r="H2380" s="114"/>
      <c r="I2380" s="123">
        <f t="shared" si="530"/>
        <v>0</v>
      </c>
      <c r="J2380" s="114"/>
      <c r="K2380" s="114"/>
      <c r="L2380" s="114"/>
      <c r="M2380" s="125"/>
      <c r="N2380" s="114"/>
      <c r="O2380" s="114"/>
      <c r="P2380" s="125"/>
      <c r="Q2380" s="114"/>
      <c r="R2380" s="114"/>
      <c r="S2380" s="125"/>
      <c r="T2380" s="114"/>
      <c r="U2380" s="125"/>
      <c r="V2380" s="114"/>
      <c r="W2380" s="947"/>
      <c r="X2380" s="959"/>
      <c r="Y2380" s="947"/>
      <c r="Z2380" s="947"/>
      <c r="AA2380" s="785"/>
      <c r="AB2380" s="785"/>
      <c r="AC2380" s="788"/>
      <c r="AD2380" s="791"/>
      <c r="AE2380" s="791"/>
      <c r="AF2380" s="791"/>
      <c r="AG2380" s="141"/>
      <c r="AH2380" s="794"/>
    </row>
    <row r="2381" spans="1:34" s="366" customFormat="1" ht="15" customHeight="1" outlineLevel="1" x14ac:dyDescent="0.45">
      <c r="A2381" s="819"/>
      <c r="B2381" s="802"/>
      <c r="C2381" s="805"/>
      <c r="D2381" s="788"/>
      <c r="E2381" s="808"/>
      <c r="F2381" s="797"/>
      <c r="G2381" s="124" t="s">
        <v>828</v>
      </c>
      <c r="H2381" s="114">
        <v>20</v>
      </c>
      <c r="I2381" s="123">
        <f t="shared" si="530"/>
        <v>20</v>
      </c>
      <c r="J2381" s="114">
        <v>20</v>
      </c>
      <c r="K2381" s="114"/>
      <c r="L2381" s="114"/>
      <c r="M2381" s="125"/>
      <c r="N2381" s="114"/>
      <c r="O2381" s="114"/>
      <c r="P2381" s="125"/>
      <c r="Q2381" s="114"/>
      <c r="R2381" s="114"/>
      <c r="S2381" s="125"/>
      <c r="T2381" s="114"/>
      <c r="U2381" s="125"/>
      <c r="V2381" s="114"/>
      <c r="W2381" s="947"/>
      <c r="X2381" s="959"/>
      <c r="Y2381" s="947"/>
      <c r="Z2381" s="947"/>
      <c r="AA2381" s="785"/>
      <c r="AB2381" s="785"/>
      <c r="AC2381" s="788"/>
      <c r="AD2381" s="791"/>
      <c r="AE2381" s="791"/>
      <c r="AF2381" s="791"/>
      <c r="AG2381" s="141"/>
      <c r="AH2381" s="794"/>
    </row>
    <row r="2382" spans="1:34" s="366" customFormat="1" ht="15" customHeight="1" outlineLevel="1" x14ac:dyDescent="0.45">
      <c r="A2382" s="819"/>
      <c r="B2382" s="802"/>
      <c r="C2382" s="805"/>
      <c r="D2382" s="788"/>
      <c r="E2382" s="808"/>
      <c r="F2382" s="797"/>
      <c r="G2382" s="124" t="s">
        <v>805</v>
      </c>
      <c r="H2382" s="114"/>
      <c r="I2382" s="123">
        <f t="shared" si="530"/>
        <v>0</v>
      </c>
      <c r="J2382" s="114"/>
      <c r="K2382" s="114"/>
      <c r="L2382" s="114"/>
      <c r="M2382" s="125"/>
      <c r="N2382" s="114"/>
      <c r="O2382" s="114"/>
      <c r="P2382" s="125"/>
      <c r="Q2382" s="114"/>
      <c r="R2382" s="114"/>
      <c r="S2382" s="125"/>
      <c r="T2382" s="114"/>
      <c r="U2382" s="125"/>
      <c r="V2382" s="114"/>
      <c r="W2382" s="947"/>
      <c r="X2382" s="959"/>
      <c r="Y2382" s="947"/>
      <c r="Z2382" s="947"/>
      <c r="AA2382" s="785"/>
      <c r="AB2382" s="785"/>
      <c r="AC2382" s="788"/>
      <c r="AD2382" s="791"/>
      <c r="AE2382" s="791"/>
      <c r="AF2382" s="791"/>
      <c r="AG2382" s="141"/>
      <c r="AH2382" s="794"/>
    </row>
    <row r="2383" spans="1:34" s="366" customFormat="1" ht="15" customHeight="1" outlineLevel="1" x14ac:dyDescent="0.45">
      <c r="A2383" s="820"/>
      <c r="B2383" s="803"/>
      <c r="C2383" s="806"/>
      <c r="D2383" s="789"/>
      <c r="E2383" s="809"/>
      <c r="F2383" s="797"/>
      <c r="G2383" s="126" t="s">
        <v>140</v>
      </c>
      <c r="H2383" s="114">
        <v>50</v>
      </c>
      <c r="I2383" s="128">
        <f t="shared" si="530"/>
        <v>24.57</v>
      </c>
      <c r="J2383" s="114">
        <v>5.4</v>
      </c>
      <c r="K2383" s="127">
        <v>19.170000000000002</v>
      </c>
      <c r="L2383" s="127"/>
      <c r="M2383" s="129"/>
      <c r="N2383" s="127"/>
      <c r="O2383" s="127"/>
      <c r="P2383" s="129"/>
      <c r="Q2383" s="127"/>
      <c r="R2383" s="127"/>
      <c r="S2383" s="129"/>
      <c r="T2383" s="127"/>
      <c r="U2383" s="129"/>
      <c r="V2383" s="127"/>
      <c r="W2383" s="948"/>
      <c r="X2383" s="960"/>
      <c r="Y2383" s="948"/>
      <c r="Z2383" s="948"/>
      <c r="AA2383" s="786"/>
      <c r="AB2383" s="786"/>
      <c r="AC2383" s="789"/>
      <c r="AD2383" s="792"/>
      <c r="AE2383" s="792"/>
      <c r="AF2383" s="792"/>
      <c r="AG2383" s="142"/>
      <c r="AH2383" s="795"/>
    </row>
    <row r="2384" spans="1:34" ht="30" customHeight="1" outlineLevel="1" x14ac:dyDescent="0.45">
      <c r="A2384" s="818">
        <v>2</v>
      </c>
      <c r="B2384" s="840"/>
      <c r="C2384" s="804" t="str">
        <f ca="1">IF(A2384&gt;OFFSET(A2384,-6,0),OFFSET(C2384,-6,0)&amp;"."&amp;1,LEFT(OFFSET(C2384,-6,0),SEARCH("^^",SUBSTITUTE("."&amp;OFFSET(C2384,-6,0),".","^^",A2384))-1)&amp;1--MID(OFFSET(C2384,-6,0),SEARCH("^^",SUBSTITUTE("."&amp;OFFSET(C2384,-6,0),".","^^",A2384)),SEARCH("^^",SUBSTITUTE(OFFSET(C2384,-6,0)&amp;".",".","^^",A2384))-SEARCH("^^",SUBSTITUTE("."&amp;OFFSET(C2384,-6,0),".","^^",A2384))))</f>
        <v>12.10</v>
      </c>
      <c r="D2384" s="797" t="s">
        <v>740</v>
      </c>
      <c r="E2384" s="837">
        <v>2023</v>
      </c>
      <c r="F2384" s="797" t="s">
        <v>855</v>
      </c>
      <c r="G2384" s="123" t="s">
        <v>137</v>
      </c>
      <c r="H2384" s="123">
        <f>SUM(H2385:H2389)</f>
        <v>4</v>
      </c>
      <c r="I2384" s="123">
        <f t="shared" ref="I2384:I2389" si="532">SUM(J2384:V2384)</f>
        <v>0</v>
      </c>
      <c r="J2384" s="123">
        <f t="shared" ref="J2384:V2384" si="533">SUM(J2385:J2389)</f>
        <v>0</v>
      </c>
      <c r="K2384" s="123">
        <f t="shared" si="533"/>
        <v>0</v>
      </c>
      <c r="L2384" s="123">
        <f t="shared" si="533"/>
        <v>0</v>
      </c>
      <c r="M2384" s="123">
        <f t="shared" si="533"/>
        <v>0</v>
      </c>
      <c r="N2384" s="123">
        <f t="shared" si="533"/>
        <v>0</v>
      </c>
      <c r="O2384" s="123">
        <f t="shared" si="533"/>
        <v>0</v>
      </c>
      <c r="P2384" s="123">
        <f t="shared" si="533"/>
        <v>0</v>
      </c>
      <c r="Q2384" s="123">
        <f t="shared" si="533"/>
        <v>0</v>
      </c>
      <c r="R2384" s="123">
        <f t="shared" si="533"/>
        <v>0</v>
      </c>
      <c r="S2384" s="123">
        <f t="shared" si="533"/>
        <v>0</v>
      </c>
      <c r="T2384" s="123">
        <f t="shared" si="533"/>
        <v>0</v>
      </c>
      <c r="U2384" s="123">
        <f t="shared" si="533"/>
        <v>0</v>
      </c>
      <c r="V2384" s="123">
        <f t="shared" si="533"/>
        <v>0</v>
      </c>
      <c r="W2384" s="949"/>
      <c r="X2384" s="950"/>
      <c r="Y2384" s="950"/>
      <c r="Z2384" s="946" t="s">
        <v>2402</v>
      </c>
      <c r="AA2384" s="835" t="s">
        <v>152</v>
      </c>
      <c r="AB2384" s="933"/>
      <c r="AC2384" s="836" t="s">
        <v>256</v>
      </c>
      <c r="AD2384" s="833" t="s">
        <v>63</v>
      </c>
      <c r="AE2384" s="833" t="s">
        <v>476</v>
      </c>
      <c r="AF2384" s="833" t="s">
        <v>477</v>
      </c>
      <c r="AG2384" s="140" t="s">
        <v>423</v>
      </c>
      <c r="AH2384" s="793" t="s">
        <v>1037</v>
      </c>
    </row>
    <row r="2385" spans="1:34" s="366" customFormat="1" ht="15" customHeight="1" outlineLevel="1" x14ac:dyDescent="0.45">
      <c r="A2385" s="819"/>
      <c r="B2385" s="840"/>
      <c r="C2385" s="805"/>
      <c r="D2385" s="797"/>
      <c r="E2385" s="837"/>
      <c r="F2385" s="797"/>
      <c r="G2385" s="124" t="s">
        <v>138</v>
      </c>
      <c r="H2385" s="105"/>
      <c r="I2385" s="123">
        <f t="shared" si="532"/>
        <v>0</v>
      </c>
      <c r="J2385" s="114"/>
      <c r="K2385" s="114"/>
      <c r="L2385" s="114"/>
      <c r="M2385" s="125"/>
      <c r="N2385" s="114"/>
      <c r="O2385" s="114"/>
      <c r="P2385" s="125"/>
      <c r="Q2385" s="114"/>
      <c r="R2385" s="114"/>
      <c r="S2385" s="125"/>
      <c r="T2385" s="114"/>
      <c r="U2385" s="125"/>
      <c r="V2385" s="114"/>
      <c r="W2385" s="949"/>
      <c r="X2385" s="951"/>
      <c r="Y2385" s="951"/>
      <c r="Z2385" s="947"/>
      <c r="AA2385" s="835"/>
      <c r="AB2385" s="933"/>
      <c r="AC2385" s="836"/>
      <c r="AD2385" s="833"/>
      <c r="AE2385" s="833"/>
      <c r="AF2385" s="833"/>
      <c r="AG2385" s="141"/>
      <c r="AH2385" s="794"/>
    </row>
    <row r="2386" spans="1:34" s="366" customFormat="1" outlineLevel="1" x14ac:dyDescent="0.45">
      <c r="A2386" s="819"/>
      <c r="B2386" s="840"/>
      <c r="C2386" s="805"/>
      <c r="D2386" s="797"/>
      <c r="E2386" s="837"/>
      <c r="F2386" s="797"/>
      <c r="G2386" s="124" t="s">
        <v>139</v>
      </c>
      <c r="H2386" s="105">
        <v>2</v>
      </c>
      <c r="I2386" s="123">
        <f t="shared" si="532"/>
        <v>0</v>
      </c>
      <c r="J2386" s="114"/>
      <c r="K2386" s="114"/>
      <c r="L2386" s="114"/>
      <c r="M2386" s="125"/>
      <c r="N2386" s="114"/>
      <c r="O2386" s="114"/>
      <c r="P2386" s="125"/>
      <c r="Q2386" s="114"/>
      <c r="R2386" s="114"/>
      <c r="S2386" s="125"/>
      <c r="T2386" s="114"/>
      <c r="U2386" s="125"/>
      <c r="V2386" s="114"/>
      <c r="W2386" s="949"/>
      <c r="X2386" s="951"/>
      <c r="Y2386" s="951"/>
      <c r="Z2386" s="947"/>
      <c r="AA2386" s="835"/>
      <c r="AB2386" s="933"/>
      <c r="AC2386" s="836"/>
      <c r="AD2386" s="833"/>
      <c r="AE2386" s="833"/>
      <c r="AF2386" s="833"/>
      <c r="AG2386" s="141"/>
      <c r="AH2386" s="794"/>
    </row>
    <row r="2387" spans="1:34" s="366" customFormat="1" outlineLevel="1" x14ac:dyDescent="0.45">
      <c r="A2387" s="819"/>
      <c r="B2387" s="840"/>
      <c r="C2387" s="805"/>
      <c r="D2387" s="797"/>
      <c r="E2387" s="837"/>
      <c r="F2387" s="797"/>
      <c r="G2387" s="124" t="s">
        <v>828</v>
      </c>
      <c r="H2387" s="105">
        <v>0.5</v>
      </c>
      <c r="I2387" s="123">
        <f t="shared" si="532"/>
        <v>0</v>
      </c>
      <c r="J2387" s="114"/>
      <c r="K2387" s="114"/>
      <c r="L2387" s="114"/>
      <c r="M2387" s="125"/>
      <c r="N2387" s="114"/>
      <c r="O2387" s="114"/>
      <c r="P2387" s="125"/>
      <c r="Q2387" s="114"/>
      <c r="R2387" s="114"/>
      <c r="S2387" s="125"/>
      <c r="T2387" s="114"/>
      <c r="U2387" s="125"/>
      <c r="V2387" s="114"/>
      <c r="W2387" s="949"/>
      <c r="X2387" s="951"/>
      <c r="Y2387" s="951"/>
      <c r="Z2387" s="947"/>
      <c r="AA2387" s="835"/>
      <c r="AB2387" s="933"/>
      <c r="AC2387" s="836"/>
      <c r="AD2387" s="833"/>
      <c r="AE2387" s="833"/>
      <c r="AF2387" s="833"/>
      <c r="AG2387" s="141"/>
      <c r="AH2387" s="794"/>
    </row>
    <row r="2388" spans="1:34" s="366" customFormat="1" outlineLevel="1" x14ac:dyDescent="0.45">
      <c r="A2388" s="819"/>
      <c r="B2388" s="840"/>
      <c r="C2388" s="805"/>
      <c r="D2388" s="797"/>
      <c r="E2388" s="837"/>
      <c r="F2388" s="797"/>
      <c r="G2388" s="124" t="s">
        <v>805</v>
      </c>
      <c r="H2388" s="105"/>
      <c r="I2388" s="123">
        <f t="shared" si="532"/>
        <v>0</v>
      </c>
      <c r="J2388" s="114"/>
      <c r="K2388" s="114"/>
      <c r="L2388" s="114"/>
      <c r="M2388" s="125"/>
      <c r="N2388" s="114"/>
      <c r="O2388" s="114"/>
      <c r="P2388" s="125"/>
      <c r="Q2388" s="114"/>
      <c r="R2388" s="114"/>
      <c r="S2388" s="125"/>
      <c r="T2388" s="114"/>
      <c r="U2388" s="125"/>
      <c r="V2388" s="114"/>
      <c r="W2388" s="949"/>
      <c r="X2388" s="951"/>
      <c r="Y2388" s="951"/>
      <c r="Z2388" s="947"/>
      <c r="AA2388" s="835"/>
      <c r="AB2388" s="933"/>
      <c r="AC2388" s="836"/>
      <c r="AD2388" s="833"/>
      <c r="AE2388" s="833"/>
      <c r="AF2388" s="833"/>
      <c r="AG2388" s="141"/>
      <c r="AH2388" s="794"/>
    </row>
    <row r="2389" spans="1:34" s="366" customFormat="1" outlineLevel="1" x14ac:dyDescent="0.45">
      <c r="A2389" s="820"/>
      <c r="B2389" s="840"/>
      <c r="C2389" s="806"/>
      <c r="D2389" s="797"/>
      <c r="E2389" s="837"/>
      <c r="F2389" s="797"/>
      <c r="G2389" s="126" t="s">
        <v>140</v>
      </c>
      <c r="H2389" s="105">
        <v>1.5</v>
      </c>
      <c r="I2389" s="128">
        <f t="shared" si="532"/>
        <v>0</v>
      </c>
      <c r="J2389" s="114"/>
      <c r="K2389" s="127"/>
      <c r="L2389" s="127"/>
      <c r="M2389" s="129"/>
      <c r="N2389" s="127"/>
      <c r="O2389" s="127"/>
      <c r="P2389" s="129"/>
      <c r="Q2389" s="127"/>
      <c r="R2389" s="127"/>
      <c r="S2389" s="129"/>
      <c r="T2389" s="127"/>
      <c r="U2389" s="129"/>
      <c r="V2389" s="127"/>
      <c r="W2389" s="949"/>
      <c r="X2389" s="952"/>
      <c r="Y2389" s="952"/>
      <c r="Z2389" s="948"/>
      <c r="AA2389" s="835"/>
      <c r="AB2389" s="933"/>
      <c r="AC2389" s="836"/>
      <c r="AD2389" s="833"/>
      <c r="AE2389" s="833"/>
      <c r="AF2389" s="833"/>
      <c r="AG2389" s="142"/>
      <c r="AH2389" s="795"/>
    </row>
    <row r="2390" spans="1:34" ht="30" customHeight="1" outlineLevel="1" x14ac:dyDescent="0.45">
      <c r="A2390" s="818">
        <v>2</v>
      </c>
      <c r="B2390" s="801" t="s">
        <v>1157</v>
      </c>
      <c r="C2390" s="804" t="str">
        <f ca="1">IF(A2390&gt;OFFSET(A2390,-6,0),OFFSET(C2390,-6,0)&amp;"."&amp;1,LEFT(OFFSET(C2390,-6,0),SEARCH("^^",SUBSTITUTE("."&amp;OFFSET(C2390,-6,0),".","^^",A2390))-1)&amp;1--MID(OFFSET(C2390,-6,0),SEARCH("^^",SUBSTITUTE("."&amp;OFFSET(C2390,-6,0),".","^^",A2390)),SEARCH("^^",SUBSTITUTE(OFFSET(C2390,-6,0)&amp;".",".","^^",A2390))-SEARCH("^^",SUBSTITUTE("."&amp;OFFSET(C2390,-6,0),".","^^",A2390))))</f>
        <v>12.11</v>
      </c>
      <c r="D2390" s="797" t="s">
        <v>2419</v>
      </c>
      <c r="E2390" s="837" t="s">
        <v>1944</v>
      </c>
      <c r="F2390" s="797" t="s">
        <v>855</v>
      </c>
      <c r="G2390" s="123" t="s">
        <v>137</v>
      </c>
      <c r="H2390" s="123">
        <f>SUM(H2391:H2395)</f>
        <v>2500</v>
      </c>
      <c r="I2390" s="123">
        <f t="shared" si="530"/>
        <v>0</v>
      </c>
      <c r="J2390" s="123">
        <f t="shared" ref="J2390:V2390" si="534">SUM(J2391:J2395)</f>
        <v>0</v>
      </c>
      <c r="K2390" s="123">
        <f t="shared" si="534"/>
        <v>0</v>
      </c>
      <c r="L2390" s="123">
        <f t="shared" si="534"/>
        <v>0</v>
      </c>
      <c r="M2390" s="123">
        <f t="shared" si="534"/>
        <v>0</v>
      </c>
      <c r="N2390" s="123">
        <f t="shared" si="534"/>
        <v>0</v>
      </c>
      <c r="O2390" s="123">
        <f t="shared" si="534"/>
        <v>0</v>
      </c>
      <c r="P2390" s="123">
        <f t="shared" si="534"/>
        <v>0</v>
      </c>
      <c r="Q2390" s="123">
        <f t="shared" si="534"/>
        <v>0</v>
      </c>
      <c r="R2390" s="123">
        <f t="shared" si="534"/>
        <v>0</v>
      </c>
      <c r="S2390" s="123">
        <f t="shared" si="534"/>
        <v>0</v>
      </c>
      <c r="T2390" s="123">
        <f t="shared" si="534"/>
        <v>0</v>
      </c>
      <c r="U2390" s="123">
        <f t="shared" si="534"/>
        <v>0</v>
      </c>
      <c r="V2390" s="123">
        <f t="shared" si="534"/>
        <v>0</v>
      </c>
      <c r="W2390" s="949"/>
      <c r="X2390" s="950"/>
      <c r="Y2390" s="950"/>
      <c r="Z2390" s="946" t="s">
        <v>2693</v>
      </c>
      <c r="AA2390" s="835" t="s">
        <v>152</v>
      </c>
      <c r="AB2390" s="933"/>
      <c r="AC2390" s="836" t="s">
        <v>256</v>
      </c>
      <c r="AD2390" s="833" t="s">
        <v>63</v>
      </c>
      <c r="AE2390" s="833" t="s">
        <v>476</v>
      </c>
      <c r="AF2390" s="833" t="s">
        <v>477</v>
      </c>
      <c r="AG2390" s="140" t="s">
        <v>423</v>
      </c>
      <c r="AH2390" s="793" t="s">
        <v>2538</v>
      </c>
    </row>
    <row r="2391" spans="1:34" s="366" customFormat="1" ht="15" customHeight="1" outlineLevel="1" x14ac:dyDescent="0.45">
      <c r="A2391" s="819"/>
      <c r="B2391" s="802"/>
      <c r="C2391" s="805"/>
      <c r="D2391" s="797"/>
      <c r="E2391" s="837"/>
      <c r="F2391" s="797"/>
      <c r="G2391" s="124" t="s">
        <v>138</v>
      </c>
      <c r="H2391" s="105"/>
      <c r="I2391" s="123">
        <f t="shared" si="530"/>
        <v>0</v>
      </c>
      <c r="J2391" s="114"/>
      <c r="K2391" s="114"/>
      <c r="L2391" s="114"/>
      <c r="M2391" s="125"/>
      <c r="N2391" s="114"/>
      <c r="O2391" s="114"/>
      <c r="P2391" s="125"/>
      <c r="Q2391" s="114"/>
      <c r="R2391" s="114"/>
      <c r="S2391" s="125"/>
      <c r="T2391" s="114"/>
      <c r="U2391" s="125"/>
      <c r="V2391" s="114"/>
      <c r="W2391" s="949"/>
      <c r="X2391" s="951"/>
      <c r="Y2391" s="951"/>
      <c r="Z2391" s="947"/>
      <c r="AA2391" s="835"/>
      <c r="AB2391" s="933"/>
      <c r="AC2391" s="836"/>
      <c r="AD2391" s="833"/>
      <c r="AE2391" s="833"/>
      <c r="AF2391" s="833"/>
      <c r="AG2391" s="141"/>
      <c r="AH2391" s="794"/>
    </row>
    <row r="2392" spans="1:34" s="366" customFormat="1" outlineLevel="1" x14ac:dyDescent="0.45">
      <c r="A2392" s="819"/>
      <c r="B2392" s="802"/>
      <c r="C2392" s="805"/>
      <c r="D2392" s="797"/>
      <c r="E2392" s="837"/>
      <c r="F2392" s="797"/>
      <c r="G2392" s="124" t="s">
        <v>139</v>
      </c>
      <c r="H2392" s="105"/>
      <c r="I2392" s="123">
        <f t="shared" si="530"/>
        <v>0</v>
      </c>
      <c r="J2392" s="114"/>
      <c r="K2392" s="114"/>
      <c r="L2392" s="114"/>
      <c r="M2392" s="125"/>
      <c r="N2392" s="114"/>
      <c r="O2392" s="114"/>
      <c r="P2392" s="125"/>
      <c r="Q2392" s="114"/>
      <c r="R2392" s="114"/>
      <c r="S2392" s="125"/>
      <c r="T2392" s="114"/>
      <c r="U2392" s="125"/>
      <c r="V2392" s="114"/>
      <c r="W2392" s="949"/>
      <c r="X2392" s="951"/>
      <c r="Y2392" s="951"/>
      <c r="Z2392" s="947"/>
      <c r="AA2392" s="835"/>
      <c r="AB2392" s="933"/>
      <c r="AC2392" s="836"/>
      <c r="AD2392" s="833"/>
      <c r="AE2392" s="833"/>
      <c r="AF2392" s="833"/>
      <c r="AG2392" s="141"/>
      <c r="AH2392" s="794"/>
    </row>
    <row r="2393" spans="1:34" s="366" customFormat="1" outlineLevel="1" x14ac:dyDescent="0.45">
      <c r="A2393" s="819"/>
      <c r="B2393" s="802"/>
      <c r="C2393" s="805"/>
      <c r="D2393" s="797"/>
      <c r="E2393" s="837"/>
      <c r="F2393" s="797"/>
      <c r="G2393" s="124" t="s">
        <v>828</v>
      </c>
      <c r="H2393" s="105"/>
      <c r="I2393" s="123">
        <f t="shared" si="530"/>
        <v>0</v>
      </c>
      <c r="J2393" s="114"/>
      <c r="K2393" s="114"/>
      <c r="L2393" s="114"/>
      <c r="M2393" s="125"/>
      <c r="N2393" s="114"/>
      <c r="O2393" s="114"/>
      <c r="P2393" s="125"/>
      <c r="Q2393" s="114"/>
      <c r="R2393" s="114"/>
      <c r="S2393" s="125"/>
      <c r="T2393" s="114"/>
      <c r="U2393" s="125"/>
      <c r="V2393" s="114"/>
      <c r="W2393" s="949"/>
      <c r="X2393" s="951"/>
      <c r="Y2393" s="951"/>
      <c r="Z2393" s="947"/>
      <c r="AA2393" s="835"/>
      <c r="AB2393" s="933"/>
      <c r="AC2393" s="836"/>
      <c r="AD2393" s="833"/>
      <c r="AE2393" s="833"/>
      <c r="AF2393" s="833"/>
      <c r="AG2393" s="141"/>
      <c r="AH2393" s="794"/>
    </row>
    <row r="2394" spans="1:34" s="366" customFormat="1" outlineLevel="1" x14ac:dyDescent="0.45">
      <c r="A2394" s="819"/>
      <c r="B2394" s="802"/>
      <c r="C2394" s="805"/>
      <c r="D2394" s="797"/>
      <c r="E2394" s="837"/>
      <c r="F2394" s="797"/>
      <c r="G2394" s="124" t="s">
        <v>805</v>
      </c>
      <c r="H2394" s="105"/>
      <c r="I2394" s="123">
        <f t="shared" si="530"/>
        <v>0</v>
      </c>
      <c r="J2394" s="114"/>
      <c r="K2394" s="114"/>
      <c r="L2394" s="114"/>
      <c r="M2394" s="125"/>
      <c r="N2394" s="114"/>
      <c r="O2394" s="114"/>
      <c r="P2394" s="125"/>
      <c r="Q2394" s="114"/>
      <c r="R2394" s="114"/>
      <c r="S2394" s="125"/>
      <c r="T2394" s="114"/>
      <c r="U2394" s="125"/>
      <c r="V2394" s="114"/>
      <c r="W2394" s="949"/>
      <c r="X2394" s="951"/>
      <c r="Y2394" s="951"/>
      <c r="Z2394" s="947"/>
      <c r="AA2394" s="835"/>
      <c r="AB2394" s="933"/>
      <c r="AC2394" s="836"/>
      <c r="AD2394" s="833"/>
      <c r="AE2394" s="833"/>
      <c r="AF2394" s="833"/>
      <c r="AG2394" s="141"/>
      <c r="AH2394" s="794"/>
    </row>
    <row r="2395" spans="1:34" s="366" customFormat="1" outlineLevel="1" x14ac:dyDescent="0.45">
      <c r="A2395" s="820"/>
      <c r="B2395" s="803"/>
      <c r="C2395" s="806"/>
      <c r="D2395" s="797"/>
      <c r="E2395" s="837"/>
      <c r="F2395" s="797"/>
      <c r="G2395" s="126" t="s">
        <v>140</v>
      </c>
      <c r="H2395" s="105">
        <v>2500</v>
      </c>
      <c r="I2395" s="128">
        <f t="shared" si="530"/>
        <v>0</v>
      </c>
      <c r="J2395" s="114"/>
      <c r="K2395" s="127"/>
      <c r="L2395" s="127"/>
      <c r="M2395" s="129"/>
      <c r="N2395" s="127"/>
      <c r="O2395" s="127"/>
      <c r="P2395" s="129"/>
      <c r="Q2395" s="127"/>
      <c r="R2395" s="127"/>
      <c r="S2395" s="129"/>
      <c r="T2395" s="127"/>
      <c r="U2395" s="129"/>
      <c r="V2395" s="127"/>
      <c r="W2395" s="949"/>
      <c r="X2395" s="952"/>
      <c r="Y2395" s="952"/>
      <c r="Z2395" s="948"/>
      <c r="AA2395" s="835"/>
      <c r="AB2395" s="933"/>
      <c r="AC2395" s="836"/>
      <c r="AD2395" s="833"/>
      <c r="AE2395" s="833"/>
      <c r="AF2395" s="833"/>
      <c r="AG2395" s="142"/>
      <c r="AH2395" s="795"/>
    </row>
    <row r="2396" spans="1:34" s="384" customFormat="1" outlineLevel="1" x14ac:dyDescent="0.45">
      <c r="A2396" s="137"/>
      <c r="B2396" s="345"/>
      <c r="C2396" s="344"/>
      <c r="D2396" s="380" t="s">
        <v>518</v>
      </c>
      <c r="E2396" s="345"/>
      <c r="F2396" s="381"/>
      <c r="G2396" s="345"/>
      <c r="H2396" s="345"/>
      <c r="I2396" s="345"/>
      <c r="J2396" s="345"/>
      <c r="K2396" s="345"/>
      <c r="L2396" s="345"/>
      <c r="M2396" s="345"/>
      <c r="N2396" s="345"/>
      <c r="O2396" s="345"/>
      <c r="P2396" s="345"/>
      <c r="Q2396" s="345"/>
      <c r="R2396" s="345"/>
      <c r="S2396" s="345"/>
      <c r="T2396" s="345"/>
      <c r="U2396" s="345"/>
      <c r="V2396" s="345"/>
      <c r="W2396" s="382"/>
      <c r="X2396" s="382"/>
      <c r="Y2396" s="382"/>
      <c r="Z2396" s="382"/>
      <c r="AA2396" s="350"/>
      <c r="AB2396" s="350"/>
      <c r="AC2396" s="345"/>
      <c r="AD2396" s="383"/>
      <c r="AE2396" s="350"/>
      <c r="AF2396" s="383"/>
      <c r="AG2396" s="31"/>
      <c r="AH2396" s="133"/>
    </row>
    <row r="2397" spans="1:34" ht="30" customHeight="1" outlineLevel="1" x14ac:dyDescent="0.45">
      <c r="A2397" s="818">
        <v>2</v>
      </c>
      <c r="B2397" s="801" t="s">
        <v>1157</v>
      </c>
      <c r="C2397" s="804" t="str">
        <f ca="1">IF(A2397&gt;OFFSET(A2397,-7,0),OFFSET(C2397,-7,0)&amp;"."&amp;1,LEFT(OFFSET(C2397,-7,0),SEARCH("^^",SUBSTITUTE("."&amp;OFFSET(C2397,-7,0),".","^^",A2397))-1)&amp;1--MID(OFFSET(C2397,-7,0),SEARCH("^^",SUBSTITUTE("."&amp;OFFSET(C2397,-7,0),".","^^",A2397)),SEARCH("^^",SUBSTITUTE(OFFSET(C2397,-7,0)&amp;".",".","^^",A2397))-SEARCH("^^",SUBSTITUTE("."&amp;OFFSET(C2397,-7,0),".","^^",A2397))))</f>
        <v>12.12</v>
      </c>
      <c r="D2397" s="787" t="s">
        <v>338</v>
      </c>
      <c r="E2397" s="847" t="s">
        <v>1172</v>
      </c>
      <c r="F2397" s="797" t="s">
        <v>855</v>
      </c>
      <c r="G2397" s="123" t="s">
        <v>137</v>
      </c>
      <c r="H2397" s="123">
        <f>SUM(H2398:H2402)</f>
        <v>800</v>
      </c>
      <c r="I2397" s="123">
        <f t="shared" ref="I2397:I2408" si="535">SUM(J2397:V2397)</f>
        <v>0</v>
      </c>
      <c r="J2397" s="123">
        <f t="shared" ref="J2397:V2397" si="536">SUM(J2398:J2402)</f>
        <v>0</v>
      </c>
      <c r="K2397" s="123">
        <f t="shared" si="536"/>
        <v>0</v>
      </c>
      <c r="L2397" s="123">
        <f t="shared" si="536"/>
        <v>0</v>
      </c>
      <c r="M2397" s="123">
        <f t="shared" si="536"/>
        <v>0</v>
      </c>
      <c r="N2397" s="123">
        <f t="shared" si="536"/>
        <v>0</v>
      </c>
      <c r="O2397" s="123">
        <f t="shared" si="536"/>
        <v>0</v>
      </c>
      <c r="P2397" s="123">
        <f t="shared" si="536"/>
        <v>0</v>
      </c>
      <c r="Q2397" s="123">
        <f t="shared" si="536"/>
        <v>0</v>
      </c>
      <c r="R2397" s="123">
        <f t="shared" si="536"/>
        <v>0</v>
      </c>
      <c r="S2397" s="123">
        <f t="shared" si="536"/>
        <v>0</v>
      </c>
      <c r="T2397" s="123">
        <f t="shared" si="536"/>
        <v>0</v>
      </c>
      <c r="U2397" s="123">
        <f t="shared" si="536"/>
        <v>0</v>
      </c>
      <c r="V2397" s="123">
        <f t="shared" si="536"/>
        <v>0</v>
      </c>
      <c r="W2397" s="946"/>
      <c r="X2397" s="950"/>
      <c r="Y2397" s="988"/>
      <c r="Z2397" s="955" t="s">
        <v>2694</v>
      </c>
      <c r="AA2397" s="934" t="s">
        <v>275</v>
      </c>
      <c r="AB2397" s="930"/>
      <c r="AC2397" s="812" t="s">
        <v>336</v>
      </c>
      <c r="AD2397" s="790" t="s">
        <v>114</v>
      </c>
      <c r="AE2397" s="790" t="s">
        <v>497</v>
      </c>
      <c r="AF2397" s="790" t="s">
        <v>496</v>
      </c>
      <c r="AG2397" s="140" t="s">
        <v>423</v>
      </c>
      <c r="AH2397" s="793" t="s">
        <v>1110</v>
      </c>
    </row>
    <row r="2398" spans="1:34" s="366" customFormat="1" ht="15" customHeight="1" outlineLevel="1" x14ac:dyDescent="0.45">
      <c r="A2398" s="819"/>
      <c r="B2398" s="802"/>
      <c r="C2398" s="805"/>
      <c r="D2398" s="788"/>
      <c r="E2398" s="848"/>
      <c r="F2398" s="797"/>
      <c r="G2398" s="124" t="s">
        <v>138</v>
      </c>
      <c r="H2398" s="105"/>
      <c r="I2398" s="123">
        <f t="shared" si="535"/>
        <v>0</v>
      </c>
      <c r="J2398" s="114"/>
      <c r="K2398" s="114"/>
      <c r="L2398" s="114"/>
      <c r="M2398" s="125"/>
      <c r="N2398" s="114"/>
      <c r="O2398" s="114"/>
      <c r="P2398" s="125"/>
      <c r="Q2398" s="114"/>
      <c r="R2398" s="114"/>
      <c r="S2398" s="125"/>
      <c r="T2398" s="114"/>
      <c r="U2398" s="125"/>
      <c r="V2398" s="114"/>
      <c r="W2398" s="947"/>
      <c r="X2398" s="951"/>
      <c r="Y2398" s="1007"/>
      <c r="Z2398" s="1005"/>
      <c r="AA2398" s="935"/>
      <c r="AB2398" s="931"/>
      <c r="AC2398" s="813"/>
      <c r="AD2398" s="791"/>
      <c r="AE2398" s="791"/>
      <c r="AF2398" s="791"/>
      <c r="AG2398" s="141"/>
      <c r="AH2398" s="794"/>
    </row>
    <row r="2399" spans="1:34" s="366" customFormat="1" ht="15" customHeight="1" outlineLevel="1" x14ac:dyDescent="0.45">
      <c r="A2399" s="819"/>
      <c r="B2399" s="802"/>
      <c r="C2399" s="805"/>
      <c r="D2399" s="788"/>
      <c r="E2399" s="848"/>
      <c r="F2399" s="797"/>
      <c r="G2399" s="124" t="s">
        <v>139</v>
      </c>
      <c r="H2399" s="105">
        <v>400</v>
      </c>
      <c r="I2399" s="123">
        <f t="shared" si="535"/>
        <v>0</v>
      </c>
      <c r="J2399" s="114"/>
      <c r="K2399" s="114"/>
      <c r="L2399" s="114"/>
      <c r="M2399" s="125"/>
      <c r="N2399" s="114"/>
      <c r="O2399" s="114"/>
      <c r="P2399" s="125"/>
      <c r="Q2399" s="114"/>
      <c r="R2399" s="114"/>
      <c r="S2399" s="125"/>
      <c r="T2399" s="114"/>
      <c r="U2399" s="125"/>
      <c r="V2399" s="114"/>
      <c r="W2399" s="947"/>
      <c r="X2399" s="951"/>
      <c r="Y2399" s="1007"/>
      <c r="Z2399" s="1005"/>
      <c r="AA2399" s="935"/>
      <c r="AB2399" s="931"/>
      <c r="AC2399" s="813"/>
      <c r="AD2399" s="791"/>
      <c r="AE2399" s="791"/>
      <c r="AF2399" s="791"/>
      <c r="AG2399" s="141"/>
      <c r="AH2399" s="794"/>
    </row>
    <row r="2400" spans="1:34" s="366" customFormat="1" ht="15" customHeight="1" outlineLevel="1" x14ac:dyDescent="0.45">
      <c r="A2400" s="819"/>
      <c r="B2400" s="802"/>
      <c r="C2400" s="805"/>
      <c r="D2400" s="788"/>
      <c r="E2400" s="848"/>
      <c r="F2400" s="797"/>
      <c r="G2400" s="124" t="s">
        <v>828</v>
      </c>
      <c r="H2400" s="105"/>
      <c r="I2400" s="123">
        <f t="shared" si="535"/>
        <v>0</v>
      </c>
      <c r="J2400" s="114"/>
      <c r="K2400" s="114"/>
      <c r="L2400" s="114"/>
      <c r="M2400" s="125"/>
      <c r="N2400" s="114"/>
      <c r="O2400" s="114"/>
      <c r="P2400" s="125"/>
      <c r="Q2400" s="114"/>
      <c r="R2400" s="114"/>
      <c r="S2400" s="125"/>
      <c r="T2400" s="114"/>
      <c r="U2400" s="125"/>
      <c r="V2400" s="114"/>
      <c r="W2400" s="947"/>
      <c r="X2400" s="951"/>
      <c r="Y2400" s="1007"/>
      <c r="Z2400" s="1005"/>
      <c r="AA2400" s="935"/>
      <c r="AB2400" s="931"/>
      <c r="AC2400" s="813"/>
      <c r="AD2400" s="791"/>
      <c r="AE2400" s="791"/>
      <c r="AF2400" s="791"/>
      <c r="AG2400" s="141"/>
      <c r="AH2400" s="794"/>
    </row>
    <row r="2401" spans="1:34" s="366" customFormat="1" ht="15" customHeight="1" outlineLevel="1" x14ac:dyDescent="0.45">
      <c r="A2401" s="819"/>
      <c r="B2401" s="802"/>
      <c r="C2401" s="805"/>
      <c r="D2401" s="788"/>
      <c r="E2401" s="848"/>
      <c r="F2401" s="797"/>
      <c r="G2401" s="124" t="s">
        <v>805</v>
      </c>
      <c r="H2401" s="105"/>
      <c r="I2401" s="123">
        <f t="shared" si="535"/>
        <v>0</v>
      </c>
      <c r="J2401" s="114"/>
      <c r="K2401" s="114"/>
      <c r="L2401" s="114"/>
      <c r="M2401" s="125"/>
      <c r="N2401" s="114"/>
      <c r="O2401" s="114"/>
      <c r="P2401" s="125"/>
      <c r="Q2401" s="114"/>
      <c r="R2401" s="114"/>
      <c r="S2401" s="125"/>
      <c r="T2401" s="114"/>
      <c r="U2401" s="125"/>
      <c r="V2401" s="114"/>
      <c r="W2401" s="947"/>
      <c r="X2401" s="951"/>
      <c r="Y2401" s="1007"/>
      <c r="Z2401" s="1005"/>
      <c r="AA2401" s="935"/>
      <c r="AB2401" s="931"/>
      <c r="AC2401" s="813"/>
      <c r="AD2401" s="791"/>
      <c r="AE2401" s="791"/>
      <c r="AF2401" s="791"/>
      <c r="AG2401" s="141"/>
      <c r="AH2401" s="794"/>
    </row>
    <row r="2402" spans="1:34" s="366" customFormat="1" ht="15" customHeight="1" outlineLevel="1" x14ac:dyDescent="0.45">
      <c r="A2402" s="820"/>
      <c r="B2402" s="803"/>
      <c r="C2402" s="806"/>
      <c r="D2402" s="789"/>
      <c r="E2402" s="849"/>
      <c r="F2402" s="797"/>
      <c r="G2402" s="126" t="s">
        <v>140</v>
      </c>
      <c r="H2402" s="105">
        <v>400</v>
      </c>
      <c r="I2402" s="128">
        <f t="shared" si="535"/>
        <v>0</v>
      </c>
      <c r="J2402" s="114"/>
      <c r="K2402" s="127"/>
      <c r="L2402" s="127"/>
      <c r="M2402" s="129"/>
      <c r="N2402" s="127"/>
      <c r="O2402" s="127"/>
      <c r="P2402" s="129"/>
      <c r="Q2402" s="127"/>
      <c r="R2402" s="127"/>
      <c r="S2402" s="129"/>
      <c r="T2402" s="127"/>
      <c r="U2402" s="129"/>
      <c r="V2402" s="127"/>
      <c r="W2402" s="948"/>
      <c r="X2402" s="952"/>
      <c r="Y2402" s="1008"/>
      <c r="Z2402" s="1006"/>
      <c r="AA2402" s="936"/>
      <c r="AB2402" s="932"/>
      <c r="AC2402" s="814"/>
      <c r="AD2402" s="792"/>
      <c r="AE2402" s="792"/>
      <c r="AF2402" s="792"/>
      <c r="AG2402" s="142"/>
      <c r="AH2402" s="795"/>
    </row>
    <row r="2403" spans="1:34" ht="30" customHeight="1" outlineLevel="1" x14ac:dyDescent="0.45">
      <c r="A2403" s="879">
        <v>2</v>
      </c>
      <c r="B2403" s="801" t="s">
        <v>1157</v>
      </c>
      <c r="C2403" s="804" t="str">
        <f ca="1">IF(A2403&gt;OFFSET(A2403,-6,0),OFFSET(C2403,-6,0)&amp;"."&amp;1,LEFT(OFFSET(C2403,-6,0),SEARCH("^^",SUBSTITUTE("."&amp;OFFSET(C2403,-6,0),".","^^",A2403))-1)&amp;1--MID(OFFSET(C2403,-6,0),SEARCH("^^",SUBSTITUTE("."&amp;OFFSET(C2403,-6,0),".","^^",A2403)),SEARCH("^^",SUBSTITUTE(OFFSET(C2403,-6,0)&amp;".",".","^^",A2403))-SEARCH("^^",SUBSTITUTE("."&amp;OFFSET(C2403,-6,0),".","^^",A2403))))</f>
        <v>12.13</v>
      </c>
      <c r="D2403" s="797" t="s">
        <v>339</v>
      </c>
      <c r="E2403" s="837" t="s">
        <v>1172</v>
      </c>
      <c r="F2403" s="797" t="s">
        <v>855</v>
      </c>
      <c r="G2403" s="123" t="s">
        <v>137</v>
      </c>
      <c r="H2403" s="123">
        <f>SUM(H2404:H2408)</f>
        <v>200</v>
      </c>
      <c r="I2403" s="123">
        <f t="shared" si="535"/>
        <v>0</v>
      </c>
      <c r="J2403" s="123">
        <f t="shared" ref="J2403:V2403" si="537">SUM(J2404:J2408)</f>
        <v>0</v>
      </c>
      <c r="K2403" s="123">
        <f t="shared" si="537"/>
        <v>0</v>
      </c>
      <c r="L2403" s="123">
        <f t="shared" si="537"/>
        <v>0</v>
      </c>
      <c r="M2403" s="123">
        <f t="shared" si="537"/>
        <v>0</v>
      </c>
      <c r="N2403" s="123">
        <f t="shared" si="537"/>
        <v>0</v>
      </c>
      <c r="O2403" s="123">
        <f t="shared" si="537"/>
        <v>0</v>
      </c>
      <c r="P2403" s="123">
        <f t="shared" si="537"/>
        <v>0</v>
      </c>
      <c r="Q2403" s="123">
        <f t="shared" si="537"/>
        <v>0</v>
      </c>
      <c r="R2403" s="123">
        <f t="shared" si="537"/>
        <v>0</v>
      </c>
      <c r="S2403" s="123">
        <f t="shared" si="537"/>
        <v>0</v>
      </c>
      <c r="T2403" s="123">
        <f t="shared" si="537"/>
        <v>0</v>
      </c>
      <c r="U2403" s="123">
        <f t="shared" si="537"/>
        <v>0</v>
      </c>
      <c r="V2403" s="123">
        <f t="shared" si="537"/>
        <v>0</v>
      </c>
      <c r="W2403" s="949"/>
      <c r="X2403" s="950"/>
      <c r="Y2403" s="950"/>
      <c r="Z2403" s="946" t="s">
        <v>2694</v>
      </c>
      <c r="AA2403" s="835" t="s">
        <v>290</v>
      </c>
      <c r="AB2403" s="933"/>
      <c r="AC2403" s="836" t="s">
        <v>336</v>
      </c>
      <c r="AD2403" s="833" t="s">
        <v>114</v>
      </c>
      <c r="AE2403" s="833" t="s">
        <v>497</v>
      </c>
      <c r="AF2403" s="833" t="s">
        <v>498</v>
      </c>
      <c r="AG2403" s="140" t="s">
        <v>423</v>
      </c>
      <c r="AH2403" s="834" t="s">
        <v>1112</v>
      </c>
    </row>
    <row r="2404" spans="1:34" s="366" customFormat="1" ht="15" customHeight="1" outlineLevel="1" x14ac:dyDescent="0.45">
      <c r="A2404" s="880"/>
      <c r="B2404" s="802"/>
      <c r="C2404" s="805"/>
      <c r="D2404" s="797"/>
      <c r="E2404" s="837"/>
      <c r="F2404" s="797"/>
      <c r="G2404" s="124" t="s">
        <v>138</v>
      </c>
      <c r="H2404" s="105"/>
      <c r="I2404" s="123">
        <f t="shared" si="535"/>
        <v>0</v>
      </c>
      <c r="J2404" s="114"/>
      <c r="K2404" s="114"/>
      <c r="L2404" s="114"/>
      <c r="M2404" s="125"/>
      <c r="N2404" s="114"/>
      <c r="O2404" s="114"/>
      <c r="P2404" s="125"/>
      <c r="Q2404" s="114"/>
      <c r="R2404" s="114"/>
      <c r="S2404" s="125"/>
      <c r="T2404" s="114"/>
      <c r="U2404" s="125"/>
      <c r="V2404" s="114"/>
      <c r="W2404" s="949"/>
      <c r="X2404" s="951"/>
      <c r="Y2404" s="951"/>
      <c r="Z2404" s="947"/>
      <c r="AA2404" s="835"/>
      <c r="AB2404" s="933"/>
      <c r="AC2404" s="836"/>
      <c r="AD2404" s="833"/>
      <c r="AE2404" s="833"/>
      <c r="AF2404" s="833"/>
      <c r="AG2404" s="141"/>
      <c r="AH2404" s="834"/>
    </row>
    <row r="2405" spans="1:34" s="366" customFormat="1" ht="15" customHeight="1" outlineLevel="1" x14ac:dyDescent="0.45">
      <c r="A2405" s="880"/>
      <c r="B2405" s="802"/>
      <c r="C2405" s="805"/>
      <c r="D2405" s="797"/>
      <c r="E2405" s="837"/>
      <c r="F2405" s="797"/>
      <c r="G2405" s="124" t="s">
        <v>139</v>
      </c>
      <c r="H2405" s="105">
        <v>150</v>
      </c>
      <c r="I2405" s="123">
        <f t="shared" si="535"/>
        <v>0</v>
      </c>
      <c r="J2405" s="114"/>
      <c r="K2405" s="114"/>
      <c r="L2405" s="114"/>
      <c r="M2405" s="125"/>
      <c r="N2405" s="114"/>
      <c r="O2405" s="114"/>
      <c r="P2405" s="125"/>
      <c r="Q2405" s="114"/>
      <c r="R2405" s="114"/>
      <c r="S2405" s="125"/>
      <c r="T2405" s="114"/>
      <c r="U2405" s="125"/>
      <c r="V2405" s="114"/>
      <c r="W2405" s="949"/>
      <c r="X2405" s="951"/>
      <c r="Y2405" s="951"/>
      <c r="Z2405" s="947"/>
      <c r="AA2405" s="835"/>
      <c r="AB2405" s="933"/>
      <c r="AC2405" s="836"/>
      <c r="AD2405" s="833"/>
      <c r="AE2405" s="833"/>
      <c r="AF2405" s="833"/>
      <c r="AG2405" s="141"/>
      <c r="AH2405" s="834"/>
    </row>
    <row r="2406" spans="1:34" s="366" customFormat="1" ht="15" customHeight="1" outlineLevel="1" x14ac:dyDescent="0.45">
      <c r="A2406" s="880"/>
      <c r="B2406" s="802"/>
      <c r="C2406" s="805"/>
      <c r="D2406" s="797"/>
      <c r="E2406" s="837"/>
      <c r="F2406" s="797"/>
      <c r="G2406" s="124" t="s">
        <v>828</v>
      </c>
      <c r="H2406" s="105"/>
      <c r="I2406" s="123">
        <f t="shared" si="535"/>
        <v>0</v>
      </c>
      <c r="J2406" s="114"/>
      <c r="K2406" s="114"/>
      <c r="L2406" s="114"/>
      <c r="M2406" s="125"/>
      <c r="N2406" s="114"/>
      <c r="O2406" s="114"/>
      <c r="P2406" s="125"/>
      <c r="Q2406" s="114"/>
      <c r="R2406" s="114"/>
      <c r="S2406" s="125"/>
      <c r="T2406" s="114"/>
      <c r="U2406" s="125"/>
      <c r="V2406" s="114"/>
      <c r="W2406" s="949"/>
      <c r="X2406" s="951"/>
      <c r="Y2406" s="951"/>
      <c r="Z2406" s="947"/>
      <c r="AA2406" s="835"/>
      <c r="AB2406" s="933"/>
      <c r="AC2406" s="836"/>
      <c r="AD2406" s="833"/>
      <c r="AE2406" s="833"/>
      <c r="AF2406" s="833"/>
      <c r="AG2406" s="141"/>
      <c r="AH2406" s="834"/>
    </row>
    <row r="2407" spans="1:34" s="366" customFormat="1" ht="15" customHeight="1" outlineLevel="1" x14ac:dyDescent="0.45">
      <c r="A2407" s="880"/>
      <c r="B2407" s="802"/>
      <c r="C2407" s="805"/>
      <c r="D2407" s="797"/>
      <c r="E2407" s="837"/>
      <c r="F2407" s="797"/>
      <c r="G2407" s="124" t="s">
        <v>805</v>
      </c>
      <c r="H2407" s="105"/>
      <c r="I2407" s="123">
        <f t="shared" si="535"/>
        <v>0</v>
      </c>
      <c r="J2407" s="114"/>
      <c r="K2407" s="114"/>
      <c r="L2407" s="114"/>
      <c r="M2407" s="125"/>
      <c r="N2407" s="114"/>
      <c r="O2407" s="114"/>
      <c r="P2407" s="125"/>
      <c r="Q2407" s="114"/>
      <c r="R2407" s="114"/>
      <c r="S2407" s="125"/>
      <c r="T2407" s="114"/>
      <c r="U2407" s="125"/>
      <c r="V2407" s="114"/>
      <c r="W2407" s="949"/>
      <c r="X2407" s="951"/>
      <c r="Y2407" s="951"/>
      <c r="Z2407" s="947"/>
      <c r="AA2407" s="835"/>
      <c r="AB2407" s="933"/>
      <c r="AC2407" s="836"/>
      <c r="AD2407" s="833"/>
      <c r="AE2407" s="833"/>
      <c r="AF2407" s="833"/>
      <c r="AG2407" s="141"/>
      <c r="AH2407" s="834"/>
    </row>
    <row r="2408" spans="1:34" s="366" customFormat="1" ht="15" customHeight="1" outlineLevel="1" x14ac:dyDescent="0.45">
      <c r="A2408" s="881"/>
      <c r="B2408" s="803"/>
      <c r="C2408" s="806"/>
      <c r="D2408" s="797"/>
      <c r="E2408" s="837"/>
      <c r="F2408" s="797"/>
      <c r="G2408" s="126" t="s">
        <v>140</v>
      </c>
      <c r="H2408" s="105">
        <v>50</v>
      </c>
      <c r="I2408" s="128">
        <f t="shared" si="535"/>
        <v>0</v>
      </c>
      <c r="J2408" s="114"/>
      <c r="K2408" s="127"/>
      <c r="L2408" s="127"/>
      <c r="M2408" s="129"/>
      <c r="N2408" s="127"/>
      <c r="O2408" s="127"/>
      <c r="P2408" s="129"/>
      <c r="Q2408" s="127"/>
      <c r="R2408" s="127"/>
      <c r="S2408" s="129"/>
      <c r="T2408" s="127"/>
      <c r="U2408" s="129"/>
      <c r="V2408" s="127"/>
      <c r="W2408" s="949"/>
      <c r="X2408" s="952"/>
      <c r="Y2408" s="952"/>
      <c r="Z2408" s="948"/>
      <c r="AA2408" s="835"/>
      <c r="AB2408" s="933"/>
      <c r="AC2408" s="836"/>
      <c r="AD2408" s="833"/>
      <c r="AE2408" s="833"/>
      <c r="AF2408" s="833"/>
      <c r="AG2408" s="142"/>
      <c r="AH2408" s="834"/>
    </row>
    <row r="2409" spans="1:34" s="384" customFormat="1" outlineLevel="1" x14ac:dyDescent="0.45">
      <c r="A2409" s="137"/>
      <c r="B2409" s="345"/>
      <c r="C2409" s="344"/>
      <c r="D2409" s="380" t="s">
        <v>527</v>
      </c>
      <c r="E2409" s="345"/>
      <c r="F2409" s="381"/>
      <c r="G2409" s="345"/>
      <c r="H2409" s="345"/>
      <c r="I2409" s="345"/>
      <c r="J2409" s="345"/>
      <c r="K2409" s="345"/>
      <c r="L2409" s="345"/>
      <c r="M2409" s="345"/>
      <c r="N2409" s="345"/>
      <c r="O2409" s="345"/>
      <c r="P2409" s="345"/>
      <c r="Q2409" s="345"/>
      <c r="R2409" s="345"/>
      <c r="S2409" s="345"/>
      <c r="T2409" s="345"/>
      <c r="U2409" s="345"/>
      <c r="V2409" s="345"/>
      <c r="W2409" s="382"/>
      <c r="X2409" s="382"/>
      <c r="Y2409" s="382"/>
      <c r="Z2409" s="382"/>
      <c r="AA2409" s="350"/>
      <c r="AB2409" s="350"/>
      <c r="AC2409" s="345"/>
      <c r="AD2409" s="383"/>
      <c r="AE2409" s="350"/>
      <c r="AF2409" s="383"/>
      <c r="AG2409" s="31"/>
      <c r="AH2409" s="133"/>
    </row>
    <row r="2410" spans="1:34" s="366" customFormat="1" ht="30" customHeight="1" outlineLevel="1" x14ac:dyDescent="0.45">
      <c r="A2410" s="798">
        <v>2</v>
      </c>
      <c r="B2410" s="801" t="s">
        <v>1157</v>
      </c>
      <c r="C2410" s="804" t="str">
        <f ca="1">IF(A2410&gt;OFFSET(A2410,-7,0),OFFSET(C2410,-7,0)&amp;"."&amp;1,LEFT(OFFSET(C2410,-7,0),SEARCH("^^",SUBSTITUTE("."&amp;OFFSET(C2410,-7,0),".","^^",A2410))-1)&amp;1--MID(OFFSET(C2410,-7,0),SEARCH("^^",SUBSTITUTE("."&amp;OFFSET(C2410,-7,0),".","^^",A2410)),SEARCH("^^",SUBSTITUTE(OFFSET(C2410,-7,0)&amp;".",".","^^",A2410))-SEARCH("^^",SUBSTITUTE("."&amp;OFFSET(C2410,-7,0),".","^^",A2410))))</f>
        <v>12.14</v>
      </c>
      <c r="D2410" s="787" t="s">
        <v>1907</v>
      </c>
      <c r="E2410" s="807" t="s">
        <v>305</v>
      </c>
      <c r="F2410" s="889" t="s">
        <v>799</v>
      </c>
      <c r="G2410" s="123" t="s">
        <v>137</v>
      </c>
      <c r="H2410" s="123">
        <f>SUM(H2411:H2415)</f>
        <v>1000</v>
      </c>
      <c r="I2410" s="123">
        <f t="shared" ref="I2410:I2435" si="538">SUM(J2410:V2410)</f>
        <v>0</v>
      </c>
      <c r="J2410" s="123">
        <f t="shared" ref="J2410:V2410" si="539">SUM(J2411:J2415)</f>
        <v>0</v>
      </c>
      <c r="K2410" s="123">
        <f t="shared" si="539"/>
        <v>0</v>
      </c>
      <c r="L2410" s="123">
        <f t="shared" si="539"/>
        <v>0</v>
      </c>
      <c r="M2410" s="123">
        <f t="shared" si="539"/>
        <v>0</v>
      </c>
      <c r="N2410" s="123">
        <f t="shared" si="539"/>
        <v>0</v>
      </c>
      <c r="O2410" s="123">
        <f t="shared" si="539"/>
        <v>0</v>
      </c>
      <c r="P2410" s="123">
        <f t="shared" si="539"/>
        <v>0</v>
      </c>
      <c r="Q2410" s="123">
        <f t="shared" si="539"/>
        <v>0</v>
      </c>
      <c r="R2410" s="123">
        <f t="shared" si="539"/>
        <v>0</v>
      </c>
      <c r="S2410" s="123">
        <f t="shared" si="539"/>
        <v>0</v>
      </c>
      <c r="T2410" s="123">
        <f t="shared" si="539"/>
        <v>0</v>
      </c>
      <c r="U2410" s="123">
        <f t="shared" si="539"/>
        <v>0</v>
      </c>
      <c r="V2410" s="123">
        <f t="shared" si="539"/>
        <v>0</v>
      </c>
      <c r="W2410" s="946"/>
      <c r="X2410" s="946" t="s">
        <v>1908</v>
      </c>
      <c r="Y2410" s="946" t="s">
        <v>1996</v>
      </c>
      <c r="Z2410" s="946" t="s">
        <v>2695</v>
      </c>
      <c r="AA2410" s="784" t="s">
        <v>703</v>
      </c>
      <c r="AB2410" s="784" t="s">
        <v>1480</v>
      </c>
      <c r="AC2410" s="787" t="s">
        <v>256</v>
      </c>
      <c r="AD2410" s="790" t="s">
        <v>63</v>
      </c>
      <c r="AE2410" s="790" t="s">
        <v>468</v>
      </c>
      <c r="AF2410" s="790" t="s">
        <v>470</v>
      </c>
      <c r="AG2410" s="140" t="s">
        <v>423</v>
      </c>
      <c r="AH2410" s="834" t="s">
        <v>1015</v>
      </c>
    </row>
    <row r="2411" spans="1:34" s="366" customFormat="1" ht="15" customHeight="1" outlineLevel="1" x14ac:dyDescent="0.45">
      <c r="A2411" s="799"/>
      <c r="B2411" s="802"/>
      <c r="C2411" s="805"/>
      <c r="D2411" s="788"/>
      <c r="E2411" s="808"/>
      <c r="F2411" s="889"/>
      <c r="G2411" s="124" t="s">
        <v>138</v>
      </c>
      <c r="H2411" s="114"/>
      <c r="I2411" s="123">
        <f t="shared" si="538"/>
        <v>0</v>
      </c>
      <c r="J2411" s="114"/>
      <c r="K2411" s="114"/>
      <c r="L2411" s="114"/>
      <c r="M2411" s="125"/>
      <c r="N2411" s="114"/>
      <c r="O2411" s="114"/>
      <c r="P2411" s="125"/>
      <c r="Q2411" s="114"/>
      <c r="R2411" s="114"/>
      <c r="S2411" s="125"/>
      <c r="T2411" s="114"/>
      <c r="U2411" s="125"/>
      <c r="V2411" s="114"/>
      <c r="W2411" s="947"/>
      <c r="X2411" s="947"/>
      <c r="Y2411" s="947"/>
      <c r="Z2411" s="947"/>
      <c r="AA2411" s="785"/>
      <c r="AB2411" s="785"/>
      <c r="AC2411" s="788"/>
      <c r="AD2411" s="791"/>
      <c r="AE2411" s="791"/>
      <c r="AF2411" s="791"/>
      <c r="AG2411" s="141"/>
      <c r="AH2411" s="834"/>
    </row>
    <row r="2412" spans="1:34" s="366" customFormat="1" ht="15" customHeight="1" outlineLevel="1" x14ac:dyDescent="0.45">
      <c r="A2412" s="799"/>
      <c r="B2412" s="802"/>
      <c r="C2412" s="805"/>
      <c r="D2412" s="788"/>
      <c r="E2412" s="808"/>
      <c r="F2412" s="889"/>
      <c r="G2412" s="124" t="s">
        <v>139</v>
      </c>
      <c r="H2412" s="114"/>
      <c r="I2412" s="123">
        <f t="shared" si="538"/>
        <v>0</v>
      </c>
      <c r="J2412" s="114"/>
      <c r="K2412" s="114"/>
      <c r="L2412" s="114"/>
      <c r="M2412" s="125"/>
      <c r="N2412" s="114"/>
      <c r="O2412" s="114"/>
      <c r="P2412" s="125"/>
      <c r="Q2412" s="114"/>
      <c r="R2412" s="114"/>
      <c r="S2412" s="125"/>
      <c r="T2412" s="114"/>
      <c r="U2412" s="125"/>
      <c r="V2412" s="114"/>
      <c r="W2412" s="947"/>
      <c r="X2412" s="947"/>
      <c r="Y2412" s="947"/>
      <c r="Z2412" s="947"/>
      <c r="AA2412" s="785"/>
      <c r="AB2412" s="785"/>
      <c r="AC2412" s="788"/>
      <c r="AD2412" s="791"/>
      <c r="AE2412" s="791"/>
      <c r="AF2412" s="791"/>
      <c r="AG2412" s="141"/>
      <c r="AH2412" s="834"/>
    </row>
    <row r="2413" spans="1:34" s="366" customFormat="1" ht="15" customHeight="1" outlineLevel="1" x14ac:dyDescent="0.45">
      <c r="A2413" s="799"/>
      <c r="B2413" s="802"/>
      <c r="C2413" s="805"/>
      <c r="D2413" s="788"/>
      <c r="E2413" s="808"/>
      <c r="F2413" s="889"/>
      <c r="G2413" s="124" t="s">
        <v>828</v>
      </c>
      <c r="H2413" s="114">
        <v>300</v>
      </c>
      <c r="I2413" s="123">
        <f t="shared" si="538"/>
        <v>0</v>
      </c>
      <c r="J2413" s="114"/>
      <c r="K2413" s="114"/>
      <c r="L2413" s="114"/>
      <c r="M2413" s="125"/>
      <c r="N2413" s="114"/>
      <c r="O2413" s="114"/>
      <c r="P2413" s="125"/>
      <c r="Q2413" s="114"/>
      <c r="R2413" s="114"/>
      <c r="S2413" s="125"/>
      <c r="T2413" s="114"/>
      <c r="U2413" s="125"/>
      <c r="V2413" s="114"/>
      <c r="W2413" s="947"/>
      <c r="X2413" s="947"/>
      <c r="Y2413" s="947"/>
      <c r="Z2413" s="947"/>
      <c r="AA2413" s="785"/>
      <c r="AB2413" s="785"/>
      <c r="AC2413" s="788"/>
      <c r="AD2413" s="791"/>
      <c r="AE2413" s="791"/>
      <c r="AF2413" s="791"/>
      <c r="AG2413" s="141"/>
      <c r="AH2413" s="834"/>
    </row>
    <row r="2414" spans="1:34" s="366" customFormat="1" ht="15" customHeight="1" outlineLevel="1" x14ac:dyDescent="0.45">
      <c r="A2414" s="799"/>
      <c r="B2414" s="802"/>
      <c r="C2414" s="805"/>
      <c r="D2414" s="788"/>
      <c r="E2414" s="808"/>
      <c r="F2414" s="889"/>
      <c r="G2414" s="124" t="s">
        <v>805</v>
      </c>
      <c r="H2414" s="114"/>
      <c r="I2414" s="123">
        <f t="shared" si="538"/>
        <v>0</v>
      </c>
      <c r="J2414" s="114"/>
      <c r="K2414" s="114"/>
      <c r="L2414" s="114"/>
      <c r="M2414" s="125"/>
      <c r="N2414" s="114"/>
      <c r="O2414" s="114"/>
      <c r="P2414" s="125"/>
      <c r="Q2414" s="114"/>
      <c r="R2414" s="114"/>
      <c r="S2414" s="125"/>
      <c r="T2414" s="114"/>
      <c r="U2414" s="125"/>
      <c r="V2414" s="114"/>
      <c r="W2414" s="947"/>
      <c r="X2414" s="947"/>
      <c r="Y2414" s="947"/>
      <c r="Z2414" s="947"/>
      <c r="AA2414" s="785"/>
      <c r="AB2414" s="785"/>
      <c r="AC2414" s="788"/>
      <c r="AD2414" s="791"/>
      <c r="AE2414" s="791"/>
      <c r="AF2414" s="791"/>
      <c r="AG2414" s="141"/>
      <c r="AH2414" s="834"/>
    </row>
    <row r="2415" spans="1:34" s="366" customFormat="1" ht="15" customHeight="1" outlineLevel="1" x14ac:dyDescent="0.45">
      <c r="A2415" s="800"/>
      <c r="B2415" s="803"/>
      <c r="C2415" s="806"/>
      <c r="D2415" s="789"/>
      <c r="E2415" s="809"/>
      <c r="F2415" s="889"/>
      <c r="G2415" s="126" t="s">
        <v>140</v>
      </c>
      <c r="H2415" s="114">
        <v>700</v>
      </c>
      <c r="I2415" s="128">
        <f t="shared" si="538"/>
        <v>0</v>
      </c>
      <c r="J2415" s="114"/>
      <c r="K2415" s="127"/>
      <c r="L2415" s="127"/>
      <c r="M2415" s="129"/>
      <c r="N2415" s="127"/>
      <c r="O2415" s="127"/>
      <c r="P2415" s="129"/>
      <c r="Q2415" s="127"/>
      <c r="R2415" s="127"/>
      <c r="S2415" s="129"/>
      <c r="T2415" s="127"/>
      <c r="U2415" s="129"/>
      <c r="V2415" s="127"/>
      <c r="W2415" s="948"/>
      <c r="X2415" s="948"/>
      <c r="Y2415" s="948"/>
      <c r="Z2415" s="948"/>
      <c r="AA2415" s="786"/>
      <c r="AB2415" s="786"/>
      <c r="AC2415" s="789"/>
      <c r="AD2415" s="792"/>
      <c r="AE2415" s="792"/>
      <c r="AF2415" s="792"/>
      <c r="AG2415" s="142"/>
      <c r="AH2415" s="834"/>
    </row>
    <row r="2416" spans="1:34" s="366" customFormat="1" ht="30" customHeight="1" outlineLevel="1" x14ac:dyDescent="0.45">
      <c r="A2416" s="798">
        <v>2</v>
      </c>
      <c r="B2416" s="801" t="s">
        <v>1157</v>
      </c>
      <c r="C2416" s="804" t="str">
        <f ca="1">IF(A2416&gt;OFFSET(A2416,-6,0),OFFSET(C2416,-6,0)&amp;"."&amp;1,LEFT(OFFSET(C2416,-6,0),SEARCH("^^",SUBSTITUTE("."&amp;OFFSET(C2416,-6,0),".","^^",A2416))-1)&amp;1--MID(OFFSET(C2416,-6,0),SEARCH("^^",SUBSTITUTE("."&amp;OFFSET(C2416,-6,0),".","^^",A2416)),SEARCH("^^",SUBSTITUTE(OFFSET(C2416,-6,0)&amp;".",".","^^",A2416))-SEARCH("^^",SUBSTITUTE("."&amp;OFFSET(C2416,-6,0),".","^^",A2416))))</f>
        <v>12.15</v>
      </c>
      <c r="D2416" s="787" t="s">
        <v>2247</v>
      </c>
      <c r="E2416" s="807" t="s">
        <v>808</v>
      </c>
      <c r="F2416" s="797" t="s">
        <v>800</v>
      </c>
      <c r="G2416" s="123" t="s">
        <v>137</v>
      </c>
      <c r="H2416" s="123">
        <f>SUM(H2417:H2421)</f>
        <v>1000</v>
      </c>
      <c r="I2416" s="123">
        <f t="shared" si="538"/>
        <v>0</v>
      </c>
      <c r="J2416" s="123">
        <f t="shared" ref="J2416:V2416" si="540">SUM(J2417:J2421)</f>
        <v>0</v>
      </c>
      <c r="K2416" s="123">
        <f t="shared" si="540"/>
        <v>0</v>
      </c>
      <c r="L2416" s="123">
        <f t="shared" si="540"/>
        <v>0</v>
      </c>
      <c r="M2416" s="123">
        <f t="shared" si="540"/>
        <v>0</v>
      </c>
      <c r="N2416" s="123">
        <f t="shared" si="540"/>
        <v>0</v>
      </c>
      <c r="O2416" s="123">
        <f t="shared" si="540"/>
        <v>0</v>
      </c>
      <c r="P2416" s="123">
        <f t="shared" si="540"/>
        <v>0</v>
      </c>
      <c r="Q2416" s="123">
        <f t="shared" si="540"/>
        <v>0</v>
      </c>
      <c r="R2416" s="123">
        <f t="shared" si="540"/>
        <v>0</v>
      </c>
      <c r="S2416" s="123">
        <f t="shared" si="540"/>
        <v>0</v>
      </c>
      <c r="T2416" s="123">
        <f t="shared" si="540"/>
        <v>0</v>
      </c>
      <c r="U2416" s="123">
        <f t="shared" si="540"/>
        <v>0</v>
      </c>
      <c r="V2416" s="123">
        <f t="shared" si="540"/>
        <v>0</v>
      </c>
      <c r="W2416" s="946" t="s">
        <v>1400</v>
      </c>
      <c r="X2416" s="946" t="s">
        <v>1628</v>
      </c>
      <c r="Y2416" s="946" t="s">
        <v>2248</v>
      </c>
      <c r="Z2416" s="946" t="s">
        <v>2403</v>
      </c>
      <c r="AA2416" s="784" t="s">
        <v>703</v>
      </c>
      <c r="AB2416" s="784" t="s">
        <v>1481</v>
      </c>
      <c r="AC2416" s="787" t="s">
        <v>256</v>
      </c>
      <c r="AD2416" s="790" t="s">
        <v>63</v>
      </c>
      <c r="AE2416" s="790" t="s">
        <v>468</v>
      </c>
      <c r="AF2416" s="790" t="s">
        <v>470</v>
      </c>
      <c r="AG2416" s="140" t="s">
        <v>423</v>
      </c>
      <c r="AH2416" s="834" t="s">
        <v>1016</v>
      </c>
    </row>
    <row r="2417" spans="1:34" s="366" customFormat="1" ht="15" customHeight="1" outlineLevel="1" x14ac:dyDescent="0.45">
      <c r="A2417" s="799"/>
      <c r="B2417" s="802"/>
      <c r="C2417" s="805"/>
      <c r="D2417" s="788"/>
      <c r="E2417" s="808"/>
      <c r="F2417" s="797"/>
      <c r="G2417" s="124" t="s">
        <v>138</v>
      </c>
      <c r="H2417" s="114">
        <v>500</v>
      </c>
      <c r="I2417" s="123">
        <f t="shared" si="538"/>
        <v>0</v>
      </c>
      <c r="J2417" s="114"/>
      <c r="K2417" s="114"/>
      <c r="L2417" s="114"/>
      <c r="M2417" s="125"/>
      <c r="N2417" s="114"/>
      <c r="O2417" s="114"/>
      <c r="P2417" s="125"/>
      <c r="Q2417" s="114"/>
      <c r="R2417" s="114"/>
      <c r="S2417" s="125"/>
      <c r="T2417" s="114"/>
      <c r="U2417" s="125"/>
      <c r="V2417" s="114"/>
      <c r="W2417" s="947"/>
      <c r="X2417" s="947"/>
      <c r="Y2417" s="947"/>
      <c r="Z2417" s="947"/>
      <c r="AA2417" s="785"/>
      <c r="AB2417" s="785"/>
      <c r="AC2417" s="788"/>
      <c r="AD2417" s="791"/>
      <c r="AE2417" s="791"/>
      <c r="AF2417" s="791"/>
      <c r="AG2417" s="141" t="s">
        <v>2019</v>
      </c>
      <c r="AH2417" s="834"/>
    </row>
    <row r="2418" spans="1:34" s="366" customFormat="1" ht="15" customHeight="1" outlineLevel="1" x14ac:dyDescent="0.45">
      <c r="A2418" s="799"/>
      <c r="B2418" s="802"/>
      <c r="C2418" s="805"/>
      <c r="D2418" s="788"/>
      <c r="E2418" s="808"/>
      <c r="F2418" s="797"/>
      <c r="G2418" s="124" t="s">
        <v>139</v>
      </c>
      <c r="H2418" s="114">
        <v>200</v>
      </c>
      <c r="I2418" s="123">
        <f t="shared" si="538"/>
        <v>0</v>
      </c>
      <c r="J2418" s="114"/>
      <c r="K2418" s="114"/>
      <c r="L2418" s="114"/>
      <c r="M2418" s="125"/>
      <c r="N2418" s="114"/>
      <c r="O2418" s="114"/>
      <c r="P2418" s="125"/>
      <c r="Q2418" s="114"/>
      <c r="R2418" s="114"/>
      <c r="S2418" s="125"/>
      <c r="T2418" s="114"/>
      <c r="U2418" s="125"/>
      <c r="V2418" s="114"/>
      <c r="W2418" s="947"/>
      <c r="X2418" s="947"/>
      <c r="Y2418" s="947"/>
      <c r="Z2418" s="947"/>
      <c r="AA2418" s="785"/>
      <c r="AB2418" s="785"/>
      <c r="AC2418" s="788"/>
      <c r="AD2418" s="791"/>
      <c r="AE2418" s="791"/>
      <c r="AF2418" s="791"/>
      <c r="AG2418" s="141"/>
      <c r="AH2418" s="834"/>
    </row>
    <row r="2419" spans="1:34" s="366" customFormat="1" ht="15" customHeight="1" outlineLevel="1" x14ac:dyDescent="0.45">
      <c r="A2419" s="799"/>
      <c r="B2419" s="802"/>
      <c r="C2419" s="805"/>
      <c r="D2419" s="788"/>
      <c r="E2419" s="808"/>
      <c r="F2419" s="797"/>
      <c r="G2419" s="124" t="s">
        <v>828</v>
      </c>
      <c r="H2419" s="114"/>
      <c r="I2419" s="123">
        <f t="shared" si="538"/>
        <v>0</v>
      </c>
      <c r="J2419" s="114"/>
      <c r="K2419" s="114"/>
      <c r="L2419" s="114"/>
      <c r="M2419" s="125"/>
      <c r="N2419" s="114"/>
      <c r="O2419" s="114"/>
      <c r="P2419" s="125"/>
      <c r="Q2419" s="114"/>
      <c r="R2419" s="114"/>
      <c r="S2419" s="125"/>
      <c r="T2419" s="114"/>
      <c r="U2419" s="125"/>
      <c r="V2419" s="114"/>
      <c r="W2419" s="947"/>
      <c r="X2419" s="947"/>
      <c r="Y2419" s="947"/>
      <c r="Z2419" s="947"/>
      <c r="AA2419" s="785"/>
      <c r="AB2419" s="785"/>
      <c r="AC2419" s="788"/>
      <c r="AD2419" s="791"/>
      <c r="AE2419" s="791"/>
      <c r="AF2419" s="791"/>
      <c r="AG2419" s="141"/>
      <c r="AH2419" s="834"/>
    </row>
    <row r="2420" spans="1:34" s="366" customFormat="1" ht="15" customHeight="1" outlineLevel="1" x14ac:dyDescent="0.45">
      <c r="A2420" s="799"/>
      <c r="B2420" s="802"/>
      <c r="C2420" s="805"/>
      <c r="D2420" s="788"/>
      <c r="E2420" s="808"/>
      <c r="F2420" s="797"/>
      <c r="G2420" s="124" t="s">
        <v>805</v>
      </c>
      <c r="H2420" s="114"/>
      <c r="I2420" s="123">
        <f t="shared" si="538"/>
        <v>0</v>
      </c>
      <c r="J2420" s="114"/>
      <c r="K2420" s="114"/>
      <c r="L2420" s="114"/>
      <c r="M2420" s="125"/>
      <c r="N2420" s="114"/>
      <c r="O2420" s="114"/>
      <c r="P2420" s="125"/>
      <c r="Q2420" s="114"/>
      <c r="R2420" s="114"/>
      <c r="S2420" s="125"/>
      <c r="T2420" s="114"/>
      <c r="U2420" s="125"/>
      <c r="V2420" s="114"/>
      <c r="W2420" s="947"/>
      <c r="X2420" s="947"/>
      <c r="Y2420" s="947"/>
      <c r="Z2420" s="947"/>
      <c r="AA2420" s="785"/>
      <c r="AB2420" s="785"/>
      <c r="AC2420" s="788"/>
      <c r="AD2420" s="791"/>
      <c r="AE2420" s="791"/>
      <c r="AF2420" s="791"/>
      <c r="AG2420" s="141"/>
      <c r="AH2420" s="834"/>
    </row>
    <row r="2421" spans="1:34" s="366" customFormat="1" ht="175.5" customHeight="1" outlineLevel="1" x14ac:dyDescent="0.45">
      <c r="A2421" s="800"/>
      <c r="B2421" s="803"/>
      <c r="C2421" s="806"/>
      <c r="D2421" s="789"/>
      <c r="E2421" s="809"/>
      <c r="F2421" s="797"/>
      <c r="G2421" s="126" t="s">
        <v>140</v>
      </c>
      <c r="H2421" s="127">
        <v>300</v>
      </c>
      <c r="I2421" s="128">
        <f t="shared" si="538"/>
        <v>0</v>
      </c>
      <c r="J2421" s="127"/>
      <c r="K2421" s="127"/>
      <c r="L2421" s="127"/>
      <c r="M2421" s="129"/>
      <c r="N2421" s="127"/>
      <c r="O2421" s="127"/>
      <c r="P2421" s="129"/>
      <c r="Q2421" s="127"/>
      <c r="R2421" s="127"/>
      <c r="S2421" s="129"/>
      <c r="T2421" s="127"/>
      <c r="U2421" s="129"/>
      <c r="V2421" s="127"/>
      <c r="W2421" s="948"/>
      <c r="X2421" s="948"/>
      <c r="Y2421" s="948"/>
      <c r="Z2421" s="948"/>
      <c r="AA2421" s="786"/>
      <c r="AB2421" s="786"/>
      <c r="AC2421" s="789"/>
      <c r="AD2421" s="792"/>
      <c r="AE2421" s="792"/>
      <c r="AF2421" s="792"/>
      <c r="AG2421" s="142"/>
      <c r="AH2421" s="834"/>
    </row>
    <row r="2422" spans="1:34" ht="30" customHeight="1" outlineLevel="1" x14ac:dyDescent="0.45">
      <c r="A2422" s="818">
        <v>2</v>
      </c>
      <c r="B2422" s="847"/>
      <c r="C2422" s="804" t="str">
        <f ca="1">IF(A2422&gt;OFFSET(A2422,-6,0),OFFSET(C2422,-6,0)&amp;"."&amp;1,LEFT(OFFSET(C2422,-6,0),SEARCH("^^",SUBSTITUTE("."&amp;OFFSET(C2422,-6,0),".","^^",A2422))-1)&amp;1--MID(OFFSET(C2422,-6,0),SEARCH("^^",SUBSTITUTE("."&amp;OFFSET(C2422,-6,0),".","^^",A2422)),SEARCH("^^",SUBSTITUTE(OFFSET(C2422,-6,0)&amp;".",".","^^",A2422))-SEARCH("^^",SUBSTITUTE("."&amp;OFFSET(C2422,-6,0),".","^^",A2422))))</f>
        <v>12.16</v>
      </c>
      <c r="D2422" s="787" t="s">
        <v>257</v>
      </c>
      <c r="E2422" s="807">
        <v>2022</v>
      </c>
      <c r="F2422" s="797" t="s">
        <v>855</v>
      </c>
      <c r="G2422" s="123" t="s">
        <v>137</v>
      </c>
      <c r="H2422" s="123">
        <f>SUM(H2423:H2427)</f>
        <v>5</v>
      </c>
      <c r="I2422" s="123">
        <f t="shared" si="538"/>
        <v>0</v>
      </c>
      <c r="J2422" s="123">
        <f t="shared" ref="J2422:V2422" si="541">SUM(J2423:J2427)</f>
        <v>0</v>
      </c>
      <c r="K2422" s="123">
        <f t="shared" si="541"/>
        <v>0</v>
      </c>
      <c r="L2422" s="123">
        <f t="shared" si="541"/>
        <v>0</v>
      </c>
      <c r="M2422" s="123">
        <f t="shared" si="541"/>
        <v>0</v>
      </c>
      <c r="N2422" s="123">
        <f t="shared" si="541"/>
        <v>0</v>
      </c>
      <c r="O2422" s="123">
        <f t="shared" si="541"/>
        <v>0</v>
      </c>
      <c r="P2422" s="123">
        <f t="shared" si="541"/>
        <v>0</v>
      </c>
      <c r="Q2422" s="123">
        <f t="shared" si="541"/>
        <v>0</v>
      </c>
      <c r="R2422" s="123">
        <f t="shared" si="541"/>
        <v>0</v>
      </c>
      <c r="S2422" s="123">
        <f t="shared" si="541"/>
        <v>0</v>
      </c>
      <c r="T2422" s="123">
        <f t="shared" si="541"/>
        <v>0</v>
      </c>
      <c r="U2422" s="123">
        <f t="shared" si="541"/>
        <v>0</v>
      </c>
      <c r="V2422" s="123">
        <f t="shared" si="541"/>
        <v>0</v>
      </c>
      <c r="W2422" s="971"/>
      <c r="X2422" s="989"/>
      <c r="Y2422" s="950"/>
      <c r="Z2422" s="950"/>
      <c r="AA2422" s="784" t="s">
        <v>404</v>
      </c>
      <c r="AB2422" s="815" t="s">
        <v>1482</v>
      </c>
      <c r="AC2422" s="812" t="s">
        <v>256</v>
      </c>
      <c r="AD2422" s="790" t="s">
        <v>63</v>
      </c>
      <c r="AE2422" s="790" t="s">
        <v>468</v>
      </c>
      <c r="AF2422" s="790" t="s">
        <v>470</v>
      </c>
      <c r="AG2422" s="140" t="s">
        <v>423</v>
      </c>
      <c r="AH2422" s="793" t="s">
        <v>1017</v>
      </c>
    </row>
    <row r="2423" spans="1:34" s="366" customFormat="1" ht="15" customHeight="1" outlineLevel="1" x14ac:dyDescent="0.45">
      <c r="A2423" s="819"/>
      <c r="B2423" s="848"/>
      <c r="C2423" s="805"/>
      <c r="D2423" s="788"/>
      <c r="E2423" s="808"/>
      <c r="F2423" s="797"/>
      <c r="G2423" s="124" t="s">
        <v>138</v>
      </c>
      <c r="H2423" s="105"/>
      <c r="I2423" s="123">
        <f t="shared" si="538"/>
        <v>0</v>
      </c>
      <c r="J2423" s="114"/>
      <c r="K2423" s="114"/>
      <c r="L2423" s="114"/>
      <c r="M2423" s="125"/>
      <c r="N2423" s="114"/>
      <c r="O2423" s="114"/>
      <c r="P2423" s="125"/>
      <c r="Q2423" s="114"/>
      <c r="R2423" s="114"/>
      <c r="S2423" s="125"/>
      <c r="T2423" s="114"/>
      <c r="U2423" s="125"/>
      <c r="V2423" s="114"/>
      <c r="W2423" s="971"/>
      <c r="X2423" s="990"/>
      <c r="Y2423" s="951"/>
      <c r="Z2423" s="951"/>
      <c r="AA2423" s="785"/>
      <c r="AB2423" s="816"/>
      <c r="AC2423" s="813"/>
      <c r="AD2423" s="791"/>
      <c r="AE2423" s="791"/>
      <c r="AF2423" s="791"/>
      <c r="AG2423" s="141"/>
      <c r="AH2423" s="794"/>
    </row>
    <row r="2424" spans="1:34" s="366" customFormat="1" outlineLevel="1" x14ac:dyDescent="0.45">
      <c r="A2424" s="819"/>
      <c r="B2424" s="848"/>
      <c r="C2424" s="805"/>
      <c r="D2424" s="788"/>
      <c r="E2424" s="808"/>
      <c r="F2424" s="797"/>
      <c r="G2424" s="124" t="s">
        <v>139</v>
      </c>
      <c r="H2424" s="105"/>
      <c r="I2424" s="123">
        <f t="shared" si="538"/>
        <v>0</v>
      </c>
      <c r="J2424" s="114"/>
      <c r="K2424" s="114"/>
      <c r="L2424" s="114"/>
      <c r="M2424" s="125"/>
      <c r="N2424" s="114"/>
      <c r="O2424" s="114"/>
      <c r="P2424" s="125"/>
      <c r="Q2424" s="114"/>
      <c r="R2424" s="114"/>
      <c r="S2424" s="125"/>
      <c r="T2424" s="114"/>
      <c r="U2424" s="125"/>
      <c r="V2424" s="114"/>
      <c r="W2424" s="971"/>
      <c r="X2424" s="990"/>
      <c r="Y2424" s="951"/>
      <c r="Z2424" s="951"/>
      <c r="AA2424" s="785"/>
      <c r="AB2424" s="816"/>
      <c r="AC2424" s="813"/>
      <c r="AD2424" s="791"/>
      <c r="AE2424" s="791"/>
      <c r="AF2424" s="791"/>
      <c r="AG2424" s="141"/>
      <c r="AH2424" s="794"/>
    </row>
    <row r="2425" spans="1:34" s="366" customFormat="1" outlineLevel="1" x14ac:dyDescent="0.45">
      <c r="A2425" s="819"/>
      <c r="B2425" s="848"/>
      <c r="C2425" s="805"/>
      <c r="D2425" s="788"/>
      <c r="E2425" s="808"/>
      <c r="F2425" s="797"/>
      <c r="G2425" s="124" t="s">
        <v>828</v>
      </c>
      <c r="H2425" s="105"/>
      <c r="I2425" s="123">
        <f t="shared" si="538"/>
        <v>0</v>
      </c>
      <c r="J2425" s="114"/>
      <c r="K2425" s="114"/>
      <c r="L2425" s="114"/>
      <c r="M2425" s="125"/>
      <c r="N2425" s="114"/>
      <c r="O2425" s="114"/>
      <c r="P2425" s="125"/>
      <c r="Q2425" s="114"/>
      <c r="R2425" s="114"/>
      <c r="S2425" s="125"/>
      <c r="T2425" s="114"/>
      <c r="U2425" s="125"/>
      <c r="V2425" s="114"/>
      <c r="W2425" s="971"/>
      <c r="X2425" s="990"/>
      <c r="Y2425" s="951"/>
      <c r="Z2425" s="951"/>
      <c r="AA2425" s="785"/>
      <c r="AB2425" s="816"/>
      <c r="AC2425" s="813"/>
      <c r="AD2425" s="791"/>
      <c r="AE2425" s="791"/>
      <c r="AF2425" s="791"/>
      <c r="AG2425" s="141"/>
      <c r="AH2425" s="794"/>
    </row>
    <row r="2426" spans="1:34" s="366" customFormat="1" outlineLevel="1" x14ac:dyDescent="0.45">
      <c r="A2426" s="819"/>
      <c r="B2426" s="848"/>
      <c r="C2426" s="805"/>
      <c r="D2426" s="788"/>
      <c r="E2426" s="808"/>
      <c r="F2426" s="797"/>
      <c r="G2426" s="124" t="s">
        <v>805</v>
      </c>
      <c r="H2426" s="105"/>
      <c r="I2426" s="123">
        <f t="shared" si="538"/>
        <v>0</v>
      </c>
      <c r="J2426" s="114"/>
      <c r="K2426" s="114"/>
      <c r="L2426" s="114"/>
      <c r="M2426" s="125"/>
      <c r="N2426" s="114"/>
      <c r="O2426" s="114"/>
      <c r="P2426" s="125"/>
      <c r="Q2426" s="114"/>
      <c r="R2426" s="114"/>
      <c r="S2426" s="125"/>
      <c r="T2426" s="114"/>
      <c r="U2426" s="125"/>
      <c r="V2426" s="114"/>
      <c r="W2426" s="971"/>
      <c r="X2426" s="990"/>
      <c r="Y2426" s="951"/>
      <c r="Z2426" s="951"/>
      <c r="AA2426" s="785"/>
      <c r="AB2426" s="816"/>
      <c r="AC2426" s="813"/>
      <c r="AD2426" s="791"/>
      <c r="AE2426" s="791"/>
      <c r="AF2426" s="791"/>
      <c r="AG2426" s="141"/>
      <c r="AH2426" s="794"/>
    </row>
    <row r="2427" spans="1:34" s="366" customFormat="1" outlineLevel="1" x14ac:dyDescent="0.45">
      <c r="A2427" s="820"/>
      <c r="B2427" s="849"/>
      <c r="C2427" s="806"/>
      <c r="D2427" s="789"/>
      <c r="E2427" s="809"/>
      <c r="F2427" s="797"/>
      <c r="G2427" s="126" t="s">
        <v>140</v>
      </c>
      <c r="H2427" s="105">
        <v>5</v>
      </c>
      <c r="I2427" s="128">
        <f t="shared" si="538"/>
        <v>0</v>
      </c>
      <c r="J2427" s="114"/>
      <c r="K2427" s="127"/>
      <c r="L2427" s="127"/>
      <c r="M2427" s="129"/>
      <c r="N2427" s="127"/>
      <c r="O2427" s="127"/>
      <c r="P2427" s="129"/>
      <c r="Q2427" s="127"/>
      <c r="R2427" s="127"/>
      <c r="S2427" s="129"/>
      <c r="T2427" s="127"/>
      <c r="U2427" s="129"/>
      <c r="V2427" s="127"/>
      <c r="W2427" s="971"/>
      <c r="X2427" s="991"/>
      <c r="Y2427" s="952"/>
      <c r="Z2427" s="952"/>
      <c r="AA2427" s="786"/>
      <c r="AB2427" s="817"/>
      <c r="AC2427" s="814"/>
      <c r="AD2427" s="792"/>
      <c r="AE2427" s="792"/>
      <c r="AF2427" s="792"/>
      <c r="AG2427" s="142"/>
      <c r="AH2427" s="795"/>
    </row>
    <row r="2428" spans="1:34" ht="30" customHeight="1" outlineLevel="1" x14ac:dyDescent="0.45">
      <c r="A2428" s="818">
        <v>2</v>
      </c>
      <c r="B2428" s="847"/>
      <c r="C2428" s="804" t="str">
        <f ca="1">IF(A2428&gt;OFFSET(A2428,-6,0),OFFSET(C2428,-6,0)&amp;"."&amp;1,LEFT(OFFSET(C2428,-6,0),SEARCH("^^",SUBSTITUTE("."&amp;OFFSET(C2428,-6,0),".","^^",A2428))-1)&amp;1--MID(OFFSET(C2428,-6,0),SEARCH("^^",SUBSTITUTE("."&amp;OFFSET(C2428,-6,0),".","^^",A2428)),SEARCH("^^",SUBSTITUTE(OFFSET(C2428,-6,0)&amp;".",".","^^",A2428))-SEARCH("^^",SUBSTITUTE("."&amp;OFFSET(C2428,-6,0),".","^^",A2428))))</f>
        <v>12.17</v>
      </c>
      <c r="D2428" s="787" t="s">
        <v>274</v>
      </c>
      <c r="E2428" s="847">
        <v>2019</v>
      </c>
      <c r="F2428" s="797" t="s">
        <v>799</v>
      </c>
      <c r="G2428" s="123" t="s">
        <v>137</v>
      </c>
      <c r="H2428" s="123">
        <f>SUM(H2429:H2433)</f>
        <v>0</v>
      </c>
      <c r="I2428" s="123">
        <f t="shared" si="538"/>
        <v>0</v>
      </c>
      <c r="J2428" s="123">
        <f t="shared" ref="J2428:V2428" si="542">SUM(J2429:J2433)</f>
        <v>0</v>
      </c>
      <c r="K2428" s="123">
        <f t="shared" si="542"/>
        <v>0</v>
      </c>
      <c r="L2428" s="123">
        <f t="shared" si="542"/>
        <v>0</v>
      </c>
      <c r="M2428" s="123">
        <f t="shared" si="542"/>
        <v>0</v>
      </c>
      <c r="N2428" s="123">
        <f t="shared" si="542"/>
        <v>0</v>
      </c>
      <c r="O2428" s="123">
        <f t="shared" si="542"/>
        <v>0</v>
      </c>
      <c r="P2428" s="123">
        <f t="shared" si="542"/>
        <v>0</v>
      </c>
      <c r="Q2428" s="123">
        <f t="shared" si="542"/>
        <v>0</v>
      </c>
      <c r="R2428" s="123">
        <f t="shared" si="542"/>
        <v>0</v>
      </c>
      <c r="S2428" s="123">
        <f t="shared" si="542"/>
        <v>0</v>
      </c>
      <c r="T2428" s="123">
        <f t="shared" si="542"/>
        <v>0</v>
      </c>
      <c r="U2428" s="123">
        <f t="shared" si="542"/>
        <v>0</v>
      </c>
      <c r="V2428" s="123">
        <f t="shared" si="542"/>
        <v>0</v>
      </c>
      <c r="W2428" s="946" t="s">
        <v>1383</v>
      </c>
      <c r="X2428" s="989"/>
      <c r="Y2428" s="950"/>
      <c r="Z2428" s="950"/>
      <c r="AA2428" s="784" t="s">
        <v>404</v>
      </c>
      <c r="AB2428" s="815" t="s">
        <v>739</v>
      </c>
      <c r="AC2428" s="812" t="s">
        <v>256</v>
      </c>
      <c r="AD2428" s="790" t="s">
        <v>63</v>
      </c>
      <c r="AE2428" s="790" t="s">
        <v>468</v>
      </c>
      <c r="AF2428" s="790" t="s">
        <v>472</v>
      </c>
      <c r="AG2428" s="140" t="s">
        <v>423</v>
      </c>
      <c r="AH2428" s="793" t="s">
        <v>1033</v>
      </c>
    </row>
    <row r="2429" spans="1:34" s="366" customFormat="1" ht="15" customHeight="1" outlineLevel="1" x14ac:dyDescent="0.45">
      <c r="A2429" s="819"/>
      <c r="B2429" s="848"/>
      <c r="C2429" s="805"/>
      <c r="D2429" s="788"/>
      <c r="E2429" s="848"/>
      <c r="F2429" s="797"/>
      <c r="G2429" s="124" t="s">
        <v>138</v>
      </c>
      <c r="H2429" s="105"/>
      <c r="I2429" s="123">
        <f t="shared" si="538"/>
        <v>0</v>
      </c>
      <c r="J2429" s="114"/>
      <c r="K2429" s="114"/>
      <c r="L2429" s="114"/>
      <c r="M2429" s="125"/>
      <c r="N2429" s="114"/>
      <c r="O2429" s="114"/>
      <c r="P2429" s="125"/>
      <c r="Q2429" s="114"/>
      <c r="R2429" s="114"/>
      <c r="S2429" s="125"/>
      <c r="T2429" s="114"/>
      <c r="U2429" s="125"/>
      <c r="V2429" s="114"/>
      <c r="W2429" s="947"/>
      <c r="X2429" s="990"/>
      <c r="Y2429" s="951"/>
      <c r="Z2429" s="951"/>
      <c r="AA2429" s="785"/>
      <c r="AB2429" s="816"/>
      <c r="AC2429" s="813"/>
      <c r="AD2429" s="791"/>
      <c r="AE2429" s="791"/>
      <c r="AF2429" s="791"/>
      <c r="AG2429" s="141"/>
      <c r="AH2429" s="794"/>
    </row>
    <row r="2430" spans="1:34" s="366" customFormat="1" outlineLevel="1" x14ac:dyDescent="0.45">
      <c r="A2430" s="819"/>
      <c r="B2430" s="848"/>
      <c r="C2430" s="805"/>
      <c r="D2430" s="788"/>
      <c r="E2430" s="848"/>
      <c r="F2430" s="797"/>
      <c r="G2430" s="124" t="s">
        <v>139</v>
      </c>
      <c r="H2430" s="105"/>
      <c r="I2430" s="123">
        <f t="shared" si="538"/>
        <v>0</v>
      </c>
      <c r="J2430" s="114"/>
      <c r="K2430" s="114"/>
      <c r="L2430" s="114"/>
      <c r="M2430" s="125"/>
      <c r="N2430" s="114"/>
      <c r="O2430" s="114"/>
      <c r="P2430" s="125"/>
      <c r="Q2430" s="114"/>
      <c r="R2430" s="114"/>
      <c r="S2430" s="125"/>
      <c r="T2430" s="114"/>
      <c r="U2430" s="125"/>
      <c r="V2430" s="114"/>
      <c r="W2430" s="947"/>
      <c r="X2430" s="990"/>
      <c r="Y2430" s="951"/>
      <c r="Z2430" s="951"/>
      <c r="AA2430" s="785"/>
      <c r="AB2430" s="816"/>
      <c r="AC2430" s="813"/>
      <c r="AD2430" s="791"/>
      <c r="AE2430" s="791"/>
      <c r="AF2430" s="791"/>
      <c r="AG2430" s="141"/>
      <c r="AH2430" s="794"/>
    </row>
    <row r="2431" spans="1:34" s="366" customFormat="1" outlineLevel="1" x14ac:dyDescent="0.45">
      <c r="A2431" s="819"/>
      <c r="B2431" s="848"/>
      <c r="C2431" s="805"/>
      <c r="D2431" s="788"/>
      <c r="E2431" s="848"/>
      <c r="F2431" s="797"/>
      <c r="G2431" s="124" t="s">
        <v>828</v>
      </c>
      <c r="H2431" s="105"/>
      <c r="I2431" s="123">
        <f t="shared" si="538"/>
        <v>0</v>
      </c>
      <c r="J2431" s="114"/>
      <c r="K2431" s="114"/>
      <c r="L2431" s="114"/>
      <c r="M2431" s="125"/>
      <c r="N2431" s="114"/>
      <c r="O2431" s="114"/>
      <c r="P2431" s="125"/>
      <c r="Q2431" s="114"/>
      <c r="R2431" s="114"/>
      <c r="S2431" s="125"/>
      <c r="T2431" s="114"/>
      <c r="U2431" s="125"/>
      <c r="V2431" s="114"/>
      <c r="W2431" s="947"/>
      <c r="X2431" s="990"/>
      <c r="Y2431" s="951"/>
      <c r="Z2431" s="951"/>
      <c r="AA2431" s="785"/>
      <c r="AB2431" s="816"/>
      <c r="AC2431" s="813"/>
      <c r="AD2431" s="791"/>
      <c r="AE2431" s="791"/>
      <c r="AF2431" s="791"/>
      <c r="AG2431" s="141"/>
      <c r="AH2431" s="794"/>
    </row>
    <row r="2432" spans="1:34" s="366" customFormat="1" outlineLevel="1" x14ac:dyDescent="0.45">
      <c r="A2432" s="819"/>
      <c r="B2432" s="848"/>
      <c r="C2432" s="805"/>
      <c r="D2432" s="788"/>
      <c r="E2432" s="848"/>
      <c r="F2432" s="797"/>
      <c r="G2432" s="124" t="s">
        <v>805</v>
      </c>
      <c r="H2432" s="105"/>
      <c r="I2432" s="123">
        <f t="shared" si="538"/>
        <v>0</v>
      </c>
      <c r="J2432" s="114"/>
      <c r="K2432" s="114"/>
      <c r="L2432" s="114"/>
      <c r="M2432" s="125"/>
      <c r="N2432" s="114"/>
      <c r="O2432" s="114"/>
      <c r="P2432" s="125"/>
      <c r="Q2432" s="114"/>
      <c r="R2432" s="114"/>
      <c r="S2432" s="125"/>
      <c r="T2432" s="114"/>
      <c r="U2432" s="125"/>
      <c r="V2432" s="114"/>
      <c r="W2432" s="947"/>
      <c r="X2432" s="990"/>
      <c r="Y2432" s="951"/>
      <c r="Z2432" s="951"/>
      <c r="AA2432" s="785"/>
      <c r="AB2432" s="816"/>
      <c r="AC2432" s="813"/>
      <c r="AD2432" s="791"/>
      <c r="AE2432" s="791"/>
      <c r="AF2432" s="791"/>
      <c r="AG2432" s="141"/>
      <c r="AH2432" s="794"/>
    </row>
    <row r="2433" spans="1:34" s="366" customFormat="1" outlineLevel="1" x14ac:dyDescent="0.45">
      <c r="A2433" s="820"/>
      <c r="B2433" s="849"/>
      <c r="C2433" s="806"/>
      <c r="D2433" s="789"/>
      <c r="E2433" s="849"/>
      <c r="F2433" s="797"/>
      <c r="G2433" s="126" t="s">
        <v>140</v>
      </c>
      <c r="H2433" s="105"/>
      <c r="I2433" s="128">
        <f t="shared" si="538"/>
        <v>0</v>
      </c>
      <c r="J2433" s="114"/>
      <c r="K2433" s="127"/>
      <c r="L2433" s="127"/>
      <c r="M2433" s="129"/>
      <c r="N2433" s="127"/>
      <c r="O2433" s="127"/>
      <c r="P2433" s="129"/>
      <c r="Q2433" s="127"/>
      <c r="R2433" s="127"/>
      <c r="S2433" s="129"/>
      <c r="T2433" s="127"/>
      <c r="U2433" s="129"/>
      <c r="V2433" s="127"/>
      <c r="W2433" s="948"/>
      <c r="X2433" s="991"/>
      <c r="Y2433" s="952"/>
      <c r="Z2433" s="952"/>
      <c r="AA2433" s="786"/>
      <c r="AB2433" s="817"/>
      <c r="AC2433" s="814"/>
      <c r="AD2433" s="792"/>
      <c r="AE2433" s="792"/>
      <c r="AF2433" s="792"/>
      <c r="AG2433" s="142"/>
      <c r="AH2433" s="795"/>
    </row>
    <row r="2434" spans="1:34" ht="30" customHeight="1" outlineLevel="1" x14ac:dyDescent="0.45">
      <c r="A2434" s="798">
        <v>2</v>
      </c>
      <c r="B2434" s="847"/>
      <c r="C2434" s="804" t="str">
        <f ca="1">IF(A2434&gt;OFFSET(A2434,-6,0),OFFSET(C2434,-6,0)&amp;"."&amp;1,LEFT(OFFSET(C2434,-6,0),SEARCH("^^",SUBSTITUTE("."&amp;OFFSET(C2434,-6,0),".","^^",A2434))-1)&amp;1--MID(OFFSET(C2434,-6,0),SEARCH("^^",SUBSTITUTE("."&amp;OFFSET(C2434,-6,0),".","^^",A2434)),SEARCH("^^",SUBSTITUTE(OFFSET(C2434,-6,0)&amp;".",".","^^",A2434))-SEARCH("^^",SUBSTITUTE("."&amp;OFFSET(C2434,-6,0),".","^^",A2434))))</f>
        <v>12.18</v>
      </c>
      <c r="D2434" s="787" t="s">
        <v>876</v>
      </c>
      <c r="E2434" s="847" t="s">
        <v>179</v>
      </c>
      <c r="F2434" s="797" t="s">
        <v>799</v>
      </c>
      <c r="G2434" s="123" t="s">
        <v>137</v>
      </c>
      <c r="H2434" s="123">
        <f>SUM(H2435:H2439)</f>
        <v>2</v>
      </c>
      <c r="I2434" s="123">
        <f t="shared" si="538"/>
        <v>0</v>
      </c>
      <c r="J2434" s="123">
        <f t="shared" ref="J2434:V2434" si="543">SUM(J2435:J2439)</f>
        <v>0</v>
      </c>
      <c r="K2434" s="123">
        <f t="shared" si="543"/>
        <v>0</v>
      </c>
      <c r="L2434" s="123">
        <f t="shared" si="543"/>
        <v>0</v>
      </c>
      <c r="M2434" s="123">
        <f t="shared" si="543"/>
        <v>0</v>
      </c>
      <c r="N2434" s="123">
        <f t="shared" si="543"/>
        <v>0</v>
      </c>
      <c r="O2434" s="123">
        <f t="shared" si="543"/>
        <v>0</v>
      </c>
      <c r="P2434" s="123">
        <f t="shared" si="543"/>
        <v>0</v>
      </c>
      <c r="Q2434" s="123">
        <f t="shared" si="543"/>
        <v>0</v>
      </c>
      <c r="R2434" s="123">
        <f t="shared" si="543"/>
        <v>0</v>
      </c>
      <c r="S2434" s="123">
        <f t="shared" si="543"/>
        <v>0</v>
      </c>
      <c r="T2434" s="123">
        <f t="shared" si="543"/>
        <v>0</v>
      </c>
      <c r="U2434" s="123">
        <f t="shared" si="543"/>
        <v>0</v>
      </c>
      <c r="V2434" s="123">
        <f t="shared" si="543"/>
        <v>0</v>
      </c>
      <c r="W2434" s="946" t="s">
        <v>1383</v>
      </c>
      <c r="X2434" s="989"/>
      <c r="Y2434" s="950"/>
      <c r="Z2434" s="950"/>
      <c r="AA2434" s="784" t="s">
        <v>404</v>
      </c>
      <c r="AB2434" s="815" t="s">
        <v>739</v>
      </c>
      <c r="AC2434" s="812" t="s">
        <v>282</v>
      </c>
      <c r="AD2434" s="790" t="s">
        <v>63</v>
      </c>
      <c r="AE2434" s="790" t="s">
        <v>476</v>
      </c>
      <c r="AF2434" s="790" t="s">
        <v>482</v>
      </c>
      <c r="AG2434" s="140" t="s">
        <v>423</v>
      </c>
      <c r="AH2434" s="793" t="s">
        <v>1042</v>
      </c>
    </row>
    <row r="2435" spans="1:34" s="366" customFormat="1" ht="15" customHeight="1" outlineLevel="1" x14ac:dyDescent="0.45">
      <c r="A2435" s="799"/>
      <c r="B2435" s="848"/>
      <c r="C2435" s="805"/>
      <c r="D2435" s="788"/>
      <c r="E2435" s="848"/>
      <c r="F2435" s="797"/>
      <c r="G2435" s="124" t="s">
        <v>138</v>
      </c>
      <c r="H2435" s="131"/>
      <c r="I2435" s="123">
        <f t="shared" si="538"/>
        <v>0</v>
      </c>
      <c r="J2435" s="114"/>
      <c r="K2435" s="114"/>
      <c r="L2435" s="114"/>
      <c r="M2435" s="125"/>
      <c r="N2435" s="114"/>
      <c r="O2435" s="114"/>
      <c r="P2435" s="125"/>
      <c r="Q2435" s="114"/>
      <c r="R2435" s="114"/>
      <c r="S2435" s="125"/>
      <c r="T2435" s="114"/>
      <c r="U2435" s="125"/>
      <c r="V2435" s="114"/>
      <c r="W2435" s="947"/>
      <c r="X2435" s="990"/>
      <c r="Y2435" s="951"/>
      <c r="Z2435" s="951"/>
      <c r="AA2435" s="785"/>
      <c r="AB2435" s="816"/>
      <c r="AC2435" s="813"/>
      <c r="AD2435" s="791"/>
      <c r="AE2435" s="791"/>
      <c r="AF2435" s="791"/>
      <c r="AG2435" s="141"/>
      <c r="AH2435" s="794"/>
    </row>
    <row r="2436" spans="1:34" s="366" customFormat="1" outlineLevel="1" x14ac:dyDescent="0.45">
      <c r="A2436" s="799"/>
      <c r="B2436" s="848"/>
      <c r="C2436" s="805"/>
      <c r="D2436" s="788"/>
      <c r="E2436" s="848"/>
      <c r="F2436" s="797"/>
      <c r="G2436" s="124" t="s">
        <v>139</v>
      </c>
      <c r="H2436" s="105">
        <v>1</v>
      </c>
      <c r="I2436" s="123">
        <f t="shared" ref="I2436:I2467" si="544">SUM(J2436:V2436)</f>
        <v>0</v>
      </c>
      <c r="J2436" s="114"/>
      <c r="K2436" s="114"/>
      <c r="L2436" s="114"/>
      <c r="M2436" s="125"/>
      <c r="N2436" s="114"/>
      <c r="O2436" s="114"/>
      <c r="P2436" s="125"/>
      <c r="Q2436" s="114"/>
      <c r="R2436" s="114"/>
      <c r="S2436" s="125"/>
      <c r="T2436" s="114"/>
      <c r="U2436" s="125"/>
      <c r="V2436" s="114"/>
      <c r="W2436" s="947"/>
      <c r="X2436" s="990"/>
      <c r="Y2436" s="951"/>
      <c r="Z2436" s="951"/>
      <c r="AA2436" s="785"/>
      <c r="AB2436" s="816"/>
      <c r="AC2436" s="813"/>
      <c r="AD2436" s="791"/>
      <c r="AE2436" s="791"/>
      <c r="AF2436" s="791"/>
      <c r="AG2436" s="141"/>
      <c r="AH2436" s="794"/>
    </row>
    <row r="2437" spans="1:34" s="366" customFormat="1" outlineLevel="1" x14ac:dyDescent="0.45">
      <c r="A2437" s="799"/>
      <c r="B2437" s="848"/>
      <c r="C2437" s="805"/>
      <c r="D2437" s="788"/>
      <c r="E2437" s="848"/>
      <c r="F2437" s="797"/>
      <c r="G2437" s="124" t="s">
        <v>828</v>
      </c>
      <c r="H2437" s="105">
        <v>1</v>
      </c>
      <c r="I2437" s="123">
        <f t="shared" si="544"/>
        <v>0</v>
      </c>
      <c r="J2437" s="114"/>
      <c r="K2437" s="114"/>
      <c r="L2437" s="114"/>
      <c r="M2437" s="125"/>
      <c r="N2437" s="114"/>
      <c r="O2437" s="114"/>
      <c r="P2437" s="125"/>
      <c r="Q2437" s="114"/>
      <c r="R2437" s="114"/>
      <c r="S2437" s="125"/>
      <c r="T2437" s="114"/>
      <c r="U2437" s="125"/>
      <c r="V2437" s="114"/>
      <c r="W2437" s="947"/>
      <c r="X2437" s="990"/>
      <c r="Y2437" s="951"/>
      <c r="Z2437" s="951"/>
      <c r="AA2437" s="785"/>
      <c r="AB2437" s="816"/>
      <c r="AC2437" s="813"/>
      <c r="AD2437" s="791"/>
      <c r="AE2437" s="791"/>
      <c r="AF2437" s="791"/>
      <c r="AG2437" s="141"/>
      <c r="AH2437" s="794"/>
    </row>
    <row r="2438" spans="1:34" s="366" customFormat="1" outlineLevel="1" x14ac:dyDescent="0.45">
      <c r="A2438" s="799"/>
      <c r="B2438" s="848"/>
      <c r="C2438" s="805"/>
      <c r="D2438" s="788"/>
      <c r="E2438" s="848"/>
      <c r="F2438" s="797"/>
      <c r="G2438" s="124" t="s">
        <v>805</v>
      </c>
      <c r="H2438" s="105"/>
      <c r="I2438" s="123">
        <f t="shared" si="544"/>
        <v>0</v>
      </c>
      <c r="J2438" s="114"/>
      <c r="K2438" s="114"/>
      <c r="L2438" s="114"/>
      <c r="M2438" s="125"/>
      <c r="N2438" s="114"/>
      <c r="O2438" s="114"/>
      <c r="P2438" s="125"/>
      <c r="Q2438" s="114"/>
      <c r="R2438" s="114"/>
      <c r="S2438" s="125"/>
      <c r="T2438" s="114"/>
      <c r="U2438" s="125"/>
      <c r="V2438" s="114"/>
      <c r="W2438" s="947"/>
      <c r="X2438" s="990"/>
      <c r="Y2438" s="951"/>
      <c r="Z2438" s="951"/>
      <c r="AA2438" s="785"/>
      <c r="AB2438" s="816"/>
      <c r="AC2438" s="813"/>
      <c r="AD2438" s="791"/>
      <c r="AE2438" s="791"/>
      <c r="AF2438" s="791"/>
      <c r="AG2438" s="141"/>
      <c r="AH2438" s="794"/>
    </row>
    <row r="2439" spans="1:34" s="366" customFormat="1" ht="27" customHeight="1" outlineLevel="1" x14ac:dyDescent="0.45">
      <c r="A2439" s="800"/>
      <c r="B2439" s="849"/>
      <c r="C2439" s="806"/>
      <c r="D2439" s="789"/>
      <c r="E2439" s="849"/>
      <c r="F2439" s="797"/>
      <c r="G2439" s="126" t="s">
        <v>140</v>
      </c>
      <c r="H2439" s="105"/>
      <c r="I2439" s="128">
        <f t="shared" si="544"/>
        <v>0</v>
      </c>
      <c r="J2439" s="114"/>
      <c r="K2439" s="127"/>
      <c r="L2439" s="127"/>
      <c r="M2439" s="129"/>
      <c r="N2439" s="127"/>
      <c r="O2439" s="127"/>
      <c r="P2439" s="129"/>
      <c r="Q2439" s="127"/>
      <c r="R2439" s="127"/>
      <c r="S2439" s="129"/>
      <c r="T2439" s="127"/>
      <c r="U2439" s="129"/>
      <c r="V2439" s="127"/>
      <c r="W2439" s="948"/>
      <c r="X2439" s="991"/>
      <c r="Y2439" s="952"/>
      <c r="Z2439" s="952"/>
      <c r="AA2439" s="786"/>
      <c r="AB2439" s="817"/>
      <c r="AC2439" s="814"/>
      <c r="AD2439" s="792"/>
      <c r="AE2439" s="792"/>
      <c r="AF2439" s="792"/>
      <c r="AG2439" s="142"/>
      <c r="AH2439" s="795"/>
    </row>
    <row r="2440" spans="1:34" ht="30" customHeight="1" outlineLevel="1" x14ac:dyDescent="0.45">
      <c r="A2440" s="818">
        <v>2</v>
      </c>
      <c r="B2440" s="847"/>
      <c r="C2440" s="804" t="str">
        <f ca="1">IF(A2440&gt;OFFSET(A2440,-6,0),OFFSET(C2440,-6,0)&amp;"."&amp;1,LEFT(OFFSET(C2440,-6,0),SEARCH("^^",SUBSTITUTE("."&amp;OFFSET(C2440,-6,0),".","^^",A2440))-1)&amp;1--MID(OFFSET(C2440,-6,0),SEARCH("^^",SUBSTITUTE("."&amp;OFFSET(C2440,-6,0),".","^^",A2440)),SEARCH("^^",SUBSTITUTE(OFFSET(C2440,-6,0)&amp;".",".","^^",A2440))-SEARCH("^^",SUBSTITUTE("."&amp;OFFSET(C2440,-6,0),".","^^",A2440))))</f>
        <v>12.19</v>
      </c>
      <c r="D2440" s="787" t="s">
        <v>646</v>
      </c>
      <c r="E2440" s="847" t="s">
        <v>142</v>
      </c>
      <c r="F2440" s="797" t="s">
        <v>879</v>
      </c>
      <c r="G2440" s="123" t="s">
        <v>137</v>
      </c>
      <c r="H2440" s="123">
        <v>151.1</v>
      </c>
      <c r="I2440" s="123">
        <f t="shared" si="544"/>
        <v>103.18899999999999</v>
      </c>
      <c r="J2440" s="123">
        <f t="shared" ref="J2440:V2440" si="545">SUM(J2441:J2445)</f>
        <v>27.7</v>
      </c>
      <c r="K2440" s="123">
        <f t="shared" si="545"/>
        <v>17.489000000000001</v>
      </c>
      <c r="L2440" s="123">
        <f t="shared" si="545"/>
        <v>43</v>
      </c>
      <c r="M2440" s="123">
        <f t="shared" si="545"/>
        <v>15</v>
      </c>
      <c r="N2440" s="123">
        <f t="shared" si="545"/>
        <v>0</v>
      </c>
      <c r="O2440" s="123">
        <f t="shared" si="545"/>
        <v>0</v>
      </c>
      <c r="P2440" s="123">
        <f t="shared" si="545"/>
        <v>0</v>
      </c>
      <c r="Q2440" s="123">
        <f t="shared" si="545"/>
        <v>0</v>
      </c>
      <c r="R2440" s="123">
        <f t="shared" si="545"/>
        <v>0</v>
      </c>
      <c r="S2440" s="123">
        <f t="shared" si="545"/>
        <v>0</v>
      </c>
      <c r="T2440" s="123">
        <f t="shared" si="545"/>
        <v>0</v>
      </c>
      <c r="U2440" s="123">
        <f t="shared" si="545"/>
        <v>0</v>
      </c>
      <c r="V2440" s="123">
        <f t="shared" si="545"/>
        <v>0</v>
      </c>
      <c r="W2440" s="946" t="s">
        <v>2315</v>
      </c>
      <c r="X2440" s="946" t="s">
        <v>1629</v>
      </c>
      <c r="Y2440" s="946" t="s">
        <v>1997</v>
      </c>
      <c r="Z2440" s="946" t="s">
        <v>2404</v>
      </c>
      <c r="AA2440" s="784" t="s">
        <v>404</v>
      </c>
      <c r="AB2440" s="815" t="s">
        <v>1483</v>
      </c>
      <c r="AC2440" s="812" t="s">
        <v>278</v>
      </c>
      <c r="AD2440" s="790" t="s">
        <v>63</v>
      </c>
      <c r="AE2440" s="790" t="s">
        <v>468</v>
      </c>
      <c r="AF2440" s="790" t="s">
        <v>475</v>
      </c>
      <c r="AG2440" s="140" t="s">
        <v>423</v>
      </c>
      <c r="AH2440" s="793" t="s">
        <v>1036</v>
      </c>
    </row>
    <row r="2441" spans="1:34" s="366" customFormat="1" ht="15" customHeight="1" outlineLevel="1" x14ac:dyDescent="0.45">
      <c r="A2441" s="819"/>
      <c r="B2441" s="848"/>
      <c r="C2441" s="805"/>
      <c r="D2441" s="788"/>
      <c r="E2441" s="848"/>
      <c r="F2441" s="797"/>
      <c r="G2441" s="124" t="s">
        <v>138</v>
      </c>
      <c r="H2441" s="105"/>
      <c r="I2441" s="123">
        <f t="shared" si="544"/>
        <v>0</v>
      </c>
      <c r="J2441" s="105"/>
      <c r="K2441" s="114"/>
      <c r="L2441" s="114"/>
      <c r="M2441" s="125"/>
      <c r="N2441" s="114"/>
      <c r="O2441" s="114"/>
      <c r="P2441" s="125"/>
      <c r="Q2441" s="114"/>
      <c r="R2441" s="114"/>
      <c r="S2441" s="125"/>
      <c r="T2441" s="114"/>
      <c r="U2441" s="125"/>
      <c r="V2441" s="114"/>
      <c r="W2441" s="947"/>
      <c r="X2441" s="992"/>
      <c r="Y2441" s="947"/>
      <c r="Z2441" s="947"/>
      <c r="AA2441" s="785"/>
      <c r="AB2441" s="816"/>
      <c r="AC2441" s="813"/>
      <c r="AD2441" s="791"/>
      <c r="AE2441" s="791"/>
      <c r="AF2441" s="791"/>
      <c r="AG2441" s="141"/>
      <c r="AH2441" s="794"/>
    </row>
    <row r="2442" spans="1:34" s="366" customFormat="1" ht="15" customHeight="1" outlineLevel="1" x14ac:dyDescent="0.45">
      <c r="A2442" s="819"/>
      <c r="B2442" s="848"/>
      <c r="C2442" s="805"/>
      <c r="D2442" s="788"/>
      <c r="E2442" s="848"/>
      <c r="F2442" s="797"/>
      <c r="G2442" s="124" t="s">
        <v>139</v>
      </c>
      <c r="H2442" s="105"/>
      <c r="I2442" s="123">
        <f t="shared" si="544"/>
        <v>17</v>
      </c>
      <c r="J2442" s="105"/>
      <c r="K2442" s="114"/>
      <c r="L2442" s="114">
        <v>17</v>
      </c>
      <c r="M2442" s="125"/>
      <c r="N2442" s="114"/>
      <c r="O2442" s="114"/>
      <c r="P2442" s="125"/>
      <c r="Q2442" s="114"/>
      <c r="R2442" s="114"/>
      <c r="S2442" s="125"/>
      <c r="T2442" s="114"/>
      <c r="U2442" s="125"/>
      <c r="V2442" s="114"/>
      <c r="W2442" s="947"/>
      <c r="X2442" s="992"/>
      <c r="Y2442" s="947"/>
      <c r="Z2442" s="947"/>
      <c r="AA2442" s="785"/>
      <c r="AB2442" s="816"/>
      <c r="AC2442" s="813"/>
      <c r="AD2442" s="791"/>
      <c r="AE2442" s="791"/>
      <c r="AF2442" s="791"/>
      <c r="AG2442" s="141"/>
      <c r="AH2442" s="794"/>
    </row>
    <row r="2443" spans="1:34" s="366" customFormat="1" ht="34.5" customHeight="1" outlineLevel="1" x14ac:dyDescent="0.45">
      <c r="A2443" s="819"/>
      <c r="B2443" s="848"/>
      <c r="C2443" s="805"/>
      <c r="D2443" s="788"/>
      <c r="E2443" s="848"/>
      <c r="F2443" s="797"/>
      <c r="G2443" s="124" t="s">
        <v>828</v>
      </c>
      <c r="H2443" s="114">
        <v>150</v>
      </c>
      <c r="I2443" s="123">
        <f t="shared" si="544"/>
        <v>85.085999999999999</v>
      </c>
      <c r="J2443" s="105">
        <v>27.7</v>
      </c>
      <c r="K2443" s="114">
        <v>16.385999999999999</v>
      </c>
      <c r="L2443" s="114">
        <v>26</v>
      </c>
      <c r="M2443" s="114">
        <v>15</v>
      </c>
      <c r="N2443" s="114"/>
      <c r="O2443" s="114"/>
      <c r="P2443" s="125"/>
      <c r="Q2443" s="114"/>
      <c r="R2443" s="114"/>
      <c r="S2443" s="125"/>
      <c r="T2443" s="114"/>
      <c r="U2443" s="125"/>
      <c r="V2443" s="114"/>
      <c r="W2443" s="947"/>
      <c r="X2443" s="992"/>
      <c r="Y2443" s="947"/>
      <c r="Z2443" s="947"/>
      <c r="AA2443" s="785"/>
      <c r="AB2443" s="816"/>
      <c r="AC2443" s="813"/>
      <c r="AD2443" s="791"/>
      <c r="AE2443" s="791"/>
      <c r="AF2443" s="791"/>
      <c r="AG2443" s="141"/>
      <c r="AH2443" s="794"/>
    </row>
    <row r="2444" spans="1:34" s="366" customFormat="1" ht="15" customHeight="1" outlineLevel="1" x14ac:dyDescent="0.45">
      <c r="A2444" s="819"/>
      <c r="B2444" s="848"/>
      <c r="C2444" s="805"/>
      <c r="D2444" s="788"/>
      <c r="E2444" s="848"/>
      <c r="F2444" s="797"/>
      <c r="G2444" s="124" t="s">
        <v>805</v>
      </c>
      <c r="H2444" s="105">
        <v>1.1000000000000001</v>
      </c>
      <c r="I2444" s="123">
        <f t="shared" si="544"/>
        <v>1.103</v>
      </c>
      <c r="J2444" s="114"/>
      <c r="K2444" s="114">
        <f>0.575+0.25+0.278</f>
        <v>1.103</v>
      </c>
      <c r="L2444" s="114"/>
      <c r="M2444" s="125"/>
      <c r="N2444" s="114"/>
      <c r="O2444" s="114"/>
      <c r="P2444" s="125"/>
      <c r="Q2444" s="114"/>
      <c r="R2444" s="114"/>
      <c r="S2444" s="125"/>
      <c r="T2444" s="114"/>
      <c r="U2444" s="125"/>
      <c r="V2444" s="114"/>
      <c r="W2444" s="947"/>
      <c r="X2444" s="992"/>
      <c r="Y2444" s="947"/>
      <c r="Z2444" s="947"/>
      <c r="AA2444" s="785"/>
      <c r="AB2444" s="816"/>
      <c r="AC2444" s="813"/>
      <c r="AD2444" s="791"/>
      <c r="AE2444" s="791"/>
      <c r="AF2444" s="791"/>
      <c r="AG2444" s="141"/>
      <c r="AH2444" s="794"/>
    </row>
    <row r="2445" spans="1:34" s="366" customFormat="1" ht="135" customHeight="1" outlineLevel="1" x14ac:dyDescent="0.45">
      <c r="A2445" s="820"/>
      <c r="B2445" s="849"/>
      <c r="C2445" s="806"/>
      <c r="D2445" s="789"/>
      <c r="E2445" s="849"/>
      <c r="F2445" s="797"/>
      <c r="G2445" s="126" t="s">
        <v>140</v>
      </c>
      <c r="H2445" s="105"/>
      <c r="I2445" s="128">
        <f t="shared" si="544"/>
        <v>0</v>
      </c>
      <c r="J2445" s="105"/>
      <c r="K2445" s="127"/>
      <c r="L2445" s="127"/>
      <c r="M2445" s="129"/>
      <c r="N2445" s="127"/>
      <c r="O2445" s="127"/>
      <c r="P2445" s="129"/>
      <c r="Q2445" s="127"/>
      <c r="R2445" s="127"/>
      <c r="S2445" s="129"/>
      <c r="T2445" s="127"/>
      <c r="U2445" s="129"/>
      <c r="V2445" s="127"/>
      <c r="W2445" s="948"/>
      <c r="X2445" s="993"/>
      <c r="Y2445" s="948"/>
      <c r="Z2445" s="948"/>
      <c r="AA2445" s="786"/>
      <c r="AB2445" s="817"/>
      <c r="AC2445" s="814"/>
      <c r="AD2445" s="792"/>
      <c r="AE2445" s="792"/>
      <c r="AF2445" s="792"/>
      <c r="AG2445" s="142"/>
      <c r="AH2445" s="795"/>
    </row>
    <row r="2446" spans="1:34" ht="30" customHeight="1" outlineLevel="1" x14ac:dyDescent="0.45">
      <c r="A2446" s="818">
        <v>2</v>
      </c>
      <c r="B2446" s="847"/>
      <c r="C2446" s="804" t="str">
        <f ca="1">IF(A2446&gt;OFFSET(A2446,-6,0),OFFSET(C2446,-6,0)&amp;"."&amp;1,LEFT(OFFSET(C2446,-6,0),SEARCH("^^",SUBSTITUTE("."&amp;OFFSET(C2446,-6,0),".","^^",A2446))-1)&amp;1--MID(OFFSET(C2446,-6,0),SEARCH("^^",SUBSTITUTE("."&amp;OFFSET(C2446,-6,0),".","^^",A2446)),SEARCH("^^",SUBSTITUTE(OFFSET(C2446,-6,0)&amp;".",".","^^",A2446))-SEARCH("^^",SUBSTITUTE("."&amp;OFFSET(C2446,-6,0),".","^^",A2446))))</f>
        <v>12.20</v>
      </c>
      <c r="D2446" s="787" t="s">
        <v>279</v>
      </c>
      <c r="E2446" s="807" t="s">
        <v>1841</v>
      </c>
      <c r="F2446" s="797" t="s">
        <v>855</v>
      </c>
      <c r="G2446" s="123" t="s">
        <v>137</v>
      </c>
      <c r="H2446" s="123">
        <f>SUM(H2447:H2451)</f>
        <v>0</v>
      </c>
      <c r="I2446" s="123">
        <f t="shared" si="544"/>
        <v>0</v>
      </c>
      <c r="J2446" s="123">
        <f t="shared" ref="J2446:V2446" si="546">SUM(J2447:J2451)</f>
        <v>0</v>
      </c>
      <c r="K2446" s="123">
        <f t="shared" si="546"/>
        <v>0</v>
      </c>
      <c r="L2446" s="123">
        <f t="shared" si="546"/>
        <v>0</v>
      </c>
      <c r="M2446" s="123">
        <f t="shared" si="546"/>
        <v>0</v>
      </c>
      <c r="N2446" s="123">
        <f t="shared" si="546"/>
        <v>0</v>
      </c>
      <c r="O2446" s="123">
        <f t="shared" si="546"/>
        <v>0</v>
      </c>
      <c r="P2446" s="123">
        <f t="shared" si="546"/>
        <v>0</v>
      </c>
      <c r="Q2446" s="123">
        <f t="shared" si="546"/>
        <v>0</v>
      </c>
      <c r="R2446" s="123">
        <f t="shared" si="546"/>
        <v>0</v>
      </c>
      <c r="S2446" s="123">
        <f t="shared" si="546"/>
        <v>0</v>
      </c>
      <c r="T2446" s="123">
        <f t="shared" si="546"/>
        <v>0</v>
      </c>
      <c r="U2446" s="123">
        <f t="shared" si="546"/>
        <v>0</v>
      </c>
      <c r="V2446" s="123">
        <f t="shared" si="546"/>
        <v>0</v>
      </c>
      <c r="W2446" s="946" t="s">
        <v>1384</v>
      </c>
      <c r="X2446" s="958" t="s">
        <v>1632</v>
      </c>
      <c r="Y2446" s="946" t="s">
        <v>2249</v>
      </c>
      <c r="Z2446" s="946" t="s">
        <v>2405</v>
      </c>
      <c r="AA2446" s="784" t="s">
        <v>404</v>
      </c>
      <c r="AB2446" s="815"/>
      <c r="AC2446" s="812" t="s">
        <v>280</v>
      </c>
      <c r="AD2446" s="790" t="s">
        <v>63</v>
      </c>
      <c r="AE2446" s="790" t="s">
        <v>476</v>
      </c>
      <c r="AF2446" s="790" t="s">
        <v>478</v>
      </c>
      <c r="AG2446" s="140" t="s">
        <v>423</v>
      </c>
      <c r="AH2446" s="793" t="s">
        <v>1038</v>
      </c>
    </row>
    <row r="2447" spans="1:34" s="366" customFormat="1" ht="15" customHeight="1" outlineLevel="1" x14ac:dyDescent="0.45">
      <c r="A2447" s="819"/>
      <c r="B2447" s="848"/>
      <c r="C2447" s="805"/>
      <c r="D2447" s="788"/>
      <c r="E2447" s="808"/>
      <c r="F2447" s="797"/>
      <c r="G2447" s="124" t="s">
        <v>138</v>
      </c>
      <c r="H2447" s="105"/>
      <c r="I2447" s="123">
        <f t="shared" si="544"/>
        <v>0</v>
      </c>
      <c r="J2447" s="114"/>
      <c r="K2447" s="114"/>
      <c r="L2447" s="114"/>
      <c r="M2447" s="125"/>
      <c r="N2447" s="114"/>
      <c r="O2447" s="114"/>
      <c r="P2447" s="125"/>
      <c r="Q2447" s="114"/>
      <c r="R2447" s="114"/>
      <c r="S2447" s="125"/>
      <c r="T2447" s="114"/>
      <c r="U2447" s="125"/>
      <c r="V2447" s="114"/>
      <c r="W2447" s="947"/>
      <c r="X2447" s="982"/>
      <c r="Y2447" s="947"/>
      <c r="Z2447" s="947"/>
      <c r="AA2447" s="785"/>
      <c r="AB2447" s="816"/>
      <c r="AC2447" s="813"/>
      <c r="AD2447" s="791"/>
      <c r="AE2447" s="791"/>
      <c r="AF2447" s="791"/>
      <c r="AG2447" s="141"/>
      <c r="AH2447" s="794"/>
    </row>
    <row r="2448" spans="1:34" s="366" customFormat="1" ht="15" customHeight="1" outlineLevel="1" x14ac:dyDescent="0.45">
      <c r="A2448" s="819"/>
      <c r="B2448" s="848"/>
      <c r="C2448" s="805"/>
      <c r="D2448" s="788"/>
      <c r="E2448" s="808"/>
      <c r="F2448" s="797"/>
      <c r="G2448" s="124" t="s">
        <v>139</v>
      </c>
      <c r="H2448" s="105"/>
      <c r="I2448" s="123">
        <f t="shared" si="544"/>
        <v>0</v>
      </c>
      <c r="J2448" s="114"/>
      <c r="K2448" s="114"/>
      <c r="L2448" s="114"/>
      <c r="M2448" s="125"/>
      <c r="N2448" s="114"/>
      <c r="O2448" s="114"/>
      <c r="P2448" s="125"/>
      <c r="Q2448" s="114"/>
      <c r="R2448" s="114"/>
      <c r="S2448" s="125"/>
      <c r="T2448" s="114"/>
      <c r="U2448" s="125"/>
      <c r="V2448" s="114"/>
      <c r="W2448" s="947"/>
      <c r="X2448" s="982"/>
      <c r="Y2448" s="947"/>
      <c r="Z2448" s="947"/>
      <c r="AA2448" s="785"/>
      <c r="AB2448" s="816"/>
      <c r="AC2448" s="813"/>
      <c r="AD2448" s="791"/>
      <c r="AE2448" s="791"/>
      <c r="AF2448" s="791"/>
      <c r="AG2448" s="141"/>
      <c r="AH2448" s="794"/>
    </row>
    <row r="2449" spans="1:34" s="366" customFormat="1" ht="15" customHeight="1" outlineLevel="1" x14ac:dyDescent="0.45">
      <c r="A2449" s="819"/>
      <c r="B2449" s="848"/>
      <c r="C2449" s="805"/>
      <c r="D2449" s="788"/>
      <c r="E2449" s="808"/>
      <c r="F2449" s="797"/>
      <c r="G2449" s="124" t="s">
        <v>828</v>
      </c>
      <c r="H2449" s="105"/>
      <c r="I2449" s="123">
        <f t="shared" si="544"/>
        <v>0</v>
      </c>
      <c r="J2449" s="114"/>
      <c r="K2449" s="114"/>
      <c r="L2449" s="114"/>
      <c r="M2449" s="125"/>
      <c r="N2449" s="114"/>
      <c r="O2449" s="114"/>
      <c r="P2449" s="125"/>
      <c r="Q2449" s="114"/>
      <c r="R2449" s="114"/>
      <c r="S2449" s="125"/>
      <c r="T2449" s="114"/>
      <c r="U2449" s="125"/>
      <c r="V2449" s="114"/>
      <c r="W2449" s="947"/>
      <c r="X2449" s="982"/>
      <c r="Y2449" s="947"/>
      <c r="Z2449" s="947"/>
      <c r="AA2449" s="785"/>
      <c r="AB2449" s="816"/>
      <c r="AC2449" s="813"/>
      <c r="AD2449" s="791"/>
      <c r="AE2449" s="791"/>
      <c r="AF2449" s="791"/>
      <c r="AG2449" s="141"/>
      <c r="AH2449" s="794"/>
    </row>
    <row r="2450" spans="1:34" s="366" customFormat="1" ht="15" customHeight="1" outlineLevel="1" x14ac:dyDescent="0.45">
      <c r="A2450" s="819"/>
      <c r="B2450" s="848"/>
      <c r="C2450" s="805"/>
      <c r="D2450" s="788"/>
      <c r="E2450" s="808"/>
      <c r="F2450" s="797"/>
      <c r="G2450" s="124" t="s">
        <v>805</v>
      </c>
      <c r="H2450" s="105"/>
      <c r="I2450" s="123">
        <f t="shared" si="544"/>
        <v>0</v>
      </c>
      <c r="J2450" s="114"/>
      <c r="K2450" s="114"/>
      <c r="L2450" s="114"/>
      <c r="M2450" s="125"/>
      <c r="N2450" s="114"/>
      <c r="O2450" s="114"/>
      <c r="P2450" s="125"/>
      <c r="Q2450" s="114"/>
      <c r="R2450" s="114"/>
      <c r="S2450" s="125"/>
      <c r="T2450" s="114"/>
      <c r="U2450" s="125"/>
      <c r="V2450" s="114"/>
      <c r="W2450" s="947"/>
      <c r="X2450" s="982"/>
      <c r="Y2450" s="947"/>
      <c r="Z2450" s="947"/>
      <c r="AA2450" s="785"/>
      <c r="AB2450" s="816"/>
      <c r="AC2450" s="813"/>
      <c r="AD2450" s="791"/>
      <c r="AE2450" s="791"/>
      <c r="AF2450" s="791"/>
      <c r="AG2450" s="141"/>
      <c r="AH2450" s="794"/>
    </row>
    <row r="2451" spans="1:34" s="366" customFormat="1" ht="15" customHeight="1" outlineLevel="1" x14ac:dyDescent="0.45">
      <c r="A2451" s="820"/>
      <c r="B2451" s="849"/>
      <c r="C2451" s="806"/>
      <c r="D2451" s="789"/>
      <c r="E2451" s="809"/>
      <c r="F2451" s="797"/>
      <c r="G2451" s="126" t="s">
        <v>140</v>
      </c>
      <c r="H2451" s="105"/>
      <c r="I2451" s="128">
        <f t="shared" si="544"/>
        <v>0</v>
      </c>
      <c r="J2451" s="114"/>
      <c r="K2451" s="127"/>
      <c r="L2451" s="127"/>
      <c r="M2451" s="129"/>
      <c r="N2451" s="127"/>
      <c r="O2451" s="127"/>
      <c r="P2451" s="129"/>
      <c r="Q2451" s="127"/>
      <c r="R2451" s="127"/>
      <c r="S2451" s="129"/>
      <c r="T2451" s="127"/>
      <c r="U2451" s="129"/>
      <c r="V2451" s="127"/>
      <c r="W2451" s="948"/>
      <c r="X2451" s="983"/>
      <c r="Y2451" s="948"/>
      <c r="Z2451" s="948"/>
      <c r="AA2451" s="786"/>
      <c r="AB2451" s="817"/>
      <c r="AC2451" s="814"/>
      <c r="AD2451" s="792"/>
      <c r="AE2451" s="792"/>
      <c r="AF2451" s="792"/>
      <c r="AG2451" s="142"/>
      <c r="AH2451" s="795"/>
    </row>
    <row r="2452" spans="1:34" ht="30" customHeight="1" outlineLevel="1" x14ac:dyDescent="0.45">
      <c r="A2452" s="818">
        <v>2</v>
      </c>
      <c r="B2452" s="847"/>
      <c r="C2452" s="804" t="str">
        <f ca="1">IF(A2452&gt;OFFSET(A2452,-6,0),OFFSET(C2452,-6,0)&amp;"."&amp;1,LEFT(OFFSET(C2452,-6,0),SEARCH("^^",SUBSTITUTE("."&amp;OFFSET(C2452,-6,0),".","^^",A2452))-1)&amp;1--MID(OFFSET(C2452,-6,0),SEARCH("^^",SUBSTITUTE("."&amp;OFFSET(C2452,-6,0),".","^^",A2452)),SEARCH("^^",SUBSTITUTE(OFFSET(C2452,-6,0)&amp;".",".","^^",A2452))-SEARCH("^^",SUBSTITUTE("."&amp;OFFSET(C2452,-6,0),".","^^",A2452))))</f>
        <v>12.21</v>
      </c>
      <c r="D2452" s="787" t="s">
        <v>2696</v>
      </c>
      <c r="E2452" s="847" t="s">
        <v>1841</v>
      </c>
      <c r="F2452" s="797" t="s">
        <v>855</v>
      </c>
      <c r="G2452" s="123" t="s">
        <v>137</v>
      </c>
      <c r="H2452" s="123">
        <f>SUM(H2453:H2457)</f>
        <v>1</v>
      </c>
      <c r="I2452" s="123">
        <f t="shared" si="544"/>
        <v>0</v>
      </c>
      <c r="J2452" s="123">
        <f t="shared" ref="J2452:V2452" si="547">SUM(J2453:J2457)</f>
        <v>0</v>
      </c>
      <c r="K2452" s="123">
        <f t="shared" si="547"/>
        <v>0</v>
      </c>
      <c r="L2452" s="123">
        <f t="shared" si="547"/>
        <v>0</v>
      </c>
      <c r="M2452" s="123">
        <f t="shared" si="547"/>
        <v>0</v>
      </c>
      <c r="N2452" s="123">
        <f t="shared" si="547"/>
        <v>0</v>
      </c>
      <c r="O2452" s="123">
        <f t="shared" si="547"/>
        <v>0</v>
      </c>
      <c r="P2452" s="123">
        <f t="shared" si="547"/>
        <v>0</v>
      </c>
      <c r="Q2452" s="123">
        <f t="shared" si="547"/>
        <v>0</v>
      </c>
      <c r="R2452" s="123">
        <f t="shared" si="547"/>
        <v>0</v>
      </c>
      <c r="S2452" s="123">
        <f t="shared" si="547"/>
        <v>0</v>
      </c>
      <c r="T2452" s="123">
        <f t="shared" si="547"/>
        <v>0</v>
      </c>
      <c r="U2452" s="123">
        <f t="shared" si="547"/>
        <v>0</v>
      </c>
      <c r="V2452" s="123">
        <f t="shared" si="547"/>
        <v>0</v>
      </c>
      <c r="W2452" s="946" t="s">
        <v>1401</v>
      </c>
      <c r="X2452" s="958" t="s">
        <v>1556</v>
      </c>
      <c r="Y2452" s="964"/>
      <c r="Z2452" s="961" t="s">
        <v>2697</v>
      </c>
      <c r="AA2452" s="784" t="s">
        <v>404</v>
      </c>
      <c r="AB2452" s="815" t="s">
        <v>739</v>
      </c>
      <c r="AC2452" s="812" t="s">
        <v>280</v>
      </c>
      <c r="AD2452" s="790" t="s">
        <v>63</v>
      </c>
      <c r="AE2452" s="790" t="s">
        <v>476</v>
      </c>
      <c r="AF2452" s="790" t="s">
        <v>479</v>
      </c>
      <c r="AG2452" s="140" t="s">
        <v>423</v>
      </c>
      <c r="AH2452" s="793" t="s">
        <v>1039</v>
      </c>
    </row>
    <row r="2453" spans="1:34" s="366" customFormat="1" ht="15" customHeight="1" outlineLevel="1" x14ac:dyDescent="0.45">
      <c r="A2453" s="819"/>
      <c r="B2453" s="848"/>
      <c r="C2453" s="805"/>
      <c r="D2453" s="788"/>
      <c r="E2453" s="848"/>
      <c r="F2453" s="797"/>
      <c r="G2453" s="124" t="s">
        <v>138</v>
      </c>
      <c r="H2453" s="105"/>
      <c r="I2453" s="123">
        <f t="shared" si="544"/>
        <v>0</v>
      </c>
      <c r="J2453" s="114"/>
      <c r="K2453" s="114"/>
      <c r="L2453" s="114"/>
      <c r="M2453" s="125"/>
      <c r="N2453" s="114"/>
      <c r="O2453" s="114"/>
      <c r="P2453" s="125"/>
      <c r="Q2453" s="114"/>
      <c r="R2453" s="114"/>
      <c r="S2453" s="125"/>
      <c r="T2453" s="114"/>
      <c r="U2453" s="125"/>
      <c r="V2453" s="114"/>
      <c r="W2453" s="947"/>
      <c r="X2453" s="982"/>
      <c r="Y2453" s="969"/>
      <c r="Z2453" s="962"/>
      <c r="AA2453" s="785"/>
      <c r="AB2453" s="816"/>
      <c r="AC2453" s="813"/>
      <c r="AD2453" s="791"/>
      <c r="AE2453" s="791"/>
      <c r="AF2453" s="791"/>
      <c r="AG2453" s="141"/>
      <c r="AH2453" s="794"/>
    </row>
    <row r="2454" spans="1:34" s="366" customFormat="1" ht="15" customHeight="1" outlineLevel="1" x14ac:dyDescent="0.45">
      <c r="A2454" s="819"/>
      <c r="B2454" s="848"/>
      <c r="C2454" s="805"/>
      <c r="D2454" s="788"/>
      <c r="E2454" s="848"/>
      <c r="F2454" s="797"/>
      <c r="G2454" s="124" t="s">
        <v>139</v>
      </c>
      <c r="H2454" s="105">
        <v>0.5</v>
      </c>
      <c r="I2454" s="123">
        <f t="shared" si="544"/>
        <v>0</v>
      </c>
      <c r="J2454" s="114"/>
      <c r="K2454" s="114"/>
      <c r="L2454" s="114"/>
      <c r="M2454" s="125"/>
      <c r="N2454" s="114"/>
      <c r="O2454" s="114"/>
      <c r="P2454" s="125"/>
      <c r="Q2454" s="114"/>
      <c r="R2454" s="114"/>
      <c r="S2454" s="125"/>
      <c r="T2454" s="114"/>
      <c r="U2454" s="125"/>
      <c r="V2454" s="114"/>
      <c r="W2454" s="947"/>
      <c r="X2454" s="982"/>
      <c r="Y2454" s="969"/>
      <c r="Z2454" s="962"/>
      <c r="AA2454" s="785"/>
      <c r="AB2454" s="816"/>
      <c r="AC2454" s="813"/>
      <c r="AD2454" s="791"/>
      <c r="AE2454" s="791"/>
      <c r="AF2454" s="791"/>
      <c r="AG2454" s="141"/>
      <c r="AH2454" s="794"/>
    </row>
    <row r="2455" spans="1:34" s="366" customFormat="1" ht="15" customHeight="1" outlineLevel="1" x14ac:dyDescent="0.45">
      <c r="A2455" s="819"/>
      <c r="B2455" s="848"/>
      <c r="C2455" s="805"/>
      <c r="D2455" s="788"/>
      <c r="E2455" s="848"/>
      <c r="F2455" s="797"/>
      <c r="G2455" s="124" t="s">
        <v>828</v>
      </c>
      <c r="H2455" s="105">
        <v>0.3</v>
      </c>
      <c r="I2455" s="123">
        <f t="shared" si="544"/>
        <v>0</v>
      </c>
      <c r="J2455" s="114"/>
      <c r="K2455" s="114"/>
      <c r="L2455" s="114"/>
      <c r="M2455" s="125"/>
      <c r="N2455" s="114"/>
      <c r="O2455" s="114"/>
      <c r="P2455" s="125"/>
      <c r="Q2455" s="114"/>
      <c r="R2455" s="114"/>
      <c r="S2455" s="125"/>
      <c r="T2455" s="114"/>
      <c r="U2455" s="125"/>
      <c r="V2455" s="114"/>
      <c r="W2455" s="947"/>
      <c r="X2455" s="982"/>
      <c r="Y2455" s="969"/>
      <c r="Z2455" s="962"/>
      <c r="AA2455" s="785"/>
      <c r="AB2455" s="816"/>
      <c r="AC2455" s="813"/>
      <c r="AD2455" s="791"/>
      <c r="AE2455" s="791"/>
      <c r="AF2455" s="791"/>
      <c r="AG2455" s="141"/>
      <c r="AH2455" s="794"/>
    </row>
    <row r="2456" spans="1:34" s="366" customFormat="1" ht="15" customHeight="1" outlineLevel="1" x14ac:dyDescent="0.45">
      <c r="A2456" s="819"/>
      <c r="B2456" s="848"/>
      <c r="C2456" s="805"/>
      <c r="D2456" s="788"/>
      <c r="E2456" s="848"/>
      <c r="F2456" s="797"/>
      <c r="G2456" s="124" t="s">
        <v>805</v>
      </c>
      <c r="H2456" s="105">
        <v>0.2</v>
      </c>
      <c r="I2456" s="123">
        <f t="shared" si="544"/>
        <v>0</v>
      </c>
      <c r="J2456" s="114"/>
      <c r="K2456" s="114"/>
      <c r="L2456" s="114"/>
      <c r="M2456" s="125"/>
      <c r="N2456" s="114"/>
      <c r="O2456" s="114"/>
      <c r="P2456" s="125"/>
      <c r="Q2456" s="114"/>
      <c r="R2456" s="114"/>
      <c r="S2456" s="125"/>
      <c r="T2456" s="114"/>
      <c r="U2456" s="125"/>
      <c r="V2456" s="114"/>
      <c r="W2456" s="947"/>
      <c r="X2456" s="982"/>
      <c r="Y2456" s="969"/>
      <c r="Z2456" s="962"/>
      <c r="AA2456" s="785"/>
      <c r="AB2456" s="816"/>
      <c r="AC2456" s="813"/>
      <c r="AD2456" s="791"/>
      <c r="AE2456" s="791"/>
      <c r="AF2456" s="791"/>
      <c r="AG2456" s="141"/>
      <c r="AH2456" s="794"/>
    </row>
    <row r="2457" spans="1:34" s="366" customFormat="1" ht="27" customHeight="1" outlineLevel="1" x14ac:dyDescent="0.45">
      <c r="A2457" s="820"/>
      <c r="B2457" s="849"/>
      <c r="C2457" s="806"/>
      <c r="D2457" s="789"/>
      <c r="E2457" s="849"/>
      <c r="F2457" s="797"/>
      <c r="G2457" s="126" t="s">
        <v>140</v>
      </c>
      <c r="H2457" s="105"/>
      <c r="I2457" s="128">
        <f t="shared" si="544"/>
        <v>0</v>
      </c>
      <c r="J2457" s="114"/>
      <c r="K2457" s="127"/>
      <c r="L2457" s="127"/>
      <c r="M2457" s="129"/>
      <c r="N2457" s="127"/>
      <c r="O2457" s="127"/>
      <c r="P2457" s="129"/>
      <c r="Q2457" s="127"/>
      <c r="R2457" s="127"/>
      <c r="S2457" s="129"/>
      <c r="T2457" s="127"/>
      <c r="U2457" s="129"/>
      <c r="V2457" s="127"/>
      <c r="W2457" s="948"/>
      <c r="X2457" s="983"/>
      <c r="Y2457" s="970"/>
      <c r="Z2457" s="963"/>
      <c r="AA2457" s="786"/>
      <c r="AB2457" s="817"/>
      <c r="AC2457" s="814"/>
      <c r="AD2457" s="792"/>
      <c r="AE2457" s="792"/>
      <c r="AF2457" s="792"/>
      <c r="AG2457" s="142"/>
      <c r="AH2457" s="795"/>
    </row>
    <row r="2458" spans="1:34" ht="30" customHeight="1" outlineLevel="1" x14ac:dyDescent="0.45">
      <c r="A2458" s="818">
        <v>2</v>
      </c>
      <c r="B2458" s="847"/>
      <c r="C2458" s="804" t="str">
        <f ca="1">IF(A2458&gt;OFFSET(A2458,-6,0),OFFSET(C2458,-6,0)&amp;"."&amp;1,LEFT(OFFSET(C2458,-6,0),SEARCH("^^",SUBSTITUTE("."&amp;OFFSET(C2458,-6,0),".","^^",A2458))-1)&amp;1--MID(OFFSET(C2458,-6,0),SEARCH("^^",SUBSTITUTE("."&amp;OFFSET(C2458,-6,0),".","^^",A2458)),SEARCH("^^",SUBSTITUTE(OFFSET(C2458,-6,0)&amp;".",".","^^",A2458))-SEARCH("^^",SUBSTITUTE("."&amp;OFFSET(C2458,-6,0),".","^^",A2458))))</f>
        <v>12.22</v>
      </c>
      <c r="D2458" s="787" t="s">
        <v>1402</v>
      </c>
      <c r="E2458" s="807" t="s">
        <v>808</v>
      </c>
      <c r="F2458" s="797" t="s">
        <v>855</v>
      </c>
      <c r="G2458" s="123" t="s">
        <v>137</v>
      </c>
      <c r="H2458" s="123">
        <f>SUM(H2459:H2463)</f>
        <v>0.8</v>
      </c>
      <c r="I2458" s="123">
        <f t="shared" si="544"/>
        <v>0</v>
      </c>
      <c r="J2458" s="123">
        <f t="shared" ref="J2458:V2458" si="548">SUM(J2459:J2463)</f>
        <v>0</v>
      </c>
      <c r="K2458" s="123">
        <f t="shared" si="548"/>
        <v>0</v>
      </c>
      <c r="L2458" s="123">
        <f t="shared" si="548"/>
        <v>0</v>
      </c>
      <c r="M2458" s="123">
        <f t="shared" si="548"/>
        <v>0</v>
      </c>
      <c r="N2458" s="123">
        <f t="shared" si="548"/>
        <v>0</v>
      </c>
      <c r="O2458" s="123">
        <f t="shared" si="548"/>
        <v>0</v>
      </c>
      <c r="P2458" s="123">
        <f t="shared" si="548"/>
        <v>0</v>
      </c>
      <c r="Q2458" s="123">
        <f t="shared" si="548"/>
        <v>0</v>
      </c>
      <c r="R2458" s="123">
        <f t="shared" si="548"/>
        <v>0</v>
      </c>
      <c r="S2458" s="123">
        <f t="shared" si="548"/>
        <v>0</v>
      </c>
      <c r="T2458" s="123">
        <f t="shared" si="548"/>
        <v>0</v>
      </c>
      <c r="U2458" s="123">
        <f t="shared" si="548"/>
        <v>0</v>
      </c>
      <c r="V2458" s="123">
        <f t="shared" si="548"/>
        <v>0</v>
      </c>
      <c r="W2458" s="946"/>
      <c r="X2458" s="989"/>
      <c r="Y2458" s="946"/>
      <c r="Z2458" s="946" t="s">
        <v>2698</v>
      </c>
      <c r="AA2458" s="784" t="s">
        <v>1206</v>
      </c>
      <c r="AB2458" s="815" t="s">
        <v>739</v>
      </c>
      <c r="AC2458" s="812" t="s">
        <v>282</v>
      </c>
      <c r="AD2458" s="790" t="s">
        <v>63</v>
      </c>
      <c r="AE2458" s="790" t="s">
        <v>476</v>
      </c>
      <c r="AF2458" s="790" t="s">
        <v>481</v>
      </c>
      <c r="AG2458" s="140" t="s">
        <v>423</v>
      </c>
      <c r="AH2458" s="793" t="s">
        <v>1041</v>
      </c>
    </row>
    <row r="2459" spans="1:34" s="366" customFormat="1" ht="15" customHeight="1" outlineLevel="1" x14ac:dyDescent="0.45">
      <c r="A2459" s="819"/>
      <c r="B2459" s="848"/>
      <c r="C2459" s="805"/>
      <c r="D2459" s="788"/>
      <c r="E2459" s="808"/>
      <c r="F2459" s="797"/>
      <c r="G2459" s="124" t="s">
        <v>138</v>
      </c>
      <c r="H2459" s="105"/>
      <c r="I2459" s="123">
        <f t="shared" si="544"/>
        <v>0</v>
      </c>
      <c r="J2459" s="114"/>
      <c r="K2459" s="114"/>
      <c r="L2459" s="114"/>
      <c r="M2459" s="125"/>
      <c r="N2459" s="114"/>
      <c r="O2459" s="114"/>
      <c r="P2459" s="125"/>
      <c r="Q2459" s="114"/>
      <c r="R2459" s="114"/>
      <c r="S2459" s="125"/>
      <c r="T2459" s="114"/>
      <c r="U2459" s="125"/>
      <c r="V2459" s="114"/>
      <c r="W2459" s="947"/>
      <c r="X2459" s="990"/>
      <c r="Y2459" s="947"/>
      <c r="Z2459" s="947"/>
      <c r="AA2459" s="785"/>
      <c r="AB2459" s="816"/>
      <c r="AC2459" s="813"/>
      <c r="AD2459" s="791"/>
      <c r="AE2459" s="791"/>
      <c r="AF2459" s="791"/>
      <c r="AG2459" s="141"/>
      <c r="AH2459" s="794"/>
    </row>
    <row r="2460" spans="1:34" s="366" customFormat="1" outlineLevel="1" x14ac:dyDescent="0.45">
      <c r="A2460" s="819"/>
      <c r="B2460" s="848"/>
      <c r="C2460" s="805"/>
      <c r="D2460" s="788"/>
      <c r="E2460" s="808"/>
      <c r="F2460" s="797"/>
      <c r="G2460" s="124" t="s">
        <v>139</v>
      </c>
      <c r="H2460" s="105"/>
      <c r="I2460" s="123">
        <f t="shared" si="544"/>
        <v>0</v>
      </c>
      <c r="J2460" s="114"/>
      <c r="K2460" s="114"/>
      <c r="L2460" s="114"/>
      <c r="M2460" s="125"/>
      <c r="N2460" s="114"/>
      <c r="O2460" s="114"/>
      <c r="P2460" s="125"/>
      <c r="Q2460" s="114"/>
      <c r="R2460" s="114"/>
      <c r="S2460" s="125"/>
      <c r="T2460" s="114"/>
      <c r="U2460" s="125"/>
      <c r="V2460" s="114"/>
      <c r="W2460" s="947"/>
      <c r="X2460" s="990"/>
      <c r="Y2460" s="947"/>
      <c r="Z2460" s="947"/>
      <c r="AA2460" s="785"/>
      <c r="AB2460" s="816"/>
      <c r="AC2460" s="813"/>
      <c r="AD2460" s="791"/>
      <c r="AE2460" s="791"/>
      <c r="AF2460" s="791"/>
      <c r="AG2460" s="141"/>
      <c r="AH2460" s="794"/>
    </row>
    <row r="2461" spans="1:34" s="366" customFormat="1" outlineLevel="1" x14ac:dyDescent="0.45">
      <c r="A2461" s="819"/>
      <c r="B2461" s="848"/>
      <c r="C2461" s="805"/>
      <c r="D2461" s="788"/>
      <c r="E2461" s="808"/>
      <c r="F2461" s="797"/>
      <c r="G2461" s="124" t="s">
        <v>828</v>
      </c>
      <c r="H2461" s="105">
        <v>0.8</v>
      </c>
      <c r="I2461" s="123">
        <f t="shared" si="544"/>
        <v>0</v>
      </c>
      <c r="J2461" s="114"/>
      <c r="K2461" s="114"/>
      <c r="L2461" s="114"/>
      <c r="M2461" s="125"/>
      <c r="N2461" s="114"/>
      <c r="O2461" s="114"/>
      <c r="P2461" s="125"/>
      <c r="Q2461" s="114"/>
      <c r="R2461" s="114"/>
      <c r="S2461" s="125"/>
      <c r="T2461" s="114"/>
      <c r="U2461" s="125"/>
      <c r="V2461" s="114"/>
      <c r="W2461" s="947"/>
      <c r="X2461" s="990"/>
      <c r="Y2461" s="947"/>
      <c r="Z2461" s="947"/>
      <c r="AA2461" s="785"/>
      <c r="AB2461" s="816"/>
      <c r="AC2461" s="813"/>
      <c r="AD2461" s="791"/>
      <c r="AE2461" s="791"/>
      <c r="AF2461" s="791"/>
      <c r="AG2461" s="141"/>
      <c r="AH2461" s="794"/>
    </row>
    <row r="2462" spans="1:34" s="366" customFormat="1" outlineLevel="1" x14ac:dyDescent="0.45">
      <c r="A2462" s="819"/>
      <c r="B2462" s="848"/>
      <c r="C2462" s="805"/>
      <c r="D2462" s="788"/>
      <c r="E2462" s="808"/>
      <c r="F2462" s="797"/>
      <c r="G2462" s="124" t="s">
        <v>805</v>
      </c>
      <c r="H2462" s="105"/>
      <c r="I2462" s="123">
        <f t="shared" si="544"/>
        <v>0</v>
      </c>
      <c r="J2462" s="114"/>
      <c r="K2462" s="114"/>
      <c r="L2462" s="114"/>
      <c r="M2462" s="125"/>
      <c r="N2462" s="114"/>
      <c r="O2462" s="114"/>
      <c r="P2462" s="125"/>
      <c r="Q2462" s="114"/>
      <c r="R2462" s="114"/>
      <c r="S2462" s="125"/>
      <c r="T2462" s="114"/>
      <c r="U2462" s="125"/>
      <c r="V2462" s="114"/>
      <c r="W2462" s="947"/>
      <c r="X2462" s="990"/>
      <c r="Y2462" s="947"/>
      <c r="Z2462" s="947"/>
      <c r="AA2462" s="785"/>
      <c r="AB2462" s="816"/>
      <c r="AC2462" s="813"/>
      <c r="AD2462" s="791"/>
      <c r="AE2462" s="791"/>
      <c r="AF2462" s="791"/>
      <c r="AG2462" s="141"/>
      <c r="AH2462" s="794"/>
    </row>
    <row r="2463" spans="1:34" s="366" customFormat="1" ht="27" customHeight="1" outlineLevel="1" x14ac:dyDescent="0.45">
      <c r="A2463" s="820"/>
      <c r="B2463" s="849"/>
      <c r="C2463" s="806"/>
      <c r="D2463" s="789"/>
      <c r="E2463" s="809"/>
      <c r="F2463" s="797"/>
      <c r="G2463" s="126" t="s">
        <v>140</v>
      </c>
      <c r="H2463" s="105"/>
      <c r="I2463" s="128">
        <f t="shared" si="544"/>
        <v>0</v>
      </c>
      <c r="J2463" s="114"/>
      <c r="K2463" s="127"/>
      <c r="L2463" s="127"/>
      <c r="M2463" s="129"/>
      <c r="N2463" s="127"/>
      <c r="O2463" s="127"/>
      <c r="P2463" s="129"/>
      <c r="Q2463" s="127"/>
      <c r="R2463" s="127"/>
      <c r="S2463" s="129"/>
      <c r="T2463" s="127"/>
      <c r="U2463" s="129"/>
      <c r="V2463" s="127"/>
      <c r="W2463" s="948"/>
      <c r="X2463" s="991"/>
      <c r="Y2463" s="948"/>
      <c r="Z2463" s="948"/>
      <c r="AA2463" s="786"/>
      <c r="AB2463" s="817"/>
      <c r="AC2463" s="814"/>
      <c r="AD2463" s="792"/>
      <c r="AE2463" s="792"/>
      <c r="AF2463" s="792"/>
      <c r="AG2463" s="142"/>
      <c r="AH2463" s="795"/>
    </row>
    <row r="2464" spans="1:34" ht="30" customHeight="1" outlineLevel="1" x14ac:dyDescent="0.45">
      <c r="A2464" s="818">
        <v>2</v>
      </c>
      <c r="B2464" s="847"/>
      <c r="C2464" s="804" t="str">
        <f ca="1">IF(A2464&gt;OFFSET(A2464,-6,0),OFFSET(C2464,-6,0)&amp;"."&amp;1,LEFT(OFFSET(C2464,-6,0),SEARCH("^^",SUBSTITUTE("."&amp;OFFSET(C2464,-6,0),".","^^",A2464))-1)&amp;1--MID(OFFSET(C2464,-6,0),SEARCH("^^",SUBSTITUTE("."&amp;OFFSET(C2464,-6,0),".","^^",A2464)),SEARCH("^^",SUBSTITUTE(OFFSET(C2464,-6,0)&amp;".",".","^^",A2464))-SEARCH("^^",SUBSTITUTE("."&amp;OFFSET(C2464,-6,0),".","^^",A2464))))</f>
        <v>12.23</v>
      </c>
      <c r="D2464" s="787" t="s">
        <v>329</v>
      </c>
      <c r="E2464" s="847" t="s">
        <v>142</v>
      </c>
      <c r="F2464" s="797" t="s">
        <v>879</v>
      </c>
      <c r="G2464" s="123" t="s">
        <v>137</v>
      </c>
      <c r="H2464" s="123">
        <f>SUM(H2465:H2469)</f>
        <v>0</v>
      </c>
      <c r="I2464" s="123">
        <f t="shared" si="544"/>
        <v>71.273999999999987</v>
      </c>
      <c r="J2464" s="123">
        <f t="shared" ref="J2464:V2464" si="549">SUM(J2465:J2469)</f>
        <v>0</v>
      </c>
      <c r="K2464" s="123">
        <f t="shared" si="549"/>
        <v>0</v>
      </c>
      <c r="L2464" s="123">
        <f t="shared" si="549"/>
        <v>0.96</v>
      </c>
      <c r="M2464" s="123">
        <f t="shared" si="549"/>
        <v>0.75</v>
      </c>
      <c r="N2464" s="123">
        <f t="shared" si="549"/>
        <v>69.563999999999993</v>
      </c>
      <c r="O2464" s="123">
        <f t="shared" si="549"/>
        <v>0</v>
      </c>
      <c r="P2464" s="123">
        <f t="shared" si="549"/>
        <v>0</v>
      </c>
      <c r="Q2464" s="123">
        <f t="shared" si="549"/>
        <v>0</v>
      </c>
      <c r="R2464" s="123">
        <f t="shared" si="549"/>
        <v>0</v>
      </c>
      <c r="S2464" s="123">
        <f t="shared" si="549"/>
        <v>0</v>
      </c>
      <c r="T2464" s="123">
        <f t="shared" si="549"/>
        <v>0</v>
      </c>
      <c r="U2464" s="123">
        <f t="shared" si="549"/>
        <v>0</v>
      </c>
      <c r="V2464" s="123">
        <f t="shared" si="549"/>
        <v>0</v>
      </c>
      <c r="W2464" s="949" t="s">
        <v>1385</v>
      </c>
      <c r="X2464" s="958" t="s">
        <v>1558</v>
      </c>
      <c r="Y2464" s="946" t="s">
        <v>1998</v>
      </c>
      <c r="Z2464" s="946" t="s">
        <v>2406</v>
      </c>
      <c r="AA2464" s="784" t="s">
        <v>404</v>
      </c>
      <c r="AB2464" s="815" t="s">
        <v>1484</v>
      </c>
      <c r="AC2464" s="812" t="s">
        <v>330</v>
      </c>
      <c r="AD2464" s="790" t="s">
        <v>97</v>
      </c>
      <c r="AE2464" s="790" t="s">
        <v>487</v>
      </c>
      <c r="AF2464" s="790" t="s">
        <v>490</v>
      </c>
      <c r="AG2464" s="140" t="s">
        <v>423</v>
      </c>
      <c r="AH2464" s="793" t="s">
        <v>1098</v>
      </c>
    </row>
    <row r="2465" spans="1:34" s="366" customFormat="1" ht="15" customHeight="1" outlineLevel="1" x14ac:dyDescent="0.45">
      <c r="A2465" s="819"/>
      <c r="B2465" s="848"/>
      <c r="C2465" s="805"/>
      <c r="D2465" s="788"/>
      <c r="E2465" s="848"/>
      <c r="F2465" s="797"/>
      <c r="G2465" s="124" t="s">
        <v>138</v>
      </c>
      <c r="H2465" s="105"/>
      <c r="I2465" s="123">
        <f t="shared" si="544"/>
        <v>0</v>
      </c>
      <c r="J2465" s="114"/>
      <c r="K2465" s="114"/>
      <c r="L2465" s="114"/>
      <c r="M2465" s="125"/>
      <c r="N2465" s="114"/>
      <c r="O2465" s="114"/>
      <c r="P2465" s="125"/>
      <c r="Q2465" s="114"/>
      <c r="R2465" s="114"/>
      <c r="S2465" s="125"/>
      <c r="T2465" s="114"/>
      <c r="U2465" s="125"/>
      <c r="V2465" s="114"/>
      <c r="W2465" s="949"/>
      <c r="X2465" s="982"/>
      <c r="Y2465" s="947"/>
      <c r="Z2465" s="947"/>
      <c r="AA2465" s="785"/>
      <c r="AB2465" s="816"/>
      <c r="AC2465" s="813"/>
      <c r="AD2465" s="791"/>
      <c r="AE2465" s="791"/>
      <c r="AF2465" s="791"/>
      <c r="AG2465" s="141"/>
      <c r="AH2465" s="794"/>
    </row>
    <row r="2466" spans="1:34" s="366" customFormat="1" ht="15" customHeight="1" outlineLevel="1" x14ac:dyDescent="0.45">
      <c r="A2466" s="819"/>
      <c r="B2466" s="848"/>
      <c r="C2466" s="805"/>
      <c r="D2466" s="788"/>
      <c r="E2466" s="848"/>
      <c r="F2466" s="797"/>
      <c r="G2466" s="124" t="s">
        <v>139</v>
      </c>
      <c r="H2466" s="105"/>
      <c r="I2466" s="123">
        <f t="shared" si="544"/>
        <v>1.71</v>
      </c>
      <c r="J2466" s="114"/>
      <c r="K2466" s="114"/>
      <c r="L2466" s="114">
        <v>0.96</v>
      </c>
      <c r="M2466" s="114">
        <v>0.75</v>
      </c>
      <c r="N2466" s="114"/>
      <c r="O2466" s="114"/>
      <c r="P2466" s="125"/>
      <c r="Q2466" s="114"/>
      <c r="R2466" s="114"/>
      <c r="S2466" s="125"/>
      <c r="T2466" s="114"/>
      <c r="U2466" s="125"/>
      <c r="V2466" s="114"/>
      <c r="W2466" s="949"/>
      <c r="X2466" s="982"/>
      <c r="Y2466" s="947"/>
      <c r="Z2466" s="947"/>
      <c r="AA2466" s="785"/>
      <c r="AB2466" s="816"/>
      <c r="AC2466" s="813"/>
      <c r="AD2466" s="791"/>
      <c r="AE2466" s="791"/>
      <c r="AF2466" s="791"/>
      <c r="AG2466" s="141"/>
      <c r="AH2466" s="794"/>
    </row>
    <row r="2467" spans="1:34" s="366" customFormat="1" ht="15" customHeight="1" outlineLevel="1" x14ac:dyDescent="0.45">
      <c r="A2467" s="819"/>
      <c r="B2467" s="848"/>
      <c r="C2467" s="805"/>
      <c r="D2467" s="788"/>
      <c r="E2467" s="848"/>
      <c r="F2467" s="797"/>
      <c r="G2467" s="124" t="s">
        <v>828</v>
      </c>
      <c r="H2467" s="105"/>
      <c r="I2467" s="123">
        <f t="shared" si="544"/>
        <v>0</v>
      </c>
      <c r="J2467" s="114"/>
      <c r="K2467" s="114"/>
      <c r="L2467" s="114"/>
      <c r="M2467" s="125"/>
      <c r="N2467" s="114"/>
      <c r="O2467" s="114"/>
      <c r="P2467" s="125"/>
      <c r="Q2467" s="114"/>
      <c r="R2467" s="114"/>
      <c r="S2467" s="125"/>
      <c r="T2467" s="114"/>
      <c r="U2467" s="125"/>
      <c r="V2467" s="114"/>
      <c r="W2467" s="949"/>
      <c r="X2467" s="982"/>
      <c r="Y2467" s="947"/>
      <c r="Z2467" s="947"/>
      <c r="AA2467" s="785"/>
      <c r="AB2467" s="816"/>
      <c r="AC2467" s="813"/>
      <c r="AD2467" s="791"/>
      <c r="AE2467" s="791"/>
      <c r="AF2467" s="791"/>
      <c r="AG2467" s="141"/>
      <c r="AH2467" s="794"/>
    </row>
    <row r="2468" spans="1:34" s="366" customFormat="1" ht="15" customHeight="1" outlineLevel="1" x14ac:dyDescent="0.45">
      <c r="A2468" s="819"/>
      <c r="B2468" s="848"/>
      <c r="C2468" s="805"/>
      <c r="D2468" s="788"/>
      <c r="E2468" s="848"/>
      <c r="F2468" s="797"/>
      <c r="G2468" s="124" t="s">
        <v>805</v>
      </c>
      <c r="H2468" s="105"/>
      <c r="I2468" s="123">
        <f t="shared" ref="I2468:I2487" si="550">SUM(J2468:V2468)</f>
        <v>0</v>
      </c>
      <c r="J2468" s="114"/>
      <c r="K2468" s="114"/>
      <c r="L2468" s="114"/>
      <c r="M2468" s="125"/>
      <c r="N2468" s="114"/>
      <c r="O2468" s="114"/>
      <c r="P2468" s="125"/>
      <c r="Q2468" s="114"/>
      <c r="R2468" s="114"/>
      <c r="S2468" s="125"/>
      <c r="T2468" s="114"/>
      <c r="U2468" s="125"/>
      <c r="V2468" s="114"/>
      <c r="W2468" s="949"/>
      <c r="X2468" s="982"/>
      <c r="Y2468" s="947"/>
      <c r="Z2468" s="947"/>
      <c r="AA2468" s="785"/>
      <c r="AB2468" s="816"/>
      <c r="AC2468" s="813"/>
      <c r="AD2468" s="791"/>
      <c r="AE2468" s="791"/>
      <c r="AF2468" s="791"/>
      <c r="AG2468" s="141"/>
      <c r="AH2468" s="794"/>
    </row>
    <row r="2469" spans="1:34" s="366" customFormat="1" ht="50.25" customHeight="1" outlineLevel="1" x14ac:dyDescent="0.45">
      <c r="A2469" s="820"/>
      <c r="B2469" s="849"/>
      <c r="C2469" s="806"/>
      <c r="D2469" s="789"/>
      <c r="E2469" s="849"/>
      <c r="F2469" s="797"/>
      <c r="G2469" s="126" t="s">
        <v>140</v>
      </c>
      <c r="H2469" s="105"/>
      <c r="I2469" s="128">
        <f t="shared" si="550"/>
        <v>69.563999999999993</v>
      </c>
      <c r="J2469" s="114"/>
      <c r="K2469" s="127"/>
      <c r="L2469" s="127"/>
      <c r="M2469" s="129"/>
      <c r="N2469" s="127">
        <v>69.563999999999993</v>
      </c>
      <c r="O2469" s="127"/>
      <c r="P2469" s="129"/>
      <c r="Q2469" s="127"/>
      <c r="R2469" s="127"/>
      <c r="S2469" s="129"/>
      <c r="T2469" s="127"/>
      <c r="U2469" s="129"/>
      <c r="V2469" s="127"/>
      <c r="W2469" s="949"/>
      <c r="X2469" s="983"/>
      <c r="Y2469" s="948"/>
      <c r="Z2469" s="948"/>
      <c r="AA2469" s="786"/>
      <c r="AB2469" s="817"/>
      <c r="AC2469" s="814"/>
      <c r="AD2469" s="792"/>
      <c r="AE2469" s="792"/>
      <c r="AF2469" s="792"/>
      <c r="AG2469" s="142"/>
      <c r="AH2469" s="795"/>
    </row>
    <row r="2470" spans="1:34" ht="30" customHeight="1" outlineLevel="1" x14ac:dyDescent="0.45">
      <c r="A2470" s="818">
        <v>2</v>
      </c>
      <c r="B2470" s="847"/>
      <c r="C2470" s="804" t="str">
        <f ca="1">IF(A2470&gt;OFFSET(A2470,-6,0),OFFSET(C2470,-6,0)&amp;"."&amp;1,LEFT(OFFSET(C2470,-6,0),SEARCH("^^",SUBSTITUTE("."&amp;OFFSET(C2470,-6,0),".","^^",A2470))-1)&amp;1--MID(OFFSET(C2470,-6,0),SEARCH("^^",SUBSTITUTE("."&amp;OFFSET(C2470,-6,0),".","^^",A2470)),SEARCH("^^",SUBSTITUTE(OFFSET(C2470,-6,0)&amp;".",".","^^",A2470))-SEARCH("^^",SUBSTITUTE("."&amp;OFFSET(C2470,-6,0),".","^^",A2470))))</f>
        <v>12.24</v>
      </c>
      <c r="D2470" s="787" t="s">
        <v>345</v>
      </c>
      <c r="E2470" s="847" t="s">
        <v>251</v>
      </c>
      <c r="F2470" s="797" t="s">
        <v>799</v>
      </c>
      <c r="G2470" s="123" t="s">
        <v>137</v>
      </c>
      <c r="H2470" s="123">
        <f>SUM(H2471:H2475)</f>
        <v>4.585</v>
      </c>
      <c r="I2470" s="123">
        <f t="shared" si="550"/>
        <v>4.5999999999999996</v>
      </c>
      <c r="J2470" s="123">
        <f t="shared" ref="J2470:V2470" si="551">SUM(J2471:J2475)</f>
        <v>0</v>
      </c>
      <c r="K2470" s="123">
        <f t="shared" si="551"/>
        <v>4.5999999999999996</v>
      </c>
      <c r="L2470" s="123">
        <f t="shared" si="551"/>
        <v>0</v>
      </c>
      <c r="M2470" s="123">
        <f t="shared" si="551"/>
        <v>0</v>
      </c>
      <c r="N2470" s="123">
        <f t="shared" si="551"/>
        <v>0</v>
      </c>
      <c r="O2470" s="123">
        <f t="shared" si="551"/>
        <v>0</v>
      </c>
      <c r="P2470" s="123">
        <f t="shared" si="551"/>
        <v>0</v>
      </c>
      <c r="Q2470" s="123">
        <f t="shared" si="551"/>
        <v>0</v>
      </c>
      <c r="R2470" s="123">
        <f t="shared" si="551"/>
        <v>0</v>
      </c>
      <c r="S2470" s="123">
        <f t="shared" si="551"/>
        <v>0</v>
      </c>
      <c r="T2470" s="123">
        <f t="shared" si="551"/>
        <v>0</v>
      </c>
      <c r="U2470" s="123">
        <f t="shared" si="551"/>
        <v>0</v>
      </c>
      <c r="V2470" s="123">
        <f t="shared" si="551"/>
        <v>0</v>
      </c>
      <c r="W2470" s="946" t="s">
        <v>1403</v>
      </c>
      <c r="X2470" s="989"/>
      <c r="Y2470" s="950"/>
      <c r="Z2470" s="950"/>
      <c r="AA2470" s="784" t="s">
        <v>404</v>
      </c>
      <c r="AB2470" s="815" t="s">
        <v>739</v>
      </c>
      <c r="AC2470" s="812" t="s">
        <v>282</v>
      </c>
      <c r="AD2470" s="790" t="s">
        <v>120</v>
      </c>
      <c r="AE2470" s="790" t="s">
        <v>500</v>
      </c>
      <c r="AF2470" s="790" t="s">
        <v>502</v>
      </c>
      <c r="AG2470" s="140" t="s">
        <v>423</v>
      </c>
      <c r="AH2470" s="793" t="s">
        <v>1120</v>
      </c>
    </row>
    <row r="2471" spans="1:34" s="366" customFormat="1" ht="15" customHeight="1" outlineLevel="1" x14ac:dyDescent="0.45">
      <c r="A2471" s="819"/>
      <c r="B2471" s="848"/>
      <c r="C2471" s="805"/>
      <c r="D2471" s="788"/>
      <c r="E2471" s="848"/>
      <c r="F2471" s="797"/>
      <c r="G2471" s="124" t="s">
        <v>138</v>
      </c>
      <c r="H2471" s="429"/>
      <c r="I2471" s="123">
        <f t="shared" si="550"/>
        <v>0</v>
      </c>
      <c r="J2471" s="114"/>
      <c r="K2471" s="114"/>
      <c r="L2471" s="114"/>
      <c r="M2471" s="125"/>
      <c r="N2471" s="114"/>
      <c r="O2471" s="114"/>
      <c r="P2471" s="125"/>
      <c r="Q2471" s="114"/>
      <c r="R2471" s="114"/>
      <c r="S2471" s="125"/>
      <c r="T2471" s="114"/>
      <c r="U2471" s="125"/>
      <c r="V2471" s="114"/>
      <c r="W2471" s="947"/>
      <c r="X2471" s="990"/>
      <c r="Y2471" s="951"/>
      <c r="Z2471" s="951"/>
      <c r="AA2471" s="785"/>
      <c r="AB2471" s="816"/>
      <c r="AC2471" s="813"/>
      <c r="AD2471" s="791"/>
      <c r="AE2471" s="791"/>
      <c r="AF2471" s="791"/>
      <c r="AG2471" s="141"/>
      <c r="AH2471" s="794"/>
    </row>
    <row r="2472" spans="1:34" s="366" customFormat="1" outlineLevel="1" x14ac:dyDescent="0.45">
      <c r="A2472" s="819"/>
      <c r="B2472" s="848"/>
      <c r="C2472" s="805"/>
      <c r="D2472" s="788"/>
      <c r="E2472" s="848"/>
      <c r="F2472" s="797"/>
      <c r="G2472" s="124" t="s">
        <v>139</v>
      </c>
      <c r="H2472" s="105"/>
      <c r="I2472" s="123">
        <f t="shared" si="550"/>
        <v>0</v>
      </c>
      <c r="J2472" s="114"/>
      <c r="K2472" s="114"/>
      <c r="L2472" s="114"/>
      <c r="M2472" s="125"/>
      <c r="N2472" s="114"/>
      <c r="O2472" s="114"/>
      <c r="P2472" s="125"/>
      <c r="Q2472" s="114"/>
      <c r="R2472" s="114"/>
      <c r="S2472" s="125"/>
      <c r="T2472" s="114"/>
      <c r="U2472" s="125"/>
      <c r="V2472" s="114"/>
      <c r="W2472" s="947"/>
      <c r="X2472" s="990"/>
      <c r="Y2472" s="951"/>
      <c r="Z2472" s="951"/>
      <c r="AA2472" s="785"/>
      <c r="AB2472" s="816"/>
      <c r="AC2472" s="813"/>
      <c r="AD2472" s="791"/>
      <c r="AE2472" s="791"/>
      <c r="AF2472" s="791"/>
      <c r="AG2472" s="141"/>
      <c r="AH2472" s="794"/>
    </row>
    <row r="2473" spans="1:34" s="366" customFormat="1" outlineLevel="1" x14ac:dyDescent="0.45">
      <c r="A2473" s="819"/>
      <c r="B2473" s="848"/>
      <c r="C2473" s="805"/>
      <c r="D2473" s="788"/>
      <c r="E2473" s="848"/>
      <c r="F2473" s="797"/>
      <c r="G2473" s="124" t="s">
        <v>828</v>
      </c>
      <c r="H2473" s="131"/>
      <c r="I2473" s="123">
        <f t="shared" si="550"/>
        <v>0</v>
      </c>
      <c r="J2473" s="114"/>
      <c r="K2473" s="114"/>
      <c r="L2473" s="114"/>
      <c r="M2473" s="125"/>
      <c r="N2473" s="114"/>
      <c r="O2473" s="114"/>
      <c r="P2473" s="125"/>
      <c r="Q2473" s="114"/>
      <c r="R2473" s="114"/>
      <c r="S2473" s="125"/>
      <c r="T2473" s="114"/>
      <c r="U2473" s="125"/>
      <c r="V2473" s="114"/>
      <c r="W2473" s="947"/>
      <c r="X2473" s="990"/>
      <c r="Y2473" s="951"/>
      <c r="Z2473" s="951"/>
      <c r="AA2473" s="785"/>
      <c r="AB2473" s="816"/>
      <c r="AC2473" s="813"/>
      <c r="AD2473" s="791"/>
      <c r="AE2473" s="791"/>
      <c r="AF2473" s="791"/>
      <c r="AG2473" s="141"/>
      <c r="AH2473" s="794"/>
    </row>
    <row r="2474" spans="1:34" s="366" customFormat="1" outlineLevel="1" x14ac:dyDescent="0.45">
      <c r="A2474" s="819"/>
      <c r="B2474" s="848"/>
      <c r="C2474" s="805"/>
      <c r="D2474" s="788"/>
      <c r="E2474" s="848"/>
      <c r="F2474" s="797"/>
      <c r="G2474" s="124" t="s">
        <v>805</v>
      </c>
      <c r="H2474" s="105"/>
      <c r="I2474" s="123">
        <f t="shared" si="550"/>
        <v>0</v>
      </c>
      <c r="J2474" s="114"/>
      <c r="K2474" s="114"/>
      <c r="L2474" s="114"/>
      <c r="M2474" s="125"/>
      <c r="N2474" s="114"/>
      <c r="O2474" s="114"/>
      <c r="P2474" s="125"/>
      <c r="Q2474" s="114"/>
      <c r="R2474" s="114"/>
      <c r="S2474" s="125"/>
      <c r="T2474" s="114"/>
      <c r="U2474" s="125"/>
      <c r="V2474" s="114"/>
      <c r="W2474" s="947"/>
      <c r="X2474" s="990"/>
      <c r="Y2474" s="951"/>
      <c r="Z2474" s="951"/>
      <c r="AA2474" s="785"/>
      <c r="AB2474" s="816"/>
      <c r="AC2474" s="813"/>
      <c r="AD2474" s="791"/>
      <c r="AE2474" s="791"/>
      <c r="AF2474" s="791"/>
      <c r="AG2474" s="141"/>
      <c r="AH2474" s="794"/>
    </row>
    <row r="2475" spans="1:34" s="366" customFormat="1" ht="35.25" customHeight="1" outlineLevel="1" x14ac:dyDescent="0.45">
      <c r="A2475" s="820"/>
      <c r="B2475" s="849"/>
      <c r="C2475" s="806"/>
      <c r="D2475" s="789"/>
      <c r="E2475" s="849"/>
      <c r="F2475" s="797"/>
      <c r="G2475" s="126" t="s">
        <v>140</v>
      </c>
      <c r="H2475" s="130">
        <f>1.585+3</f>
        <v>4.585</v>
      </c>
      <c r="I2475" s="128">
        <f t="shared" si="550"/>
        <v>4.5999999999999996</v>
      </c>
      <c r="J2475" s="114"/>
      <c r="K2475" s="127">
        <v>4.5999999999999996</v>
      </c>
      <c r="L2475" s="127"/>
      <c r="M2475" s="129"/>
      <c r="N2475" s="127"/>
      <c r="O2475" s="127"/>
      <c r="P2475" s="129"/>
      <c r="Q2475" s="127"/>
      <c r="R2475" s="127"/>
      <c r="S2475" s="129"/>
      <c r="T2475" s="127"/>
      <c r="U2475" s="129"/>
      <c r="V2475" s="127"/>
      <c r="W2475" s="948"/>
      <c r="X2475" s="991"/>
      <c r="Y2475" s="952"/>
      <c r="Z2475" s="952"/>
      <c r="AA2475" s="786"/>
      <c r="AB2475" s="817"/>
      <c r="AC2475" s="814"/>
      <c r="AD2475" s="792"/>
      <c r="AE2475" s="792"/>
      <c r="AF2475" s="792"/>
      <c r="AG2475" s="142"/>
      <c r="AH2475" s="795"/>
    </row>
    <row r="2476" spans="1:34" ht="30" customHeight="1" outlineLevel="1" x14ac:dyDescent="0.45">
      <c r="A2476" s="818">
        <v>2</v>
      </c>
      <c r="B2476" s="847"/>
      <c r="C2476" s="804" t="str">
        <f ca="1">IF(A2476&gt;OFFSET(A2476,-6,0),OFFSET(C2476,-6,0)&amp;"."&amp;1,LEFT(OFFSET(C2476,-6,0),SEARCH("^^",SUBSTITUTE("."&amp;OFFSET(C2476,-6,0),".","^^",A2476))-1)&amp;1--MID(OFFSET(C2476,-6,0),SEARCH("^^",SUBSTITUTE("."&amp;OFFSET(C2476,-6,0),".","^^",A2476)),SEARCH("^^",SUBSTITUTE(OFFSET(C2476,-6,0)&amp;".",".","^^",A2476))-SEARCH("^^",SUBSTITUTE("."&amp;OFFSET(C2476,-6,0),".","^^",A2476))))</f>
        <v>12.25</v>
      </c>
      <c r="D2476" s="787" t="s">
        <v>1190</v>
      </c>
      <c r="E2476" s="807" t="s">
        <v>147</v>
      </c>
      <c r="F2476" s="797" t="s">
        <v>879</v>
      </c>
      <c r="G2476" s="123" t="s">
        <v>137</v>
      </c>
      <c r="H2476" s="123">
        <f>SUM(H2477:H2481)</f>
        <v>0</v>
      </c>
      <c r="I2476" s="123">
        <f t="shared" si="550"/>
        <v>0</v>
      </c>
      <c r="J2476" s="123">
        <f t="shared" ref="J2476:V2476" si="552">SUM(J2477:J2481)</f>
        <v>0</v>
      </c>
      <c r="K2476" s="123">
        <f t="shared" si="552"/>
        <v>0</v>
      </c>
      <c r="L2476" s="123">
        <f t="shared" si="552"/>
        <v>0</v>
      </c>
      <c r="M2476" s="123">
        <f t="shared" si="552"/>
        <v>0</v>
      </c>
      <c r="N2476" s="123">
        <f t="shared" si="552"/>
        <v>0</v>
      </c>
      <c r="O2476" s="123">
        <f t="shared" si="552"/>
        <v>0</v>
      </c>
      <c r="P2476" s="123">
        <f t="shared" si="552"/>
        <v>0</v>
      </c>
      <c r="Q2476" s="123">
        <f t="shared" si="552"/>
        <v>0</v>
      </c>
      <c r="R2476" s="123">
        <f t="shared" si="552"/>
        <v>0</v>
      </c>
      <c r="S2476" s="123">
        <f t="shared" si="552"/>
        <v>0</v>
      </c>
      <c r="T2476" s="123">
        <f t="shared" si="552"/>
        <v>0</v>
      </c>
      <c r="U2476" s="123">
        <f t="shared" si="552"/>
        <v>0</v>
      </c>
      <c r="V2476" s="123">
        <f t="shared" si="552"/>
        <v>0</v>
      </c>
      <c r="W2476" s="946" t="s">
        <v>1390</v>
      </c>
      <c r="X2476" s="946" t="s">
        <v>1909</v>
      </c>
      <c r="Y2476" s="946" t="s">
        <v>2020</v>
      </c>
      <c r="Z2476" s="946"/>
      <c r="AA2476" s="784" t="s">
        <v>1191</v>
      </c>
      <c r="AB2476" s="815" t="s">
        <v>739</v>
      </c>
      <c r="AC2476" s="812" t="s">
        <v>361</v>
      </c>
      <c r="AD2476" s="790" t="s">
        <v>120</v>
      </c>
      <c r="AE2476" s="790" t="s">
        <v>503</v>
      </c>
      <c r="AF2476" s="790" t="s">
        <v>509</v>
      </c>
      <c r="AG2476" s="140" t="s">
        <v>1192</v>
      </c>
      <c r="AH2476" s="793" t="s">
        <v>1128</v>
      </c>
    </row>
    <row r="2477" spans="1:34" s="366" customFormat="1" ht="15" customHeight="1" outlineLevel="1" x14ac:dyDescent="0.45">
      <c r="A2477" s="819"/>
      <c r="B2477" s="848"/>
      <c r="C2477" s="805"/>
      <c r="D2477" s="788"/>
      <c r="E2477" s="808"/>
      <c r="F2477" s="797"/>
      <c r="G2477" s="124" t="s">
        <v>138</v>
      </c>
      <c r="H2477" s="105"/>
      <c r="I2477" s="123">
        <f t="shared" si="550"/>
        <v>0</v>
      </c>
      <c r="J2477" s="114"/>
      <c r="K2477" s="114"/>
      <c r="L2477" s="114"/>
      <c r="M2477" s="125"/>
      <c r="N2477" s="114"/>
      <c r="O2477" s="114"/>
      <c r="P2477" s="125"/>
      <c r="Q2477" s="114"/>
      <c r="R2477" s="114"/>
      <c r="S2477" s="125"/>
      <c r="T2477" s="114"/>
      <c r="U2477" s="125"/>
      <c r="V2477" s="114"/>
      <c r="W2477" s="947"/>
      <c r="X2477" s="992"/>
      <c r="Y2477" s="947"/>
      <c r="Z2477" s="947"/>
      <c r="AA2477" s="785"/>
      <c r="AB2477" s="816"/>
      <c r="AC2477" s="813"/>
      <c r="AD2477" s="791"/>
      <c r="AE2477" s="791"/>
      <c r="AF2477" s="791"/>
      <c r="AG2477" s="141"/>
      <c r="AH2477" s="794"/>
    </row>
    <row r="2478" spans="1:34" s="366" customFormat="1" outlineLevel="1" x14ac:dyDescent="0.45">
      <c r="A2478" s="819"/>
      <c r="B2478" s="848"/>
      <c r="C2478" s="805"/>
      <c r="D2478" s="788"/>
      <c r="E2478" s="808"/>
      <c r="F2478" s="797"/>
      <c r="G2478" s="124" t="s">
        <v>139</v>
      </c>
      <c r="H2478" s="105"/>
      <c r="I2478" s="123">
        <f t="shared" si="550"/>
        <v>0</v>
      </c>
      <c r="J2478" s="114"/>
      <c r="K2478" s="114"/>
      <c r="L2478" s="114"/>
      <c r="M2478" s="125"/>
      <c r="N2478" s="114"/>
      <c r="O2478" s="114"/>
      <c r="P2478" s="125"/>
      <c r="Q2478" s="114"/>
      <c r="R2478" s="114"/>
      <c r="S2478" s="125"/>
      <c r="T2478" s="114"/>
      <c r="U2478" s="125"/>
      <c r="V2478" s="114"/>
      <c r="W2478" s="947"/>
      <c r="X2478" s="992"/>
      <c r="Y2478" s="947"/>
      <c r="Z2478" s="947"/>
      <c r="AA2478" s="785"/>
      <c r="AB2478" s="816"/>
      <c r="AC2478" s="813"/>
      <c r="AD2478" s="791"/>
      <c r="AE2478" s="791"/>
      <c r="AF2478" s="791"/>
      <c r="AG2478" s="141"/>
      <c r="AH2478" s="794"/>
    </row>
    <row r="2479" spans="1:34" s="366" customFormat="1" outlineLevel="1" x14ac:dyDescent="0.45">
      <c r="A2479" s="819"/>
      <c r="B2479" s="848"/>
      <c r="C2479" s="805"/>
      <c r="D2479" s="788"/>
      <c r="E2479" s="808"/>
      <c r="F2479" s="797"/>
      <c r="G2479" s="124" t="s">
        <v>828</v>
      </c>
      <c r="H2479" s="105"/>
      <c r="I2479" s="123">
        <f t="shared" si="550"/>
        <v>0</v>
      </c>
      <c r="J2479" s="114"/>
      <c r="K2479" s="114"/>
      <c r="L2479" s="114"/>
      <c r="M2479" s="125"/>
      <c r="N2479" s="114"/>
      <c r="O2479" s="114"/>
      <c r="P2479" s="125"/>
      <c r="Q2479" s="114"/>
      <c r="R2479" s="114"/>
      <c r="S2479" s="125"/>
      <c r="T2479" s="114"/>
      <c r="U2479" s="125"/>
      <c r="V2479" s="114"/>
      <c r="W2479" s="947"/>
      <c r="X2479" s="992"/>
      <c r="Y2479" s="947"/>
      <c r="Z2479" s="947"/>
      <c r="AA2479" s="785"/>
      <c r="AB2479" s="816"/>
      <c r="AC2479" s="813"/>
      <c r="AD2479" s="791"/>
      <c r="AE2479" s="791"/>
      <c r="AF2479" s="791"/>
      <c r="AG2479" s="141"/>
      <c r="AH2479" s="794"/>
    </row>
    <row r="2480" spans="1:34" s="366" customFormat="1" outlineLevel="1" x14ac:dyDescent="0.45">
      <c r="A2480" s="819"/>
      <c r="B2480" s="848"/>
      <c r="C2480" s="805"/>
      <c r="D2480" s="788"/>
      <c r="E2480" s="808"/>
      <c r="F2480" s="797"/>
      <c r="G2480" s="124" t="s">
        <v>805</v>
      </c>
      <c r="H2480" s="105"/>
      <c r="I2480" s="123">
        <f t="shared" si="550"/>
        <v>0</v>
      </c>
      <c r="J2480" s="114"/>
      <c r="K2480" s="114"/>
      <c r="L2480" s="114"/>
      <c r="M2480" s="125"/>
      <c r="N2480" s="114"/>
      <c r="O2480" s="114"/>
      <c r="P2480" s="125"/>
      <c r="Q2480" s="114"/>
      <c r="R2480" s="114"/>
      <c r="S2480" s="125"/>
      <c r="T2480" s="114"/>
      <c r="U2480" s="125"/>
      <c r="V2480" s="114"/>
      <c r="W2480" s="947"/>
      <c r="X2480" s="992"/>
      <c r="Y2480" s="947"/>
      <c r="Z2480" s="947"/>
      <c r="AA2480" s="785"/>
      <c r="AB2480" s="816"/>
      <c r="AC2480" s="813"/>
      <c r="AD2480" s="791"/>
      <c r="AE2480" s="791"/>
      <c r="AF2480" s="791"/>
      <c r="AG2480" s="141"/>
      <c r="AH2480" s="794"/>
    </row>
    <row r="2481" spans="1:34" s="366" customFormat="1" ht="72.75" customHeight="1" outlineLevel="1" x14ac:dyDescent="0.45">
      <c r="A2481" s="820"/>
      <c r="B2481" s="849"/>
      <c r="C2481" s="806"/>
      <c r="D2481" s="789"/>
      <c r="E2481" s="809"/>
      <c r="F2481" s="797"/>
      <c r="G2481" s="126" t="s">
        <v>140</v>
      </c>
      <c r="H2481" s="105"/>
      <c r="I2481" s="128">
        <f t="shared" si="550"/>
        <v>0</v>
      </c>
      <c r="J2481" s="114"/>
      <c r="K2481" s="127"/>
      <c r="L2481" s="127"/>
      <c r="M2481" s="129"/>
      <c r="N2481" s="127"/>
      <c r="O2481" s="127"/>
      <c r="P2481" s="129"/>
      <c r="Q2481" s="127"/>
      <c r="R2481" s="127"/>
      <c r="S2481" s="129"/>
      <c r="T2481" s="127"/>
      <c r="U2481" s="129"/>
      <c r="V2481" s="127"/>
      <c r="W2481" s="948"/>
      <c r="X2481" s="993"/>
      <c r="Y2481" s="948"/>
      <c r="Z2481" s="948"/>
      <c r="AA2481" s="786"/>
      <c r="AB2481" s="817"/>
      <c r="AC2481" s="814"/>
      <c r="AD2481" s="792"/>
      <c r="AE2481" s="792"/>
      <c r="AF2481" s="792"/>
      <c r="AG2481" s="142"/>
      <c r="AH2481" s="795"/>
    </row>
    <row r="2482" spans="1:34" ht="30" customHeight="1" outlineLevel="1" x14ac:dyDescent="0.45">
      <c r="A2482" s="798">
        <v>2</v>
      </c>
      <c r="B2482" s="937"/>
      <c r="C2482" s="804" t="str">
        <f ca="1">IF(A2482&gt;OFFSET(A2482,-6,0),OFFSET(C2482,-6,0)&amp;"."&amp;1,LEFT(OFFSET(C2482,-6,0),SEARCH("^^",SUBSTITUTE("."&amp;OFFSET(C2482,-6,0),".","^^",A2482))-1)&amp;1--MID(OFFSET(C2482,-6,0),SEARCH("^^",SUBSTITUTE("."&amp;OFFSET(C2482,-6,0),".","^^",A2482)),SEARCH("^^",SUBSTITUTE(OFFSET(C2482,-6,0)&amp;".",".","^^",A2482))-SEARCH("^^",SUBSTITUTE("."&amp;OFFSET(C2482,-6,0),".","^^",A2482))))</f>
        <v>12.26</v>
      </c>
      <c r="D2482" s="787" t="s">
        <v>362</v>
      </c>
      <c r="E2482" s="937" t="s">
        <v>142</v>
      </c>
      <c r="F2482" s="797" t="s">
        <v>879</v>
      </c>
      <c r="G2482" s="123" t="s">
        <v>137</v>
      </c>
      <c r="H2482" s="123">
        <f>SUM(H2483:H2487)</f>
        <v>15</v>
      </c>
      <c r="I2482" s="123">
        <f t="shared" si="550"/>
        <v>8.3000000000000007</v>
      </c>
      <c r="J2482" s="123">
        <f t="shared" ref="J2482:V2482" si="553">SUM(J2483:J2487)</f>
        <v>1.5</v>
      </c>
      <c r="K2482" s="123">
        <f t="shared" si="553"/>
        <v>1.5</v>
      </c>
      <c r="L2482" s="123">
        <f t="shared" si="553"/>
        <v>2.6</v>
      </c>
      <c r="M2482" s="123">
        <f t="shared" si="553"/>
        <v>2.7</v>
      </c>
      <c r="N2482" s="123">
        <f t="shared" si="553"/>
        <v>0</v>
      </c>
      <c r="O2482" s="123">
        <f t="shared" si="553"/>
        <v>0</v>
      </c>
      <c r="P2482" s="123">
        <f t="shared" si="553"/>
        <v>0</v>
      </c>
      <c r="Q2482" s="123">
        <f t="shared" si="553"/>
        <v>0</v>
      </c>
      <c r="R2482" s="123">
        <f t="shared" si="553"/>
        <v>0</v>
      </c>
      <c r="S2482" s="123">
        <f t="shared" si="553"/>
        <v>0</v>
      </c>
      <c r="T2482" s="123">
        <f t="shared" si="553"/>
        <v>0</v>
      </c>
      <c r="U2482" s="123">
        <f t="shared" si="553"/>
        <v>0</v>
      </c>
      <c r="V2482" s="123">
        <f t="shared" si="553"/>
        <v>0</v>
      </c>
      <c r="W2482" s="946" t="s">
        <v>1386</v>
      </c>
      <c r="X2482" s="958" t="s">
        <v>1557</v>
      </c>
      <c r="Y2482" s="946" t="s">
        <v>2021</v>
      </c>
      <c r="Z2482" s="946" t="s">
        <v>2407</v>
      </c>
      <c r="AA2482" s="784" t="s">
        <v>404</v>
      </c>
      <c r="AB2482" s="815" t="s">
        <v>739</v>
      </c>
      <c r="AC2482" s="812" t="s">
        <v>363</v>
      </c>
      <c r="AD2482" s="790" t="s">
        <v>120</v>
      </c>
      <c r="AE2482" s="790" t="s">
        <v>503</v>
      </c>
      <c r="AF2482" s="790" t="s">
        <v>509</v>
      </c>
      <c r="AG2482" s="140" t="s">
        <v>423</v>
      </c>
      <c r="AH2482" s="793" t="s">
        <v>1129</v>
      </c>
    </row>
    <row r="2483" spans="1:34" s="366" customFormat="1" ht="15" customHeight="1" outlineLevel="1" x14ac:dyDescent="0.45">
      <c r="A2483" s="799"/>
      <c r="B2483" s="938"/>
      <c r="C2483" s="805"/>
      <c r="D2483" s="788"/>
      <c r="E2483" s="938"/>
      <c r="F2483" s="797"/>
      <c r="G2483" s="124" t="s">
        <v>138</v>
      </c>
      <c r="H2483" s="228"/>
      <c r="I2483" s="123">
        <f t="shared" si="550"/>
        <v>0</v>
      </c>
      <c r="J2483" s="228"/>
      <c r="K2483" s="114"/>
      <c r="L2483" s="114"/>
      <c r="M2483" s="125"/>
      <c r="N2483" s="114"/>
      <c r="O2483" s="114"/>
      <c r="P2483" s="125"/>
      <c r="Q2483" s="114"/>
      <c r="R2483" s="114"/>
      <c r="S2483" s="125"/>
      <c r="T2483" s="114"/>
      <c r="U2483" s="125"/>
      <c r="V2483" s="114"/>
      <c r="W2483" s="947"/>
      <c r="X2483" s="982"/>
      <c r="Y2483" s="947"/>
      <c r="Z2483" s="947"/>
      <c r="AA2483" s="785"/>
      <c r="AB2483" s="816"/>
      <c r="AC2483" s="813"/>
      <c r="AD2483" s="791"/>
      <c r="AE2483" s="791"/>
      <c r="AF2483" s="791"/>
      <c r="AG2483" s="141"/>
      <c r="AH2483" s="794"/>
    </row>
    <row r="2484" spans="1:34" s="366" customFormat="1" ht="15" customHeight="1" outlineLevel="1" x14ac:dyDescent="0.45">
      <c r="A2484" s="799"/>
      <c r="B2484" s="938"/>
      <c r="C2484" s="805"/>
      <c r="D2484" s="788"/>
      <c r="E2484" s="938"/>
      <c r="F2484" s="797"/>
      <c r="G2484" s="124" t="s">
        <v>139</v>
      </c>
      <c r="H2484" s="228"/>
      <c r="I2484" s="123">
        <f t="shared" si="550"/>
        <v>0</v>
      </c>
      <c r="J2484" s="228"/>
      <c r="K2484" s="114"/>
      <c r="L2484" s="114"/>
      <c r="M2484" s="125"/>
      <c r="N2484" s="114"/>
      <c r="O2484" s="114"/>
      <c r="P2484" s="125"/>
      <c r="Q2484" s="114"/>
      <c r="R2484" s="114"/>
      <c r="S2484" s="125"/>
      <c r="T2484" s="114"/>
      <c r="U2484" s="125"/>
      <c r="V2484" s="114"/>
      <c r="W2484" s="947"/>
      <c r="X2484" s="982"/>
      <c r="Y2484" s="947"/>
      <c r="Z2484" s="947"/>
      <c r="AA2484" s="785"/>
      <c r="AB2484" s="816"/>
      <c r="AC2484" s="813"/>
      <c r="AD2484" s="791"/>
      <c r="AE2484" s="791"/>
      <c r="AF2484" s="791"/>
      <c r="AG2484" s="141"/>
      <c r="AH2484" s="794"/>
    </row>
    <row r="2485" spans="1:34" s="366" customFormat="1" ht="15" customHeight="1" outlineLevel="1" x14ac:dyDescent="0.45">
      <c r="A2485" s="799"/>
      <c r="B2485" s="938"/>
      <c r="C2485" s="805"/>
      <c r="D2485" s="788"/>
      <c r="E2485" s="938"/>
      <c r="F2485" s="797"/>
      <c r="G2485" s="124" t="s">
        <v>828</v>
      </c>
      <c r="H2485" s="228">
        <v>15</v>
      </c>
      <c r="I2485" s="123">
        <f t="shared" si="550"/>
        <v>8.3000000000000007</v>
      </c>
      <c r="J2485" s="114">
        <v>1.5</v>
      </c>
      <c r="K2485" s="114">
        <v>1.5</v>
      </c>
      <c r="L2485" s="114">
        <v>2.6</v>
      </c>
      <c r="M2485" s="114">
        <v>2.7</v>
      </c>
      <c r="N2485" s="114"/>
      <c r="O2485" s="114"/>
      <c r="P2485" s="125"/>
      <c r="Q2485" s="114"/>
      <c r="R2485" s="114"/>
      <c r="S2485" s="125"/>
      <c r="T2485" s="114"/>
      <c r="U2485" s="125"/>
      <c r="V2485" s="114"/>
      <c r="W2485" s="947"/>
      <c r="X2485" s="982"/>
      <c r="Y2485" s="947"/>
      <c r="Z2485" s="947"/>
      <c r="AA2485" s="785"/>
      <c r="AB2485" s="816"/>
      <c r="AC2485" s="813"/>
      <c r="AD2485" s="791"/>
      <c r="AE2485" s="791"/>
      <c r="AF2485" s="791"/>
      <c r="AG2485" s="141"/>
      <c r="AH2485" s="794"/>
    </row>
    <row r="2486" spans="1:34" s="366" customFormat="1" ht="15" customHeight="1" outlineLevel="1" x14ac:dyDescent="0.45">
      <c r="A2486" s="799"/>
      <c r="B2486" s="938"/>
      <c r="C2486" s="805"/>
      <c r="D2486" s="788"/>
      <c r="E2486" s="938"/>
      <c r="F2486" s="797"/>
      <c r="G2486" s="124" t="s">
        <v>805</v>
      </c>
      <c r="H2486" s="228"/>
      <c r="I2486" s="123">
        <f t="shared" si="550"/>
        <v>0</v>
      </c>
      <c r="J2486" s="228"/>
      <c r="K2486" s="114"/>
      <c r="L2486" s="114"/>
      <c r="M2486" s="125"/>
      <c r="N2486" s="114"/>
      <c r="O2486" s="114"/>
      <c r="P2486" s="125"/>
      <c r="Q2486" s="114"/>
      <c r="R2486" s="114"/>
      <c r="S2486" s="125"/>
      <c r="T2486" s="114"/>
      <c r="U2486" s="125"/>
      <c r="V2486" s="114"/>
      <c r="W2486" s="947"/>
      <c r="X2486" s="982"/>
      <c r="Y2486" s="947"/>
      <c r="Z2486" s="947"/>
      <c r="AA2486" s="785"/>
      <c r="AB2486" s="816"/>
      <c r="AC2486" s="813"/>
      <c r="AD2486" s="791"/>
      <c r="AE2486" s="791"/>
      <c r="AF2486" s="791"/>
      <c r="AG2486" s="141"/>
      <c r="AH2486" s="794"/>
    </row>
    <row r="2487" spans="1:34" s="366" customFormat="1" ht="78.75" customHeight="1" outlineLevel="1" x14ac:dyDescent="0.45">
      <c r="A2487" s="800"/>
      <c r="B2487" s="939"/>
      <c r="C2487" s="806"/>
      <c r="D2487" s="789"/>
      <c r="E2487" s="939"/>
      <c r="F2487" s="797"/>
      <c r="G2487" s="126" t="s">
        <v>140</v>
      </c>
      <c r="H2487" s="228"/>
      <c r="I2487" s="128">
        <f t="shared" si="550"/>
        <v>0</v>
      </c>
      <c r="J2487" s="228"/>
      <c r="K2487" s="127"/>
      <c r="L2487" s="127"/>
      <c r="M2487" s="129"/>
      <c r="N2487" s="127"/>
      <c r="O2487" s="127"/>
      <c r="P2487" s="129"/>
      <c r="Q2487" s="127"/>
      <c r="R2487" s="127"/>
      <c r="S2487" s="129"/>
      <c r="T2487" s="127"/>
      <c r="U2487" s="129"/>
      <c r="V2487" s="127"/>
      <c r="W2487" s="948"/>
      <c r="X2487" s="983"/>
      <c r="Y2487" s="948"/>
      <c r="Z2487" s="948"/>
      <c r="AA2487" s="786"/>
      <c r="AB2487" s="817"/>
      <c r="AC2487" s="814"/>
      <c r="AD2487" s="792"/>
      <c r="AE2487" s="792"/>
      <c r="AF2487" s="792"/>
      <c r="AG2487" s="142"/>
      <c r="AH2487" s="795"/>
    </row>
    <row r="2488" spans="1:34" ht="30" customHeight="1" outlineLevel="1" x14ac:dyDescent="0.45">
      <c r="A2488" s="798">
        <v>2</v>
      </c>
      <c r="B2488" s="937"/>
      <c r="C2488" s="804" t="str">
        <f ca="1">IF(A2488&gt;OFFSET(A2488,-6,0),OFFSET(C2488,-6,0)&amp;"."&amp;1,LEFT(OFFSET(C2488,-6,0),SEARCH("^^",SUBSTITUTE("."&amp;OFFSET(C2488,-6,0),".","^^",A2488))-1)&amp;1--MID(OFFSET(C2488,-6,0),SEARCH("^^",SUBSTITUTE("."&amp;OFFSET(C2488,-6,0),".","^^",A2488)),SEARCH("^^",SUBSTITUTE(OFFSET(C2488,-6,0)&amp;".",".","^^",A2488))-SEARCH("^^",SUBSTITUTE("."&amp;OFFSET(C2488,-6,0),".","^^",A2488))))</f>
        <v>12.27</v>
      </c>
      <c r="D2488" s="787" t="s">
        <v>1193</v>
      </c>
      <c r="E2488" s="807" t="s">
        <v>214</v>
      </c>
      <c r="F2488" s="797" t="s">
        <v>879</v>
      </c>
      <c r="G2488" s="123" t="s">
        <v>137</v>
      </c>
      <c r="H2488" s="123">
        <f>SUM(H2489:H2493)</f>
        <v>3.8000000000000003</v>
      </c>
      <c r="I2488" s="123">
        <f t="shared" ref="I2488:I2513" si="554">SUM(J2488:V2488)</f>
        <v>3.8000000000000003</v>
      </c>
      <c r="J2488" s="123">
        <f t="shared" ref="J2488:V2488" si="555">SUM(J2489:J2493)</f>
        <v>1.9000000000000001</v>
      </c>
      <c r="K2488" s="123">
        <f t="shared" si="555"/>
        <v>1.9000000000000001</v>
      </c>
      <c r="L2488" s="123">
        <f t="shared" si="555"/>
        <v>0</v>
      </c>
      <c r="M2488" s="123">
        <f t="shared" si="555"/>
        <v>0</v>
      </c>
      <c r="N2488" s="123">
        <f t="shared" si="555"/>
        <v>0</v>
      </c>
      <c r="O2488" s="123">
        <f t="shared" si="555"/>
        <v>0</v>
      </c>
      <c r="P2488" s="123">
        <f t="shared" si="555"/>
        <v>0</v>
      </c>
      <c r="Q2488" s="123">
        <f t="shared" si="555"/>
        <v>0</v>
      </c>
      <c r="R2488" s="123">
        <f t="shared" si="555"/>
        <v>0</v>
      </c>
      <c r="S2488" s="123">
        <f t="shared" si="555"/>
        <v>0</v>
      </c>
      <c r="T2488" s="123">
        <f t="shared" si="555"/>
        <v>0</v>
      </c>
      <c r="U2488" s="123">
        <f t="shared" si="555"/>
        <v>0</v>
      </c>
      <c r="V2488" s="123">
        <f t="shared" si="555"/>
        <v>0</v>
      </c>
      <c r="W2488" s="946" t="s">
        <v>1387</v>
      </c>
      <c r="X2488" s="958" t="s">
        <v>1910</v>
      </c>
      <c r="Y2488" s="946" t="s">
        <v>1910</v>
      </c>
      <c r="Z2488" s="946" t="s">
        <v>2699</v>
      </c>
      <c r="AA2488" s="784" t="s">
        <v>404</v>
      </c>
      <c r="AB2488" s="815" t="s">
        <v>739</v>
      </c>
      <c r="AC2488" s="812" t="s">
        <v>363</v>
      </c>
      <c r="AD2488" s="790" t="s">
        <v>120</v>
      </c>
      <c r="AE2488" s="790" t="s">
        <v>503</v>
      </c>
      <c r="AF2488" s="790" t="s">
        <v>509</v>
      </c>
      <c r="AG2488" s="140" t="s">
        <v>423</v>
      </c>
      <c r="AH2488" s="793" t="s">
        <v>1130</v>
      </c>
    </row>
    <row r="2489" spans="1:34" s="366" customFormat="1" ht="15" customHeight="1" outlineLevel="1" x14ac:dyDescent="0.45">
      <c r="A2489" s="799"/>
      <c r="B2489" s="938"/>
      <c r="C2489" s="805"/>
      <c r="D2489" s="788"/>
      <c r="E2489" s="808"/>
      <c r="F2489" s="797"/>
      <c r="G2489" s="124" t="s">
        <v>138</v>
      </c>
      <c r="H2489" s="228"/>
      <c r="I2489" s="123">
        <f t="shared" si="554"/>
        <v>0</v>
      </c>
      <c r="J2489" s="114"/>
      <c r="K2489" s="114"/>
      <c r="L2489" s="114"/>
      <c r="M2489" s="125"/>
      <c r="N2489" s="114"/>
      <c r="O2489" s="114"/>
      <c r="P2489" s="125"/>
      <c r="Q2489" s="114"/>
      <c r="R2489" s="114"/>
      <c r="S2489" s="125"/>
      <c r="T2489" s="114"/>
      <c r="U2489" s="125"/>
      <c r="V2489" s="114"/>
      <c r="W2489" s="947"/>
      <c r="X2489" s="982"/>
      <c r="Y2489" s="947"/>
      <c r="Z2489" s="947"/>
      <c r="AA2489" s="785"/>
      <c r="AB2489" s="816"/>
      <c r="AC2489" s="813"/>
      <c r="AD2489" s="791"/>
      <c r="AE2489" s="791"/>
      <c r="AF2489" s="791"/>
      <c r="AG2489" s="141"/>
      <c r="AH2489" s="794"/>
    </row>
    <row r="2490" spans="1:34" s="366" customFormat="1" ht="15" customHeight="1" outlineLevel="1" x14ac:dyDescent="0.45">
      <c r="A2490" s="799"/>
      <c r="B2490" s="938"/>
      <c r="C2490" s="805"/>
      <c r="D2490" s="788"/>
      <c r="E2490" s="808"/>
      <c r="F2490" s="797"/>
      <c r="G2490" s="124" t="s">
        <v>139</v>
      </c>
      <c r="H2490" s="228"/>
      <c r="I2490" s="123">
        <f t="shared" si="554"/>
        <v>0</v>
      </c>
      <c r="J2490" s="114"/>
      <c r="K2490" s="114"/>
      <c r="L2490" s="114"/>
      <c r="M2490" s="125"/>
      <c r="N2490" s="114"/>
      <c r="O2490" s="114"/>
      <c r="P2490" s="125"/>
      <c r="Q2490" s="114"/>
      <c r="R2490" s="114"/>
      <c r="S2490" s="125"/>
      <c r="T2490" s="114"/>
      <c r="U2490" s="125"/>
      <c r="V2490" s="114"/>
      <c r="W2490" s="947"/>
      <c r="X2490" s="982"/>
      <c r="Y2490" s="947"/>
      <c r="Z2490" s="947"/>
      <c r="AA2490" s="785"/>
      <c r="AB2490" s="816"/>
      <c r="AC2490" s="813"/>
      <c r="AD2490" s="791"/>
      <c r="AE2490" s="791"/>
      <c r="AF2490" s="791"/>
      <c r="AG2490" s="141"/>
      <c r="AH2490" s="794"/>
    </row>
    <row r="2491" spans="1:34" s="366" customFormat="1" ht="15" customHeight="1" outlineLevel="1" x14ac:dyDescent="0.45">
      <c r="A2491" s="799"/>
      <c r="B2491" s="938"/>
      <c r="C2491" s="805"/>
      <c r="D2491" s="788"/>
      <c r="E2491" s="808"/>
      <c r="F2491" s="797"/>
      <c r="G2491" s="124" t="s">
        <v>828</v>
      </c>
      <c r="H2491" s="228">
        <v>3.6</v>
      </c>
      <c r="I2491" s="123">
        <f t="shared" si="554"/>
        <v>3.6</v>
      </c>
      <c r="J2491" s="114">
        <v>1.8</v>
      </c>
      <c r="K2491" s="114">
        <v>1.8</v>
      </c>
      <c r="L2491" s="114"/>
      <c r="M2491" s="125"/>
      <c r="N2491" s="114"/>
      <c r="O2491" s="114"/>
      <c r="P2491" s="125"/>
      <c r="Q2491" s="114"/>
      <c r="R2491" s="114"/>
      <c r="S2491" s="125"/>
      <c r="T2491" s="114"/>
      <c r="U2491" s="125"/>
      <c r="V2491" s="114"/>
      <c r="W2491" s="947"/>
      <c r="X2491" s="982"/>
      <c r="Y2491" s="947"/>
      <c r="Z2491" s="947"/>
      <c r="AA2491" s="785"/>
      <c r="AB2491" s="816"/>
      <c r="AC2491" s="813"/>
      <c r="AD2491" s="791"/>
      <c r="AE2491" s="791"/>
      <c r="AF2491" s="791"/>
      <c r="AG2491" s="141"/>
      <c r="AH2491" s="794"/>
    </row>
    <row r="2492" spans="1:34" s="366" customFormat="1" ht="15" customHeight="1" outlineLevel="1" x14ac:dyDescent="0.45">
      <c r="A2492" s="799"/>
      <c r="B2492" s="938"/>
      <c r="C2492" s="805"/>
      <c r="D2492" s="788"/>
      <c r="E2492" s="808"/>
      <c r="F2492" s="797"/>
      <c r="G2492" s="124" t="s">
        <v>805</v>
      </c>
      <c r="H2492" s="430"/>
      <c r="I2492" s="123">
        <f t="shared" si="554"/>
        <v>0</v>
      </c>
      <c r="J2492" s="114"/>
      <c r="K2492" s="114"/>
      <c r="L2492" s="114"/>
      <c r="M2492" s="125"/>
      <c r="N2492" s="114"/>
      <c r="O2492" s="114"/>
      <c r="P2492" s="125"/>
      <c r="Q2492" s="114"/>
      <c r="R2492" s="114"/>
      <c r="S2492" s="125"/>
      <c r="T2492" s="114"/>
      <c r="U2492" s="125"/>
      <c r="V2492" s="114"/>
      <c r="W2492" s="947"/>
      <c r="X2492" s="982"/>
      <c r="Y2492" s="947"/>
      <c r="Z2492" s="947"/>
      <c r="AA2492" s="785"/>
      <c r="AB2492" s="816"/>
      <c r="AC2492" s="813"/>
      <c r="AD2492" s="791"/>
      <c r="AE2492" s="791"/>
      <c r="AF2492" s="791"/>
      <c r="AG2492" s="141"/>
      <c r="AH2492" s="794"/>
    </row>
    <row r="2493" spans="1:34" s="366" customFormat="1" ht="15" customHeight="1" outlineLevel="1" x14ac:dyDescent="0.45">
      <c r="A2493" s="800"/>
      <c r="B2493" s="939"/>
      <c r="C2493" s="806"/>
      <c r="D2493" s="789"/>
      <c r="E2493" s="809"/>
      <c r="F2493" s="797"/>
      <c r="G2493" s="126" t="s">
        <v>140</v>
      </c>
      <c r="H2493" s="228">
        <v>0.2</v>
      </c>
      <c r="I2493" s="128">
        <f t="shared" si="554"/>
        <v>0.2</v>
      </c>
      <c r="J2493" s="114">
        <v>0.1</v>
      </c>
      <c r="K2493" s="127">
        <v>0.1</v>
      </c>
      <c r="L2493" s="127"/>
      <c r="M2493" s="129"/>
      <c r="N2493" s="127"/>
      <c r="O2493" s="127"/>
      <c r="P2493" s="129"/>
      <c r="Q2493" s="127"/>
      <c r="R2493" s="127"/>
      <c r="S2493" s="129"/>
      <c r="T2493" s="127"/>
      <c r="U2493" s="129"/>
      <c r="V2493" s="127"/>
      <c r="W2493" s="948"/>
      <c r="X2493" s="983"/>
      <c r="Y2493" s="948"/>
      <c r="Z2493" s="948"/>
      <c r="AA2493" s="786"/>
      <c r="AB2493" s="817"/>
      <c r="AC2493" s="814"/>
      <c r="AD2493" s="792"/>
      <c r="AE2493" s="792"/>
      <c r="AF2493" s="792"/>
      <c r="AG2493" s="142"/>
      <c r="AH2493" s="795"/>
    </row>
    <row r="2494" spans="1:34" ht="30" customHeight="1" outlineLevel="1" x14ac:dyDescent="0.45">
      <c r="A2494" s="818">
        <v>2</v>
      </c>
      <c r="B2494" s="847"/>
      <c r="C2494" s="804" t="str">
        <f ca="1">IF(A2494&gt;OFFSET(A2494,-6,0),OFFSET(C2494,-6,0)&amp;"."&amp;1,LEFT(OFFSET(C2494,-6,0),SEARCH("^^",SUBSTITUTE("."&amp;OFFSET(C2494,-6,0),".","^^",A2494))-1)&amp;1--MID(OFFSET(C2494,-6,0),SEARCH("^^",SUBSTITUTE("."&amp;OFFSET(C2494,-6,0),".","^^",A2494)),SEARCH("^^",SUBSTITUTE(OFFSET(C2494,-6,0)&amp;".",".","^^",A2494))-SEARCH("^^",SUBSTITUTE("."&amp;OFFSET(C2494,-6,0),".","^^",A2494))))</f>
        <v>12.28</v>
      </c>
      <c r="D2494" s="787" t="s">
        <v>353</v>
      </c>
      <c r="E2494" s="807" t="s">
        <v>157</v>
      </c>
      <c r="F2494" s="797" t="s">
        <v>879</v>
      </c>
      <c r="G2494" s="123" t="s">
        <v>137</v>
      </c>
      <c r="H2494" s="123">
        <f>SUM(H2495:H2499)</f>
        <v>0</v>
      </c>
      <c r="I2494" s="123">
        <f t="shared" si="554"/>
        <v>0</v>
      </c>
      <c r="J2494" s="123">
        <f t="shared" ref="J2494:V2494" si="556">SUM(J2495:J2499)</f>
        <v>0</v>
      </c>
      <c r="K2494" s="123">
        <f t="shared" si="556"/>
        <v>0</v>
      </c>
      <c r="L2494" s="123">
        <f t="shared" si="556"/>
        <v>0</v>
      </c>
      <c r="M2494" s="123">
        <f t="shared" si="556"/>
        <v>0</v>
      </c>
      <c r="N2494" s="123">
        <f t="shared" si="556"/>
        <v>0</v>
      </c>
      <c r="O2494" s="123">
        <f t="shared" si="556"/>
        <v>0</v>
      </c>
      <c r="P2494" s="123">
        <f t="shared" si="556"/>
        <v>0</v>
      </c>
      <c r="Q2494" s="123">
        <f t="shared" si="556"/>
        <v>0</v>
      </c>
      <c r="R2494" s="123">
        <f t="shared" si="556"/>
        <v>0</v>
      </c>
      <c r="S2494" s="123">
        <f t="shared" si="556"/>
        <v>0</v>
      </c>
      <c r="T2494" s="123">
        <f t="shared" si="556"/>
        <v>0</v>
      </c>
      <c r="U2494" s="123">
        <f t="shared" si="556"/>
        <v>0</v>
      </c>
      <c r="V2494" s="123">
        <f t="shared" si="556"/>
        <v>0</v>
      </c>
      <c r="W2494" s="946" t="s">
        <v>1404</v>
      </c>
      <c r="X2494" s="946" t="s">
        <v>1630</v>
      </c>
      <c r="Y2494" s="946" t="s">
        <v>1999</v>
      </c>
      <c r="Z2494" s="946" t="s">
        <v>2408</v>
      </c>
      <c r="AA2494" s="784" t="s">
        <v>404</v>
      </c>
      <c r="AB2494" s="815" t="s">
        <v>739</v>
      </c>
      <c r="AC2494" s="812" t="s">
        <v>354</v>
      </c>
      <c r="AD2494" s="790" t="s">
        <v>120</v>
      </c>
      <c r="AE2494" s="790" t="s">
        <v>503</v>
      </c>
      <c r="AF2494" s="790" t="s">
        <v>505</v>
      </c>
      <c r="AG2494" s="140" t="s">
        <v>423</v>
      </c>
      <c r="AH2494" s="793" t="s">
        <v>1124</v>
      </c>
    </row>
    <row r="2495" spans="1:34" s="366" customFormat="1" ht="15" customHeight="1" outlineLevel="1" x14ac:dyDescent="0.45">
      <c r="A2495" s="819"/>
      <c r="B2495" s="848"/>
      <c r="C2495" s="805"/>
      <c r="D2495" s="788"/>
      <c r="E2495" s="808"/>
      <c r="F2495" s="797"/>
      <c r="G2495" s="124" t="s">
        <v>138</v>
      </c>
      <c r="H2495" s="105"/>
      <c r="I2495" s="123">
        <f t="shared" si="554"/>
        <v>0</v>
      </c>
      <c r="J2495" s="114"/>
      <c r="K2495" s="114"/>
      <c r="L2495" s="114"/>
      <c r="M2495" s="125"/>
      <c r="N2495" s="114"/>
      <c r="O2495" s="114"/>
      <c r="P2495" s="125"/>
      <c r="Q2495" s="114"/>
      <c r="R2495" s="114"/>
      <c r="S2495" s="125"/>
      <c r="T2495" s="114"/>
      <c r="U2495" s="125"/>
      <c r="V2495" s="114"/>
      <c r="W2495" s="947"/>
      <c r="X2495" s="992"/>
      <c r="Y2495" s="947"/>
      <c r="Z2495" s="947"/>
      <c r="AA2495" s="785"/>
      <c r="AB2495" s="816"/>
      <c r="AC2495" s="813"/>
      <c r="AD2495" s="791"/>
      <c r="AE2495" s="791"/>
      <c r="AF2495" s="791"/>
      <c r="AG2495" s="141"/>
      <c r="AH2495" s="794"/>
    </row>
    <row r="2496" spans="1:34" s="366" customFormat="1" outlineLevel="1" x14ac:dyDescent="0.45">
      <c r="A2496" s="819"/>
      <c r="B2496" s="848"/>
      <c r="C2496" s="805"/>
      <c r="D2496" s="788"/>
      <c r="E2496" s="808"/>
      <c r="F2496" s="797"/>
      <c r="G2496" s="124" t="s">
        <v>139</v>
      </c>
      <c r="H2496" s="105"/>
      <c r="I2496" s="123">
        <f t="shared" si="554"/>
        <v>0</v>
      </c>
      <c r="J2496" s="114"/>
      <c r="K2496" s="114"/>
      <c r="L2496" s="114"/>
      <c r="M2496" s="125"/>
      <c r="N2496" s="114"/>
      <c r="O2496" s="114"/>
      <c r="P2496" s="125"/>
      <c r="Q2496" s="114"/>
      <c r="R2496" s="114"/>
      <c r="S2496" s="125"/>
      <c r="T2496" s="114"/>
      <c r="U2496" s="125"/>
      <c r="V2496" s="114"/>
      <c r="W2496" s="947"/>
      <c r="X2496" s="992"/>
      <c r="Y2496" s="947"/>
      <c r="Z2496" s="947"/>
      <c r="AA2496" s="785"/>
      <c r="AB2496" s="816"/>
      <c r="AC2496" s="813"/>
      <c r="AD2496" s="791"/>
      <c r="AE2496" s="791"/>
      <c r="AF2496" s="791"/>
      <c r="AG2496" s="141"/>
      <c r="AH2496" s="794"/>
    </row>
    <row r="2497" spans="1:34" s="366" customFormat="1" outlineLevel="1" x14ac:dyDescent="0.45">
      <c r="A2497" s="819"/>
      <c r="B2497" s="848"/>
      <c r="C2497" s="805"/>
      <c r="D2497" s="788"/>
      <c r="E2497" s="808"/>
      <c r="F2497" s="797"/>
      <c r="G2497" s="124" t="s">
        <v>828</v>
      </c>
      <c r="H2497" s="105"/>
      <c r="I2497" s="123">
        <f t="shared" si="554"/>
        <v>0</v>
      </c>
      <c r="J2497" s="114"/>
      <c r="K2497" s="114"/>
      <c r="L2497" s="114"/>
      <c r="M2497" s="125"/>
      <c r="N2497" s="114"/>
      <c r="O2497" s="114"/>
      <c r="P2497" s="125"/>
      <c r="Q2497" s="114"/>
      <c r="R2497" s="114"/>
      <c r="S2497" s="125"/>
      <c r="T2497" s="114"/>
      <c r="U2497" s="125"/>
      <c r="V2497" s="114"/>
      <c r="W2497" s="947"/>
      <c r="X2497" s="992"/>
      <c r="Y2497" s="947"/>
      <c r="Z2497" s="947"/>
      <c r="AA2497" s="785"/>
      <c r="AB2497" s="816"/>
      <c r="AC2497" s="813"/>
      <c r="AD2497" s="791"/>
      <c r="AE2497" s="791"/>
      <c r="AF2497" s="791"/>
      <c r="AG2497" s="141"/>
      <c r="AH2497" s="794"/>
    </row>
    <row r="2498" spans="1:34" s="366" customFormat="1" outlineLevel="1" x14ac:dyDescent="0.45">
      <c r="A2498" s="819"/>
      <c r="B2498" s="848"/>
      <c r="C2498" s="805"/>
      <c r="D2498" s="788"/>
      <c r="E2498" s="808"/>
      <c r="F2498" s="797"/>
      <c r="G2498" s="124" t="s">
        <v>805</v>
      </c>
      <c r="H2498" s="105"/>
      <c r="I2498" s="123">
        <f t="shared" si="554"/>
        <v>0</v>
      </c>
      <c r="J2498" s="114"/>
      <c r="K2498" s="114"/>
      <c r="L2498" s="114"/>
      <c r="M2498" s="125"/>
      <c r="N2498" s="114"/>
      <c r="O2498" s="114"/>
      <c r="P2498" s="125"/>
      <c r="Q2498" s="114"/>
      <c r="R2498" s="114"/>
      <c r="S2498" s="125"/>
      <c r="T2498" s="114"/>
      <c r="U2498" s="125"/>
      <c r="V2498" s="114"/>
      <c r="W2498" s="947"/>
      <c r="X2498" s="992"/>
      <c r="Y2498" s="947"/>
      <c r="Z2498" s="947"/>
      <c r="AA2498" s="785"/>
      <c r="AB2498" s="816"/>
      <c r="AC2498" s="813"/>
      <c r="AD2498" s="791"/>
      <c r="AE2498" s="791"/>
      <c r="AF2498" s="791"/>
      <c r="AG2498" s="141"/>
      <c r="AH2498" s="794"/>
    </row>
    <row r="2499" spans="1:34" s="366" customFormat="1" ht="27" customHeight="1" outlineLevel="1" x14ac:dyDescent="0.45">
      <c r="A2499" s="820"/>
      <c r="B2499" s="849"/>
      <c r="C2499" s="806"/>
      <c r="D2499" s="789"/>
      <c r="E2499" s="809"/>
      <c r="F2499" s="797"/>
      <c r="G2499" s="126" t="s">
        <v>140</v>
      </c>
      <c r="H2499" s="105"/>
      <c r="I2499" s="128">
        <f t="shared" si="554"/>
        <v>0</v>
      </c>
      <c r="J2499" s="114"/>
      <c r="K2499" s="127"/>
      <c r="L2499" s="127"/>
      <c r="M2499" s="129"/>
      <c r="N2499" s="127"/>
      <c r="O2499" s="127"/>
      <c r="P2499" s="129"/>
      <c r="Q2499" s="127"/>
      <c r="R2499" s="127"/>
      <c r="S2499" s="129"/>
      <c r="T2499" s="127"/>
      <c r="U2499" s="129"/>
      <c r="V2499" s="127"/>
      <c r="W2499" s="948"/>
      <c r="X2499" s="993"/>
      <c r="Y2499" s="948"/>
      <c r="Z2499" s="948"/>
      <c r="AA2499" s="786"/>
      <c r="AB2499" s="817"/>
      <c r="AC2499" s="814"/>
      <c r="AD2499" s="792"/>
      <c r="AE2499" s="792"/>
      <c r="AF2499" s="792"/>
      <c r="AG2499" s="142"/>
      <c r="AH2499" s="795"/>
    </row>
    <row r="2500" spans="1:34" ht="30" customHeight="1" outlineLevel="1" x14ac:dyDescent="0.45">
      <c r="A2500" s="818">
        <v>2</v>
      </c>
      <c r="B2500" s="847"/>
      <c r="C2500" s="804" t="str">
        <f ca="1">IF(A2500&gt;OFFSET(A2500,-6,0),OFFSET(C2500,-6,0)&amp;"."&amp;1,LEFT(OFFSET(C2500,-6,0),SEARCH("^^",SUBSTITUTE("."&amp;OFFSET(C2500,-6,0),".","^^",A2500))-1)&amp;1--MID(OFFSET(C2500,-6,0),SEARCH("^^",SUBSTITUTE("."&amp;OFFSET(C2500,-6,0),".","^^",A2500)),SEARCH("^^",SUBSTITUTE(OFFSET(C2500,-6,0)&amp;".",".","^^",A2500))-SEARCH("^^",SUBSTITUTE("."&amp;OFFSET(C2500,-6,0),".","^^",A2500))))</f>
        <v>12.29</v>
      </c>
      <c r="D2500" s="787" t="s">
        <v>1450</v>
      </c>
      <c r="E2500" s="807" t="s">
        <v>1170</v>
      </c>
      <c r="F2500" s="889" t="s">
        <v>879</v>
      </c>
      <c r="G2500" s="123" t="s">
        <v>137</v>
      </c>
      <c r="H2500" s="123">
        <f>SUM(H2501:H2505)</f>
        <v>0</v>
      </c>
      <c r="I2500" s="123">
        <f t="shared" si="554"/>
        <v>0</v>
      </c>
      <c r="J2500" s="123">
        <f t="shared" ref="J2500:V2500" si="557">SUM(J2501:J2505)</f>
        <v>0</v>
      </c>
      <c r="K2500" s="123">
        <f t="shared" si="557"/>
        <v>0</v>
      </c>
      <c r="L2500" s="123">
        <f t="shared" si="557"/>
        <v>0</v>
      </c>
      <c r="M2500" s="123">
        <f t="shared" si="557"/>
        <v>0</v>
      </c>
      <c r="N2500" s="123">
        <f t="shared" si="557"/>
        <v>0</v>
      </c>
      <c r="O2500" s="123">
        <f t="shared" si="557"/>
        <v>0</v>
      </c>
      <c r="P2500" s="123">
        <f t="shared" si="557"/>
        <v>0</v>
      </c>
      <c r="Q2500" s="123">
        <f t="shared" si="557"/>
        <v>0</v>
      </c>
      <c r="R2500" s="123">
        <f t="shared" si="557"/>
        <v>0</v>
      </c>
      <c r="S2500" s="123">
        <f t="shared" si="557"/>
        <v>0</v>
      </c>
      <c r="T2500" s="123">
        <f t="shared" si="557"/>
        <v>0</v>
      </c>
      <c r="U2500" s="123">
        <f t="shared" si="557"/>
        <v>0</v>
      </c>
      <c r="V2500" s="123">
        <f t="shared" si="557"/>
        <v>0</v>
      </c>
      <c r="W2500" s="971"/>
      <c r="X2500" s="980" t="s">
        <v>1911</v>
      </c>
      <c r="Y2500" s="946" t="s">
        <v>2000</v>
      </c>
      <c r="Z2500" s="946" t="s">
        <v>2700</v>
      </c>
      <c r="AA2500" s="815" t="s">
        <v>148</v>
      </c>
      <c r="AB2500" s="815"/>
      <c r="AC2500" s="812" t="s">
        <v>356</v>
      </c>
      <c r="AD2500" s="790" t="s">
        <v>120</v>
      </c>
      <c r="AE2500" s="790" t="s">
        <v>503</v>
      </c>
      <c r="AF2500" s="790" t="s">
        <v>506</v>
      </c>
      <c r="AG2500" s="140" t="s">
        <v>423</v>
      </c>
      <c r="AH2500" s="793" t="s">
        <v>1125</v>
      </c>
    </row>
    <row r="2501" spans="1:34" s="366" customFormat="1" ht="15" customHeight="1" outlineLevel="1" x14ac:dyDescent="0.45">
      <c r="A2501" s="819"/>
      <c r="B2501" s="848"/>
      <c r="C2501" s="805"/>
      <c r="D2501" s="788"/>
      <c r="E2501" s="808"/>
      <c r="F2501" s="889"/>
      <c r="G2501" s="124" t="s">
        <v>138</v>
      </c>
      <c r="H2501" s="105"/>
      <c r="I2501" s="123">
        <f t="shared" si="554"/>
        <v>0</v>
      </c>
      <c r="J2501" s="114"/>
      <c r="K2501" s="114"/>
      <c r="L2501" s="114"/>
      <c r="M2501" s="125"/>
      <c r="N2501" s="114"/>
      <c r="O2501" s="114"/>
      <c r="P2501" s="125"/>
      <c r="Q2501" s="114"/>
      <c r="R2501" s="114"/>
      <c r="S2501" s="125"/>
      <c r="T2501" s="114"/>
      <c r="U2501" s="125"/>
      <c r="V2501" s="114"/>
      <c r="W2501" s="971"/>
      <c r="X2501" s="992"/>
      <c r="Y2501" s="947"/>
      <c r="Z2501" s="947"/>
      <c r="AA2501" s="816"/>
      <c r="AB2501" s="816"/>
      <c r="AC2501" s="813"/>
      <c r="AD2501" s="791"/>
      <c r="AE2501" s="791"/>
      <c r="AF2501" s="791"/>
      <c r="AG2501" s="141"/>
      <c r="AH2501" s="794"/>
    </row>
    <row r="2502" spans="1:34" s="366" customFormat="1" outlineLevel="1" x14ac:dyDescent="0.45">
      <c r="A2502" s="819"/>
      <c r="B2502" s="848"/>
      <c r="C2502" s="805"/>
      <c r="D2502" s="788"/>
      <c r="E2502" s="808"/>
      <c r="F2502" s="889"/>
      <c r="G2502" s="124" t="s">
        <v>139</v>
      </c>
      <c r="H2502" s="105"/>
      <c r="I2502" s="123">
        <f t="shared" si="554"/>
        <v>0</v>
      </c>
      <c r="J2502" s="114"/>
      <c r="K2502" s="114"/>
      <c r="L2502" s="114"/>
      <c r="M2502" s="125"/>
      <c r="N2502" s="114"/>
      <c r="O2502" s="114"/>
      <c r="P2502" s="125"/>
      <c r="Q2502" s="114"/>
      <c r="R2502" s="114"/>
      <c r="S2502" s="125"/>
      <c r="T2502" s="114"/>
      <c r="U2502" s="125"/>
      <c r="V2502" s="114"/>
      <c r="W2502" s="971"/>
      <c r="X2502" s="992"/>
      <c r="Y2502" s="947"/>
      <c r="Z2502" s="947"/>
      <c r="AA2502" s="816"/>
      <c r="AB2502" s="816"/>
      <c r="AC2502" s="813"/>
      <c r="AD2502" s="791"/>
      <c r="AE2502" s="791"/>
      <c r="AF2502" s="791"/>
      <c r="AG2502" s="141"/>
      <c r="AH2502" s="794"/>
    </row>
    <row r="2503" spans="1:34" s="366" customFormat="1" outlineLevel="1" x14ac:dyDescent="0.45">
      <c r="A2503" s="819"/>
      <c r="B2503" s="848"/>
      <c r="C2503" s="805"/>
      <c r="D2503" s="788"/>
      <c r="E2503" s="808"/>
      <c r="F2503" s="889"/>
      <c r="G2503" s="124" t="s">
        <v>828</v>
      </c>
      <c r="H2503" s="105"/>
      <c r="I2503" s="123">
        <f t="shared" si="554"/>
        <v>0</v>
      </c>
      <c r="J2503" s="114"/>
      <c r="K2503" s="114"/>
      <c r="L2503" s="114"/>
      <c r="M2503" s="125"/>
      <c r="N2503" s="114"/>
      <c r="O2503" s="114"/>
      <c r="P2503" s="125"/>
      <c r="Q2503" s="114"/>
      <c r="R2503" s="114"/>
      <c r="S2503" s="125"/>
      <c r="T2503" s="114"/>
      <c r="U2503" s="125"/>
      <c r="V2503" s="114"/>
      <c r="W2503" s="971"/>
      <c r="X2503" s="992"/>
      <c r="Y2503" s="947"/>
      <c r="Z2503" s="947"/>
      <c r="AA2503" s="816"/>
      <c r="AB2503" s="816"/>
      <c r="AC2503" s="813"/>
      <c r="AD2503" s="791"/>
      <c r="AE2503" s="791"/>
      <c r="AF2503" s="791"/>
      <c r="AG2503" s="141"/>
      <c r="AH2503" s="794"/>
    </row>
    <row r="2504" spans="1:34" s="366" customFormat="1" outlineLevel="1" x14ac:dyDescent="0.45">
      <c r="A2504" s="819"/>
      <c r="B2504" s="848"/>
      <c r="C2504" s="805"/>
      <c r="D2504" s="788"/>
      <c r="E2504" s="808"/>
      <c r="F2504" s="889"/>
      <c r="G2504" s="124" t="s">
        <v>805</v>
      </c>
      <c r="H2504" s="105"/>
      <c r="I2504" s="123">
        <f t="shared" si="554"/>
        <v>0</v>
      </c>
      <c r="J2504" s="114"/>
      <c r="K2504" s="114"/>
      <c r="L2504" s="114"/>
      <c r="M2504" s="125"/>
      <c r="N2504" s="114"/>
      <c r="O2504" s="114"/>
      <c r="P2504" s="125"/>
      <c r="Q2504" s="114"/>
      <c r="R2504" s="114"/>
      <c r="S2504" s="125"/>
      <c r="T2504" s="114"/>
      <c r="U2504" s="125"/>
      <c r="V2504" s="114"/>
      <c r="W2504" s="971"/>
      <c r="X2504" s="992"/>
      <c r="Y2504" s="947"/>
      <c r="Z2504" s="947"/>
      <c r="AA2504" s="816"/>
      <c r="AB2504" s="816"/>
      <c r="AC2504" s="813"/>
      <c r="AD2504" s="791"/>
      <c r="AE2504" s="791"/>
      <c r="AF2504" s="791"/>
      <c r="AG2504" s="141"/>
      <c r="AH2504" s="794"/>
    </row>
    <row r="2505" spans="1:34" s="366" customFormat="1" outlineLevel="1" x14ac:dyDescent="0.45">
      <c r="A2505" s="820"/>
      <c r="B2505" s="849"/>
      <c r="C2505" s="806"/>
      <c r="D2505" s="789"/>
      <c r="E2505" s="809"/>
      <c r="F2505" s="889"/>
      <c r="G2505" s="126" t="s">
        <v>140</v>
      </c>
      <c r="H2505" s="105"/>
      <c r="I2505" s="128">
        <f t="shared" si="554"/>
        <v>0</v>
      </c>
      <c r="J2505" s="114"/>
      <c r="K2505" s="127"/>
      <c r="L2505" s="127"/>
      <c r="M2505" s="129"/>
      <c r="N2505" s="127"/>
      <c r="O2505" s="127"/>
      <c r="P2505" s="129"/>
      <c r="Q2505" s="127"/>
      <c r="R2505" s="127"/>
      <c r="S2505" s="129"/>
      <c r="T2505" s="127"/>
      <c r="U2505" s="129"/>
      <c r="V2505" s="127"/>
      <c r="W2505" s="971"/>
      <c r="X2505" s="993"/>
      <c r="Y2505" s="948"/>
      <c r="Z2505" s="948"/>
      <c r="AA2505" s="817"/>
      <c r="AB2505" s="817"/>
      <c r="AC2505" s="814"/>
      <c r="AD2505" s="792"/>
      <c r="AE2505" s="792"/>
      <c r="AF2505" s="792"/>
      <c r="AG2505" s="142"/>
      <c r="AH2505" s="795"/>
    </row>
    <row r="2506" spans="1:34" ht="75.75" customHeight="1" outlineLevel="1" x14ac:dyDescent="0.45">
      <c r="A2506" s="818">
        <v>2</v>
      </c>
      <c r="B2506" s="847"/>
      <c r="C2506" s="804" t="str">
        <f ca="1">IF(A2506&gt;OFFSET(A2506,-6,0),OFFSET(C2506,-6,0)&amp;"."&amp;1,LEFT(OFFSET(C2506,-6,0),SEARCH("^^",SUBSTITUTE("."&amp;OFFSET(C2506,-6,0),".","^^",A2506))-1)&amp;1--MID(OFFSET(C2506,-6,0),SEARCH("^^",SUBSTITUTE("."&amp;OFFSET(C2506,-6,0),".","^^",A2506)),SEARCH("^^",SUBSTITUTE(OFFSET(C2506,-6,0)&amp;".",".","^^",A2506))-SEARCH("^^",SUBSTITUTE("."&amp;OFFSET(C2506,-6,0),".","^^",A2506))))</f>
        <v>12.30</v>
      </c>
      <c r="D2506" s="787" t="s">
        <v>1425</v>
      </c>
      <c r="E2506" s="847" t="s">
        <v>645</v>
      </c>
      <c r="F2506" s="797" t="s">
        <v>799</v>
      </c>
      <c r="G2506" s="123" t="s">
        <v>137</v>
      </c>
      <c r="H2506" s="123">
        <f>SUM(H2507:H2511)</f>
        <v>0</v>
      </c>
      <c r="I2506" s="123">
        <f t="shared" si="554"/>
        <v>0</v>
      </c>
      <c r="J2506" s="123">
        <f t="shared" ref="J2506:V2506" si="558">SUM(J2507:J2511)</f>
        <v>0</v>
      </c>
      <c r="K2506" s="123">
        <f t="shared" si="558"/>
        <v>0</v>
      </c>
      <c r="L2506" s="123">
        <f t="shared" si="558"/>
        <v>0</v>
      </c>
      <c r="M2506" s="123">
        <f t="shared" si="558"/>
        <v>0</v>
      </c>
      <c r="N2506" s="123">
        <f t="shared" si="558"/>
        <v>0</v>
      </c>
      <c r="O2506" s="123">
        <f t="shared" si="558"/>
        <v>0</v>
      </c>
      <c r="P2506" s="123">
        <f t="shared" si="558"/>
        <v>0</v>
      </c>
      <c r="Q2506" s="123">
        <f t="shared" si="558"/>
        <v>0</v>
      </c>
      <c r="R2506" s="123">
        <f t="shared" si="558"/>
        <v>0</v>
      </c>
      <c r="S2506" s="123">
        <f t="shared" si="558"/>
        <v>0</v>
      </c>
      <c r="T2506" s="123">
        <f t="shared" si="558"/>
        <v>0</v>
      </c>
      <c r="U2506" s="123">
        <f t="shared" si="558"/>
        <v>0</v>
      </c>
      <c r="V2506" s="123">
        <f t="shared" si="558"/>
        <v>0</v>
      </c>
      <c r="W2506" s="946" t="s">
        <v>1391</v>
      </c>
      <c r="X2506" s="958" t="s">
        <v>1573</v>
      </c>
      <c r="Y2506" s="946" t="s">
        <v>2250</v>
      </c>
      <c r="Z2506" s="946" t="s">
        <v>2701</v>
      </c>
      <c r="AA2506" s="815" t="s">
        <v>355</v>
      </c>
      <c r="AB2506" s="815" t="s">
        <v>739</v>
      </c>
      <c r="AC2506" s="812" t="s">
        <v>357</v>
      </c>
      <c r="AD2506" s="790" t="s">
        <v>120</v>
      </c>
      <c r="AE2506" s="790" t="s">
        <v>503</v>
      </c>
      <c r="AF2506" s="790" t="s">
        <v>507</v>
      </c>
      <c r="AG2506" s="140" t="s">
        <v>423</v>
      </c>
      <c r="AH2506" s="793" t="s">
        <v>1126</v>
      </c>
    </row>
    <row r="2507" spans="1:34" s="366" customFormat="1" ht="15" customHeight="1" outlineLevel="1" x14ac:dyDescent="0.45">
      <c r="A2507" s="819"/>
      <c r="B2507" s="848"/>
      <c r="C2507" s="805"/>
      <c r="D2507" s="788"/>
      <c r="E2507" s="848"/>
      <c r="F2507" s="797"/>
      <c r="G2507" s="124" t="s">
        <v>138</v>
      </c>
      <c r="H2507" s="105"/>
      <c r="I2507" s="123">
        <f t="shared" si="554"/>
        <v>0</v>
      </c>
      <c r="J2507" s="114"/>
      <c r="K2507" s="114"/>
      <c r="L2507" s="114"/>
      <c r="M2507" s="125"/>
      <c r="N2507" s="114"/>
      <c r="O2507" s="114"/>
      <c r="P2507" s="125"/>
      <c r="Q2507" s="114"/>
      <c r="R2507" s="114"/>
      <c r="S2507" s="125"/>
      <c r="T2507" s="114"/>
      <c r="U2507" s="125"/>
      <c r="V2507" s="114"/>
      <c r="W2507" s="947"/>
      <c r="X2507" s="959"/>
      <c r="Y2507" s="947"/>
      <c r="Z2507" s="947"/>
      <c r="AA2507" s="816"/>
      <c r="AB2507" s="816"/>
      <c r="AC2507" s="813"/>
      <c r="AD2507" s="791"/>
      <c r="AE2507" s="791"/>
      <c r="AF2507" s="791"/>
      <c r="AG2507" s="796" t="s">
        <v>1192</v>
      </c>
      <c r="AH2507" s="794"/>
    </row>
    <row r="2508" spans="1:34" s="366" customFormat="1" outlineLevel="1" x14ac:dyDescent="0.45">
      <c r="A2508" s="819"/>
      <c r="B2508" s="848"/>
      <c r="C2508" s="805"/>
      <c r="D2508" s="788"/>
      <c r="E2508" s="848"/>
      <c r="F2508" s="797"/>
      <c r="G2508" s="124" t="s">
        <v>139</v>
      </c>
      <c r="H2508" s="105"/>
      <c r="I2508" s="123">
        <f t="shared" si="554"/>
        <v>0</v>
      </c>
      <c r="J2508" s="114"/>
      <c r="K2508" s="114"/>
      <c r="L2508" s="114"/>
      <c r="M2508" s="125"/>
      <c r="N2508" s="114"/>
      <c r="O2508" s="114"/>
      <c r="P2508" s="125"/>
      <c r="Q2508" s="114"/>
      <c r="R2508" s="114"/>
      <c r="S2508" s="125"/>
      <c r="T2508" s="114"/>
      <c r="U2508" s="125"/>
      <c r="V2508" s="114"/>
      <c r="W2508" s="947"/>
      <c r="X2508" s="959"/>
      <c r="Y2508" s="947"/>
      <c r="Z2508" s="947"/>
      <c r="AA2508" s="816"/>
      <c r="AB2508" s="816"/>
      <c r="AC2508" s="813"/>
      <c r="AD2508" s="791"/>
      <c r="AE2508" s="791"/>
      <c r="AF2508" s="791"/>
      <c r="AG2508" s="796"/>
      <c r="AH2508" s="794"/>
    </row>
    <row r="2509" spans="1:34" s="366" customFormat="1" outlineLevel="1" x14ac:dyDescent="0.45">
      <c r="A2509" s="819"/>
      <c r="B2509" s="848"/>
      <c r="C2509" s="805"/>
      <c r="D2509" s="788"/>
      <c r="E2509" s="848"/>
      <c r="F2509" s="797"/>
      <c r="G2509" s="124" t="s">
        <v>828</v>
      </c>
      <c r="H2509" s="105"/>
      <c r="I2509" s="123">
        <f t="shared" si="554"/>
        <v>0</v>
      </c>
      <c r="J2509" s="114"/>
      <c r="K2509" s="114"/>
      <c r="L2509" s="114"/>
      <c r="M2509" s="125"/>
      <c r="N2509" s="114"/>
      <c r="O2509" s="114"/>
      <c r="P2509" s="125"/>
      <c r="Q2509" s="114"/>
      <c r="R2509" s="114"/>
      <c r="S2509" s="125"/>
      <c r="T2509" s="114"/>
      <c r="U2509" s="125"/>
      <c r="V2509" s="114"/>
      <c r="W2509" s="947"/>
      <c r="X2509" s="959"/>
      <c r="Y2509" s="947"/>
      <c r="Z2509" s="947"/>
      <c r="AA2509" s="816"/>
      <c r="AB2509" s="816"/>
      <c r="AC2509" s="813"/>
      <c r="AD2509" s="791"/>
      <c r="AE2509" s="791"/>
      <c r="AF2509" s="791"/>
      <c r="AG2509" s="141"/>
      <c r="AH2509" s="794"/>
    </row>
    <row r="2510" spans="1:34" s="366" customFormat="1" outlineLevel="1" x14ac:dyDescent="0.45">
      <c r="A2510" s="819"/>
      <c r="B2510" s="848"/>
      <c r="C2510" s="805"/>
      <c r="D2510" s="788"/>
      <c r="E2510" s="848"/>
      <c r="F2510" s="797"/>
      <c r="G2510" s="124" t="s">
        <v>805</v>
      </c>
      <c r="H2510" s="105"/>
      <c r="I2510" s="123">
        <f t="shared" si="554"/>
        <v>0</v>
      </c>
      <c r="J2510" s="114"/>
      <c r="K2510" s="114"/>
      <c r="L2510" s="114"/>
      <c r="M2510" s="125"/>
      <c r="N2510" s="114"/>
      <c r="O2510" s="114"/>
      <c r="P2510" s="125"/>
      <c r="Q2510" s="114"/>
      <c r="R2510" s="114"/>
      <c r="S2510" s="125"/>
      <c r="T2510" s="114"/>
      <c r="U2510" s="125"/>
      <c r="V2510" s="114"/>
      <c r="W2510" s="947"/>
      <c r="X2510" s="959"/>
      <c r="Y2510" s="947"/>
      <c r="Z2510" s="947"/>
      <c r="AA2510" s="816"/>
      <c r="AB2510" s="816"/>
      <c r="AC2510" s="813"/>
      <c r="AD2510" s="791"/>
      <c r="AE2510" s="791"/>
      <c r="AF2510" s="791"/>
      <c r="AG2510" s="141"/>
      <c r="AH2510" s="794"/>
    </row>
    <row r="2511" spans="1:34" s="366" customFormat="1" ht="29.25" customHeight="1" outlineLevel="1" x14ac:dyDescent="0.45">
      <c r="A2511" s="820"/>
      <c r="B2511" s="849"/>
      <c r="C2511" s="806"/>
      <c r="D2511" s="789"/>
      <c r="E2511" s="849"/>
      <c r="F2511" s="797"/>
      <c r="G2511" s="126" t="s">
        <v>140</v>
      </c>
      <c r="H2511" s="105"/>
      <c r="I2511" s="128">
        <f t="shared" si="554"/>
        <v>0</v>
      </c>
      <c r="J2511" s="114"/>
      <c r="K2511" s="127"/>
      <c r="L2511" s="127"/>
      <c r="M2511" s="129"/>
      <c r="N2511" s="127"/>
      <c r="O2511" s="127"/>
      <c r="P2511" s="129"/>
      <c r="Q2511" s="127"/>
      <c r="R2511" s="127"/>
      <c r="S2511" s="129"/>
      <c r="T2511" s="127"/>
      <c r="U2511" s="129"/>
      <c r="V2511" s="127"/>
      <c r="W2511" s="948"/>
      <c r="X2511" s="960"/>
      <c r="Y2511" s="948"/>
      <c r="Z2511" s="948"/>
      <c r="AA2511" s="817"/>
      <c r="AB2511" s="817"/>
      <c r="AC2511" s="814"/>
      <c r="AD2511" s="792"/>
      <c r="AE2511" s="792"/>
      <c r="AF2511" s="792"/>
      <c r="AG2511" s="142"/>
      <c r="AH2511" s="795"/>
    </row>
    <row r="2512" spans="1:34" ht="30" customHeight="1" outlineLevel="1" x14ac:dyDescent="0.45">
      <c r="A2512" s="818">
        <v>2</v>
      </c>
      <c r="B2512" s="847"/>
      <c r="C2512" s="804" t="str">
        <f ca="1">IF(A2512&gt;OFFSET(A2512,-6,0),OFFSET(C2512,-6,0)&amp;"."&amp;1,LEFT(OFFSET(C2512,-6,0),SEARCH("^^",SUBSTITUTE("."&amp;OFFSET(C2512,-6,0),".","^^",A2512))-1)&amp;1--MID(OFFSET(C2512,-6,0),SEARCH("^^",SUBSTITUTE("."&amp;OFFSET(C2512,-6,0),".","^^",A2512)),SEARCH("^^",SUBSTITUTE(OFFSET(C2512,-6,0)&amp;".",".","^^",A2512))-SEARCH("^^",SUBSTITUTE("."&amp;OFFSET(C2512,-6,0),".","^^",A2512))))</f>
        <v>12.31</v>
      </c>
      <c r="D2512" s="787" t="s">
        <v>358</v>
      </c>
      <c r="E2512" s="807" t="s">
        <v>1841</v>
      </c>
      <c r="F2512" s="797" t="s">
        <v>879</v>
      </c>
      <c r="G2512" s="123" t="s">
        <v>137</v>
      </c>
      <c r="H2512" s="123">
        <f>SUM(H2513:H2517)</f>
        <v>0</v>
      </c>
      <c r="I2512" s="123">
        <f t="shared" si="554"/>
        <v>0</v>
      </c>
      <c r="J2512" s="123">
        <f t="shared" ref="J2512:V2512" si="559">SUM(J2513:J2517)</f>
        <v>0</v>
      </c>
      <c r="K2512" s="123">
        <f t="shared" si="559"/>
        <v>0</v>
      </c>
      <c r="L2512" s="123">
        <f t="shared" si="559"/>
        <v>0</v>
      </c>
      <c r="M2512" s="123">
        <f t="shared" si="559"/>
        <v>0</v>
      </c>
      <c r="N2512" s="123">
        <f t="shared" si="559"/>
        <v>0</v>
      </c>
      <c r="O2512" s="123">
        <f t="shared" si="559"/>
        <v>0</v>
      </c>
      <c r="P2512" s="123">
        <f t="shared" si="559"/>
        <v>0</v>
      </c>
      <c r="Q2512" s="123">
        <f t="shared" si="559"/>
        <v>0</v>
      </c>
      <c r="R2512" s="123">
        <f t="shared" si="559"/>
        <v>0</v>
      </c>
      <c r="S2512" s="123">
        <f t="shared" si="559"/>
        <v>0</v>
      </c>
      <c r="T2512" s="123">
        <f t="shared" si="559"/>
        <v>0</v>
      </c>
      <c r="U2512" s="123">
        <f t="shared" si="559"/>
        <v>0</v>
      </c>
      <c r="V2512" s="123">
        <f t="shared" si="559"/>
        <v>0</v>
      </c>
      <c r="W2512" s="949"/>
      <c r="X2512" s="946" t="s">
        <v>1912</v>
      </c>
      <c r="Y2512" s="946" t="s">
        <v>2251</v>
      </c>
      <c r="Z2512" s="946" t="s">
        <v>2702</v>
      </c>
      <c r="AA2512" s="784" t="s">
        <v>404</v>
      </c>
      <c r="AB2512" s="815" t="s">
        <v>739</v>
      </c>
      <c r="AC2512" s="812" t="s">
        <v>359</v>
      </c>
      <c r="AD2512" s="790" t="s">
        <v>120</v>
      </c>
      <c r="AE2512" s="790" t="s">
        <v>503</v>
      </c>
      <c r="AF2512" s="790" t="s">
        <v>508</v>
      </c>
      <c r="AG2512" s="140" t="s">
        <v>423</v>
      </c>
      <c r="AH2512" s="793" t="s">
        <v>1127</v>
      </c>
    </row>
    <row r="2513" spans="1:34" s="366" customFormat="1" ht="15" customHeight="1" outlineLevel="1" x14ac:dyDescent="0.45">
      <c r="A2513" s="819"/>
      <c r="B2513" s="848"/>
      <c r="C2513" s="805"/>
      <c r="D2513" s="788"/>
      <c r="E2513" s="808"/>
      <c r="F2513" s="797"/>
      <c r="G2513" s="124" t="s">
        <v>138</v>
      </c>
      <c r="H2513" s="105"/>
      <c r="I2513" s="123">
        <f t="shared" si="554"/>
        <v>0</v>
      </c>
      <c r="J2513" s="114"/>
      <c r="K2513" s="114"/>
      <c r="L2513" s="114"/>
      <c r="M2513" s="125"/>
      <c r="N2513" s="114"/>
      <c r="O2513" s="114"/>
      <c r="P2513" s="125"/>
      <c r="Q2513" s="114"/>
      <c r="R2513" s="114"/>
      <c r="S2513" s="125"/>
      <c r="T2513" s="114"/>
      <c r="U2513" s="125"/>
      <c r="V2513" s="114"/>
      <c r="W2513" s="949"/>
      <c r="X2513" s="947"/>
      <c r="Y2513" s="947"/>
      <c r="Z2513" s="947"/>
      <c r="AA2513" s="785"/>
      <c r="AB2513" s="816"/>
      <c r="AC2513" s="813"/>
      <c r="AD2513" s="791"/>
      <c r="AE2513" s="791"/>
      <c r="AF2513" s="791"/>
      <c r="AG2513" s="141"/>
      <c r="AH2513" s="794"/>
    </row>
    <row r="2514" spans="1:34" s="366" customFormat="1" outlineLevel="1" x14ac:dyDescent="0.45">
      <c r="A2514" s="819"/>
      <c r="B2514" s="848"/>
      <c r="C2514" s="805"/>
      <c r="D2514" s="788"/>
      <c r="E2514" s="808"/>
      <c r="F2514" s="797"/>
      <c r="G2514" s="124" t="s">
        <v>139</v>
      </c>
      <c r="H2514" s="105"/>
      <c r="I2514" s="123">
        <f t="shared" ref="I2514:I2545" si="560">SUM(J2514:V2514)</f>
        <v>0</v>
      </c>
      <c r="J2514" s="114"/>
      <c r="K2514" s="114"/>
      <c r="L2514" s="114"/>
      <c r="M2514" s="125"/>
      <c r="N2514" s="114"/>
      <c r="O2514" s="114"/>
      <c r="P2514" s="125"/>
      <c r="Q2514" s="114"/>
      <c r="R2514" s="114"/>
      <c r="S2514" s="125"/>
      <c r="T2514" s="114"/>
      <c r="U2514" s="125"/>
      <c r="V2514" s="114"/>
      <c r="W2514" s="949"/>
      <c r="X2514" s="947"/>
      <c r="Y2514" s="947"/>
      <c r="Z2514" s="947"/>
      <c r="AA2514" s="785"/>
      <c r="AB2514" s="816"/>
      <c r="AC2514" s="813"/>
      <c r="AD2514" s="791"/>
      <c r="AE2514" s="791"/>
      <c r="AF2514" s="791"/>
      <c r="AG2514" s="141"/>
      <c r="AH2514" s="794"/>
    </row>
    <row r="2515" spans="1:34" s="366" customFormat="1" outlineLevel="1" x14ac:dyDescent="0.45">
      <c r="A2515" s="819"/>
      <c r="B2515" s="848"/>
      <c r="C2515" s="805"/>
      <c r="D2515" s="788"/>
      <c r="E2515" s="808"/>
      <c r="F2515" s="797"/>
      <c r="G2515" s="124" t="s">
        <v>828</v>
      </c>
      <c r="H2515" s="105"/>
      <c r="I2515" s="123">
        <f t="shared" si="560"/>
        <v>0</v>
      </c>
      <c r="J2515" s="114"/>
      <c r="K2515" s="114"/>
      <c r="L2515" s="114"/>
      <c r="M2515" s="125"/>
      <c r="N2515" s="114"/>
      <c r="O2515" s="114"/>
      <c r="P2515" s="125"/>
      <c r="Q2515" s="114"/>
      <c r="R2515" s="114"/>
      <c r="S2515" s="125"/>
      <c r="T2515" s="114"/>
      <c r="U2515" s="125"/>
      <c r="V2515" s="114"/>
      <c r="W2515" s="949"/>
      <c r="X2515" s="947"/>
      <c r="Y2515" s="947"/>
      <c r="Z2515" s="947"/>
      <c r="AA2515" s="785"/>
      <c r="AB2515" s="816"/>
      <c r="AC2515" s="813"/>
      <c r="AD2515" s="791"/>
      <c r="AE2515" s="791"/>
      <c r="AF2515" s="791"/>
      <c r="AG2515" s="141"/>
      <c r="AH2515" s="794"/>
    </row>
    <row r="2516" spans="1:34" s="366" customFormat="1" outlineLevel="1" x14ac:dyDescent="0.45">
      <c r="A2516" s="819"/>
      <c r="B2516" s="848"/>
      <c r="C2516" s="805"/>
      <c r="D2516" s="788"/>
      <c r="E2516" s="808"/>
      <c r="F2516" s="797"/>
      <c r="G2516" s="124" t="s">
        <v>805</v>
      </c>
      <c r="H2516" s="105"/>
      <c r="I2516" s="123">
        <f t="shared" si="560"/>
        <v>0</v>
      </c>
      <c r="J2516" s="114"/>
      <c r="K2516" s="114"/>
      <c r="L2516" s="114"/>
      <c r="M2516" s="125"/>
      <c r="N2516" s="114"/>
      <c r="O2516" s="114"/>
      <c r="P2516" s="125"/>
      <c r="Q2516" s="114"/>
      <c r="R2516" s="114"/>
      <c r="S2516" s="125"/>
      <c r="T2516" s="114"/>
      <c r="U2516" s="125"/>
      <c r="V2516" s="114"/>
      <c r="W2516" s="949"/>
      <c r="X2516" s="947"/>
      <c r="Y2516" s="947"/>
      <c r="Z2516" s="947"/>
      <c r="AA2516" s="785"/>
      <c r="AB2516" s="816"/>
      <c r="AC2516" s="813"/>
      <c r="AD2516" s="791"/>
      <c r="AE2516" s="791"/>
      <c r="AF2516" s="791"/>
      <c r="AG2516" s="141"/>
      <c r="AH2516" s="794"/>
    </row>
    <row r="2517" spans="1:34" s="366" customFormat="1" ht="31.5" customHeight="1" outlineLevel="1" x14ac:dyDescent="0.45">
      <c r="A2517" s="820"/>
      <c r="B2517" s="849"/>
      <c r="C2517" s="806"/>
      <c r="D2517" s="789"/>
      <c r="E2517" s="809"/>
      <c r="F2517" s="797"/>
      <c r="G2517" s="126" t="s">
        <v>140</v>
      </c>
      <c r="H2517" s="105"/>
      <c r="I2517" s="128">
        <f t="shared" si="560"/>
        <v>0</v>
      </c>
      <c r="J2517" s="114"/>
      <c r="K2517" s="127"/>
      <c r="L2517" s="127"/>
      <c r="M2517" s="129"/>
      <c r="N2517" s="127"/>
      <c r="O2517" s="127"/>
      <c r="P2517" s="129"/>
      <c r="Q2517" s="127"/>
      <c r="R2517" s="127"/>
      <c r="S2517" s="129"/>
      <c r="T2517" s="127"/>
      <c r="U2517" s="129"/>
      <c r="V2517" s="127"/>
      <c r="W2517" s="949"/>
      <c r="X2517" s="948"/>
      <c r="Y2517" s="948"/>
      <c r="Z2517" s="948"/>
      <c r="AA2517" s="786"/>
      <c r="AB2517" s="817"/>
      <c r="AC2517" s="814"/>
      <c r="AD2517" s="792"/>
      <c r="AE2517" s="792"/>
      <c r="AF2517" s="792"/>
      <c r="AG2517" s="142"/>
      <c r="AH2517" s="795"/>
    </row>
    <row r="2518" spans="1:34" ht="30" customHeight="1" outlineLevel="1" x14ac:dyDescent="0.45">
      <c r="A2518" s="818">
        <v>2</v>
      </c>
      <c r="B2518" s="847"/>
      <c r="C2518" s="804" t="str">
        <f ca="1">IF(A2518&gt;OFFSET(A2518,-6,0),OFFSET(C2518,-6,0)&amp;"."&amp;1,LEFT(OFFSET(C2518,-6,0),SEARCH("^^",SUBSTITUTE("."&amp;OFFSET(C2518,-6,0),".","^^",A2518))-1)&amp;1--MID(OFFSET(C2518,-6,0),SEARCH("^^",SUBSTITUTE("."&amp;OFFSET(C2518,-6,0),".","^^",A2518)),SEARCH("^^",SUBSTITUTE(OFFSET(C2518,-6,0)&amp;".",".","^^",A2518))-SEARCH("^^",SUBSTITUTE("."&amp;OFFSET(C2518,-6,0),".","^^",A2518))))</f>
        <v>12.32</v>
      </c>
      <c r="D2518" s="787" t="s">
        <v>364</v>
      </c>
      <c r="E2518" s="847" t="s">
        <v>1841</v>
      </c>
      <c r="F2518" s="797" t="s">
        <v>855</v>
      </c>
      <c r="G2518" s="123" t="s">
        <v>137</v>
      </c>
      <c r="H2518" s="123">
        <f>SUM(H2519:H2523)</f>
        <v>0</v>
      </c>
      <c r="I2518" s="123">
        <f t="shared" si="560"/>
        <v>0</v>
      </c>
      <c r="J2518" s="123">
        <f t="shared" ref="J2518:V2518" si="561">SUM(J2519:J2523)</f>
        <v>0</v>
      </c>
      <c r="K2518" s="123">
        <f t="shared" si="561"/>
        <v>0</v>
      </c>
      <c r="L2518" s="123">
        <f t="shared" si="561"/>
        <v>0</v>
      </c>
      <c r="M2518" s="123">
        <f t="shared" si="561"/>
        <v>0</v>
      </c>
      <c r="N2518" s="123">
        <f t="shared" si="561"/>
        <v>0</v>
      </c>
      <c r="O2518" s="123">
        <f t="shared" si="561"/>
        <v>0</v>
      </c>
      <c r="P2518" s="123">
        <f t="shared" si="561"/>
        <v>0</v>
      </c>
      <c r="Q2518" s="123">
        <f t="shared" si="561"/>
        <v>0</v>
      </c>
      <c r="R2518" s="123">
        <f t="shared" si="561"/>
        <v>0</v>
      </c>
      <c r="S2518" s="123">
        <f t="shared" si="561"/>
        <v>0</v>
      </c>
      <c r="T2518" s="123">
        <f t="shared" si="561"/>
        <v>0</v>
      </c>
      <c r="U2518" s="123">
        <f t="shared" si="561"/>
        <v>0</v>
      </c>
      <c r="V2518" s="123">
        <f t="shared" si="561"/>
        <v>0</v>
      </c>
      <c r="W2518" s="946"/>
      <c r="X2518" s="989"/>
      <c r="Y2518" s="950"/>
      <c r="Z2518" s="1012"/>
      <c r="AA2518" s="784" t="s">
        <v>404</v>
      </c>
      <c r="AB2518" s="815" t="s">
        <v>739</v>
      </c>
      <c r="AC2518" s="812" t="s">
        <v>365</v>
      </c>
      <c r="AD2518" s="790" t="s">
        <v>120</v>
      </c>
      <c r="AE2518" s="790" t="s">
        <v>503</v>
      </c>
      <c r="AF2518" s="790" t="s">
        <v>510</v>
      </c>
      <c r="AG2518" s="140" t="s">
        <v>423</v>
      </c>
      <c r="AH2518" s="793" t="s">
        <v>1131</v>
      </c>
    </row>
    <row r="2519" spans="1:34" s="366" customFormat="1" ht="15" customHeight="1" outlineLevel="1" x14ac:dyDescent="0.45">
      <c r="A2519" s="819"/>
      <c r="B2519" s="848"/>
      <c r="C2519" s="805"/>
      <c r="D2519" s="788"/>
      <c r="E2519" s="848"/>
      <c r="F2519" s="797"/>
      <c r="G2519" s="124" t="s">
        <v>138</v>
      </c>
      <c r="H2519" s="105"/>
      <c r="I2519" s="123">
        <f t="shared" si="560"/>
        <v>0</v>
      </c>
      <c r="J2519" s="114"/>
      <c r="K2519" s="114"/>
      <c r="L2519" s="114"/>
      <c r="M2519" s="125"/>
      <c r="N2519" s="114"/>
      <c r="O2519" s="114"/>
      <c r="P2519" s="125"/>
      <c r="Q2519" s="114"/>
      <c r="R2519" s="114"/>
      <c r="S2519" s="125"/>
      <c r="T2519" s="114"/>
      <c r="U2519" s="125"/>
      <c r="V2519" s="114"/>
      <c r="W2519" s="947"/>
      <c r="X2519" s="990"/>
      <c r="Y2519" s="951"/>
      <c r="Z2519" s="1005"/>
      <c r="AA2519" s="785"/>
      <c r="AB2519" s="816"/>
      <c r="AC2519" s="813"/>
      <c r="AD2519" s="791"/>
      <c r="AE2519" s="791"/>
      <c r="AF2519" s="791"/>
      <c r="AG2519" s="141"/>
      <c r="AH2519" s="794"/>
    </row>
    <row r="2520" spans="1:34" s="366" customFormat="1" outlineLevel="1" x14ac:dyDescent="0.45">
      <c r="A2520" s="819"/>
      <c r="B2520" s="848"/>
      <c r="C2520" s="805"/>
      <c r="D2520" s="788"/>
      <c r="E2520" s="848"/>
      <c r="F2520" s="797"/>
      <c r="G2520" s="124" t="s">
        <v>139</v>
      </c>
      <c r="H2520" s="105"/>
      <c r="I2520" s="123">
        <f t="shared" si="560"/>
        <v>0</v>
      </c>
      <c r="J2520" s="114"/>
      <c r="K2520" s="114"/>
      <c r="L2520" s="114"/>
      <c r="M2520" s="125"/>
      <c r="N2520" s="114"/>
      <c r="O2520" s="114"/>
      <c r="P2520" s="125"/>
      <c r="Q2520" s="114"/>
      <c r="R2520" s="114"/>
      <c r="S2520" s="125"/>
      <c r="T2520" s="114"/>
      <c r="U2520" s="125"/>
      <c r="V2520" s="114"/>
      <c r="W2520" s="947"/>
      <c r="X2520" s="990"/>
      <c r="Y2520" s="951"/>
      <c r="Z2520" s="1005"/>
      <c r="AA2520" s="785"/>
      <c r="AB2520" s="816"/>
      <c r="AC2520" s="813"/>
      <c r="AD2520" s="791"/>
      <c r="AE2520" s="791"/>
      <c r="AF2520" s="791"/>
      <c r="AG2520" s="141"/>
      <c r="AH2520" s="794"/>
    </row>
    <row r="2521" spans="1:34" s="366" customFormat="1" outlineLevel="1" x14ac:dyDescent="0.45">
      <c r="A2521" s="819"/>
      <c r="B2521" s="848"/>
      <c r="C2521" s="805"/>
      <c r="D2521" s="788"/>
      <c r="E2521" s="848"/>
      <c r="F2521" s="797"/>
      <c r="G2521" s="124" t="s">
        <v>828</v>
      </c>
      <c r="H2521" s="105"/>
      <c r="I2521" s="123">
        <f t="shared" si="560"/>
        <v>0</v>
      </c>
      <c r="J2521" s="114"/>
      <c r="K2521" s="114"/>
      <c r="L2521" s="114"/>
      <c r="M2521" s="125"/>
      <c r="N2521" s="114"/>
      <c r="O2521" s="114"/>
      <c r="P2521" s="125"/>
      <c r="Q2521" s="114"/>
      <c r="R2521" s="114"/>
      <c r="S2521" s="125"/>
      <c r="T2521" s="114"/>
      <c r="U2521" s="125"/>
      <c r="V2521" s="114"/>
      <c r="W2521" s="947"/>
      <c r="X2521" s="990"/>
      <c r="Y2521" s="951"/>
      <c r="Z2521" s="1005"/>
      <c r="AA2521" s="785"/>
      <c r="AB2521" s="816"/>
      <c r="AC2521" s="813"/>
      <c r="AD2521" s="791"/>
      <c r="AE2521" s="791"/>
      <c r="AF2521" s="791"/>
      <c r="AG2521" s="141"/>
      <c r="AH2521" s="794"/>
    </row>
    <row r="2522" spans="1:34" s="366" customFormat="1" outlineLevel="1" x14ac:dyDescent="0.45">
      <c r="A2522" s="819"/>
      <c r="B2522" s="848"/>
      <c r="C2522" s="805"/>
      <c r="D2522" s="788"/>
      <c r="E2522" s="848"/>
      <c r="F2522" s="797"/>
      <c r="G2522" s="124" t="s">
        <v>805</v>
      </c>
      <c r="H2522" s="105"/>
      <c r="I2522" s="123">
        <f t="shared" si="560"/>
        <v>0</v>
      </c>
      <c r="J2522" s="114"/>
      <c r="K2522" s="114"/>
      <c r="L2522" s="114"/>
      <c r="M2522" s="125"/>
      <c r="N2522" s="114"/>
      <c r="O2522" s="114"/>
      <c r="P2522" s="125"/>
      <c r="Q2522" s="114"/>
      <c r="R2522" s="114"/>
      <c r="S2522" s="125"/>
      <c r="T2522" s="114"/>
      <c r="U2522" s="125"/>
      <c r="V2522" s="114"/>
      <c r="W2522" s="947"/>
      <c r="X2522" s="990"/>
      <c r="Y2522" s="951"/>
      <c r="Z2522" s="1005"/>
      <c r="AA2522" s="785"/>
      <c r="AB2522" s="816"/>
      <c r="AC2522" s="813"/>
      <c r="AD2522" s="791"/>
      <c r="AE2522" s="791"/>
      <c r="AF2522" s="791"/>
      <c r="AG2522" s="141"/>
      <c r="AH2522" s="794"/>
    </row>
    <row r="2523" spans="1:34" s="366" customFormat="1" ht="28.5" customHeight="1" outlineLevel="1" x14ac:dyDescent="0.45">
      <c r="A2523" s="820"/>
      <c r="B2523" s="849"/>
      <c r="C2523" s="806"/>
      <c r="D2523" s="789"/>
      <c r="E2523" s="849"/>
      <c r="F2523" s="797"/>
      <c r="G2523" s="126" t="s">
        <v>140</v>
      </c>
      <c r="H2523" s="105"/>
      <c r="I2523" s="128">
        <f t="shared" si="560"/>
        <v>0</v>
      </c>
      <c r="J2523" s="114"/>
      <c r="K2523" s="127"/>
      <c r="L2523" s="127"/>
      <c r="M2523" s="129"/>
      <c r="N2523" s="127"/>
      <c r="O2523" s="127"/>
      <c r="P2523" s="129"/>
      <c r="Q2523" s="127"/>
      <c r="R2523" s="127"/>
      <c r="S2523" s="129"/>
      <c r="T2523" s="127"/>
      <c r="U2523" s="129"/>
      <c r="V2523" s="127"/>
      <c r="W2523" s="948"/>
      <c r="X2523" s="991"/>
      <c r="Y2523" s="952"/>
      <c r="Z2523" s="1006"/>
      <c r="AA2523" s="786"/>
      <c r="AB2523" s="817"/>
      <c r="AC2523" s="814"/>
      <c r="AD2523" s="792"/>
      <c r="AE2523" s="792"/>
      <c r="AF2523" s="792"/>
      <c r="AG2523" s="142"/>
      <c r="AH2523" s="795"/>
    </row>
    <row r="2524" spans="1:34" ht="30" customHeight="1" outlineLevel="1" x14ac:dyDescent="0.45">
      <c r="A2524" s="818">
        <v>2</v>
      </c>
      <c r="B2524" s="847"/>
      <c r="C2524" s="804" t="str">
        <f ca="1">IF(A2524&gt;OFFSET(A2524,-6,0),OFFSET(C2524,-6,0)&amp;"."&amp;1,LEFT(OFFSET(C2524,-6,0),SEARCH("^^",SUBSTITUTE("."&amp;OFFSET(C2524,-6,0),".","^^",A2524))-1)&amp;1--MID(OFFSET(C2524,-6,0),SEARCH("^^",SUBSTITUTE("."&amp;OFFSET(C2524,-6,0),".","^^",A2524)),SEARCH("^^",SUBSTITUTE(OFFSET(C2524,-6,0)&amp;".",".","^^",A2524))-SEARCH("^^",SUBSTITUTE("."&amp;OFFSET(C2524,-6,0),".","^^",A2524))))</f>
        <v>12.33</v>
      </c>
      <c r="D2524" s="787" t="s">
        <v>366</v>
      </c>
      <c r="E2524" s="847" t="s">
        <v>1841</v>
      </c>
      <c r="F2524" s="797" t="s">
        <v>855</v>
      </c>
      <c r="G2524" s="123" t="s">
        <v>137</v>
      </c>
      <c r="H2524" s="123">
        <f>SUM(H2525:H2529)</f>
        <v>0</v>
      </c>
      <c r="I2524" s="123">
        <f t="shared" si="560"/>
        <v>0</v>
      </c>
      <c r="J2524" s="123">
        <f t="shared" ref="J2524:V2524" si="562">SUM(J2525:J2529)</f>
        <v>0</v>
      </c>
      <c r="K2524" s="123">
        <f t="shared" si="562"/>
        <v>0</v>
      </c>
      <c r="L2524" s="123">
        <f t="shared" si="562"/>
        <v>0</v>
      </c>
      <c r="M2524" s="123">
        <f t="shared" si="562"/>
        <v>0</v>
      </c>
      <c r="N2524" s="123">
        <f t="shared" si="562"/>
        <v>0</v>
      </c>
      <c r="O2524" s="123">
        <f t="shared" si="562"/>
        <v>0</v>
      </c>
      <c r="P2524" s="123">
        <f t="shared" si="562"/>
        <v>0</v>
      </c>
      <c r="Q2524" s="123">
        <f t="shared" si="562"/>
        <v>0</v>
      </c>
      <c r="R2524" s="123">
        <f t="shared" si="562"/>
        <v>0</v>
      </c>
      <c r="S2524" s="123">
        <f t="shared" si="562"/>
        <v>0</v>
      </c>
      <c r="T2524" s="123">
        <f t="shared" si="562"/>
        <v>0</v>
      </c>
      <c r="U2524" s="123">
        <f t="shared" si="562"/>
        <v>0</v>
      </c>
      <c r="V2524" s="123">
        <f t="shared" si="562"/>
        <v>0</v>
      </c>
      <c r="W2524" s="946"/>
      <c r="X2524" s="989"/>
      <c r="Y2524" s="950"/>
      <c r="Z2524" s="1012"/>
      <c r="AA2524" s="784" t="s">
        <v>404</v>
      </c>
      <c r="AB2524" s="815" t="s">
        <v>739</v>
      </c>
      <c r="AC2524" s="812" t="s">
        <v>365</v>
      </c>
      <c r="AD2524" s="790" t="s">
        <v>120</v>
      </c>
      <c r="AE2524" s="790" t="s">
        <v>503</v>
      </c>
      <c r="AF2524" s="790" t="s">
        <v>510</v>
      </c>
      <c r="AG2524" s="140" t="s">
        <v>423</v>
      </c>
      <c r="AH2524" s="793" t="s">
        <v>1132</v>
      </c>
    </row>
    <row r="2525" spans="1:34" s="366" customFormat="1" ht="15" customHeight="1" outlineLevel="1" x14ac:dyDescent="0.45">
      <c r="A2525" s="819"/>
      <c r="B2525" s="848"/>
      <c r="C2525" s="805"/>
      <c r="D2525" s="788"/>
      <c r="E2525" s="848"/>
      <c r="F2525" s="797"/>
      <c r="G2525" s="124" t="s">
        <v>138</v>
      </c>
      <c r="H2525" s="105"/>
      <c r="I2525" s="123">
        <f t="shared" si="560"/>
        <v>0</v>
      </c>
      <c r="J2525" s="114"/>
      <c r="K2525" s="114"/>
      <c r="L2525" s="114"/>
      <c r="M2525" s="125"/>
      <c r="N2525" s="114"/>
      <c r="O2525" s="114"/>
      <c r="P2525" s="125"/>
      <c r="Q2525" s="114"/>
      <c r="R2525" s="114"/>
      <c r="S2525" s="125"/>
      <c r="T2525" s="114"/>
      <c r="U2525" s="125"/>
      <c r="V2525" s="114"/>
      <c r="W2525" s="947"/>
      <c r="X2525" s="990"/>
      <c r="Y2525" s="951"/>
      <c r="Z2525" s="1005"/>
      <c r="AA2525" s="785"/>
      <c r="AB2525" s="816"/>
      <c r="AC2525" s="813"/>
      <c r="AD2525" s="791"/>
      <c r="AE2525" s="791"/>
      <c r="AF2525" s="791"/>
      <c r="AG2525" s="141"/>
      <c r="AH2525" s="794"/>
    </row>
    <row r="2526" spans="1:34" s="366" customFormat="1" outlineLevel="1" x14ac:dyDescent="0.45">
      <c r="A2526" s="819"/>
      <c r="B2526" s="848"/>
      <c r="C2526" s="805"/>
      <c r="D2526" s="788"/>
      <c r="E2526" s="848"/>
      <c r="F2526" s="797"/>
      <c r="G2526" s="124" t="s">
        <v>139</v>
      </c>
      <c r="H2526" s="105"/>
      <c r="I2526" s="123">
        <f t="shared" si="560"/>
        <v>0</v>
      </c>
      <c r="J2526" s="114"/>
      <c r="K2526" s="114"/>
      <c r="L2526" s="114"/>
      <c r="M2526" s="125"/>
      <c r="N2526" s="114"/>
      <c r="O2526" s="114"/>
      <c r="P2526" s="125"/>
      <c r="Q2526" s="114"/>
      <c r="R2526" s="114"/>
      <c r="S2526" s="125"/>
      <c r="T2526" s="114"/>
      <c r="U2526" s="125"/>
      <c r="V2526" s="114"/>
      <c r="W2526" s="947"/>
      <c r="X2526" s="990"/>
      <c r="Y2526" s="951"/>
      <c r="Z2526" s="1005"/>
      <c r="AA2526" s="785"/>
      <c r="AB2526" s="816"/>
      <c r="AC2526" s="813"/>
      <c r="AD2526" s="791"/>
      <c r="AE2526" s="791"/>
      <c r="AF2526" s="791"/>
      <c r="AG2526" s="141"/>
      <c r="AH2526" s="794"/>
    </row>
    <row r="2527" spans="1:34" s="366" customFormat="1" outlineLevel="1" x14ac:dyDescent="0.45">
      <c r="A2527" s="819"/>
      <c r="B2527" s="848"/>
      <c r="C2527" s="805"/>
      <c r="D2527" s="788"/>
      <c r="E2527" s="848"/>
      <c r="F2527" s="797"/>
      <c r="G2527" s="124" t="s">
        <v>828</v>
      </c>
      <c r="H2527" s="105"/>
      <c r="I2527" s="123">
        <f t="shared" si="560"/>
        <v>0</v>
      </c>
      <c r="J2527" s="114"/>
      <c r="K2527" s="114"/>
      <c r="L2527" s="114"/>
      <c r="M2527" s="125"/>
      <c r="N2527" s="114"/>
      <c r="O2527" s="114"/>
      <c r="P2527" s="125"/>
      <c r="Q2527" s="114"/>
      <c r="R2527" s="114"/>
      <c r="S2527" s="125"/>
      <c r="T2527" s="114"/>
      <c r="U2527" s="125"/>
      <c r="V2527" s="114"/>
      <c r="W2527" s="947"/>
      <c r="X2527" s="990"/>
      <c r="Y2527" s="951"/>
      <c r="Z2527" s="1005"/>
      <c r="AA2527" s="785"/>
      <c r="AB2527" s="816"/>
      <c r="AC2527" s="813"/>
      <c r="AD2527" s="791"/>
      <c r="AE2527" s="791"/>
      <c r="AF2527" s="791"/>
      <c r="AG2527" s="141"/>
      <c r="AH2527" s="794"/>
    </row>
    <row r="2528" spans="1:34" s="366" customFormat="1" outlineLevel="1" x14ac:dyDescent="0.45">
      <c r="A2528" s="819"/>
      <c r="B2528" s="848"/>
      <c r="C2528" s="805"/>
      <c r="D2528" s="788"/>
      <c r="E2528" s="848"/>
      <c r="F2528" s="797"/>
      <c r="G2528" s="124" t="s">
        <v>805</v>
      </c>
      <c r="H2528" s="105"/>
      <c r="I2528" s="123">
        <f t="shared" si="560"/>
        <v>0</v>
      </c>
      <c r="J2528" s="114"/>
      <c r="K2528" s="114"/>
      <c r="L2528" s="114"/>
      <c r="M2528" s="125"/>
      <c r="N2528" s="114"/>
      <c r="O2528" s="114"/>
      <c r="P2528" s="125"/>
      <c r="Q2528" s="114"/>
      <c r="R2528" s="114"/>
      <c r="S2528" s="125"/>
      <c r="T2528" s="114"/>
      <c r="U2528" s="125"/>
      <c r="V2528" s="114"/>
      <c r="W2528" s="947"/>
      <c r="X2528" s="990"/>
      <c r="Y2528" s="951"/>
      <c r="Z2528" s="1005"/>
      <c r="AA2528" s="785"/>
      <c r="AB2528" s="816"/>
      <c r="AC2528" s="813"/>
      <c r="AD2528" s="791"/>
      <c r="AE2528" s="791"/>
      <c r="AF2528" s="791"/>
      <c r="AG2528" s="141"/>
      <c r="AH2528" s="794"/>
    </row>
    <row r="2529" spans="1:34" s="366" customFormat="1" ht="30" customHeight="1" outlineLevel="1" x14ac:dyDescent="0.45">
      <c r="A2529" s="820"/>
      <c r="B2529" s="849"/>
      <c r="C2529" s="806"/>
      <c r="D2529" s="789"/>
      <c r="E2529" s="849"/>
      <c r="F2529" s="797"/>
      <c r="G2529" s="126" t="s">
        <v>140</v>
      </c>
      <c r="H2529" s="105"/>
      <c r="I2529" s="128">
        <f t="shared" si="560"/>
        <v>0</v>
      </c>
      <c r="J2529" s="114"/>
      <c r="K2529" s="127"/>
      <c r="L2529" s="127"/>
      <c r="M2529" s="129"/>
      <c r="N2529" s="127"/>
      <c r="O2529" s="127"/>
      <c r="P2529" s="129"/>
      <c r="Q2529" s="127"/>
      <c r="R2529" s="127"/>
      <c r="S2529" s="129"/>
      <c r="T2529" s="127"/>
      <c r="U2529" s="129"/>
      <c r="V2529" s="127"/>
      <c r="W2529" s="948"/>
      <c r="X2529" s="991"/>
      <c r="Y2529" s="952"/>
      <c r="Z2529" s="1006"/>
      <c r="AA2529" s="786"/>
      <c r="AB2529" s="817"/>
      <c r="AC2529" s="814"/>
      <c r="AD2529" s="792"/>
      <c r="AE2529" s="792"/>
      <c r="AF2529" s="792"/>
      <c r="AG2529" s="142"/>
      <c r="AH2529" s="795"/>
    </row>
    <row r="2530" spans="1:34" ht="56.25" customHeight="1" outlineLevel="1" x14ac:dyDescent="0.45">
      <c r="A2530" s="818">
        <v>2</v>
      </c>
      <c r="B2530" s="847"/>
      <c r="C2530" s="804" t="str">
        <f ca="1">IF(A2530&gt;OFFSET(A2530,-6,0),OFFSET(C2530,-6,0)&amp;"."&amp;1,LEFT(OFFSET(C2530,-6,0),SEARCH("^^",SUBSTITUTE("."&amp;OFFSET(C2530,-6,0),".","^^",A2530))-1)&amp;1--MID(OFFSET(C2530,-6,0),SEARCH("^^",SUBSTITUTE("."&amp;OFFSET(C2530,-6,0),".","^^",A2530)),SEARCH("^^",SUBSTITUTE(OFFSET(C2530,-6,0)&amp;".",".","^^",A2530))-SEARCH("^^",SUBSTITUTE("."&amp;OFFSET(C2530,-6,0),".","^^",A2530))))</f>
        <v>12.34</v>
      </c>
      <c r="D2530" s="787" t="s">
        <v>367</v>
      </c>
      <c r="E2530" s="847" t="s">
        <v>147</v>
      </c>
      <c r="F2530" s="797" t="s">
        <v>879</v>
      </c>
      <c r="G2530" s="123" t="s">
        <v>137</v>
      </c>
      <c r="H2530" s="123">
        <f>SUM(H2531:H2535)</f>
        <v>0</v>
      </c>
      <c r="I2530" s="123">
        <f t="shared" si="560"/>
        <v>0</v>
      </c>
      <c r="J2530" s="123">
        <f t="shared" ref="J2530:V2530" si="563">SUM(J2531:J2535)</f>
        <v>0</v>
      </c>
      <c r="K2530" s="123">
        <f t="shared" si="563"/>
        <v>0</v>
      </c>
      <c r="L2530" s="123">
        <f t="shared" si="563"/>
        <v>0</v>
      </c>
      <c r="M2530" s="123">
        <f t="shared" si="563"/>
        <v>0</v>
      </c>
      <c r="N2530" s="123">
        <f t="shared" si="563"/>
        <v>0</v>
      </c>
      <c r="O2530" s="123">
        <f t="shared" si="563"/>
        <v>0</v>
      </c>
      <c r="P2530" s="123">
        <f t="shared" si="563"/>
        <v>0</v>
      </c>
      <c r="Q2530" s="123">
        <f t="shared" si="563"/>
        <v>0</v>
      </c>
      <c r="R2530" s="123">
        <f t="shared" si="563"/>
        <v>0</v>
      </c>
      <c r="S2530" s="123">
        <f t="shared" si="563"/>
        <v>0</v>
      </c>
      <c r="T2530" s="123">
        <f t="shared" si="563"/>
        <v>0</v>
      </c>
      <c r="U2530" s="123">
        <f t="shared" si="563"/>
        <v>0</v>
      </c>
      <c r="V2530" s="123">
        <f t="shared" si="563"/>
        <v>0</v>
      </c>
      <c r="W2530" s="946" t="s">
        <v>1388</v>
      </c>
      <c r="X2530" s="958" t="s">
        <v>1555</v>
      </c>
      <c r="Y2530" s="946" t="s">
        <v>2001</v>
      </c>
      <c r="Z2530" s="946" t="s">
        <v>2409</v>
      </c>
      <c r="AA2530" s="784" t="s">
        <v>404</v>
      </c>
      <c r="AB2530" s="815" t="s">
        <v>739</v>
      </c>
      <c r="AC2530" s="812" t="s">
        <v>368</v>
      </c>
      <c r="AD2530" s="790" t="s">
        <v>120</v>
      </c>
      <c r="AE2530" s="790" t="s">
        <v>503</v>
      </c>
      <c r="AF2530" s="790" t="s">
        <v>510</v>
      </c>
      <c r="AG2530" s="140" t="s">
        <v>423</v>
      </c>
      <c r="AH2530" s="793" t="s">
        <v>1133</v>
      </c>
    </row>
    <row r="2531" spans="1:34" s="366" customFormat="1" ht="15" customHeight="1" outlineLevel="1" x14ac:dyDescent="0.45">
      <c r="A2531" s="819"/>
      <c r="B2531" s="848"/>
      <c r="C2531" s="805"/>
      <c r="D2531" s="788"/>
      <c r="E2531" s="848"/>
      <c r="F2531" s="797"/>
      <c r="G2531" s="124" t="s">
        <v>138</v>
      </c>
      <c r="H2531" s="105"/>
      <c r="I2531" s="123">
        <f t="shared" si="560"/>
        <v>0</v>
      </c>
      <c r="J2531" s="114"/>
      <c r="K2531" s="114"/>
      <c r="L2531" s="114"/>
      <c r="M2531" s="125"/>
      <c r="N2531" s="114"/>
      <c r="O2531" s="114"/>
      <c r="P2531" s="125"/>
      <c r="Q2531" s="114"/>
      <c r="R2531" s="114"/>
      <c r="S2531" s="125"/>
      <c r="T2531" s="114"/>
      <c r="U2531" s="125"/>
      <c r="V2531" s="114"/>
      <c r="W2531" s="947"/>
      <c r="X2531" s="982"/>
      <c r="Y2531" s="947"/>
      <c r="Z2531" s="947"/>
      <c r="AA2531" s="785"/>
      <c r="AB2531" s="816"/>
      <c r="AC2531" s="813"/>
      <c r="AD2531" s="791"/>
      <c r="AE2531" s="791"/>
      <c r="AF2531" s="791"/>
      <c r="AG2531" s="141"/>
      <c r="AH2531" s="794"/>
    </row>
    <row r="2532" spans="1:34" s="366" customFormat="1" ht="15" customHeight="1" outlineLevel="1" x14ac:dyDescent="0.45">
      <c r="A2532" s="819"/>
      <c r="B2532" s="848"/>
      <c r="C2532" s="805"/>
      <c r="D2532" s="788"/>
      <c r="E2532" s="848"/>
      <c r="F2532" s="797"/>
      <c r="G2532" s="124" t="s">
        <v>139</v>
      </c>
      <c r="H2532" s="105"/>
      <c r="I2532" s="123">
        <f t="shared" si="560"/>
        <v>0</v>
      </c>
      <c r="J2532" s="114"/>
      <c r="K2532" s="114"/>
      <c r="L2532" s="114"/>
      <c r="M2532" s="125"/>
      <c r="N2532" s="114"/>
      <c r="O2532" s="114"/>
      <c r="P2532" s="125"/>
      <c r="Q2532" s="114"/>
      <c r="R2532" s="114"/>
      <c r="S2532" s="125"/>
      <c r="T2532" s="114"/>
      <c r="U2532" s="125"/>
      <c r="V2532" s="114"/>
      <c r="W2532" s="947"/>
      <c r="X2532" s="982"/>
      <c r="Y2532" s="947"/>
      <c r="Z2532" s="947"/>
      <c r="AA2532" s="785"/>
      <c r="AB2532" s="816"/>
      <c r="AC2532" s="813"/>
      <c r="AD2532" s="791"/>
      <c r="AE2532" s="791"/>
      <c r="AF2532" s="791"/>
      <c r="AG2532" s="141"/>
      <c r="AH2532" s="794"/>
    </row>
    <row r="2533" spans="1:34" s="366" customFormat="1" ht="15" customHeight="1" outlineLevel="1" x14ac:dyDescent="0.45">
      <c r="A2533" s="819"/>
      <c r="B2533" s="848"/>
      <c r="C2533" s="805"/>
      <c r="D2533" s="788"/>
      <c r="E2533" s="848"/>
      <c r="F2533" s="797"/>
      <c r="G2533" s="124" t="s">
        <v>828</v>
      </c>
      <c r="H2533" s="105"/>
      <c r="I2533" s="123">
        <f t="shared" si="560"/>
        <v>0</v>
      </c>
      <c r="J2533" s="114"/>
      <c r="K2533" s="114"/>
      <c r="L2533" s="114"/>
      <c r="M2533" s="125"/>
      <c r="N2533" s="114"/>
      <c r="O2533" s="114"/>
      <c r="P2533" s="125"/>
      <c r="Q2533" s="114"/>
      <c r="R2533" s="114"/>
      <c r="S2533" s="125"/>
      <c r="T2533" s="114"/>
      <c r="U2533" s="125"/>
      <c r="V2533" s="114"/>
      <c r="W2533" s="947"/>
      <c r="X2533" s="982"/>
      <c r="Y2533" s="947"/>
      <c r="Z2533" s="947"/>
      <c r="AA2533" s="785"/>
      <c r="AB2533" s="816"/>
      <c r="AC2533" s="813"/>
      <c r="AD2533" s="791"/>
      <c r="AE2533" s="791"/>
      <c r="AF2533" s="791"/>
      <c r="AG2533" s="141"/>
      <c r="AH2533" s="794"/>
    </row>
    <row r="2534" spans="1:34" s="366" customFormat="1" ht="15" customHeight="1" outlineLevel="1" x14ac:dyDescent="0.45">
      <c r="A2534" s="819"/>
      <c r="B2534" s="848"/>
      <c r="C2534" s="805"/>
      <c r="D2534" s="788"/>
      <c r="E2534" s="848"/>
      <c r="F2534" s="797"/>
      <c r="G2534" s="124" t="s">
        <v>805</v>
      </c>
      <c r="H2534" s="105"/>
      <c r="I2534" s="123">
        <f t="shared" si="560"/>
        <v>0</v>
      </c>
      <c r="J2534" s="114"/>
      <c r="K2534" s="114"/>
      <c r="L2534" s="114"/>
      <c r="M2534" s="125"/>
      <c r="N2534" s="114"/>
      <c r="O2534" s="114"/>
      <c r="P2534" s="125"/>
      <c r="Q2534" s="114"/>
      <c r="R2534" s="114"/>
      <c r="S2534" s="125"/>
      <c r="T2534" s="114"/>
      <c r="U2534" s="125"/>
      <c r="V2534" s="114"/>
      <c r="W2534" s="947"/>
      <c r="X2534" s="982"/>
      <c r="Y2534" s="947"/>
      <c r="Z2534" s="947"/>
      <c r="AA2534" s="785"/>
      <c r="AB2534" s="816"/>
      <c r="AC2534" s="813"/>
      <c r="AD2534" s="791"/>
      <c r="AE2534" s="791"/>
      <c r="AF2534" s="791"/>
      <c r="AG2534" s="141"/>
      <c r="AH2534" s="794"/>
    </row>
    <row r="2535" spans="1:34" s="366" customFormat="1" ht="29.25" customHeight="1" outlineLevel="1" x14ac:dyDescent="0.45">
      <c r="A2535" s="820"/>
      <c r="B2535" s="849"/>
      <c r="C2535" s="806"/>
      <c r="D2535" s="789"/>
      <c r="E2535" s="849"/>
      <c r="F2535" s="797"/>
      <c r="G2535" s="126" t="s">
        <v>140</v>
      </c>
      <c r="H2535" s="105"/>
      <c r="I2535" s="128">
        <f t="shared" si="560"/>
        <v>0</v>
      </c>
      <c r="J2535" s="114"/>
      <c r="K2535" s="127"/>
      <c r="L2535" s="127"/>
      <c r="M2535" s="129"/>
      <c r="N2535" s="127"/>
      <c r="O2535" s="127"/>
      <c r="P2535" s="129"/>
      <c r="Q2535" s="127"/>
      <c r="R2535" s="127"/>
      <c r="S2535" s="129"/>
      <c r="T2535" s="127"/>
      <c r="U2535" s="129"/>
      <c r="V2535" s="127"/>
      <c r="W2535" s="948"/>
      <c r="X2535" s="983"/>
      <c r="Y2535" s="948"/>
      <c r="Z2535" s="948"/>
      <c r="AA2535" s="786"/>
      <c r="AB2535" s="817"/>
      <c r="AC2535" s="814"/>
      <c r="AD2535" s="792"/>
      <c r="AE2535" s="792"/>
      <c r="AF2535" s="792"/>
      <c r="AG2535" s="142"/>
      <c r="AH2535" s="795"/>
    </row>
    <row r="2536" spans="1:34" ht="30" customHeight="1" outlineLevel="1" x14ac:dyDescent="0.45">
      <c r="A2536" s="818">
        <v>2</v>
      </c>
      <c r="B2536" s="847"/>
      <c r="C2536" s="804" t="str">
        <f ca="1">IF(A2536&gt;OFFSET(A2536,-6,0),OFFSET(C2536,-6,0)&amp;"."&amp;1,LEFT(OFFSET(C2536,-6,0),SEARCH("^^",SUBSTITUTE("."&amp;OFFSET(C2536,-6,0),".","^^",A2536))-1)&amp;1--MID(OFFSET(C2536,-6,0),SEARCH("^^",SUBSTITUTE("."&amp;OFFSET(C2536,-6,0),".","^^",A2536)),SEARCH("^^",SUBSTITUTE(OFFSET(C2536,-6,0)&amp;".",".","^^",A2536))-SEARCH("^^",SUBSTITUTE("."&amp;OFFSET(C2536,-6,0),".","^^",A2536))))</f>
        <v>12.35</v>
      </c>
      <c r="D2536" s="787" t="s">
        <v>369</v>
      </c>
      <c r="E2536" s="847" t="s">
        <v>866</v>
      </c>
      <c r="F2536" s="797" t="s">
        <v>879</v>
      </c>
      <c r="G2536" s="123" t="s">
        <v>137</v>
      </c>
      <c r="H2536" s="123">
        <f>SUM(H2537:H2541)</f>
        <v>0</v>
      </c>
      <c r="I2536" s="123">
        <f t="shared" si="560"/>
        <v>0</v>
      </c>
      <c r="J2536" s="123">
        <f t="shared" ref="J2536:V2536" si="564">SUM(J2537:J2541)</f>
        <v>0</v>
      </c>
      <c r="K2536" s="123">
        <f t="shared" si="564"/>
        <v>0</v>
      </c>
      <c r="L2536" s="123">
        <f t="shared" si="564"/>
        <v>0</v>
      </c>
      <c r="M2536" s="123">
        <f t="shared" si="564"/>
        <v>0</v>
      </c>
      <c r="N2536" s="123">
        <f t="shared" si="564"/>
        <v>0</v>
      </c>
      <c r="O2536" s="123">
        <f t="shared" si="564"/>
        <v>0</v>
      </c>
      <c r="P2536" s="123">
        <f t="shared" si="564"/>
        <v>0</v>
      </c>
      <c r="Q2536" s="123">
        <f t="shared" si="564"/>
        <v>0</v>
      </c>
      <c r="R2536" s="123">
        <f t="shared" si="564"/>
        <v>0</v>
      </c>
      <c r="S2536" s="123">
        <f t="shared" si="564"/>
        <v>0</v>
      </c>
      <c r="T2536" s="123">
        <f t="shared" si="564"/>
        <v>0</v>
      </c>
      <c r="U2536" s="123">
        <f t="shared" si="564"/>
        <v>0</v>
      </c>
      <c r="V2536" s="123">
        <f t="shared" si="564"/>
        <v>0</v>
      </c>
      <c r="W2536" s="949" t="s">
        <v>892</v>
      </c>
      <c r="X2536" s="958" t="s">
        <v>1554</v>
      </c>
      <c r="Y2536" s="946" t="s">
        <v>2002</v>
      </c>
      <c r="Z2536" s="946" t="s">
        <v>2410</v>
      </c>
      <c r="AA2536" s="784" t="s">
        <v>404</v>
      </c>
      <c r="AB2536" s="815" t="s">
        <v>739</v>
      </c>
      <c r="AC2536" s="812" t="s">
        <v>370</v>
      </c>
      <c r="AD2536" s="790" t="s">
        <v>120</v>
      </c>
      <c r="AE2536" s="790" t="s">
        <v>503</v>
      </c>
      <c r="AF2536" s="790" t="s">
        <v>510</v>
      </c>
      <c r="AG2536" s="140" t="s">
        <v>423</v>
      </c>
      <c r="AH2536" s="793" t="s">
        <v>1134</v>
      </c>
    </row>
    <row r="2537" spans="1:34" s="366" customFormat="1" ht="15" customHeight="1" outlineLevel="1" x14ac:dyDescent="0.45">
      <c r="A2537" s="819"/>
      <c r="B2537" s="848"/>
      <c r="C2537" s="805"/>
      <c r="D2537" s="788"/>
      <c r="E2537" s="848"/>
      <c r="F2537" s="797"/>
      <c r="G2537" s="124" t="s">
        <v>138</v>
      </c>
      <c r="H2537" s="105"/>
      <c r="I2537" s="123">
        <f t="shared" si="560"/>
        <v>0</v>
      </c>
      <c r="J2537" s="114"/>
      <c r="K2537" s="114"/>
      <c r="L2537" s="114"/>
      <c r="M2537" s="125"/>
      <c r="N2537" s="114"/>
      <c r="O2537" s="114"/>
      <c r="P2537" s="125"/>
      <c r="Q2537" s="114"/>
      <c r="R2537" s="114"/>
      <c r="S2537" s="125"/>
      <c r="T2537" s="114"/>
      <c r="U2537" s="125"/>
      <c r="V2537" s="114"/>
      <c r="W2537" s="971"/>
      <c r="X2537" s="982"/>
      <c r="Y2537" s="947"/>
      <c r="Z2537" s="947"/>
      <c r="AA2537" s="785"/>
      <c r="AB2537" s="816"/>
      <c r="AC2537" s="813"/>
      <c r="AD2537" s="791"/>
      <c r="AE2537" s="791"/>
      <c r="AF2537" s="791"/>
      <c r="AG2537" s="141"/>
      <c r="AH2537" s="794"/>
    </row>
    <row r="2538" spans="1:34" s="366" customFormat="1" ht="15" customHeight="1" outlineLevel="1" x14ac:dyDescent="0.45">
      <c r="A2538" s="819"/>
      <c r="B2538" s="848"/>
      <c r="C2538" s="805"/>
      <c r="D2538" s="788"/>
      <c r="E2538" s="848"/>
      <c r="F2538" s="797"/>
      <c r="G2538" s="124" t="s">
        <v>139</v>
      </c>
      <c r="H2538" s="105"/>
      <c r="I2538" s="123">
        <f t="shared" si="560"/>
        <v>0</v>
      </c>
      <c r="J2538" s="114"/>
      <c r="K2538" s="114"/>
      <c r="L2538" s="114"/>
      <c r="M2538" s="125"/>
      <c r="N2538" s="114"/>
      <c r="O2538" s="114"/>
      <c r="P2538" s="125"/>
      <c r="Q2538" s="114"/>
      <c r="R2538" s="114"/>
      <c r="S2538" s="125"/>
      <c r="T2538" s="114"/>
      <c r="U2538" s="125"/>
      <c r="V2538" s="114"/>
      <c r="W2538" s="971"/>
      <c r="X2538" s="982"/>
      <c r="Y2538" s="947"/>
      <c r="Z2538" s="947"/>
      <c r="AA2538" s="785"/>
      <c r="AB2538" s="816"/>
      <c r="AC2538" s="813"/>
      <c r="AD2538" s="791"/>
      <c r="AE2538" s="791"/>
      <c r="AF2538" s="791"/>
      <c r="AG2538" s="141"/>
      <c r="AH2538" s="794"/>
    </row>
    <row r="2539" spans="1:34" s="366" customFormat="1" ht="15" customHeight="1" outlineLevel="1" x14ac:dyDescent="0.45">
      <c r="A2539" s="819"/>
      <c r="B2539" s="848"/>
      <c r="C2539" s="805"/>
      <c r="D2539" s="788"/>
      <c r="E2539" s="848"/>
      <c r="F2539" s="797"/>
      <c r="G2539" s="124" t="s">
        <v>828</v>
      </c>
      <c r="H2539" s="105"/>
      <c r="I2539" s="123">
        <f t="shared" si="560"/>
        <v>0</v>
      </c>
      <c r="J2539" s="114"/>
      <c r="K2539" s="114"/>
      <c r="L2539" s="114"/>
      <c r="M2539" s="125"/>
      <c r="N2539" s="114"/>
      <c r="O2539" s="114"/>
      <c r="P2539" s="125"/>
      <c r="Q2539" s="114"/>
      <c r="R2539" s="114"/>
      <c r="S2539" s="125"/>
      <c r="T2539" s="114"/>
      <c r="U2539" s="125"/>
      <c r="V2539" s="114"/>
      <c r="W2539" s="971"/>
      <c r="X2539" s="982"/>
      <c r="Y2539" s="947"/>
      <c r="Z2539" s="947"/>
      <c r="AA2539" s="785"/>
      <c r="AB2539" s="816"/>
      <c r="AC2539" s="813"/>
      <c r="AD2539" s="791"/>
      <c r="AE2539" s="791"/>
      <c r="AF2539" s="791"/>
      <c r="AG2539" s="141"/>
      <c r="AH2539" s="794"/>
    </row>
    <row r="2540" spans="1:34" s="366" customFormat="1" ht="15" customHeight="1" outlineLevel="1" x14ac:dyDescent="0.45">
      <c r="A2540" s="819"/>
      <c r="B2540" s="848"/>
      <c r="C2540" s="805"/>
      <c r="D2540" s="788"/>
      <c r="E2540" s="848"/>
      <c r="F2540" s="797"/>
      <c r="G2540" s="124" t="s">
        <v>805</v>
      </c>
      <c r="H2540" s="105"/>
      <c r="I2540" s="123">
        <f t="shared" si="560"/>
        <v>0</v>
      </c>
      <c r="J2540" s="114"/>
      <c r="K2540" s="114"/>
      <c r="L2540" s="114"/>
      <c r="M2540" s="125"/>
      <c r="N2540" s="114"/>
      <c r="O2540" s="114"/>
      <c r="P2540" s="125"/>
      <c r="Q2540" s="114"/>
      <c r="R2540" s="114"/>
      <c r="S2540" s="125"/>
      <c r="T2540" s="114"/>
      <c r="U2540" s="125"/>
      <c r="V2540" s="114"/>
      <c r="W2540" s="971"/>
      <c r="X2540" s="982"/>
      <c r="Y2540" s="947"/>
      <c r="Z2540" s="947"/>
      <c r="AA2540" s="785"/>
      <c r="AB2540" s="816"/>
      <c r="AC2540" s="813"/>
      <c r="AD2540" s="791"/>
      <c r="AE2540" s="791"/>
      <c r="AF2540" s="791"/>
      <c r="AG2540" s="141"/>
      <c r="AH2540" s="794"/>
    </row>
    <row r="2541" spans="1:34" s="366" customFormat="1" ht="48.75" customHeight="1" outlineLevel="1" x14ac:dyDescent="0.45">
      <c r="A2541" s="820"/>
      <c r="B2541" s="849"/>
      <c r="C2541" s="806"/>
      <c r="D2541" s="789"/>
      <c r="E2541" s="849"/>
      <c r="F2541" s="797"/>
      <c r="G2541" s="126" t="s">
        <v>140</v>
      </c>
      <c r="H2541" s="105"/>
      <c r="I2541" s="128">
        <f t="shared" si="560"/>
        <v>0</v>
      </c>
      <c r="J2541" s="114"/>
      <c r="K2541" s="127"/>
      <c r="L2541" s="127"/>
      <c r="M2541" s="129"/>
      <c r="N2541" s="127"/>
      <c r="O2541" s="127"/>
      <c r="P2541" s="129"/>
      <c r="Q2541" s="127"/>
      <c r="R2541" s="127"/>
      <c r="S2541" s="129"/>
      <c r="T2541" s="127"/>
      <c r="U2541" s="129"/>
      <c r="V2541" s="127"/>
      <c r="W2541" s="971"/>
      <c r="X2541" s="983"/>
      <c r="Y2541" s="948"/>
      <c r="Z2541" s="948"/>
      <c r="AA2541" s="786"/>
      <c r="AB2541" s="817"/>
      <c r="AC2541" s="814"/>
      <c r="AD2541" s="792"/>
      <c r="AE2541" s="792"/>
      <c r="AF2541" s="792"/>
      <c r="AG2541" s="142"/>
      <c r="AH2541" s="795"/>
    </row>
    <row r="2542" spans="1:34" ht="30" customHeight="1" outlineLevel="1" x14ac:dyDescent="0.45">
      <c r="A2542" s="818">
        <v>2</v>
      </c>
      <c r="B2542" s="847"/>
      <c r="C2542" s="804" t="str">
        <f ca="1">IF(A2542&gt;OFFSET(A2542,-6,0),OFFSET(C2542,-6,0)&amp;"."&amp;1,LEFT(OFFSET(C2542,-6,0),SEARCH("^^",SUBSTITUTE("."&amp;OFFSET(C2542,-6,0),".","^^",A2542))-1)&amp;1--MID(OFFSET(C2542,-6,0),SEARCH("^^",SUBSTITUTE("."&amp;OFFSET(C2542,-6,0),".","^^",A2542)),SEARCH("^^",SUBSTITUTE(OFFSET(C2542,-6,0)&amp;".",".","^^",A2542))-SEARCH("^^",SUBSTITUTE("."&amp;OFFSET(C2542,-6,0),".","^^",A2542))))</f>
        <v>12.36</v>
      </c>
      <c r="D2542" s="787" t="s">
        <v>371</v>
      </c>
      <c r="E2542" s="807">
        <v>2022</v>
      </c>
      <c r="F2542" s="797" t="s">
        <v>799</v>
      </c>
      <c r="G2542" s="123" t="s">
        <v>137</v>
      </c>
      <c r="H2542" s="123">
        <f>SUM(H2543:H2547)</f>
        <v>0</v>
      </c>
      <c r="I2542" s="123">
        <f t="shared" si="560"/>
        <v>0</v>
      </c>
      <c r="J2542" s="123">
        <f t="shared" ref="J2542:V2542" si="565">SUM(J2543:J2547)</f>
        <v>0</v>
      </c>
      <c r="K2542" s="123">
        <f t="shared" si="565"/>
        <v>0</v>
      </c>
      <c r="L2542" s="123">
        <f t="shared" si="565"/>
        <v>0</v>
      </c>
      <c r="M2542" s="123">
        <f t="shared" si="565"/>
        <v>0</v>
      </c>
      <c r="N2542" s="123">
        <f t="shared" si="565"/>
        <v>0</v>
      </c>
      <c r="O2542" s="123">
        <f t="shared" si="565"/>
        <v>0</v>
      </c>
      <c r="P2542" s="123">
        <f t="shared" si="565"/>
        <v>0</v>
      </c>
      <c r="Q2542" s="123">
        <f t="shared" si="565"/>
        <v>0</v>
      </c>
      <c r="R2542" s="123">
        <f t="shared" si="565"/>
        <v>0</v>
      </c>
      <c r="S2542" s="123">
        <f t="shared" si="565"/>
        <v>0</v>
      </c>
      <c r="T2542" s="123">
        <f t="shared" si="565"/>
        <v>0</v>
      </c>
      <c r="U2542" s="123">
        <f t="shared" si="565"/>
        <v>0</v>
      </c>
      <c r="V2542" s="123">
        <f t="shared" si="565"/>
        <v>0</v>
      </c>
      <c r="W2542" s="971"/>
      <c r="X2542" s="989"/>
      <c r="Y2542" s="950"/>
      <c r="Z2542" s="946" t="s">
        <v>2703</v>
      </c>
      <c r="AA2542" s="784" t="s">
        <v>404</v>
      </c>
      <c r="AB2542" s="815" t="s">
        <v>739</v>
      </c>
      <c r="AC2542" s="812" t="s">
        <v>372</v>
      </c>
      <c r="AD2542" s="790" t="s">
        <v>120</v>
      </c>
      <c r="AE2542" s="790" t="s">
        <v>503</v>
      </c>
      <c r="AF2542" s="790" t="s">
        <v>510</v>
      </c>
      <c r="AG2542" s="140" t="s">
        <v>423</v>
      </c>
      <c r="AH2542" s="793" t="s">
        <v>1135</v>
      </c>
    </row>
    <row r="2543" spans="1:34" s="366" customFormat="1" ht="15" customHeight="1" outlineLevel="1" x14ac:dyDescent="0.45">
      <c r="A2543" s="819"/>
      <c r="B2543" s="848"/>
      <c r="C2543" s="805"/>
      <c r="D2543" s="788"/>
      <c r="E2543" s="808"/>
      <c r="F2543" s="797"/>
      <c r="G2543" s="124" t="s">
        <v>138</v>
      </c>
      <c r="H2543" s="105"/>
      <c r="I2543" s="123">
        <f t="shared" si="560"/>
        <v>0</v>
      </c>
      <c r="J2543" s="114"/>
      <c r="K2543" s="114"/>
      <c r="L2543" s="114"/>
      <c r="M2543" s="125"/>
      <c r="N2543" s="114"/>
      <c r="O2543" s="114"/>
      <c r="P2543" s="125"/>
      <c r="Q2543" s="114"/>
      <c r="R2543" s="114"/>
      <c r="S2543" s="125"/>
      <c r="T2543" s="114"/>
      <c r="U2543" s="125"/>
      <c r="V2543" s="114"/>
      <c r="W2543" s="971"/>
      <c r="X2543" s="990"/>
      <c r="Y2543" s="951"/>
      <c r="Z2543" s="947"/>
      <c r="AA2543" s="785"/>
      <c r="AB2543" s="816"/>
      <c r="AC2543" s="813"/>
      <c r="AD2543" s="791"/>
      <c r="AE2543" s="791"/>
      <c r="AF2543" s="791"/>
      <c r="AG2543" s="141"/>
      <c r="AH2543" s="794"/>
    </row>
    <row r="2544" spans="1:34" s="366" customFormat="1" outlineLevel="1" x14ac:dyDescent="0.45">
      <c r="A2544" s="819"/>
      <c r="B2544" s="848"/>
      <c r="C2544" s="805"/>
      <c r="D2544" s="788"/>
      <c r="E2544" s="808"/>
      <c r="F2544" s="797"/>
      <c r="G2544" s="124" t="s">
        <v>139</v>
      </c>
      <c r="H2544" s="105"/>
      <c r="I2544" s="123">
        <f t="shared" si="560"/>
        <v>0</v>
      </c>
      <c r="J2544" s="114"/>
      <c r="K2544" s="114"/>
      <c r="L2544" s="114"/>
      <c r="M2544" s="125"/>
      <c r="N2544" s="114"/>
      <c r="O2544" s="114"/>
      <c r="P2544" s="125"/>
      <c r="Q2544" s="114"/>
      <c r="R2544" s="114"/>
      <c r="S2544" s="125"/>
      <c r="T2544" s="114"/>
      <c r="U2544" s="125"/>
      <c r="V2544" s="114"/>
      <c r="W2544" s="971"/>
      <c r="X2544" s="990"/>
      <c r="Y2544" s="951"/>
      <c r="Z2544" s="947"/>
      <c r="AA2544" s="785"/>
      <c r="AB2544" s="816"/>
      <c r="AC2544" s="813"/>
      <c r="AD2544" s="791"/>
      <c r="AE2544" s="791"/>
      <c r="AF2544" s="791"/>
      <c r="AG2544" s="141"/>
      <c r="AH2544" s="794"/>
    </row>
    <row r="2545" spans="1:34" s="366" customFormat="1" outlineLevel="1" x14ac:dyDescent="0.45">
      <c r="A2545" s="819"/>
      <c r="B2545" s="848"/>
      <c r="C2545" s="805"/>
      <c r="D2545" s="788"/>
      <c r="E2545" s="808"/>
      <c r="F2545" s="797"/>
      <c r="G2545" s="124" t="s">
        <v>828</v>
      </c>
      <c r="H2545" s="105"/>
      <c r="I2545" s="123">
        <f t="shared" si="560"/>
        <v>0</v>
      </c>
      <c r="J2545" s="114"/>
      <c r="K2545" s="114"/>
      <c r="L2545" s="114"/>
      <c r="M2545" s="125"/>
      <c r="N2545" s="114"/>
      <c r="O2545" s="114"/>
      <c r="P2545" s="125"/>
      <c r="Q2545" s="114"/>
      <c r="R2545" s="114"/>
      <c r="S2545" s="125"/>
      <c r="T2545" s="114"/>
      <c r="U2545" s="125"/>
      <c r="V2545" s="114"/>
      <c r="W2545" s="971"/>
      <c r="X2545" s="990"/>
      <c r="Y2545" s="951"/>
      <c r="Z2545" s="947"/>
      <c r="AA2545" s="785"/>
      <c r="AB2545" s="816"/>
      <c r="AC2545" s="813"/>
      <c r="AD2545" s="791"/>
      <c r="AE2545" s="791"/>
      <c r="AF2545" s="791"/>
      <c r="AG2545" s="141"/>
      <c r="AH2545" s="794"/>
    </row>
    <row r="2546" spans="1:34" s="366" customFormat="1" outlineLevel="1" x14ac:dyDescent="0.45">
      <c r="A2546" s="819"/>
      <c r="B2546" s="848"/>
      <c r="C2546" s="805"/>
      <c r="D2546" s="788"/>
      <c r="E2546" s="808"/>
      <c r="F2546" s="797"/>
      <c r="G2546" s="124" t="s">
        <v>805</v>
      </c>
      <c r="H2546" s="105"/>
      <c r="I2546" s="123">
        <f t="shared" ref="I2546:I2553" si="566">SUM(J2546:V2546)</f>
        <v>0</v>
      </c>
      <c r="J2546" s="114"/>
      <c r="K2546" s="114"/>
      <c r="L2546" s="114"/>
      <c r="M2546" s="125"/>
      <c r="N2546" s="114"/>
      <c r="O2546" s="114"/>
      <c r="P2546" s="125"/>
      <c r="Q2546" s="114"/>
      <c r="R2546" s="114"/>
      <c r="S2546" s="125"/>
      <c r="T2546" s="114"/>
      <c r="U2546" s="125"/>
      <c r="V2546" s="114"/>
      <c r="W2546" s="971"/>
      <c r="X2546" s="990"/>
      <c r="Y2546" s="951"/>
      <c r="Z2546" s="947"/>
      <c r="AA2546" s="785"/>
      <c r="AB2546" s="816"/>
      <c r="AC2546" s="813"/>
      <c r="AD2546" s="791"/>
      <c r="AE2546" s="791"/>
      <c r="AF2546" s="791"/>
      <c r="AG2546" s="141"/>
      <c r="AH2546" s="794"/>
    </row>
    <row r="2547" spans="1:34" s="366" customFormat="1" ht="30" customHeight="1" outlineLevel="1" x14ac:dyDescent="0.45">
      <c r="A2547" s="820"/>
      <c r="B2547" s="849"/>
      <c r="C2547" s="806"/>
      <c r="D2547" s="789"/>
      <c r="E2547" s="809"/>
      <c r="F2547" s="797"/>
      <c r="G2547" s="126" t="s">
        <v>140</v>
      </c>
      <c r="H2547" s="105"/>
      <c r="I2547" s="128">
        <f t="shared" si="566"/>
        <v>0</v>
      </c>
      <c r="J2547" s="114"/>
      <c r="K2547" s="127"/>
      <c r="L2547" s="127"/>
      <c r="M2547" s="129"/>
      <c r="N2547" s="127"/>
      <c r="O2547" s="127"/>
      <c r="P2547" s="129"/>
      <c r="Q2547" s="127"/>
      <c r="R2547" s="127"/>
      <c r="S2547" s="129"/>
      <c r="T2547" s="127"/>
      <c r="U2547" s="129"/>
      <c r="V2547" s="127"/>
      <c r="W2547" s="971"/>
      <c r="X2547" s="991"/>
      <c r="Y2547" s="952"/>
      <c r="Z2547" s="948"/>
      <c r="AA2547" s="786"/>
      <c r="AB2547" s="817"/>
      <c r="AC2547" s="814"/>
      <c r="AD2547" s="792"/>
      <c r="AE2547" s="792"/>
      <c r="AF2547" s="792"/>
      <c r="AG2547" s="142"/>
      <c r="AH2547" s="795"/>
    </row>
    <row r="2548" spans="1:34" ht="30" customHeight="1" outlineLevel="1" x14ac:dyDescent="0.45">
      <c r="A2548" s="818">
        <v>2</v>
      </c>
      <c r="B2548" s="847"/>
      <c r="C2548" s="804" t="str">
        <f ca="1">IF(A2548&gt;OFFSET(A2548,-6,0),OFFSET(C2548,-6,0)&amp;"."&amp;1,LEFT(OFFSET(C2548,-6,0),SEARCH("^^",SUBSTITUTE("."&amp;OFFSET(C2548,-6,0),".","^^",A2548))-1)&amp;1--MID(OFFSET(C2548,-6,0),SEARCH("^^",SUBSTITUTE("."&amp;OFFSET(C2548,-6,0),".","^^",A2548)),SEARCH("^^",SUBSTITUTE(OFFSET(C2548,-6,0)&amp;".",".","^^",A2548))-SEARCH("^^",SUBSTITUTE("."&amp;OFFSET(C2548,-6,0),".","^^",A2548))))</f>
        <v>12.37</v>
      </c>
      <c r="D2548" s="787" t="s">
        <v>1207</v>
      </c>
      <c r="E2548" s="807" t="s">
        <v>198</v>
      </c>
      <c r="F2548" s="889" t="s">
        <v>879</v>
      </c>
      <c r="G2548" s="123" t="s">
        <v>137</v>
      </c>
      <c r="H2548" s="123">
        <f>SUM(H2549:H2553)</f>
        <v>0</v>
      </c>
      <c r="I2548" s="123">
        <f t="shared" si="566"/>
        <v>0</v>
      </c>
      <c r="J2548" s="123">
        <f t="shared" ref="J2548:V2548" si="567">SUM(J2549:J2553)</f>
        <v>0</v>
      </c>
      <c r="K2548" s="123">
        <f t="shared" si="567"/>
        <v>0</v>
      </c>
      <c r="L2548" s="123">
        <f t="shared" si="567"/>
        <v>0</v>
      </c>
      <c r="M2548" s="123">
        <f t="shared" si="567"/>
        <v>0</v>
      </c>
      <c r="N2548" s="123">
        <f t="shared" si="567"/>
        <v>0</v>
      </c>
      <c r="O2548" s="123">
        <f t="shared" si="567"/>
        <v>0</v>
      </c>
      <c r="P2548" s="123">
        <f t="shared" si="567"/>
        <v>0</v>
      </c>
      <c r="Q2548" s="123">
        <f t="shared" si="567"/>
        <v>0</v>
      </c>
      <c r="R2548" s="123">
        <f t="shared" si="567"/>
        <v>0</v>
      </c>
      <c r="S2548" s="123">
        <f t="shared" si="567"/>
        <v>0</v>
      </c>
      <c r="T2548" s="123">
        <f t="shared" si="567"/>
        <v>0</v>
      </c>
      <c r="U2548" s="123">
        <f t="shared" si="567"/>
        <v>0</v>
      </c>
      <c r="V2548" s="123">
        <f t="shared" si="567"/>
        <v>0</v>
      </c>
      <c r="W2548" s="971"/>
      <c r="X2548" s="946" t="s">
        <v>1913</v>
      </c>
      <c r="Y2548" s="946" t="s">
        <v>2003</v>
      </c>
      <c r="Z2548" s="946" t="s">
        <v>2411</v>
      </c>
      <c r="AA2548" s="784" t="s">
        <v>1194</v>
      </c>
      <c r="AB2548" s="815" t="s">
        <v>739</v>
      </c>
      <c r="AC2548" s="812" t="s">
        <v>360</v>
      </c>
      <c r="AD2548" s="790" t="s">
        <v>120</v>
      </c>
      <c r="AE2548" s="790" t="s">
        <v>503</v>
      </c>
      <c r="AF2548" s="790" t="s">
        <v>510</v>
      </c>
      <c r="AG2548" s="140" t="s">
        <v>423</v>
      </c>
      <c r="AH2548" s="793" t="s">
        <v>1136</v>
      </c>
    </row>
    <row r="2549" spans="1:34" s="366" customFormat="1" ht="15" customHeight="1" outlineLevel="1" x14ac:dyDescent="0.45">
      <c r="A2549" s="819"/>
      <c r="B2549" s="848"/>
      <c r="C2549" s="805"/>
      <c r="D2549" s="788"/>
      <c r="E2549" s="808"/>
      <c r="F2549" s="889"/>
      <c r="G2549" s="124" t="s">
        <v>138</v>
      </c>
      <c r="H2549" s="105"/>
      <c r="I2549" s="123">
        <f t="shared" si="566"/>
        <v>0</v>
      </c>
      <c r="J2549" s="114"/>
      <c r="K2549" s="114"/>
      <c r="L2549" s="114"/>
      <c r="M2549" s="125"/>
      <c r="N2549" s="114"/>
      <c r="O2549" s="114"/>
      <c r="P2549" s="125"/>
      <c r="Q2549" s="114"/>
      <c r="R2549" s="114"/>
      <c r="S2549" s="125"/>
      <c r="T2549" s="114"/>
      <c r="U2549" s="125"/>
      <c r="V2549" s="114"/>
      <c r="W2549" s="971"/>
      <c r="X2549" s="947"/>
      <c r="Y2549" s="947"/>
      <c r="Z2549" s="947"/>
      <c r="AA2549" s="785"/>
      <c r="AB2549" s="816"/>
      <c r="AC2549" s="813"/>
      <c r="AD2549" s="791"/>
      <c r="AE2549" s="791"/>
      <c r="AF2549" s="791"/>
      <c r="AG2549" s="141"/>
      <c r="AH2549" s="794"/>
    </row>
    <row r="2550" spans="1:34" s="366" customFormat="1" outlineLevel="1" x14ac:dyDescent="0.45">
      <c r="A2550" s="819"/>
      <c r="B2550" s="848"/>
      <c r="C2550" s="805"/>
      <c r="D2550" s="788"/>
      <c r="E2550" s="808"/>
      <c r="F2550" s="889"/>
      <c r="G2550" s="124" t="s">
        <v>139</v>
      </c>
      <c r="H2550" s="105"/>
      <c r="I2550" s="123">
        <f t="shared" si="566"/>
        <v>0</v>
      </c>
      <c r="J2550" s="114"/>
      <c r="K2550" s="114"/>
      <c r="L2550" s="114"/>
      <c r="M2550" s="125"/>
      <c r="N2550" s="114"/>
      <c r="O2550" s="114"/>
      <c r="P2550" s="125"/>
      <c r="Q2550" s="114"/>
      <c r="R2550" s="114"/>
      <c r="S2550" s="125"/>
      <c r="T2550" s="114"/>
      <c r="U2550" s="125"/>
      <c r="V2550" s="114"/>
      <c r="W2550" s="971"/>
      <c r="X2550" s="947"/>
      <c r="Y2550" s="947"/>
      <c r="Z2550" s="947"/>
      <c r="AA2550" s="785"/>
      <c r="AB2550" s="816"/>
      <c r="AC2550" s="813"/>
      <c r="AD2550" s="791"/>
      <c r="AE2550" s="791"/>
      <c r="AF2550" s="791"/>
      <c r="AG2550" s="141"/>
      <c r="AH2550" s="794"/>
    </row>
    <row r="2551" spans="1:34" s="366" customFormat="1" outlineLevel="1" x14ac:dyDescent="0.45">
      <c r="A2551" s="819"/>
      <c r="B2551" s="848"/>
      <c r="C2551" s="805"/>
      <c r="D2551" s="788"/>
      <c r="E2551" s="808"/>
      <c r="F2551" s="889"/>
      <c r="G2551" s="124" t="s">
        <v>828</v>
      </c>
      <c r="H2551" s="105"/>
      <c r="I2551" s="123">
        <f t="shared" si="566"/>
        <v>0</v>
      </c>
      <c r="J2551" s="114"/>
      <c r="K2551" s="114"/>
      <c r="L2551" s="114"/>
      <c r="M2551" s="125"/>
      <c r="N2551" s="114"/>
      <c r="O2551" s="114"/>
      <c r="P2551" s="125"/>
      <c r="Q2551" s="114"/>
      <c r="R2551" s="114"/>
      <c r="S2551" s="125"/>
      <c r="T2551" s="114"/>
      <c r="U2551" s="125"/>
      <c r="V2551" s="114"/>
      <c r="W2551" s="971"/>
      <c r="X2551" s="947"/>
      <c r="Y2551" s="947"/>
      <c r="Z2551" s="947"/>
      <c r="AA2551" s="785"/>
      <c r="AB2551" s="816"/>
      <c r="AC2551" s="813"/>
      <c r="AD2551" s="791"/>
      <c r="AE2551" s="791"/>
      <c r="AF2551" s="791"/>
      <c r="AG2551" s="141"/>
      <c r="AH2551" s="794"/>
    </row>
    <row r="2552" spans="1:34" s="366" customFormat="1" outlineLevel="1" x14ac:dyDescent="0.45">
      <c r="A2552" s="819"/>
      <c r="B2552" s="848"/>
      <c r="C2552" s="805"/>
      <c r="D2552" s="788"/>
      <c r="E2552" s="808"/>
      <c r="F2552" s="889"/>
      <c r="G2552" s="124" t="s">
        <v>805</v>
      </c>
      <c r="H2552" s="105"/>
      <c r="I2552" s="123">
        <f t="shared" si="566"/>
        <v>0</v>
      </c>
      <c r="J2552" s="114"/>
      <c r="K2552" s="114"/>
      <c r="L2552" s="114"/>
      <c r="M2552" s="125"/>
      <c r="N2552" s="114"/>
      <c r="O2552" s="114"/>
      <c r="P2552" s="125"/>
      <c r="Q2552" s="114"/>
      <c r="R2552" s="114"/>
      <c r="S2552" s="125"/>
      <c r="T2552" s="114"/>
      <c r="U2552" s="125"/>
      <c r="V2552" s="114"/>
      <c r="W2552" s="971"/>
      <c r="X2552" s="947"/>
      <c r="Y2552" s="947"/>
      <c r="Z2552" s="947"/>
      <c r="AA2552" s="785"/>
      <c r="AB2552" s="816"/>
      <c r="AC2552" s="813"/>
      <c r="AD2552" s="791"/>
      <c r="AE2552" s="791"/>
      <c r="AF2552" s="791"/>
      <c r="AG2552" s="141"/>
      <c r="AH2552" s="794"/>
    </row>
    <row r="2553" spans="1:34" s="366" customFormat="1" ht="138.75" customHeight="1" outlineLevel="1" x14ac:dyDescent="0.45">
      <c r="A2553" s="820"/>
      <c r="B2553" s="849"/>
      <c r="C2553" s="806"/>
      <c r="D2553" s="789"/>
      <c r="E2553" s="809"/>
      <c r="F2553" s="889"/>
      <c r="G2553" s="126" t="s">
        <v>140</v>
      </c>
      <c r="H2553" s="105"/>
      <c r="I2553" s="128">
        <f t="shared" si="566"/>
        <v>0</v>
      </c>
      <c r="J2553" s="114"/>
      <c r="K2553" s="127"/>
      <c r="L2553" s="127"/>
      <c r="M2553" s="129"/>
      <c r="N2553" s="127"/>
      <c r="O2553" s="127"/>
      <c r="P2553" s="129"/>
      <c r="Q2553" s="127"/>
      <c r="R2553" s="127"/>
      <c r="S2553" s="129"/>
      <c r="T2553" s="127"/>
      <c r="U2553" s="129"/>
      <c r="V2553" s="127"/>
      <c r="W2553" s="971"/>
      <c r="X2553" s="948"/>
      <c r="Y2553" s="948"/>
      <c r="Z2553" s="948"/>
      <c r="AA2553" s="786"/>
      <c r="AB2553" s="817"/>
      <c r="AC2553" s="814"/>
      <c r="AD2553" s="792"/>
      <c r="AE2553" s="792"/>
      <c r="AF2553" s="792"/>
      <c r="AG2553" s="142"/>
      <c r="AH2553" s="795"/>
    </row>
    <row r="2554" spans="1:34" s="378" customFormat="1" x14ac:dyDescent="0.45">
      <c r="A2554" s="138"/>
      <c r="B2554" s="387"/>
      <c r="C2554" s="388">
        <v>13</v>
      </c>
      <c r="D2554" s="389" t="s">
        <v>517</v>
      </c>
      <c r="E2554" s="387"/>
      <c r="F2554" s="390"/>
      <c r="G2554" s="387"/>
      <c r="H2554" s="387"/>
      <c r="I2554" s="387"/>
      <c r="J2554" s="387"/>
      <c r="K2554" s="387"/>
      <c r="L2554" s="387"/>
      <c r="M2554" s="387"/>
      <c r="N2554" s="387"/>
      <c r="O2554" s="387"/>
      <c r="P2554" s="387"/>
      <c r="Q2554" s="387"/>
      <c r="R2554" s="387"/>
      <c r="S2554" s="387"/>
      <c r="T2554" s="387"/>
      <c r="U2554" s="387"/>
      <c r="V2554" s="387"/>
      <c r="W2554" s="391"/>
      <c r="X2554" s="391"/>
      <c r="Y2554" s="391"/>
      <c r="Z2554" s="391"/>
      <c r="AA2554" s="351"/>
      <c r="AB2554" s="351"/>
      <c r="AC2554" s="387"/>
      <c r="AD2554" s="349"/>
      <c r="AE2554" s="351"/>
      <c r="AF2554" s="349"/>
      <c r="AG2554" s="30"/>
      <c r="AH2554" s="133"/>
    </row>
    <row r="2555" spans="1:34" ht="30" customHeight="1" outlineLevel="1" x14ac:dyDescent="0.45">
      <c r="A2555" s="798">
        <v>2</v>
      </c>
      <c r="B2555" s="801" t="s">
        <v>1157</v>
      </c>
      <c r="C2555" s="804" t="str">
        <f ca="1">IF(A2555&gt;OFFSET(A2555,-1,0),OFFSET(C2555,-1,0)&amp;"."&amp;1,LEFT(OFFSET(C2555,-1,0),SEARCH("^^",SUBSTITUTE("."&amp;OFFSET(C2555,-1,0),".","^^",A2555))-1)&amp;1--MID(OFFSET(C2555,-1,0),SEARCH("^^",SUBSTITUTE("."&amp;OFFSET(C2555,-1,0),".","^^",A2555)),SEARCH("^^",SUBSTITUTE(OFFSET(C2555,-1,0)&amp;".",".","^^",A2555))-SEARCH("^^",SUBSTITUTE("."&amp;OFFSET(C2555,-1,0),".","^^",A2555))))</f>
        <v>13.1</v>
      </c>
      <c r="D2555" s="787" t="s">
        <v>2252</v>
      </c>
      <c r="E2555" s="807" t="s">
        <v>150</v>
      </c>
      <c r="F2555" s="797" t="s">
        <v>879</v>
      </c>
      <c r="G2555" s="123" t="s">
        <v>137</v>
      </c>
      <c r="H2555" s="123">
        <f>SUM(H2556:H2560)</f>
        <v>20</v>
      </c>
      <c r="I2555" s="123">
        <f t="shared" ref="I2555:I2560" si="568">SUM(J2555:V2555)</f>
        <v>25</v>
      </c>
      <c r="J2555" s="123">
        <f t="shared" ref="J2555:V2555" si="569">SUM(J2556:J2560)</f>
        <v>0</v>
      </c>
      <c r="K2555" s="123">
        <f t="shared" si="569"/>
        <v>0</v>
      </c>
      <c r="L2555" s="123">
        <f t="shared" si="569"/>
        <v>0</v>
      </c>
      <c r="M2555" s="123">
        <f t="shared" si="569"/>
        <v>0</v>
      </c>
      <c r="N2555" s="123">
        <f t="shared" si="569"/>
        <v>25</v>
      </c>
      <c r="O2555" s="123">
        <f t="shared" si="569"/>
        <v>0</v>
      </c>
      <c r="P2555" s="123">
        <f t="shared" si="569"/>
        <v>0</v>
      </c>
      <c r="Q2555" s="123">
        <f t="shared" si="569"/>
        <v>0</v>
      </c>
      <c r="R2555" s="123">
        <f t="shared" si="569"/>
        <v>0</v>
      </c>
      <c r="S2555" s="123">
        <f t="shared" si="569"/>
        <v>0</v>
      </c>
      <c r="T2555" s="123">
        <f t="shared" si="569"/>
        <v>0</v>
      </c>
      <c r="U2555" s="123">
        <f t="shared" si="569"/>
        <v>0</v>
      </c>
      <c r="V2555" s="123">
        <f t="shared" si="569"/>
        <v>0</v>
      </c>
      <c r="W2555" s="946" t="s">
        <v>810</v>
      </c>
      <c r="X2555" s="946" t="s">
        <v>1631</v>
      </c>
      <c r="Y2555" s="946" t="s">
        <v>2253</v>
      </c>
      <c r="Z2555" s="946" t="s">
        <v>2704</v>
      </c>
      <c r="AA2555" s="815" t="s">
        <v>275</v>
      </c>
      <c r="AB2555" s="815" t="s">
        <v>1485</v>
      </c>
      <c r="AC2555" s="812" t="s">
        <v>276</v>
      </c>
      <c r="AD2555" s="790" t="s">
        <v>63</v>
      </c>
      <c r="AE2555" s="790" t="s">
        <v>468</v>
      </c>
      <c r="AF2555" s="790" t="s">
        <v>473</v>
      </c>
      <c r="AG2555" s="140" t="s">
        <v>423</v>
      </c>
      <c r="AH2555" s="793" t="s">
        <v>1034</v>
      </c>
    </row>
    <row r="2556" spans="1:34" s="366" customFormat="1" ht="15" customHeight="1" outlineLevel="1" x14ac:dyDescent="0.45">
      <c r="A2556" s="799"/>
      <c r="B2556" s="802"/>
      <c r="C2556" s="805"/>
      <c r="D2556" s="788"/>
      <c r="E2556" s="808"/>
      <c r="F2556" s="797"/>
      <c r="G2556" s="124" t="s">
        <v>138</v>
      </c>
      <c r="H2556" s="105"/>
      <c r="I2556" s="123">
        <f t="shared" si="568"/>
        <v>0</v>
      </c>
      <c r="J2556" s="114"/>
      <c r="K2556" s="114"/>
      <c r="L2556" s="114"/>
      <c r="M2556" s="125"/>
      <c r="N2556" s="114"/>
      <c r="O2556" s="114"/>
      <c r="P2556" s="125"/>
      <c r="Q2556" s="114"/>
      <c r="R2556" s="114"/>
      <c r="S2556" s="125"/>
      <c r="T2556" s="114"/>
      <c r="U2556" s="125"/>
      <c r="V2556" s="114"/>
      <c r="W2556" s="947"/>
      <c r="X2556" s="947"/>
      <c r="Y2556" s="947"/>
      <c r="Z2556" s="947"/>
      <c r="AA2556" s="816"/>
      <c r="AB2556" s="816"/>
      <c r="AC2556" s="813"/>
      <c r="AD2556" s="791"/>
      <c r="AE2556" s="791"/>
      <c r="AF2556" s="791"/>
      <c r="AG2556" s="141"/>
      <c r="AH2556" s="794"/>
    </row>
    <row r="2557" spans="1:34" s="366" customFormat="1" ht="15" customHeight="1" outlineLevel="1" x14ac:dyDescent="0.45">
      <c r="A2557" s="799"/>
      <c r="B2557" s="802"/>
      <c r="C2557" s="805"/>
      <c r="D2557" s="788"/>
      <c r="E2557" s="808"/>
      <c r="F2557" s="797"/>
      <c r="G2557" s="124" t="s">
        <v>139</v>
      </c>
      <c r="H2557" s="105"/>
      <c r="I2557" s="123">
        <f t="shared" si="568"/>
        <v>0</v>
      </c>
      <c r="J2557" s="114"/>
      <c r="K2557" s="114"/>
      <c r="L2557" s="114"/>
      <c r="M2557" s="125"/>
      <c r="N2557" s="114"/>
      <c r="O2557" s="114"/>
      <c r="P2557" s="125"/>
      <c r="Q2557" s="114"/>
      <c r="R2557" s="114"/>
      <c r="S2557" s="125"/>
      <c r="T2557" s="114"/>
      <c r="U2557" s="125"/>
      <c r="V2557" s="114"/>
      <c r="W2557" s="947"/>
      <c r="X2557" s="947"/>
      <c r="Y2557" s="947"/>
      <c r="Z2557" s="947"/>
      <c r="AA2557" s="816"/>
      <c r="AB2557" s="816"/>
      <c r="AC2557" s="813"/>
      <c r="AD2557" s="791"/>
      <c r="AE2557" s="791"/>
      <c r="AF2557" s="791"/>
      <c r="AG2557" s="141"/>
      <c r="AH2557" s="794"/>
    </row>
    <row r="2558" spans="1:34" s="366" customFormat="1" ht="15" customHeight="1" outlineLevel="1" x14ac:dyDescent="0.45">
      <c r="A2558" s="799"/>
      <c r="B2558" s="802"/>
      <c r="C2558" s="805"/>
      <c r="D2558" s="788"/>
      <c r="E2558" s="808"/>
      <c r="F2558" s="797"/>
      <c r="G2558" s="124" t="s">
        <v>828</v>
      </c>
      <c r="H2558" s="105"/>
      <c r="I2558" s="123">
        <f t="shared" si="568"/>
        <v>0</v>
      </c>
      <c r="J2558" s="114"/>
      <c r="K2558" s="114"/>
      <c r="L2558" s="114"/>
      <c r="M2558" s="125"/>
      <c r="N2558" s="114"/>
      <c r="O2558" s="114"/>
      <c r="P2558" s="125"/>
      <c r="Q2558" s="114"/>
      <c r="R2558" s="114"/>
      <c r="S2558" s="125"/>
      <c r="T2558" s="114"/>
      <c r="U2558" s="125"/>
      <c r="V2558" s="114"/>
      <c r="W2558" s="947"/>
      <c r="X2558" s="947"/>
      <c r="Y2558" s="947"/>
      <c r="Z2558" s="947"/>
      <c r="AA2558" s="816"/>
      <c r="AB2558" s="816"/>
      <c r="AC2558" s="813"/>
      <c r="AD2558" s="791"/>
      <c r="AE2558" s="791"/>
      <c r="AF2558" s="791"/>
      <c r="AG2558" s="141"/>
      <c r="AH2558" s="794"/>
    </row>
    <row r="2559" spans="1:34" s="366" customFormat="1" ht="15" customHeight="1" outlineLevel="1" x14ac:dyDescent="0.45">
      <c r="A2559" s="799"/>
      <c r="B2559" s="802"/>
      <c r="C2559" s="805"/>
      <c r="D2559" s="788"/>
      <c r="E2559" s="808"/>
      <c r="F2559" s="797"/>
      <c r="G2559" s="124" t="s">
        <v>805</v>
      </c>
      <c r="H2559" s="105"/>
      <c r="I2559" s="123">
        <f t="shared" si="568"/>
        <v>0</v>
      </c>
      <c r="J2559" s="114"/>
      <c r="K2559" s="114"/>
      <c r="L2559" s="114"/>
      <c r="M2559" s="125"/>
      <c r="N2559" s="114"/>
      <c r="O2559" s="114"/>
      <c r="P2559" s="125"/>
      <c r="Q2559" s="114"/>
      <c r="R2559" s="114"/>
      <c r="S2559" s="125"/>
      <c r="T2559" s="114"/>
      <c r="U2559" s="125"/>
      <c r="V2559" s="114"/>
      <c r="W2559" s="947"/>
      <c r="X2559" s="947"/>
      <c r="Y2559" s="947"/>
      <c r="Z2559" s="947"/>
      <c r="AA2559" s="816"/>
      <c r="AB2559" s="816"/>
      <c r="AC2559" s="813"/>
      <c r="AD2559" s="791"/>
      <c r="AE2559" s="791"/>
      <c r="AF2559" s="791"/>
      <c r="AG2559" s="141"/>
      <c r="AH2559" s="794"/>
    </row>
    <row r="2560" spans="1:34" s="366" customFormat="1" ht="27.75" customHeight="1" outlineLevel="1" x14ac:dyDescent="0.45">
      <c r="A2560" s="800"/>
      <c r="B2560" s="803"/>
      <c r="C2560" s="806"/>
      <c r="D2560" s="789"/>
      <c r="E2560" s="809"/>
      <c r="F2560" s="797"/>
      <c r="G2560" s="126" t="s">
        <v>140</v>
      </c>
      <c r="H2560" s="130">
        <v>20</v>
      </c>
      <c r="I2560" s="128">
        <f t="shared" si="568"/>
        <v>25</v>
      </c>
      <c r="J2560" s="127"/>
      <c r="K2560" s="127"/>
      <c r="L2560" s="127"/>
      <c r="M2560" s="129"/>
      <c r="N2560" s="127">
        <v>25</v>
      </c>
      <c r="O2560" s="127"/>
      <c r="P2560" s="129"/>
      <c r="Q2560" s="127"/>
      <c r="R2560" s="127"/>
      <c r="S2560" s="129"/>
      <c r="T2560" s="127"/>
      <c r="U2560" s="129"/>
      <c r="V2560" s="127"/>
      <c r="W2560" s="948"/>
      <c r="X2560" s="948"/>
      <c r="Y2560" s="948"/>
      <c r="Z2560" s="948"/>
      <c r="AA2560" s="817"/>
      <c r="AB2560" s="817"/>
      <c r="AC2560" s="814"/>
      <c r="AD2560" s="792"/>
      <c r="AE2560" s="792"/>
      <c r="AF2560" s="792"/>
      <c r="AG2560" s="142"/>
      <c r="AH2560" s="795"/>
    </row>
    <row r="2561" spans="1:34" s="378" customFormat="1" x14ac:dyDescent="0.45">
      <c r="A2561" s="138"/>
      <c r="B2561" s="387"/>
      <c r="C2561" s="388">
        <v>14</v>
      </c>
      <c r="D2561" s="389" t="s">
        <v>526</v>
      </c>
      <c r="E2561" s="387"/>
      <c r="F2561" s="390"/>
      <c r="G2561" s="387"/>
      <c r="H2561" s="387"/>
      <c r="I2561" s="387"/>
      <c r="J2561" s="387"/>
      <c r="K2561" s="387"/>
      <c r="L2561" s="387"/>
      <c r="M2561" s="387"/>
      <c r="N2561" s="387"/>
      <c r="O2561" s="387"/>
      <c r="P2561" s="387"/>
      <c r="Q2561" s="387"/>
      <c r="R2561" s="387"/>
      <c r="S2561" s="387"/>
      <c r="T2561" s="387"/>
      <c r="U2561" s="387"/>
      <c r="V2561" s="387"/>
      <c r="W2561" s="391"/>
      <c r="X2561" s="391"/>
      <c r="Y2561" s="391"/>
      <c r="Z2561" s="391"/>
      <c r="AA2561" s="351"/>
      <c r="AB2561" s="351"/>
      <c r="AC2561" s="387"/>
      <c r="AD2561" s="349"/>
      <c r="AE2561" s="351"/>
      <c r="AF2561" s="349"/>
      <c r="AG2561" s="30"/>
      <c r="AH2561" s="133"/>
    </row>
    <row r="2562" spans="1:34" s="384" customFormat="1" outlineLevel="1" x14ac:dyDescent="0.45">
      <c r="A2562" s="137"/>
      <c r="B2562" s="345"/>
      <c r="C2562" s="344"/>
      <c r="D2562" s="380" t="s">
        <v>899</v>
      </c>
      <c r="E2562" s="345"/>
      <c r="F2562" s="381"/>
      <c r="G2562" s="345"/>
      <c r="H2562" s="345"/>
      <c r="I2562" s="345"/>
      <c r="J2562" s="345"/>
      <c r="K2562" s="345"/>
      <c r="L2562" s="345"/>
      <c r="M2562" s="345"/>
      <c r="N2562" s="345"/>
      <c r="O2562" s="345"/>
      <c r="P2562" s="345"/>
      <c r="Q2562" s="345"/>
      <c r="R2562" s="345"/>
      <c r="S2562" s="345"/>
      <c r="T2562" s="345"/>
      <c r="U2562" s="345"/>
      <c r="V2562" s="345"/>
      <c r="W2562" s="382"/>
      <c r="X2562" s="382"/>
      <c r="Y2562" s="382"/>
      <c r="Z2562" s="382"/>
      <c r="AA2562" s="350"/>
      <c r="AB2562" s="350"/>
      <c r="AC2562" s="345"/>
      <c r="AD2562" s="383"/>
      <c r="AE2562" s="350"/>
      <c r="AF2562" s="383"/>
      <c r="AG2562" s="31"/>
      <c r="AH2562" s="133"/>
    </row>
    <row r="2563" spans="1:34" s="366" customFormat="1" ht="30" customHeight="1" outlineLevel="1" x14ac:dyDescent="0.45">
      <c r="A2563" s="818">
        <v>2</v>
      </c>
      <c r="B2563" s="807"/>
      <c r="C2563" s="804" t="str">
        <f ca="1">IF(A2563&gt;OFFSET(A2563,-2,0),OFFSET(C2563,-2,0)&amp;"."&amp;1,LEFT(OFFSET(C2563,-2,0),SEARCH("^^",SUBSTITUTE("."&amp;OFFSET(C2563,-2,0),".","^^",A2563))-1)&amp;1--MID(OFFSET(C2563,-2,0),SEARCH("^^",SUBSTITUTE("."&amp;OFFSET(C2563,-2,0),".","^^",A2563)),SEARCH("^^",SUBSTITUTE(OFFSET(C2563,-2,0)&amp;".",".","^^",A2563))-SEARCH("^^",SUBSTITUTE("."&amp;OFFSET(C2563,-2,0),".","^^",A2563))))</f>
        <v>14.1</v>
      </c>
      <c r="D2563" s="787" t="s">
        <v>896</v>
      </c>
      <c r="E2563" s="807" t="s">
        <v>645</v>
      </c>
      <c r="F2563" s="797" t="s">
        <v>799</v>
      </c>
      <c r="G2563" s="123" t="s">
        <v>137</v>
      </c>
      <c r="H2563" s="123">
        <f>SUM(H2564:H2568)</f>
        <v>0</v>
      </c>
      <c r="I2563" s="123">
        <f t="shared" ref="I2563:I2568" si="570">SUM(J2563:V2563)</f>
        <v>33</v>
      </c>
      <c r="J2563" s="123">
        <f t="shared" ref="J2563:V2563" si="571">SUM(J2564:J2568)</f>
        <v>0</v>
      </c>
      <c r="K2563" s="123">
        <f t="shared" si="571"/>
        <v>0</v>
      </c>
      <c r="L2563" s="123">
        <f t="shared" si="571"/>
        <v>33</v>
      </c>
      <c r="M2563" s="123">
        <f t="shared" si="571"/>
        <v>0</v>
      </c>
      <c r="N2563" s="123">
        <f t="shared" si="571"/>
        <v>0</v>
      </c>
      <c r="O2563" s="123">
        <f t="shared" si="571"/>
        <v>0</v>
      </c>
      <c r="P2563" s="123">
        <f t="shared" si="571"/>
        <v>0</v>
      </c>
      <c r="Q2563" s="123">
        <f t="shared" si="571"/>
        <v>0</v>
      </c>
      <c r="R2563" s="123">
        <f t="shared" si="571"/>
        <v>0</v>
      </c>
      <c r="S2563" s="123">
        <f t="shared" si="571"/>
        <v>0</v>
      </c>
      <c r="T2563" s="123">
        <f t="shared" si="571"/>
        <v>0</v>
      </c>
      <c r="U2563" s="123">
        <f t="shared" si="571"/>
        <v>0</v>
      </c>
      <c r="V2563" s="123">
        <f t="shared" si="571"/>
        <v>0</v>
      </c>
      <c r="W2563" s="971" t="s">
        <v>1335</v>
      </c>
      <c r="X2563" s="981" t="s">
        <v>1633</v>
      </c>
      <c r="Y2563" s="950"/>
      <c r="Z2563" s="950"/>
      <c r="AA2563" s="784" t="s">
        <v>894</v>
      </c>
      <c r="AB2563" s="784" t="s">
        <v>897</v>
      </c>
      <c r="AC2563" s="812" t="s">
        <v>895</v>
      </c>
      <c r="AD2563" s="790" t="s">
        <v>12</v>
      </c>
      <c r="AE2563" s="790" t="s">
        <v>437</v>
      </c>
      <c r="AF2563" s="790" t="s">
        <v>433</v>
      </c>
      <c r="AG2563" s="140" t="s">
        <v>421</v>
      </c>
      <c r="AH2563" s="793" t="s">
        <v>934</v>
      </c>
    </row>
    <row r="2564" spans="1:34" s="366" customFormat="1" ht="15" customHeight="1" outlineLevel="1" x14ac:dyDescent="0.45">
      <c r="A2564" s="819"/>
      <c r="B2564" s="808"/>
      <c r="C2564" s="805"/>
      <c r="D2564" s="788"/>
      <c r="E2564" s="808"/>
      <c r="F2564" s="797"/>
      <c r="G2564" s="124" t="s">
        <v>138</v>
      </c>
      <c r="H2564" s="114"/>
      <c r="I2564" s="123">
        <f t="shared" si="570"/>
        <v>0</v>
      </c>
      <c r="J2564" s="114"/>
      <c r="K2564" s="114"/>
      <c r="L2564" s="114"/>
      <c r="M2564" s="125"/>
      <c r="N2564" s="114"/>
      <c r="O2564" s="114"/>
      <c r="P2564" s="125"/>
      <c r="Q2564" s="114"/>
      <c r="R2564" s="114"/>
      <c r="S2564" s="125"/>
      <c r="T2564" s="114"/>
      <c r="U2564" s="125"/>
      <c r="V2564" s="114"/>
      <c r="W2564" s="971"/>
      <c r="X2564" s="982"/>
      <c r="Y2564" s="951"/>
      <c r="Z2564" s="951"/>
      <c r="AA2564" s="785"/>
      <c r="AB2564" s="785"/>
      <c r="AC2564" s="813"/>
      <c r="AD2564" s="791"/>
      <c r="AE2564" s="791"/>
      <c r="AF2564" s="791"/>
      <c r="AG2564" s="141"/>
      <c r="AH2564" s="794"/>
    </row>
    <row r="2565" spans="1:34" s="366" customFormat="1" outlineLevel="1" x14ac:dyDescent="0.45">
      <c r="A2565" s="819"/>
      <c r="B2565" s="808"/>
      <c r="C2565" s="805"/>
      <c r="D2565" s="788"/>
      <c r="E2565" s="808"/>
      <c r="F2565" s="797"/>
      <c r="G2565" s="124" t="s">
        <v>139</v>
      </c>
      <c r="H2565" s="114"/>
      <c r="I2565" s="123">
        <f t="shared" si="570"/>
        <v>0</v>
      </c>
      <c r="J2565" s="114"/>
      <c r="K2565" s="114"/>
      <c r="L2565" s="114"/>
      <c r="M2565" s="125"/>
      <c r="N2565" s="114"/>
      <c r="O2565" s="114"/>
      <c r="P2565" s="125"/>
      <c r="Q2565" s="114"/>
      <c r="R2565" s="114"/>
      <c r="S2565" s="125"/>
      <c r="T2565" s="114"/>
      <c r="U2565" s="125"/>
      <c r="V2565" s="114"/>
      <c r="W2565" s="971"/>
      <c r="X2565" s="982"/>
      <c r="Y2565" s="951"/>
      <c r="Z2565" s="951"/>
      <c r="AA2565" s="785"/>
      <c r="AB2565" s="785"/>
      <c r="AC2565" s="813"/>
      <c r="AD2565" s="791"/>
      <c r="AE2565" s="791"/>
      <c r="AF2565" s="791"/>
      <c r="AG2565" s="141"/>
      <c r="AH2565" s="794"/>
    </row>
    <row r="2566" spans="1:34" s="366" customFormat="1" outlineLevel="1" x14ac:dyDescent="0.45">
      <c r="A2566" s="819"/>
      <c r="B2566" s="808"/>
      <c r="C2566" s="805"/>
      <c r="D2566" s="788"/>
      <c r="E2566" s="808"/>
      <c r="F2566" s="797"/>
      <c r="G2566" s="124" t="s">
        <v>828</v>
      </c>
      <c r="H2566" s="114"/>
      <c r="I2566" s="123">
        <f t="shared" si="570"/>
        <v>0</v>
      </c>
      <c r="J2566" s="114"/>
      <c r="K2566" s="114"/>
      <c r="L2566" s="114"/>
      <c r="M2566" s="125"/>
      <c r="N2566" s="114"/>
      <c r="O2566" s="114"/>
      <c r="P2566" s="125"/>
      <c r="Q2566" s="114"/>
      <c r="R2566" s="114"/>
      <c r="S2566" s="125"/>
      <c r="T2566" s="114"/>
      <c r="U2566" s="125"/>
      <c r="V2566" s="114"/>
      <c r="W2566" s="971"/>
      <c r="X2566" s="982"/>
      <c r="Y2566" s="951"/>
      <c r="Z2566" s="951"/>
      <c r="AA2566" s="785"/>
      <c r="AB2566" s="785"/>
      <c r="AC2566" s="813"/>
      <c r="AD2566" s="791"/>
      <c r="AE2566" s="791"/>
      <c r="AF2566" s="791"/>
      <c r="AG2566" s="141"/>
      <c r="AH2566" s="794"/>
    </row>
    <row r="2567" spans="1:34" s="366" customFormat="1" outlineLevel="1" x14ac:dyDescent="0.45">
      <c r="A2567" s="819"/>
      <c r="B2567" s="808"/>
      <c r="C2567" s="805"/>
      <c r="D2567" s="788"/>
      <c r="E2567" s="808"/>
      <c r="F2567" s="797"/>
      <c r="G2567" s="124" t="s">
        <v>805</v>
      </c>
      <c r="H2567" s="114"/>
      <c r="I2567" s="123">
        <f t="shared" si="570"/>
        <v>33</v>
      </c>
      <c r="J2567" s="114"/>
      <c r="K2567" s="114"/>
      <c r="L2567" s="114">
        <f>6+27</f>
        <v>33</v>
      </c>
      <c r="M2567" s="125"/>
      <c r="N2567" s="114"/>
      <c r="O2567" s="114"/>
      <c r="P2567" s="125"/>
      <c r="Q2567" s="114"/>
      <c r="R2567" s="114"/>
      <c r="S2567" s="125"/>
      <c r="T2567" s="114"/>
      <c r="U2567" s="125"/>
      <c r="V2567" s="114"/>
      <c r="W2567" s="971"/>
      <c r="X2567" s="982"/>
      <c r="Y2567" s="951"/>
      <c r="Z2567" s="951"/>
      <c r="AA2567" s="785"/>
      <c r="AB2567" s="785"/>
      <c r="AC2567" s="813"/>
      <c r="AD2567" s="791"/>
      <c r="AE2567" s="791"/>
      <c r="AF2567" s="791"/>
      <c r="AG2567" s="141"/>
      <c r="AH2567" s="794"/>
    </row>
    <row r="2568" spans="1:34" s="366" customFormat="1" outlineLevel="1" x14ac:dyDescent="0.45">
      <c r="A2568" s="820"/>
      <c r="B2568" s="809"/>
      <c r="C2568" s="806"/>
      <c r="D2568" s="789"/>
      <c r="E2568" s="809"/>
      <c r="F2568" s="797"/>
      <c r="G2568" s="126" t="s">
        <v>140</v>
      </c>
      <c r="H2568" s="127"/>
      <c r="I2568" s="128">
        <f t="shared" si="570"/>
        <v>0</v>
      </c>
      <c r="J2568" s="127"/>
      <c r="K2568" s="127"/>
      <c r="L2568" s="127"/>
      <c r="M2568" s="129"/>
      <c r="N2568" s="127"/>
      <c r="O2568" s="127"/>
      <c r="P2568" s="129"/>
      <c r="Q2568" s="127"/>
      <c r="R2568" s="127"/>
      <c r="S2568" s="129"/>
      <c r="T2568" s="127"/>
      <c r="U2568" s="129"/>
      <c r="V2568" s="127"/>
      <c r="W2568" s="971"/>
      <c r="X2568" s="983"/>
      <c r="Y2568" s="952"/>
      <c r="Z2568" s="952"/>
      <c r="AA2568" s="786"/>
      <c r="AB2568" s="786"/>
      <c r="AC2568" s="814"/>
      <c r="AD2568" s="792"/>
      <c r="AE2568" s="792"/>
      <c r="AF2568" s="792"/>
      <c r="AG2568" s="142"/>
      <c r="AH2568" s="795"/>
    </row>
    <row r="2569" spans="1:34" s="384" customFormat="1" outlineLevel="1" x14ac:dyDescent="0.45">
      <c r="A2569" s="137"/>
      <c r="B2569" s="345"/>
      <c r="C2569" s="344"/>
      <c r="D2569" s="380" t="s">
        <v>527</v>
      </c>
      <c r="E2569" s="345"/>
      <c r="F2569" s="381"/>
      <c r="G2569" s="345"/>
      <c r="H2569" s="345"/>
      <c r="I2569" s="345"/>
      <c r="J2569" s="345"/>
      <c r="K2569" s="345"/>
      <c r="L2569" s="345"/>
      <c r="M2569" s="345"/>
      <c r="N2569" s="345"/>
      <c r="O2569" s="345"/>
      <c r="P2569" s="345"/>
      <c r="Q2569" s="345"/>
      <c r="R2569" s="345"/>
      <c r="S2569" s="345"/>
      <c r="T2569" s="345"/>
      <c r="U2569" s="345"/>
      <c r="V2569" s="345"/>
      <c r="W2569" s="382"/>
      <c r="X2569" s="382"/>
      <c r="Y2569" s="382"/>
      <c r="Z2569" s="382"/>
      <c r="AA2569" s="350"/>
      <c r="AB2569" s="350"/>
      <c r="AC2569" s="345"/>
      <c r="AD2569" s="383"/>
      <c r="AE2569" s="350"/>
      <c r="AF2569" s="383"/>
      <c r="AG2569" s="31"/>
      <c r="AH2569" s="133"/>
    </row>
    <row r="2570" spans="1:34" ht="30" customHeight="1" outlineLevel="1" x14ac:dyDescent="0.45">
      <c r="A2570" s="818">
        <v>2</v>
      </c>
      <c r="B2570" s="847"/>
      <c r="C2570" s="804" t="str">
        <f ca="1">IF(A2570&gt;OFFSET(A2570,-7,0),OFFSET(C2570,-7,0)&amp;"."&amp;1,LEFT(OFFSET(C2570,-7,0),SEARCH("^^",SUBSTITUTE("."&amp;OFFSET(C2570,-7,0),".","^^",A2570))-1)&amp;1--MID(OFFSET(C2570,-7,0),SEARCH("^^",SUBSTITUTE("."&amp;OFFSET(C2570,-7,0),".","^^",A2570)),SEARCH("^^",SUBSTITUTE(OFFSET(C2570,-7,0)&amp;".",".","^^",A2570))-SEARCH("^^",SUBSTITUTE("."&amp;OFFSET(C2570,-7,0),".","^^",A2570))))</f>
        <v>14.2</v>
      </c>
      <c r="D2570" s="787" t="s">
        <v>154</v>
      </c>
      <c r="E2570" s="807" t="s">
        <v>142</v>
      </c>
      <c r="F2570" s="797" t="s">
        <v>879</v>
      </c>
      <c r="G2570" s="123" t="s">
        <v>137</v>
      </c>
      <c r="H2570" s="123">
        <f>SUM(H2571:H2575)</f>
        <v>0</v>
      </c>
      <c r="I2570" s="123">
        <f t="shared" ref="I2570:I2595" si="572">SUM(J2570:V2570)</f>
        <v>0</v>
      </c>
      <c r="J2570" s="123">
        <f t="shared" ref="J2570:V2570" si="573">SUM(J2571:J2575)</f>
        <v>0</v>
      </c>
      <c r="K2570" s="123">
        <f t="shared" si="573"/>
        <v>0</v>
      </c>
      <c r="L2570" s="123">
        <f t="shared" si="573"/>
        <v>0</v>
      </c>
      <c r="M2570" s="123">
        <f t="shared" si="573"/>
        <v>0</v>
      </c>
      <c r="N2570" s="123">
        <f t="shared" si="573"/>
        <v>0</v>
      </c>
      <c r="O2570" s="123">
        <f t="shared" si="573"/>
        <v>0</v>
      </c>
      <c r="P2570" s="123">
        <f t="shared" si="573"/>
        <v>0</v>
      </c>
      <c r="Q2570" s="123">
        <f t="shared" si="573"/>
        <v>0</v>
      </c>
      <c r="R2570" s="123">
        <f t="shared" si="573"/>
        <v>0</v>
      </c>
      <c r="S2570" s="123">
        <f t="shared" si="573"/>
        <v>0</v>
      </c>
      <c r="T2570" s="123">
        <f t="shared" si="573"/>
        <v>0</v>
      </c>
      <c r="U2570" s="123">
        <f t="shared" si="573"/>
        <v>0</v>
      </c>
      <c r="V2570" s="123">
        <f t="shared" si="573"/>
        <v>0</v>
      </c>
      <c r="W2570" s="949" t="s">
        <v>842</v>
      </c>
      <c r="X2570" s="946" t="s">
        <v>1697</v>
      </c>
      <c r="Y2570" s="946" t="s">
        <v>1697</v>
      </c>
      <c r="Z2570" s="946" t="s">
        <v>2418</v>
      </c>
      <c r="AA2570" s="815" t="s">
        <v>155</v>
      </c>
      <c r="AB2570" s="815" t="s">
        <v>391</v>
      </c>
      <c r="AC2570" s="812" t="s">
        <v>156</v>
      </c>
      <c r="AD2570" s="790" t="s">
        <v>12</v>
      </c>
      <c r="AE2570" s="790" t="s">
        <v>430</v>
      </c>
      <c r="AF2570" s="790" t="s">
        <v>436</v>
      </c>
      <c r="AG2570" s="140" t="s">
        <v>422</v>
      </c>
      <c r="AH2570" s="793" t="s">
        <v>932</v>
      </c>
    </row>
    <row r="2571" spans="1:34" s="366" customFormat="1" ht="15" customHeight="1" outlineLevel="1" x14ac:dyDescent="0.45">
      <c r="A2571" s="819"/>
      <c r="B2571" s="848"/>
      <c r="C2571" s="805"/>
      <c r="D2571" s="788"/>
      <c r="E2571" s="808"/>
      <c r="F2571" s="797"/>
      <c r="G2571" s="124" t="s">
        <v>138</v>
      </c>
      <c r="H2571" s="105"/>
      <c r="I2571" s="123">
        <f t="shared" si="572"/>
        <v>0</v>
      </c>
      <c r="J2571" s="114"/>
      <c r="K2571" s="114"/>
      <c r="L2571" s="114"/>
      <c r="M2571" s="125"/>
      <c r="N2571" s="114"/>
      <c r="O2571" s="114"/>
      <c r="P2571" s="125"/>
      <c r="Q2571" s="114"/>
      <c r="R2571" s="114"/>
      <c r="S2571" s="125"/>
      <c r="T2571" s="114"/>
      <c r="U2571" s="125"/>
      <c r="V2571" s="114"/>
      <c r="W2571" s="949"/>
      <c r="X2571" s="998"/>
      <c r="Y2571" s="998"/>
      <c r="Z2571" s="998"/>
      <c r="AA2571" s="816"/>
      <c r="AB2571" s="816"/>
      <c r="AC2571" s="813"/>
      <c r="AD2571" s="791"/>
      <c r="AE2571" s="791"/>
      <c r="AF2571" s="791"/>
      <c r="AG2571" s="141"/>
      <c r="AH2571" s="794"/>
    </row>
    <row r="2572" spans="1:34" s="366" customFormat="1" ht="15" customHeight="1" outlineLevel="1" x14ac:dyDescent="0.45">
      <c r="A2572" s="819"/>
      <c r="B2572" s="848"/>
      <c r="C2572" s="805"/>
      <c r="D2572" s="788"/>
      <c r="E2572" s="808"/>
      <c r="F2572" s="797"/>
      <c r="G2572" s="124" t="s">
        <v>139</v>
      </c>
      <c r="H2572" s="105"/>
      <c r="I2572" s="123">
        <f t="shared" si="572"/>
        <v>0</v>
      </c>
      <c r="J2572" s="114"/>
      <c r="K2572" s="114"/>
      <c r="L2572" s="114"/>
      <c r="M2572" s="125"/>
      <c r="N2572" s="114"/>
      <c r="O2572" s="114"/>
      <c r="P2572" s="125"/>
      <c r="Q2572" s="114"/>
      <c r="R2572" s="114"/>
      <c r="S2572" s="125"/>
      <c r="T2572" s="114"/>
      <c r="U2572" s="125"/>
      <c r="V2572" s="114"/>
      <c r="W2572" s="949"/>
      <c r="X2572" s="998"/>
      <c r="Y2572" s="998"/>
      <c r="Z2572" s="998"/>
      <c r="AA2572" s="816"/>
      <c r="AB2572" s="816"/>
      <c r="AC2572" s="813"/>
      <c r="AD2572" s="791"/>
      <c r="AE2572" s="791"/>
      <c r="AF2572" s="791"/>
      <c r="AG2572" s="141"/>
      <c r="AH2572" s="794"/>
    </row>
    <row r="2573" spans="1:34" s="366" customFormat="1" ht="15" customHeight="1" outlineLevel="1" x14ac:dyDescent="0.45">
      <c r="A2573" s="819"/>
      <c r="B2573" s="848"/>
      <c r="C2573" s="805"/>
      <c r="D2573" s="788"/>
      <c r="E2573" s="808"/>
      <c r="F2573" s="797"/>
      <c r="G2573" s="124" t="s">
        <v>828</v>
      </c>
      <c r="H2573" s="105"/>
      <c r="I2573" s="123">
        <f t="shared" si="572"/>
        <v>0</v>
      </c>
      <c r="J2573" s="114"/>
      <c r="K2573" s="114"/>
      <c r="L2573" s="114"/>
      <c r="M2573" s="125"/>
      <c r="N2573" s="114"/>
      <c r="O2573" s="114"/>
      <c r="P2573" s="125"/>
      <c r="Q2573" s="114"/>
      <c r="R2573" s="114"/>
      <c r="S2573" s="125"/>
      <c r="T2573" s="114"/>
      <c r="U2573" s="125"/>
      <c r="V2573" s="114"/>
      <c r="W2573" s="949"/>
      <c r="X2573" s="998"/>
      <c r="Y2573" s="998"/>
      <c r="Z2573" s="998"/>
      <c r="AA2573" s="816"/>
      <c r="AB2573" s="816"/>
      <c r="AC2573" s="813"/>
      <c r="AD2573" s="791"/>
      <c r="AE2573" s="791"/>
      <c r="AF2573" s="791"/>
      <c r="AG2573" s="141"/>
      <c r="AH2573" s="794"/>
    </row>
    <row r="2574" spans="1:34" s="366" customFormat="1" ht="15" customHeight="1" outlineLevel="1" x14ac:dyDescent="0.45">
      <c r="A2574" s="819"/>
      <c r="B2574" s="848"/>
      <c r="C2574" s="805"/>
      <c r="D2574" s="788"/>
      <c r="E2574" s="808"/>
      <c r="F2574" s="797"/>
      <c r="G2574" s="124" t="s">
        <v>805</v>
      </c>
      <c r="H2574" s="105"/>
      <c r="I2574" s="123">
        <f t="shared" si="572"/>
        <v>0</v>
      </c>
      <c r="J2574" s="114"/>
      <c r="K2574" s="114"/>
      <c r="L2574" s="114"/>
      <c r="M2574" s="125"/>
      <c r="N2574" s="114"/>
      <c r="O2574" s="114"/>
      <c r="P2574" s="125"/>
      <c r="Q2574" s="114"/>
      <c r="R2574" s="114"/>
      <c r="S2574" s="125"/>
      <c r="T2574" s="114"/>
      <c r="U2574" s="125"/>
      <c r="V2574" s="114"/>
      <c r="W2574" s="949"/>
      <c r="X2574" s="998"/>
      <c r="Y2574" s="998"/>
      <c r="Z2574" s="998"/>
      <c r="AA2574" s="816"/>
      <c r="AB2574" s="816"/>
      <c r="AC2574" s="813"/>
      <c r="AD2574" s="791"/>
      <c r="AE2574" s="791"/>
      <c r="AF2574" s="791"/>
      <c r="AG2574" s="141"/>
      <c r="AH2574" s="794"/>
    </row>
    <row r="2575" spans="1:34" s="366" customFormat="1" ht="15" customHeight="1" outlineLevel="1" x14ac:dyDescent="0.45">
      <c r="A2575" s="820"/>
      <c r="B2575" s="849"/>
      <c r="C2575" s="806"/>
      <c r="D2575" s="789"/>
      <c r="E2575" s="809"/>
      <c r="F2575" s="797"/>
      <c r="G2575" s="126" t="s">
        <v>140</v>
      </c>
      <c r="H2575" s="105"/>
      <c r="I2575" s="128">
        <f t="shared" si="572"/>
        <v>0</v>
      </c>
      <c r="J2575" s="114"/>
      <c r="K2575" s="127"/>
      <c r="L2575" s="127"/>
      <c r="M2575" s="129"/>
      <c r="N2575" s="127"/>
      <c r="O2575" s="127"/>
      <c r="P2575" s="129"/>
      <c r="Q2575" s="127"/>
      <c r="R2575" s="127"/>
      <c r="S2575" s="129"/>
      <c r="T2575" s="127"/>
      <c r="U2575" s="129"/>
      <c r="V2575" s="127"/>
      <c r="W2575" s="949"/>
      <c r="X2575" s="999"/>
      <c r="Y2575" s="999"/>
      <c r="Z2575" s="999"/>
      <c r="AA2575" s="817"/>
      <c r="AB2575" s="817"/>
      <c r="AC2575" s="814"/>
      <c r="AD2575" s="792"/>
      <c r="AE2575" s="792"/>
      <c r="AF2575" s="792"/>
      <c r="AG2575" s="142"/>
      <c r="AH2575" s="795"/>
    </row>
    <row r="2576" spans="1:34" ht="30" customHeight="1" outlineLevel="1" x14ac:dyDescent="0.45">
      <c r="A2576" s="818">
        <v>2</v>
      </c>
      <c r="B2576" s="847"/>
      <c r="C2576" s="804" t="str">
        <f ca="1">IF(A2576&gt;OFFSET(A2576,-6,0),OFFSET(C2576,-6,0)&amp;"."&amp;1,LEFT(OFFSET(C2576,-6,0),SEARCH("^^",SUBSTITUTE("."&amp;OFFSET(C2576,-6,0),".","^^",A2576))-1)&amp;1--MID(OFFSET(C2576,-6,0),SEARCH("^^",SUBSTITUTE("."&amp;OFFSET(C2576,-6,0),".","^^",A2576)),SEARCH("^^",SUBSTITUTE(OFFSET(C2576,-6,0)&amp;".",".","^^",A2576))-SEARCH("^^",SUBSTITUTE("."&amp;OFFSET(C2576,-6,0),".","^^",A2576))))</f>
        <v>14.3</v>
      </c>
      <c r="D2576" s="787" t="s">
        <v>158</v>
      </c>
      <c r="E2576" s="807" t="s">
        <v>142</v>
      </c>
      <c r="F2576" s="797" t="s">
        <v>879</v>
      </c>
      <c r="G2576" s="123" t="s">
        <v>137</v>
      </c>
      <c r="H2576" s="123">
        <f>SUM(H2577:H2581)</f>
        <v>20</v>
      </c>
      <c r="I2576" s="123">
        <f t="shared" si="572"/>
        <v>5.5739999999999998</v>
      </c>
      <c r="J2576" s="123">
        <f t="shared" ref="J2576:V2576" si="574">SUM(J2577:J2581)</f>
        <v>3.1210000000000004</v>
      </c>
      <c r="K2576" s="123">
        <f t="shared" si="574"/>
        <v>2.4529999999999998</v>
      </c>
      <c r="L2576" s="123">
        <f t="shared" si="574"/>
        <v>0</v>
      </c>
      <c r="M2576" s="123">
        <f t="shared" si="574"/>
        <v>0</v>
      </c>
      <c r="N2576" s="123">
        <f t="shared" si="574"/>
        <v>0</v>
      </c>
      <c r="O2576" s="123">
        <f t="shared" si="574"/>
        <v>0</v>
      </c>
      <c r="P2576" s="123">
        <f t="shared" si="574"/>
        <v>0</v>
      </c>
      <c r="Q2576" s="123">
        <f t="shared" si="574"/>
        <v>0</v>
      </c>
      <c r="R2576" s="123">
        <f t="shared" si="574"/>
        <v>0</v>
      </c>
      <c r="S2576" s="123">
        <f t="shared" si="574"/>
        <v>0</v>
      </c>
      <c r="T2576" s="123">
        <f t="shared" si="574"/>
        <v>0</v>
      </c>
      <c r="U2576" s="123">
        <f t="shared" si="574"/>
        <v>0</v>
      </c>
      <c r="V2576" s="123">
        <f t="shared" si="574"/>
        <v>0</v>
      </c>
      <c r="W2576" s="949" t="s">
        <v>1396</v>
      </c>
      <c r="X2576" s="950" t="s">
        <v>1704</v>
      </c>
      <c r="Y2576" s="950"/>
      <c r="Z2576" s="950"/>
      <c r="AA2576" s="815" t="s">
        <v>741</v>
      </c>
      <c r="AB2576" s="815" t="s">
        <v>1486</v>
      </c>
      <c r="AC2576" s="812" t="s">
        <v>160</v>
      </c>
      <c r="AD2576" s="790" t="s">
        <v>12</v>
      </c>
      <c r="AE2576" s="790" t="s">
        <v>437</v>
      </c>
      <c r="AF2576" s="790" t="s">
        <v>433</v>
      </c>
      <c r="AG2576" s="141" t="s">
        <v>1415</v>
      </c>
      <c r="AH2576" s="793" t="s">
        <v>933</v>
      </c>
    </row>
    <row r="2577" spans="1:34" s="366" customFormat="1" ht="15" customHeight="1" outlineLevel="1" x14ac:dyDescent="0.45">
      <c r="A2577" s="819"/>
      <c r="B2577" s="848"/>
      <c r="C2577" s="805"/>
      <c r="D2577" s="788"/>
      <c r="E2577" s="808"/>
      <c r="F2577" s="797"/>
      <c r="G2577" s="124" t="s">
        <v>138</v>
      </c>
      <c r="H2577" s="105"/>
      <c r="I2577" s="123">
        <f t="shared" si="572"/>
        <v>0</v>
      </c>
      <c r="J2577" s="114"/>
      <c r="K2577" s="114"/>
      <c r="L2577" s="114"/>
      <c r="M2577" s="125"/>
      <c r="N2577" s="114"/>
      <c r="O2577" s="114"/>
      <c r="P2577" s="125"/>
      <c r="Q2577" s="114"/>
      <c r="R2577" s="114"/>
      <c r="S2577" s="125"/>
      <c r="T2577" s="114"/>
      <c r="U2577" s="125"/>
      <c r="V2577" s="114"/>
      <c r="W2577" s="949"/>
      <c r="X2577" s="951"/>
      <c r="Y2577" s="951"/>
      <c r="Z2577" s="951"/>
      <c r="AA2577" s="816"/>
      <c r="AB2577" s="816"/>
      <c r="AC2577" s="813"/>
      <c r="AD2577" s="791"/>
      <c r="AE2577" s="791"/>
      <c r="AF2577" s="791"/>
      <c r="AG2577" s="141"/>
      <c r="AH2577" s="794"/>
    </row>
    <row r="2578" spans="1:34" s="366" customFormat="1" outlineLevel="1" x14ac:dyDescent="0.45">
      <c r="A2578" s="819"/>
      <c r="B2578" s="848"/>
      <c r="C2578" s="805"/>
      <c r="D2578" s="788"/>
      <c r="E2578" s="808"/>
      <c r="F2578" s="797"/>
      <c r="G2578" s="124" t="s">
        <v>139</v>
      </c>
      <c r="H2578" s="105">
        <v>7</v>
      </c>
      <c r="I2578" s="123">
        <f t="shared" si="572"/>
        <v>3.9580000000000002</v>
      </c>
      <c r="J2578" s="114">
        <v>2.3210000000000002</v>
      </c>
      <c r="K2578" s="114">
        <v>1.637</v>
      </c>
      <c r="L2578" s="114"/>
      <c r="M2578" s="125"/>
      <c r="N2578" s="114"/>
      <c r="O2578" s="114"/>
      <c r="P2578" s="125"/>
      <c r="Q2578" s="114"/>
      <c r="R2578" s="114"/>
      <c r="S2578" s="125"/>
      <c r="T2578" s="114"/>
      <c r="U2578" s="125"/>
      <c r="V2578" s="114"/>
      <c r="W2578" s="949"/>
      <c r="X2578" s="951"/>
      <c r="Y2578" s="951"/>
      <c r="Z2578" s="951"/>
      <c r="AA2578" s="816"/>
      <c r="AB2578" s="816"/>
      <c r="AC2578" s="813"/>
      <c r="AD2578" s="791"/>
      <c r="AE2578" s="791"/>
      <c r="AF2578" s="791"/>
      <c r="AG2578" s="141"/>
      <c r="AH2578" s="794"/>
    </row>
    <row r="2579" spans="1:34" s="366" customFormat="1" outlineLevel="1" x14ac:dyDescent="0.45">
      <c r="A2579" s="819"/>
      <c r="B2579" s="848"/>
      <c r="C2579" s="805"/>
      <c r="D2579" s="788"/>
      <c r="E2579" s="808"/>
      <c r="F2579" s="797"/>
      <c r="G2579" s="124" t="s">
        <v>828</v>
      </c>
      <c r="H2579" s="105">
        <v>4</v>
      </c>
      <c r="I2579" s="123">
        <f t="shared" si="572"/>
        <v>1.6160000000000001</v>
      </c>
      <c r="J2579" s="114">
        <v>0.8</v>
      </c>
      <c r="K2579" s="114">
        <v>0.81599999999999995</v>
      </c>
      <c r="L2579" s="114"/>
      <c r="M2579" s="125"/>
      <c r="N2579" s="114"/>
      <c r="O2579" s="114"/>
      <c r="P2579" s="125"/>
      <c r="Q2579" s="114"/>
      <c r="R2579" s="114"/>
      <c r="S2579" s="125"/>
      <c r="T2579" s="114"/>
      <c r="U2579" s="125"/>
      <c r="V2579" s="114"/>
      <c r="W2579" s="949"/>
      <c r="X2579" s="951"/>
      <c r="Y2579" s="951"/>
      <c r="Z2579" s="951"/>
      <c r="AA2579" s="816"/>
      <c r="AB2579" s="816"/>
      <c r="AC2579" s="813"/>
      <c r="AD2579" s="791"/>
      <c r="AE2579" s="791"/>
      <c r="AF2579" s="791"/>
      <c r="AG2579" s="141"/>
      <c r="AH2579" s="794"/>
    </row>
    <row r="2580" spans="1:34" s="366" customFormat="1" outlineLevel="1" x14ac:dyDescent="0.45">
      <c r="A2580" s="819"/>
      <c r="B2580" s="848"/>
      <c r="C2580" s="805"/>
      <c r="D2580" s="788"/>
      <c r="E2580" s="808"/>
      <c r="F2580" s="797"/>
      <c r="G2580" s="124" t="s">
        <v>805</v>
      </c>
      <c r="H2580" s="105">
        <v>2</v>
      </c>
      <c r="I2580" s="123">
        <f t="shared" si="572"/>
        <v>0</v>
      </c>
      <c r="J2580" s="114"/>
      <c r="K2580" s="114"/>
      <c r="L2580" s="114"/>
      <c r="M2580" s="125"/>
      <c r="N2580" s="114"/>
      <c r="O2580" s="114"/>
      <c r="P2580" s="125"/>
      <c r="Q2580" s="114"/>
      <c r="R2580" s="114"/>
      <c r="S2580" s="125"/>
      <c r="T2580" s="114"/>
      <c r="U2580" s="125"/>
      <c r="V2580" s="114"/>
      <c r="W2580" s="949"/>
      <c r="X2580" s="951"/>
      <c r="Y2580" s="951"/>
      <c r="Z2580" s="951"/>
      <c r="AA2580" s="816"/>
      <c r="AB2580" s="816"/>
      <c r="AC2580" s="813"/>
      <c r="AD2580" s="791"/>
      <c r="AE2580" s="791"/>
      <c r="AF2580" s="791"/>
      <c r="AG2580" s="141"/>
      <c r="AH2580" s="794"/>
    </row>
    <row r="2581" spans="1:34" s="366" customFormat="1" outlineLevel="1" x14ac:dyDescent="0.45">
      <c r="A2581" s="820"/>
      <c r="B2581" s="849"/>
      <c r="C2581" s="806"/>
      <c r="D2581" s="789"/>
      <c r="E2581" s="809"/>
      <c r="F2581" s="797"/>
      <c r="G2581" s="126" t="s">
        <v>140</v>
      </c>
      <c r="H2581" s="130">
        <v>7</v>
      </c>
      <c r="I2581" s="128">
        <f t="shared" si="572"/>
        <v>0</v>
      </c>
      <c r="J2581" s="127"/>
      <c r="K2581" s="127"/>
      <c r="L2581" s="127"/>
      <c r="M2581" s="129"/>
      <c r="N2581" s="127"/>
      <c r="O2581" s="127"/>
      <c r="P2581" s="129"/>
      <c r="Q2581" s="127"/>
      <c r="R2581" s="127"/>
      <c r="S2581" s="129"/>
      <c r="T2581" s="127"/>
      <c r="U2581" s="129"/>
      <c r="V2581" s="127"/>
      <c r="W2581" s="949"/>
      <c r="X2581" s="952"/>
      <c r="Y2581" s="952"/>
      <c r="Z2581" s="952"/>
      <c r="AA2581" s="817"/>
      <c r="AB2581" s="817"/>
      <c r="AC2581" s="814"/>
      <c r="AD2581" s="792"/>
      <c r="AE2581" s="792"/>
      <c r="AF2581" s="792"/>
      <c r="AG2581" s="142"/>
      <c r="AH2581" s="795"/>
    </row>
    <row r="2582" spans="1:34" s="366" customFormat="1" ht="23.25" customHeight="1" outlineLevel="1" x14ac:dyDescent="0.45">
      <c r="A2582" s="798">
        <v>2</v>
      </c>
      <c r="B2582" s="807"/>
      <c r="C2582" s="804" t="str">
        <f ca="1">IF(A2582&gt;OFFSET(A2582,-6,0),OFFSET(C2582,-6,0)&amp;"."&amp;1,LEFT(OFFSET(C2582,-6,0),SEARCH("^^",SUBSTITUTE("."&amp;OFFSET(C2582,-6,0),".","^^",A2582))-1)&amp;1--MID(OFFSET(C2582,-6,0),SEARCH("^^",SUBSTITUTE("."&amp;OFFSET(C2582,-6,0),".","^^",A2582)),SEARCH("^^",SUBSTITUTE(OFFSET(C2582,-6,0)&amp;".",".","^^",A2582))-SEARCH("^^",SUBSTITUTE("."&amp;OFFSET(C2582,-6,0),".","^^",A2582))))</f>
        <v>14.4</v>
      </c>
      <c r="D2582" s="787" t="s">
        <v>922</v>
      </c>
      <c r="E2582" s="807" t="s">
        <v>142</v>
      </c>
      <c r="F2582" s="797" t="s">
        <v>879</v>
      </c>
      <c r="G2582" s="123" t="s">
        <v>137</v>
      </c>
      <c r="H2582" s="123">
        <f>SUM(H2583:H2587)</f>
        <v>355.1</v>
      </c>
      <c r="I2582" s="123">
        <f t="shared" si="572"/>
        <v>7.1599999999999997E-2</v>
      </c>
      <c r="J2582" s="123">
        <f t="shared" ref="J2582:V2582" si="575">SUM(J2583:J2587)</f>
        <v>3.9E-2</v>
      </c>
      <c r="K2582" s="123">
        <f t="shared" si="575"/>
        <v>3.2599999999999997E-2</v>
      </c>
      <c r="L2582" s="123">
        <f t="shared" si="575"/>
        <v>0</v>
      </c>
      <c r="M2582" s="123">
        <f t="shared" si="575"/>
        <v>0</v>
      </c>
      <c r="N2582" s="123">
        <f t="shared" si="575"/>
        <v>0</v>
      </c>
      <c r="O2582" s="123">
        <f t="shared" si="575"/>
        <v>0</v>
      </c>
      <c r="P2582" s="123">
        <f t="shared" si="575"/>
        <v>0</v>
      </c>
      <c r="Q2582" s="123">
        <f t="shared" si="575"/>
        <v>0</v>
      </c>
      <c r="R2582" s="123">
        <f t="shared" si="575"/>
        <v>0</v>
      </c>
      <c r="S2582" s="123">
        <f t="shared" si="575"/>
        <v>0</v>
      </c>
      <c r="T2582" s="123">
        <f t="shared" si="575"/>
        <v>0</v>
      </c>
      <c r="U2582" s="123">
        <f t="shared" si="575"/>
        <v>0</v>
      </c>
      <c r="V2582" s="123">
        <f t="shared" si="575"/>
        <v>0</v>
      </c>
      <c r="W2582" s="958" t="s">
        <v>1397</v>
      </c>
      <c r="X2582" s="958" t="s">
        <v>1701</v>
      </c>
      <c r="Y2582" s="950"/>
      <c r="Z2582" s="950"/>
      <c r="AA2582" s="784" t="s">
        <v>161</v>
      </c>
      <c r="AB2582" s="784" t="s">
        <v>1487</v>
      </c>
      <c r="AC2582" s="787" t="s">
        <v>156</v>
      </c>
      <c r="AD2582" s="790" t="s">
        <v>12</v>
      </c>
      <c r="AE2582" s="790" t="s">
        <v>437</v>
      </c>
      <c r="AF2582" s="790" t="s">
        <v>433</v>
      </c>
      <c r="AG2582" s="140" t="s">
        <v>1195</v>
      </c>
      <c r="AH2582" s="793" t="s">
        <v>935</v>
      </c>
    </row>
    <row r="2583" spans="1:34" s="366" customFormat="1" ht="23.25" customHeight="1" outlineLevel="1" x14ac:dyDescent="0.45">
      <c r="A2583" s="799"/>
      <c r="B2583" s="808"/>
      <c r="C2583" s="805"/>
      <c r="D2583" s="788"/>
      <c r="E2583" s="808"/>
      <c r="F2583" s="797"/>
      <c r="G2583" s="124" t="s">
        <v>138</v>
      </c>
      <c r="H2583" s="114"/>
      <c r="I2583" s="123">
        <f t="shared" si="572"/>
        <v>0</v>
      </c>
      <c r="J2583" s="114"/>
      <c r="K2583" s="114"/>
      <c r="L2583" s="114"/>
      <c r="M2583" s="125"/>
      <c r="N2583" s="114"/>
      <c r="O2583" s="114"/>
      <c r="P2583" s="125"/>
      <c r="Q2583" s="114"/>
      <c r="R2583" s="114"/>
      <c r="S2583" s="125"/>
      <c r="T2583" s="114"/>
      <c r="U2583" s="125"/>
      <c r="V2583" s="114"/>
      <c r="W2583" s="982"/>
      <c r="X2583" s="959"/>
      <c r="Y2583" s="951"/>
      <c r="Z2583" s="951"/>
      <c r="AA2583" s="785"/>
      <c r="AB2583" s="785"/>
      <c r="AC2583" s="788"/>
      <c r="AD2583" s="791"/>
      <c r="AE2583" s="791"/>
      <c r="AF2583" s="791"/>
      <c r="AG2583" s="141"/>
      <c r="AH2583" s="794"/>
    </row>
    <row r="2584" spans="1:34" s="366" customFormat="1" ht="23.25" customHeight="1" outlineLevel="1" x14ac:dyDescent="0.45">
      <c r="A2584" s="799"/>
      <c r="B2584" s="808"/>
      <c r="C2584" s="805"/>
      <c r="D2584" s="788"/>
      <c r="E2584" s="808"/>
      <c r="F2584" s="797"/>
      <c r="G2584" s="124" t="s">
        <v>139</v>
      </c>
      <c r="H2584" s="114">
        <v>307.10000000000002</v>
      </c>
      <c r="I2584" s="123">
        <f t="shared" si="572"/>
        <v>7.1599999999999997E-2</v>
      </c>
      <c r="J2584" s="304">
        <v>3.9E-2</v>
      </c>
      <c r="K2584" s="304">
        <v>3.2599999999999997E-2</v>
      </c>
      <c r="L2584" s="114"/>
      <c r="M2584" s="125"/>
      <c r="N2584" s="114"/>
      <c r="O2584" s="114"/>
      <c r="P2584" s="125"/>
      <c r="Q2584" s="114"/>
      <c r="R2584" s="114"/>
      <c r="S2584" s="125"/>
      <c r="T2584" s="114"/>
      <c r="U2584" s="125"/>
      <c r="V2584" s="114"/>
      <c r="W2584" s="982"/>
      <c r="X2584" s="959"/>
      <c r="Y2584" s="951"/>
      <c r="Z2584" s="951"/>
      <c r="AA2584" s="785"/>
      <c r="AB2584" s="785"/>
      <c r="AC2584" s="788"/>
      <c r="AD2584" s="791"/>
      <c r="AE2584" s="791"/>
      <c r="AF2584" s="791"/>
      <c r="AG2584" s="141"/>
      <c r="AH2584" s="794"/>
    </row>
    <row r="2585" spans="1:34" s="366" customFormat="1" ht="23.25" customHeight="1" outlineLevel="1" x14ac:dyDescent="0.45">
      <c r="A2585" s="799"/>
      <c r="B2585" s="808"/>
      <c r="C2585" s="805"/>
      <c r="D2585" s="788"/>
      <c r="E2585" s="808"/>
      <c r="F2585" s="797"/>
      <c r="G2585" s="124" t="s">
        <v>828</v>
      </c>
      <c r="H2585" s="114">
        <v>48</v>
      </c>
      <c r="I2585" s="123">
        <f t="shared" si="572"/>
        <v>0</v>
      </c>
      <c r="J2585" s="114"/>
      <c r="K2585" s="114"/>
      <c r="L2585" s="114"/>
      <c r="M2585" s="125"/>
      <c r="N2585" s="114"/>
      <c r="O2585" s="114"/>
      <c r="P2585" s="125"/>
      <c r="Q2585" s="114"/>
      <c r="R2585" s="114"/>
      <c r="S2585" s="125"/>
      <c r="T2585" s="114"/>
      <c r="U2585" s="125"/>
      <c r="V2585" s="114"/>
      <c r="W2585" s="982"/>
      <c r="X2585" s="959"/>
      <c r="Y2585" s="951"/>
      <c r="Z2585" s="951"/>
      <c r="AA2585" s="785"/>
      <c r="AB2585" s="785"/>
      <c r="AC2585" s="788"/>
      <c r="AD2585" s="791"/>
      <c r="AE2585" s="791"/>
      <c r="AF2585" s="791"/>
      <c r="AG2585" s="141"/>
      <c r="AH2585" s="794"/>
    </row>
    <row r="2586" spans="1:34" s="366" customFormat="1" ht="23.25" customHeight="1" outlineLevel="1" x14ac:dyDescent="0.45">
      <c r="A2586" s="799"/>
      <c r="B2586" s="808"/>
      <c r="C2586" s="805"/>
      <c r="D2586" s="788"/>
      <c r="E2586" s="808"/>
      <c r="F2586" s="797"/>
      <c r="G2586" s="124" t="s">
        <v>805</v>
      </c>
      <c r="H2586" s="114"/>
      <c r="I2586" s="123">
        <f t="shared" si="572"/>
        <v>0</v>
      </c>
      <c r="J2586" s="114"/>
      <c r="K2586" s="114"/>
      <c r="L2586" s="114"/>
      <c r="M2586" s="125"/>
      <c r="N2586" s="114"/>
      <c r="O2586" s="114"/>
      <c r="P2586" s="125"/>
      <c r="Q2586" s="114"/>
      <c r="R2586" s="114"/>
      <c r="S2586" s="125"/>
      <c r="T2586" s="114"/>
      <c r="U2586" s="125"/>
      <c r="V2586" s="114"/>
      <c r="W2586" s="982"/>
      <c r="X2586" s="959"/>
      <c r="Y2586" s="951"/>
      <c r="Z2586" s="951"/>
      <c r="AA2586" s="785"/>
      <c r="AB2586" s="785"/>
      <c r="AC2586" s="788"/>
      <c r="AD2586" s="791"/>
      <c r="AE2586" s="791"/>
      <c r="AF2586" s="791"/>
      <c r="AG2586" s="141"/>
      <c r="AH2586" s="794"/>
    </row>
    <row r="2587" spans="1:34" s="366" customFormat="1" ht="23.25" customHeight="1" outlineLevel="1" x14ac:dyDescent="0.45">
      <c r="A2587" s="800"/>
      <c r="B2587" s="809"/>
      <c r="C2587" s="806"/>
      <c r="D2587" s="789"/>
      <c r="E2587" s="809"/>
      <c r="F2587" s="797"/>
      <c r="G2587" s="126" t="s">
        <v>140</v>
      </c>
      <c r="H2587" s="127"/>
      <c r="I2587" s="128">
        <f t="shared" si="572"/>
        <v>0</v>
      </c>
      <c r="J2587" s="114"/>
      <c r="K2587" s="127"/>
      <c r="L2587" s="127"/>
      <c r="M2587" s="129"/>
      <c r="N2587" s="127"/>
      <c r="O2587" s="127"/>
      <c r="P2587" s="129"/>
      <c r="Q2587" s="127"/>
      <c r="R2587" s="127"/>
      <c r="S2587" s="129"/>
      <c r="T2587" s="127"/>
      <c r="U2587" s="129"/>
      <c r="V2587" s="127"/>
      <c r="W2587" s="983"/>
      <c r="X2587" s="960"/>
      <c r="Y2587" s="952"/>
      <c r="Z2587" s="952"/>
      <c r="AA2587" s="786"/>
      <c r="AB2587" s="786"/>
      <c r="AC2587" s="789"/>
      <c r="AD2587" s="792"/>
      <c r="AE2587" s="792"/>
      <c r="AF2587" s="792"/>
      <c r="AG2587" s="142"/>
      <c r="AH2587" s="795"/>
    </row>
    <row r="2588" spans="1:34" s="366" customFormat="1" ht="15" customHeight="1" outlineLevel="1" x14ac:dyDescent="0.45">
      <c r="A2588" s="798">
        <v>2</v>
      </c>
      <c r="B2588" s="807"/>
      <c r="C2588" s="804" t="str">
        <f ca="1">IF(A2588&gt;OFFSET(A2588,-6,0),OFFSET(C2588,-6,0)&amp;"."&amp;1,LEFT(OFFSET(C2588,-6,0),SEARCH("^^",SUBSTITUTE("."&amp;OFFSET(C2588,-6,0),".","^^",A2588))-1)&amp;1--MID(OFFSET(C2588,-6,0),SEARCH("^^",SUBSTITUTE("."&amp;OFFSET(C2588,-6,0),".","^^",A2588)),SEARCH("^^",SUBSTITUTE(OFFSET(C2588,-6,0)&amp;".",".","^^",A2588))-SEARCH("^^",SUBSTITUTE("."&amp;OFFSET(C2588,-6,0),".","^^",A2588))))</f>
        <v>14.5</v>
      </c>
      <c r="D2588" s="787" t="s">
        <v>414</v>
      </c>
      <c r="E2588" s="807" t="s">
        <v>142</v>
      </c>
      <c r="F2588" s="797" t="s">
        <v>879</v>
      </c>
      <c r="G2588" s="123" t="s">
        <v>137</v>
      </c>
      <c r="H2588" s="123">
        <f>SUM(H2589:H2593)</f>
        <v>11</v>
      </c>
      <c r="I2588" s="123">
        <f t="shared" si="572"/>
        <v>1.1000000000000001</v>
      </c>
      <c r="J2588" s="123">
        <f t="shared" ref="J2588:V2588" si="576">SUM(J2589:J2593)</f>
        <v>0</v>
      </c>
      <c r="K2588" s="123">
        <f t="shared" si="576"/>
        <v>1.1000000000000001</v>
      </c>
      <c r="L2588" s="123">
        <f t="shared" si="576"/>
        <v>0</v>
      </c>
      <c r="M2588" s="123">
        <f t="shared" si="576"/>
        <v>0</v>
      </c>
      <c r="N2588" s="123">
        <f t="shared" si="576"/>
        <v>0</v>
      </c>
      <c r="O2588" s="123">
        <f t="shared" si="576"/>
        <v>0</v>
      </c>
      <c r="P2588" s="123">
        <f t="shared" si="576"/>
        <v>0</v>
      </c>
      <c r="Q2588" s="123">
        <f t="shared" si="576"/>
        <v>0</v>
      </c>
      <c r="R2588" s="123">
        <f t="shared" si="576"/>
        <v>0</v>
      </c>
      <c r="S2588" s="123">
        <f t="shared" si="576"/>
        <v>0</v>
      </c>
      <c r="T2588" s="123">
        <f t="shared" si="576"/>
        <v>0</v>
      </c>
      <c r="U2588" s="123">
        <f t="shared" si="576"/>
        <v>0</v>
      </c>
      <c r="V2588" s="123">
        <f t="shared" si="576"/>
        <v>0</v>
      </c>
      <c r="W2588" s="754" t="s">
        <v>2316</v>
      </c>
      <c r="X2588" s="1001" t="s">
        <v>1553</v>
      </c>
      <c r="Y2588" s="946" t="s">
        <v>1936</v>
      </c>
      <c r="Z2588" s="946" t="s">
        <v>1936</v>
      </c>
      <c r="AA2588" s="784" t="s">
        <v>700</v>
      </c>
      <c r="AB2588" s="784" t="s">
        <v>1488</v>
      </c>
      <c r="AC2588" s="787" t="s">
        <v>1208</v>
      </c>
      <c r="AD2588" s="790" t="s">
        <v>12</v>
      </c>
      <c r="AE2588" s="790" t="s">
        <v>437</v>
      </c>
      <c r="AF2588" s="790" t="s">
        <v>433</v>
      </c>
      <c r="AG2588" s="140" t="s">
        <v>1427</v>
      </c>
      <c r="AH2588" s="793" t="s">
        <v>936</v>
      </c>
    </row>
    <row r="2589" spans="1:34" s="366" customFormat="1" ht="15" customHeight="1" outlineLevel="1" x14ac:dyDescent="0.45">
      <c r="A2589" s="799"/>
      <c r="B2589" s="808"/>
      <c r="C2589" s="805"/>
      <c r="D2589" s="788"/>
      <c r="E2589" s="808"/>
      <c r="F2589" s="797"/>
      <c r="G2589" s="124" t="s">
        <v>138</v>
      </c>
      <c r="H2589" s="105"/>
      <c r="I2589" s="123">
        <f t="shared" si="572"/>
        <v>0</v>
      </c>
      <c r="J2589" s="114"/>
      <c r="K2589" s="114"/>
      <c r="L2589" s="114"/>
      <c r="M2589" s="125"/>
      <c r="N2589" s="114"/>
      <c r="O2589" s="114"/>
      <c r="P2589" s="125"/>
      <c r="Q2589" s="114"/>
      <c r="R2589" s="114"/>
      <c r="S2589" s="125"/>
      <c r="T2589" s="114"/>
      <c r="U2589" s="125"/>
      <c r="V2589" s="114"/>
      <c r="W2589" s="1004"/>
      <c r="X2589" s="1002"/>
      <c r="Y2589" s="947"/>
      <c r="Z2589" s="947"/>
      <c r="AA2589" s="785"/>
      <c r="AB2589" s="785"/>
      <c r="AC2589" s="788"/>
      <c r="AD2589" s="791"/>
      <c r="AE2589" s="791"/>
      <c r="AF2589" s="791"/>
      <c r="AG2589" s="141"/>
      <c r="AH2589" s="794"/>
    </row>
    <row r="2590" spans="1:34" s="366" customFormat="1" outlineLevel="1" x14ac:dyDescent="0.45">
      <c r="A2590" s="799"/>
      <c r="B2590" s="808"/>
      <c r="C2590" s="805"/>
      <c r="D2590" s="788"/>
      <c r="E2590" s="808"/>
      <c r="F2590" s="797"/>
      <c r="G2590" s="124" t="s">
        <v>139</v>
      </c>
      <c r="H2590" s="105">
        <v>5</v>
      </c>
      <c r="I2590" s="123">
        <f t="shared" si="572"/>
        <v>0.5</v>
      </c>
      <c r="J2590" s="114"/>
      <c r="K2590" s="114">
        <v>0.5</v>
      </c>
      <c r="L2590" s="114"/>
      <c r="M2590" s="125"/>
      <c r="N2590" s="114"/>
      <c r="O2590" s="114"/>
      <c r="P2590" s="125"/>
      <c r="Q2590" s="114"/>
      <c r="R2590" s="114"/>
      <c r="S2590" s="125"/>
      <c r="T2590" s="114"/>
      <c r="U2590" s="125"/>
      <c r="V2590" s="114"/>
      <c r="W2590" s="1004"/>
      <c r="X2590" s="1002"/>
      <c r="Y2590" s="947"/>
      <c r="Z2590" s="947"/>
      <c r="AA2590" s="785"/>
      <c r="AB2590" s="785"/>
      <c r="AC2590" s="788"/>
      <c r="AD2590" s="791"/>
      <c r="AE2590" s="791"/>
      <c r="AF2590" s="791"/>
      <c r="AG2590" s="141"/>
      <c r="AH2590" s="794"/>
    </row>
    <row r="2591" spans="1:34" s="366" customFormat="1" ht="20.25" customHeight="1" outlineLevel="1" x14ac:dyDescent="0.45">
      <c r="A2591" s="799"/>
      <c r="B2591" s="808"/>
      <c r="C2591" s="805"/>
      <c r="D2591" s="788"/>
      <c r="E2591" s="808"/>
      <c r="F2591" s="797"/>
      <c r="G2591" s="124" t="s">
        <v>828</v>
      </c>
      <c r="H2591" s="105">
        <v>6</v>
      </c>
      <c r="I2591" s="123">
        <f t="shared" si="572"/>
        <v>0.6</v>
      </c>
      <c r="J2591" s="114"/>
      <c r="K2591" s="114">
        <v>0.6</v>
      </c>
      <c r="L2591" s="114"/>
      <c r="M2591" s="125"/>
      <c r="N2591" s="114"/>
      <c r="O2591" s="114"/>
      <c r="P2591" s="125"/>
      <c r="Q2591" s="114"/>
      <c r="R2591" s="114"/>
      <c r="S2591" s="125"/>
      <c r="T2591" s="114"/>
      <c r="U2591" s="125"/>
      <c r="V2591" s="114"/>
      <c r="W2591" s="1004"/>
      <c r="X2591" s="1002"/>
      <c r="Y2591" s="947"/>
      <c r="Z2591" s="947"/>
      <c r="AA2591" s="785"/>
      <c r="AB2591" s="785"/>
      <c r="AC2591" s="788"/>
      <c r="AD2591" s="791"/>
      <c r="AE2591" s="791"/>
      <c r="AF2591" s="791"/>
      <c r="AG2591" s="141"/>
      <c r="AH2591" s="794"/>
    </row>
    <row r="2592" spans="1:34" s="366" customFormat="1" ht="99" customHeight="1" outlineLevel="1" x14ac:dyDescent="0.45">
      <c r="A2592" s="799"/>
      <c r="B2592" s="808"/>
      <c r="C2592" s="805"/>
      <c r="D2592" s="788"/>
      <c r="E2592" s="808"/>
      <c r="F2592" s="797"/>
      <c r="G2592" s="124" t="s">
        <v>805</v>
      </c>
      <c r="H2592" s="105"/>
      <c r="I2592" s="123">
        <f t="shared" si="572"/>
        <v>0</v>
      </c>
      <c r="J2592" s="114"/>
      <c r="K2592" s="114"/>
      <c r="L2592" s="114"/>
      <c r="M2592" s="125"/>
      <c r="N2592" s="114"/>
      <c r="O2592" s="114"/>
      <c r="P2592" s="125"/>
      <c r="Q2592" s="114"/>
      <c r="R2592" s="114"/>
      <c r="S2592" s="125"/>
      <c r="T2592" s="114"/>
      <c r="U2592" s="125"/>
      <c r="V2592" s="114"/>
      <c r="W2592" s="1004"/>
      <c r="X2592" s="1002"/>
      <c r="Y2592" s="947"/>
      <c r="Z2592" s="947"/>
      <c r="AA2592" s="785"/>
      <c r="AB2592" s="785"/>
      <c r="AC2592" s="788"/>
      <c r="AD2592" s="791"/>
      <c r="AE2592" s="791"/>
      <c r="AF2592" s="791"/>
      <c r="AG2592" s="141"/>
      <c r="AH2592" s="794"/>
    </row>
    <row r="2593" spans="1:34" s="366" customFormat="1" ht="409.5" customHeight="1" outlineLevel="1" x14ac:dyDescent="0.45">
      <c r="A2593" s="800"/>
      <c r="B2593" s="809"/>
      <c r="C2593" s="806"/>
      <c r="D2593" s="789"/>
      <c r="E2593" s="809"/>
      <c r="F2593" s="797"/>
      <c r="G2593" s="126" t="s">
        <v>140</v>
      </c>
      <c r="H2593" s="105"/>
      <c r="I2593" s="128">
        <f t="shared" si="572"/>
        <v>0</v>
      </c>
      <c r="J2593" s="114"/>
      <c r="K2593" s="127"/>
      <c r="L2593" s="127"/>
      <c r="M2593" s="129"/>
      <c r="N2593" s="127"/>
      <c r="O2593" s="127"/>
      <c r="P2593" s="129"/>
      <c r="Q2593" s="127"/>
      <c r="R2593" s="127"/>
      <c r="S2593" s="129"/>
      <c r="T2593" s="127"/>
      <c r="U2593" s="129"/>
      <c r="V2593" s="127"/>
      <c r="W2593" s="755"/>
      <c r="X2593" s="1003"/>
      <c r="Y2593" s="948"/>
      <c r="Z2593" s="948"/>
      <c r="AA2593" s="786"/>
      <c r="AB2593" s="786"/>
      <c r="AC2593" s="789"/>
      <c r="AD2593" s="792"/>
      <c r="AE2593" s="792"/>
      <c r="AF2593" s="792"/>
      <c r="AG2593" s="142"/>
      <c r="AH2593" s="795"/>
    </row>
    <row r="2594" spans="1:34" ht="30" customHeight="1" outlineLevel="1" x14ac:dyDescent="0.45">
      <c r="A2594" s="818">
        <v>2</v>
      </c>
      <c r="B2594" s="807"/>
      <c r="C2594" s="804" t="str">
        <f ca="1">IF(A2594&gt;OFFSET(A2594,-6,0),OFFSET(C2594,-6,0)&amp;"."&amp;1,LEFT(OFFSET(C2594,-6,0),SEARCH("^^",SUBSTITUTE("."&amp;OFFSET(C2594,-6,0),".","^^",A2594))-1)&amp;1--MID(OFFSET(C2594,-6,0),SEARCH("^^",SUBSTITUTE("."&amp;OFFSET(C2594,-6,0),".","^^",A2594)),SEARCH("^^",SUBSTITUTE(OFFSET(C2594,-6,0)&amp;".",".","^^",A2594))-SEARCH("^^",SUBSTITUTE("."&amp;OFFSET(C2594,-6,0),".","^^",A2594))))</f>
        <v>14.6</v>
      </c>
      <c r="D2594" s="787" t="s">
        <v>171</v>
      </c>
      <c r="E2594" s="807" t="s">
        <v>142</v>
      </c>
      <c r="F2594" s="797" t="s">
        <v>879</v>
      </c>
      <c r="G2594" s="123" t="s">
        <v>137</v>
      </c>
      <c r="H2594" s="123">
        <f>SUM(H2595:H2599)</f>
        <v>0.4</v>
      </c>
      <c r="I2594" s="123">
        <f t="shared" si="572"/>
        <v>0</v>
      </c>
      <c r="J2594" s="123">
        <f t="shared" ref="J2594:V2594" si="577">SUM(J2595:J2599)</f>
        <v>0</v>
      </c>
      <c r="K2594" s="123">
        <f t="shared" si="577"/>
        <v>0</v>
      </c>
      <c r="L2594" s="123">
        <f t="shared" si="577"/>
        <v>0</v>
      </c>
      <c r="M2594" s="123">
        <f t="shared" si="577"/>
        <v>0</v>
      </c>
      <c r="N2594" s="123">
        <f t="shared" si="577"/>
        <v>0</v>
      </c>
      <c r="O2594" s="123">
        <f t="shared" si="577"/>
        <v>0</v>
      </c>
      <c r="P2594" s="123">
        <f t="shared" si="577"/>
        <v>0</v>
      </c>
      <c r="Q2594" s="123">
        <f t="shared" si="577"/>
        <v>0</v>
      </c>
      <c r="R2594" s="123">
        <f t="shared" si="577"/>
        <v>0</v>
      </c>
      <c r="S2594" s="123">
        <f t="shared" si="577"/>
        <v>0</v>
      </c>
      <c r="T2594" s="123">
        <f t="shared" si="577"/>
        <v>0</v>
      </c>
      <c r="U2594" s="123">
        <f t="shared" si="577"/>
        <v>0</v>
      </c>
      <c r="V2594" s="123">
        <f t="shared" si="577"/>
        <v>0</v>
      </c>
      <c r="W2594" s="946" t="s">
        <v>804</v>
      </c>
      <c r="X2594" s="946" t="s">
        <v>1524</v>
      </c>
      <c r="Y2594" s="950"/>
      <c r="Z2594" s="946"/>
      <c r="AA2594" s="815" t="s">
        <v>701</v>
      </c>
      <c r="AB2594" s="815" t="s">
        <v>1325</v>
      </c>
      <c r="AC2594" s="812" t="s">
        <v>166</v>
      </c>
      <c r="AD2594" s="790" t="s">
        <v>12</v>
      </c>
      <c r="AE2594" s="790" t="s">
        <v>437</v>
      </c>
      <c r="AF2594" s="790" t="s">
        <v>438</v>
      </c>
      <c r="AG2594" s="140" t="s">
        <v>2507</v>
      </c>
      <c r="AH2594" s="793" t="s">
        <v>941</v>
      </c>
    </row>
    <row r="2595" spans="1:34" s="366" customFormat="1" ht="15" customHeight="1" outlineLevel="1" x14ac:dyDescent="0.45">
      <c r="A2595" s="819"/>
      <c r="B2595" s="808"/>
      <c r="C2595" s="805"/>
      <c r="D2595" s="788"/>
      <c r="E2595" s="808"/>
      <c r="F2595" s="797"/>
      <c r="G2595" s="124" t="s">
        <v>138</v>
      </c>
      <c r="H2595" s="105"/>
      <c r="I2595" s="123">
        <f t="shared" si="572"/>
        <v>0</v>
      </c>
      <c r="J2595" s="114"/>
      <c r="K2595" s="114"/>
      <c r="L2595" s="114"/>
      <c r="M2595" s="125"/>
      <c r="N2595" s="114"/>
      <c r="O2595" s="114"/>
      <c r="P2595" s="125"/>
      <c r="Q2595" s="114"/>
      <c r="R2595" s="114"/>
      <c r="S2595" s="125"/>
      <c r="T2595" s="114"/>
      <c r="U2595" s="125"/>
      <c r="V2595" s="114"/>
      <c r="W2595" s="947"/>
      <c r="X2595" s="947"/>
      <c r="Y2595" s="951"/>
      <c r="Z2595" s="947"/>
      <c r="AA2595" s="816"/>
      <c r="AB2595" s="816"/>
      <c r="AC2595" s="813"/>
      <c r="AD2595" s="791"/>
      <c r="AE2595" s="791"/>
      <c r="AF2595" s="791"/>
      <c r="AG2595" s="141"/>
      <c r="AH2595" s="794"/>
    </row>
    <row r="2596" spans="1:34" s="366" customFormat="1" outlineLevel="1" x14ac:dyDescent="0.45">
      <c r="A2596" s="819"/>
      <c r="B2596" s="808"/>
      <c r="C2596" s="805"/>
      <c r="D2596" s="788"/>
      <c r="E2596" s="808"/>
      <c r="F2596" s="797"/>
      <c r="G2596" s="124" t="s">
        <v>139</v>
      </c>
      <c r="H2596" s="105"/>
      <c r="I2596" s="123">
        <f t="shared" ref="I2596:I2623" si="578">SUM(J2596:V2596)</f>
        <v>0</v>
      </c>
      <c r="J2596" s="114"/>
      <c r="K2596" s="114"/>
      <c r="L2596" s="114"/>
      <c r="M2596" s="125"/>
      <c r="N2596" s="114"/>
      <c r="O2596" s="114"/>
      <c r="P2596" s="125"/>
      <c r="Q2596" s="114"/>
      <c r="R2596" s="114"/>
      <c r="S2596" s="125"/>
      <c r="T2596" s="114"/>
      <c r="U2596" s="125"/>
      <c r="V2596" s="114"/>
      <c r="W2596" s="947"/>
      <c r="X2596" s="947"/>
      <c r="Y2596" s="951"/>
      <c r="Z2596" s="947"/>
      <c r="AA2596" s="816"/>
      <c r="AB2596" s="816"/>
      <c r="AC2596" s="813"/>
      <c r="AD2596" s="791"/>
      <c r="AE2596" s="791"/>
      <c r="AF2596" s="791"/>
      <c r="AG2596" s="141"/>
      <c r="AH2596" s="794"/>
    </row>
    <row r="2597" spans="1:34" s="366" customFormat="1" outlineLevel="1" x14ac:dyDescent="0.45">
      <c r="A2597" s="819"/>
      <c r="B2597" s="808"/>
      <c r="C2597" s="805"/>
      <c r="D2597" s="788"/>
      <c r="E2597" s="808"/>
      <c r="F2597" s="797"/>
      <c r="G2597" s="124" t="s">
        <v>828</v>
      </c>
      <c r="H2597" s="105">
        <v>0.2</v>
      </c>
      <c r="I2597" s="123">
        <f t="shared" si="578"/>
        <v>0</v>
      </c>
      <c r="J2597" s="114"/>
      <c r="K2597" s="114"/>
      <c r="L2597" s="114"/>
      <c r="M2597" s="125"/>
      <c r="N2597" s="114"/>
      <c r="O2597" s="114"/>
      <c r="P2597" s="125"/>
      <c r="Q2597" s="114"/>
      <c r="R2597" s="114"/>
      <c r="S2597" s="125"/>
      <c r="T2597" s="114"/>
      <c r="U2597" s="125"/>
      <c r="V2597" s="114"/>
      <c r="W2597" s="947"/>
      <c r="X2597" s="947"/>
      <c r="Y2597" s="951"/>
      <c r="Z2597" s="947"/>
      <c r="AA2597" s="816"/>
      <c r="AB2597" s="816"/>
      <c r="AC2597" s="813"/>
      <c r="AD2597" s="791"/>
      <c r="AE2597" s="791"/>
      <c r="AF2597" s="791"/>
      <c r="AG2597" s="141"/>
      <c r="AH2597" s="794"/>
    </row>
    <row r="2598" spans="1:34" s="366" customFormat="1" outlineLevel="1" x14ac:dyDescent="0.45">
      <c r="A2598" s="819"/>
      <c r="B2598" s="808"/>
      <c r="C2598" s="805"/>
      <c r="D2598" s="788"/>
      <c r="E2598" s="808"/>
      <c r="F2598" s="797"/>
      <c r="G2598" s="124" t="s">
        <v>805</v>
      </c>
      <c r="H2598" s="105">
        <v>0.2</v>
      </c>
      <c r="I2598" s="123">
        <f t="shared" si="578"/>
        <v>0</v>
      </c>
      <c r="J2598" s="114"/>
      <c r="K2598" s="114"/>
      <c r="L2598" s="114"/>
      <c r="M2598" s="125"/>
      <c r="N2598" s="114"/>
      <c r="O2598" s="114"/>
      <c r="P2598" s="125"/>
      <c r="Q2598" s="114"/>
      <c r="R2598" s="114"/>
      <c r="S2598" s="125"/>
      <c r="T2598" s="114"/>
      <c r="U2598" s="125"/>
      <c r="V2598" s="114"/>
      <c r="W2598" s="947"/>
      <c r="X2598" s="947"/>
      <c r="Y2598" s="951"/>
      <c r="Z2598" s="947"/>
      <c r="AA2598" s="816"/>
      <c r="AB2598" s="816"/>
      <c r="AC2598" s="813"/>
      <c r="AD2598" s="791"/>
      <c r="AE2598" s="791"/>
      <c r="AF2598" s="791"/>
      <c r="AG2598" s="141"/>
      <c r="AH2598" s="794"/>
    </row>
    <row r="2599" spans="1:34" s="366" customFormat="1" outlineLevel="1" x14ac:dyDescent="0.45">
      <c r="A2599" s="820"/>
      <c r="B2599" s="809"/>
      <c r="C2599" s="806"/>
      <c r="D2599" s="789"/>
      <c r="E2599" s="809"/>
      <c r="F2599" s="797"/>
      <c r="G2599" s="126" t="s">
        <v>140</v>
      </c>
      <c r="H2599" s="105"/>
      <c r="I2599" s="128">
        <f t="shared" si="578"/>
        <v>0</v>
      </c>
      <c r="J2599" s="114"/>
      <c r="K2599" s="127"/>
      <c r="L2599" s="127"/>
      <c r="M2599" s="129"/>
      <c r="N2599" s="127"/>
      <c r="O2599" s="127"/>
      <c r="P2599" s="129"/>
      <c r="Q2599" s="127"/>
      <c r="R2599" s="127"/>
      <c r="S2599" s="129"/>
      <c r="T2599" s="127"/>
      <c r="U2599" s="129"/>
      <c r="V2599" s="127"/>
      <c r="W2599" s="948"/>
      <c r="X2599" s="948"/>
      <c r="Y2599" s="952"/>
      <c r="Z2599" s="948"/>
      <c r="AA2599" s="817"/>
      <c r="AB2599" s="817"/>
      <c r="AC2599" s="814"/>
      <c r="AD2599" s="792"/>
      <c r="AE2599" s="792"/>
      <c r="AF2599" s="792"/>
      <c r="AG2599" s="142"/>
      <c r="AH2599" s="795"/>
    </row>
    <row r="2600" spans="1:34" ht="30" customHeight="1" outlineLevel="1" x14ac:dyDescent="0.45">
      <c r="A2600" s="818">
        <v>2</v>
      </c>
      <c r="B2600" s="847"/>
      <c r="C2600" s="804" t="str">
        <f ca="1">IF(A2600&gt;OFFSET(A2600,-6,0),OFFSET(C2600,-6,0)&amp;"."&amp;1,LEFT(OFFSET(C2600,-6,0),SEARCH("^^",SUBSTITUTE("."&amp;OFFSET(C2600,-6,0),".","^^",A2600))-1)&amp;1--MID(OFFSET(C2600,-6,0),SEARCH("^^",SUBSTITUTE("."&amp;OFFSET(C2600,-6,0),".","^^",A2600)),SEARCH("^^",SUBSTITUTE(OFFSET(C2600,-6,0)&amp;".",".","^^",A2600))-SEARCH("^^",SUBSTITUTE("."&amp;OFFSET(C2600,-6,0),".","^^",A2600))))</f>
        <v>14.7</v>
      </c>
      <c r="D2600" s="787" t="s">
        <v>172</v>
      </c>
      <c r="E2600" s="807" t="s">
        <v>164</v>
      </c>
      <c r="F2600" s="797" t="s">
        <v>879</v>
      </c>
      <c r="G2600" s="123" t="s">
        <v>137</v>
      </c>
      <c r="H2600" s="123">
        <f>SUM(H2601:H2605)</f>
        <v>1.2</v>
      </c>
      <c r="I2600" s="123">
        <f t="shared" si="578"/>
        <v>1</v>
      </c>
      <c r="J2600" s="123">
        <f t="shared" ref="J2600:V2600" si="579">SUM(J2601:J2605)</f>
        <v>0</v>
      </c>
      <c r="K2600" s="123">
        <f t="shared" si="579"/>
        <v>1</v>
      </c>
      <c r="L2600" s="123">
        <f t="shared" si="579"/>
        <v>0</v>
      </c>
      <c r="M2600" s="123">
        <f t="shared" si="579"/>
        <v>0</v>
      </c>
      <c r="N2600" s="123">
        <f t="shared" si="579"/>
        <v>0</v>
      </c>
      <c r="O2600" s="123">
        <f t="shared" si="579"/>
        <v>0</v>
      </c>
      <c r="P2600" s="123">
        <f t="shared" si="579"/>
        <v>0</v>
      </c>
      <c r="Q2600" s="123">
        <f t="shared" si="579"/>
        <v>0</v>
      </c>
      <c r="R2600" s="123">
        <f t="shared" si="579"/>
        <v>0</v>
      </c>
      <c r="S2600" s="123">
        <f t="shared" si="579"/>
        <v>0</v>
      </c>
      <c r="T2600" s="123">
        <f t="shared" si="579"/>
        <v>0</v>
      </c>
      <c r="U2600" s="123">
        <f t="shared" si="579"/>
        <v>0</v>
      </c>
      <c r="V2600" s="123">
        <f t="shared" si="579"/>
        <v>0</v>
      </c>
      <c r="W2600" s="949" t="s">
        <v>1389</v>
      </c>
      <c r="X2600" s="958" t="s">
        <v>1634</v>
      </c>
      <c r="Y2600" s="950"/>
      <c r="Z2600" s="946"/>
      <c r="AA2600" s="815" t="s">
        <v>159</v>
      </c>
      <c r="AB2600" s="815" t="s">
        <v>1489</v>
      </c>
      <c r="AC2600" s="812" t="s">
        <v>166</v>
      </c>
      <c r="AD2600" s="790" t="s">
        <v>12</v>
      </c>
      <c r="AE2600" s="790" t="s">
        <v>437</v>
      </c>
      <c r="AF2600" s="790" t="s">
        <v>438</v>
      </c>
      <c r="AG2600" s="140" t="s">
        <v>423</v>
      </c>
      <c r="AH2600" s="793" t="s">
        <v>942</v>
      </c>
    </row>
    <row r="2601" spans="1:34" s="366" customFormat="1" ht="15" customHeight="1" outlineLevel="1" x14ac:dyDescent="0.45">
      <c r="A2601" s="819"/>
      <c r="B2601" s="848"/>
      <c r="C2601" s="805"/>
      <c r="D2601" s="788"/>
      <c r="E2601" s="808"/>
      <c r="F2601" s="797"/>
      <c r="G2601" s="124" t="s">
        <v>138</v>
      </c>
      <c r="H2601" s="114">
        <v>0.2</v>
      </c>
      <c r="I2601" s="123">
        <f t="shared" si="578"/>
        <v>0</v>
      </c>
      <c r="J2601" s="114"/>
      <c r="K2601" s="114"/>
      <c r="L2601" s="114"/>
      <c r="M2601" s="125"/>
      <c r="N2601" s="114"/>
      <c r="O2601" s="114"/>
      <c r="P2601" s="125"/>
      <c r="Q2601" s="114"/>
      <c r="R2601" s="114"/>
      <c r="S2601" s="125"/>
      <c r="T2601" s="114"/>
      <c r="U2601" s="125"/>
      <c r="V2601" s="114"/>
      <c r="W2601" s="949"/>
      <c r="X2601" s="959"/>
      <c r="Y2601" s="951"/>
      <c r="Z2601" s="947"/>
      <c r="AA2601" s="816"/>
      <c r="AB2601" s="816"/>
      <c r="AC2601" s="813"/>
      <c r="AD2601" s="791"/>
      <c r="AE2601" s="791"/>
      <c r="AF2601" s="791"/>
      <c r="AG2601" s="141"/>
      <c r="AH2601" s="794"/>
    </row>
    <row r="2602" spans="1:34" s="366" customFormat="1" ht="15" customHeight="1" outlineLevel="1" x14ac:dyDescent="0.45">
      <c r="A2602" s="819"/>
      <c r="B2602" s="848"/>
      <c r="C2602" s="805"/>
      <c r="D2602" s="788"/>
      <c r="E2602" s="808"/>
      <c r="F2602" s="797"/>
      <c r="G2602" s="124" t="s">
        <v>139</v>
      </c>
      <c r="H2602" s="114"/>
      <c r="I2602" s="123">
        <f t="shared" si="578"/>
        <v>0</v>
      </c>
      <c r="J2602" s="114"/>
      <c r="K2602" s="114"/>
      <c r="L2602" s="114"/>
      <c r="M2602" s="125"/>
      <c r="N2602" s="114"/>
      <c r="O2602" s="114"/>
      <c r="P2602" s="125"/>
      <c r="Q2602" s="114"/>
      <c r="R2602" s="114"/>
      <c r="S2602" s="125"/>
      <c r="T2602" s="114"/>
      <c r="U2602" s="125"/>
      <c r="V2602" s="114"/>
      <c r="W2602" s="949"/>
      <c r="X2602" s="959"/>
      <c r="Y2602" s="951"/>
      <c r="Z2602" s="947"/>
      <c r="AA2602" s="816"/>
      <c r="AB2602" s="816"/>
      <c r="AC2602" s="813"/>
      <c r="AD2602" s="791"/>
      <c r="AE2602" s="791"/>
      <c r="AF2602" s="791"/>
      <c r="AG2602" s="141"/>
      <c r="AH2602" s="794"/>
    </row>
    <row r="2603" spans="1:34" s="366" customFormat="1" ht="15" customHeight="1" outlineLevel="1" x14ac:dyDescent="0.45">
      <c r="A2603" s="819"/>
      <c r="B2603" s="848"/>
      <c r="C2603" s="805"/>
      <c r="D2603" s="788"/>
      <c r="E2603" s="808"/>
      <c r="F2603" s="797"/>
      <c r="G2603" s="124" t="s">
        <v>828</v>
      </c>
      <c r="H2603" s="114">
        <v>1</v>
      </c>
      <c r="I2603" s="123">
        <f t="shared" si="578"/>
        <v>1</v>
      </c>
      <c r="J2603" s="114"/>
      <c r="K2603" s="114">
        <v>1</v>
      </c>
      <c r="L2603" s="114"/>
      <c r="M2603" s="125"/>
      <c r="N2603" s="114"/>
      <c r="O2603" s="114"/>
      <c r="P2603" s="125"/>
      <c r="Q2603" s="114"/>
      <c r="R2603" s="114"/>
      <c r="S2603" s="125"/>
      <c r="T2603" s="114"/>
      <c r="U2603" s="125"/>
      <c r="V2603" s="114"/>
      <c r="W2603" s="949"/>
      <c r="X2603" s="959"/>
      <c r="Y2603" s="951"/>
      <c r="Z2603" s="947"/>
      <c r="AA2603" s="816"/>
      <c r="AB2603" s="816"/>
      <c r="AC2603" s="813"/>
      <c r="AD2603" s="791"/>
      <c r="AE2603" s="791"/>
      <c r="AF2603" s="791"/>
      <c r="AG2603" s="141"/>
      <c r="AH2603" s="794"/>
    </row>
    <row r="2604" spans="1:34" s="366" customFormat="1" ht="15" customHeight="1" outlineLevel="1" x14ac:dyDescent="0.45">
      <c r="A2604" s="819"/>
      <c r="B2604" s="848"/>
      <c r="C2604" s="805"/>
      <c r="D2604" s="788"/>
      <c r="E2604" s="808"/>
      <c r="F2604" s="797"/>
      <c r="G2604" s="124" t="s">
        <v>805</v>
      </c>
      <c r="H2604" s="105"/>
      <c r="I2604" s="123">
        <f t="shared" si="578"/>
        <v>0</v>
      </c>
      <c r="J2604" s="114"/>
      <c r="K2604" s="114"/>
      <c r="L2604" s="114"/>
      <c r="M2604" s="125"/>
      <c r="N2604" s="114"/>
      <c r="O2604" s="114"/>
      <c r="P2604" s="125"/>
      <c r="Q2604" s="114"/>
      <c r="R2604" s="114"/>
      <c r="S2604" s="125"/>
      <c r="T2604" s="114"/>
      <c r="U2604" s="125"/>
      <c r="V2604" s="114"/>
      <c r="W2604" s="949"/>
      <c r="X2604" s="959"/>
      <c r="Y2604" s="951"/>
      <c r="Z2604" s="947"/>
      <c r="AA2604" s="816"/>
      <c r="AB2604" s="816"/>
      <c r="AC2604" s="813"/>
      <c r="AD2604" s="791"/>
      <c r="AE2604" s="791"/>
      <c r="AF2604" s="791"/>
      <c r="AG2604" s="141"/>
      <c r="AH2604" s="794"/>
    </row>
    <row r="2605" spans="1:34" s="366" customFormat="1" ht="104.25" customHeight="1" outlineLevel="1" x14ac:dyDescent="0.45">
      <c r="A2605" s="820"/>
      <c r="B2605" s="849"/>
      <c r="C2605" s="806"/>
      <c r="D2605" s="789"/>
      <c r="E2605" s="809"/>
      <c r="F2605" s="797"/>
      <c r="G2605" s="126" t="s">
        <v>140</v>
      </c>
      <c r="H2605" s="105"/>
      <c r="I2605" s="128">
        <f t="shared" si="578"/>
        <v>0</v>
      </c>
      <c r="J2605" s="114"/>
      <c r="K2605" s="127"/>
      <c r="L2605" s="127"/>
      <c r="M2605" s="129"/>
      <c r="N2605" s="127"/>
      <c r="O2605" s="127"/>
      <c r="P2605" s="129"/>
      <c r="Q2605" s="127"/>
      <c r="R2605" s="127"/>
      <c r="S2605" s="129"/>
      <c r="T2605" s="127"/>
      <c r="U2605" s="129"/>
      <c r="V2605" s="127"/>
      <c r="W2605" s="949"/>
      <c r="X2605" s="960"/>
      <c r="Y2605" s="952"/>
      <c r="Z2605" s="948"/>
      <c r="AA2605" s="817"/>
      <c r="AB2605" s="817"/>
      <c r="AC2605" s="814"/>
      <c r="AD2605" s="792"/>
      <c r="AE2605" s="792"/>
      <c r="AF2605" s="792"/>
      <c r="AG2605" s="142"/>
      <c r="AH2605" s="795"/>
    </row>
    <row r="2606" spans="1:34" ht="111.75" customHeight="1" outlineLevel="1" x14ac:dyDescent="0.45">
      <c r="A2606" s="818">
        <v>2</v>
      </c>
      <c r="B2606" s="847"/>
      <c r="C2606" s="804" t="str">
        <f ca="1">IF(A2606&gt;OFFSET(A2606,-6,0),OFFSET(C2606,-6,0)&amp;"."&amp;1,LEFT(OFFSET(C2606,-6,0),SEARCH("^^",SUBSTITUTE("."&amp;OFFSET(C2606,-6,0),".","^^",A2606))-1)&amp;1--MID(OFFSET(C2606,-6,0),SEARCH("^^",SUBSTITUTE("."&amp;OFFSET(C2606,-6,0),".","^^",A2606)),SEARCH("^^",SUBSTITUTE(OFFSET(C2606,-6,0)&amp;".",".","^^",A2606))-SEARCH("^^",SUBSTITUTE("."&amp;OFFSET(C2606,-6,0),".","^^",A2606))))</f>
        <v>14.8</v>
      </c>
      <c r="D2606" s="787" t="s">
        <v>175</v>
      </c>
      <c r="E2606" s="807" t="s">
        <v>142</v>
      </c>
      <c r="F2606" s="797" t="s">
        <v>879</v>
      </c>
      <c r="G2606" s="123" t="s">
        <v>137</v>
      </c>
      <c r="H2606" s="123">
        <f>SUM(H2607:H2611)</f>
        <v>1</v>
      </c>
      <c r="I2606" s="123">
        <f t="shared" si="578"/>
        <v>0</v>
      </c>
      <c r="J2606" s="123">
        <f t="shared" ref="J2606:V2606" si="580">SUM(J2607:J2611)</f>
        <v>0</v>
      </c>
      <c r="K2606" s="123">
        <f t="shared" si="580"/>
        <v>0</v>
      </c>
      <c r="L2606" s="123">
        <f t="shared" si="580"/>
        <v>0</v>
      </c>
      <c r="M2606" s="123">
        <f t="shared" si="580"/>
        <v>0</v>
      </c>
      <c r="N2606" s="123">
        <f t="shared" si="580"/>
        <v>0</v>
      </c>
      <c r="O2606" s="123">
        <f t="shared" si="580"/>
        <v>0</v>
      </c>
      <c r="P2606" s="123">
        <f t="shared" si="580"/>
        <v>0</v>
      </c>
      <c r="Q2606" s="123">
        <f t="shared" si="580"/>
        <v>0</v>
      </c>
      <c r="R2606" s="123">
        <f t="shared" si="580"/>
        <v>0</v>
      </c>
      <c r="S2606" s="123">
        <f t="shared" si="580"/>
        <v>0</v>
      </c>
      <c r="T2606" s="123">
        <f t="shared" si="580"/>
        <v>0</v>
      </c>
      <c r="U2606" s="123">
        <f t="shared" si="580"/>
        <v>0</v>
      </c>
      <c r="V2606" s="123">
        <f t="shared" si="580"/>
        <v>0</v>
      </c>
      <c r="W2606" s="946" t="s">
        <v>2317</v>
      </c>
      <c r="X2606" s="958" t="s">
        <v>1589</v>
      </c>
      <c r="Y2606" s="946" t="s">
        <v>2004</v>
      </c>
      <c r="Z2606" s="946"/>
      <c r="AA2606" s="815" t="s">
        <v>159</v>
      </c>
      <c r="AB2606" s="815" t="s">
        <v>1490</v>
      </c>
      <c r="AC2606" s="812" t="s">
        <v>169</v>
      </c>
      <c r="AD2606" s="790" t="s">
        <v>12</v>
      </c>
      <c r="AE2606" s="790" t="s">
        <v>437</v>
      </c>
      <c r="AF2606" s="790" t="s">
        <v>440</v>
      </c>
      <c r="AG2606" s="140" t="s">
        <v>423</v>
      </c>
      <c r="AH2606" s="793" t="s">
        <v>944</v>
      </c>
    </row>
    <row r="2607" spans="1:34" s="366" customFormat="1" ht="15" customHeight="1" outlineLevel="1" x14ac:dyDescent="0.45">
      <c r="A2607" s="819"/>
      <c r="B2607" s="848"/>
      <c r="C2607" s="805"/>
      <c r="D2607" s="788"/>
      <c r="E2607" s="808"/>
      <c r="F2607" s="797"/>
      <c r="G2607" s="124" t="s">
        <v>138</v>
      </c>
      <c r="H2607" s="105"/>
      <c r="I2607" s="123">
        <f t="shared" si="578"/>
        <v>0</v>
      </c>
      <c r="J2607" s="114"/>
      <c r="K2607" s="114"/>
      <c r="L2607" s="114"/>
      <c r="M2607" s="125"/>
      <c r="N2607" s="114"/>
      <c r="O2607" s="114"/>
      <c r="P2607" s="125"/>
      <c r="Q2607" s="114"/>
      <c r="R2607" s="114"/>
      <c r="S2607" s="125"/>
      <c r="T2607" s="114"/>
      <c r="U2607" s="125"/>
      <c r="V2607" s="114"/>
      <c r="W2607" s="947"/>
      <c r="X2607" s="959"/>
      <c r="Y2607" s="947"/>
      <c r="Z2607" s="947"/>
      <c r="AA2607" s="816"/>
      <c r="AB2607" s="816"/>
      <c r="AC2607" s="813"/>
      <c r="AD2607" s="791"/>
      <c r="AE2607" s="791"/>
      <c r="AF2607" s="791"/>
      <c r="AG2607" s="141"/>
      <c r="AH2607" s="794"/>
    </row>
    <row r="2608" spans="1:34" s="366" customFormat="1" ht="15" customHeight="1" outlineLevel="1" x14ac:dyDescent="0.45">
      <c r="A2608" s="819"/>
      <c r="B2608" s="848"/>
      <c r="C2608" s="805"/>
      <c r="D2608" s="788"/>
      <c r="E2608" s="808"/>
      <c r="F2608" s="797"/>
      <c r="G2608" s="124" t="s">
        <v>139</v>
      </c>
      <c r="H2608" s="105"/>
      <c r="I2608" s="123">
        <f t="shared" si="578"/>
        <v>0</v>
      </c>
      <c r="J2608" s="114"/>
      <c r="K2608" s="114"/>
      <c r="L2608" s="114"/>
      <c r="M2608" s="125"/>
      <c r="N2608" s="114"/>
      <c r="O2608" s="114"/>
      <c r="P2608" s="125"/>
      <c r="Q2608" s="114"/>
      <c r="R2608" s="114"/>
      <c r="S2608" s="125"/>
      <c r="T2608" s="114"/>
      <c r="U2608" s="125"/>
      <c r="V2608" s="114"/>
      <c r="W2608" s="947"/>
      <c r="X2608" s="959"/>
      <c r="Y2608" s="947"/>
      <c r="Z2608" s="947"/>
      <c r="AA2608" s="816"/>
      <c r="AB2608" s="816"/>
      <c r="AC2608" s="813"/>
      <c r="AD2608" s="791"/>
      <c r="AE2608" s="791"/>
      <c r="AF2608" s="791"/>
      <c r="AG2608" s="141"/>
      <c r="AH2608" s="794"/>
    </row>
    <row r="2609" spans="1:34" s="366" customFormat="1" ht="15" customHeight="1" outlineLevel="1" x14ac:dyDescent="0.45">
      <c r="A2609" s="819"/>
      <c r="B2609" s="848"/>
      <c r="C2609" s="805"/>
      <c r="D2609" s="788"/>
      <c r="E2609" s="808"/>
      <c r="F2609" s="797"/>
      <c r="G2609" s="124" t="s">
        <v>828</v>
      </c>
      <c r="H2609" s="114"/>
      <c r="I2609" s="123">
        <f t="shared" si="578"/>
        <v>0</v>
      </c>
      <c r="J2609" s="114"/>
      <c r="K2609" s="114"/>
      <c r="L2609" s="114"/>
      <c r="M2609" s="125"/>
      <c r="N2609" s="114"/>
      <c r="O2609" s="114"/>
      <c r="P2609" s="125"/>
      <c r="Q2609" s="114"/>
      <c r="R2609" s="114"/>
      <c r="S2609" s="125"/>
      <c r="T2609" s="114"/>
      <c r="U2609" s="125"/>
      <c r="V2609" s="114"/>
      <c r="W2609" s="947"/>
      <c r="X2609" s="959"/>
      <c r="Y2609" s="947"/>
      <c r="Z2609" s="947"/>
      <c r="AA2609" s="816"/>
      <c r="AB2609" s="816"/>
      <c r="AC2609" s="813"/>
      <c r="AD2609" s="791"/>
      <c r="AE2609" s="791"/>
      <c r="AF2609" s="791"/>
      <c r="AG2609" s="141"/>
      <c r="AH2609" s="794"/>
    </row>
    <row r="2610" spans="1:34" s="366" customFormat="1" ht="15" customHeight="1" outlineLevel="1" x14ac:dyDescent="0.45">
      <c r="A2610" s="819"/>
      <c r="B2610" s="848"/>
      <c r="C2610" s="805"/>
      <c r="D2610" s="788"/>
      <c r="E2610" s="808"/>
      <c r="F2610" s="797"/>
      <c r="G2610" s="124" t="s">
        <v>805</v>
      </c>
      <c r="H2610" s="105"/>
      <c r="I2610" s="123">
        <f t="shared" si="578"/>
        <v>0</v>
      </c>
      <c r="J2610" s="114"/>
      <c r="K2610" s="114"/>
      <c r="L2610" s="114"/>
      <c r="M2610" s="125"/>
      <c r="N2610" s="114"/>
      <c r="O2610" s="114"/>
      <c r="P2610" s="125"/>
      <c r="Q2610" s="114"/>
      <c r="R2610" s="114"/>
      <c r="S2610" s="125"/>
      <c r="T2610" s="114"/>
      <c r="U2610" s="125"/>
      <c r="V2610" s="114"/>
      <c r="W2610" s="947"/>
      <c r="X2610" s="959"/>
      <c r="Y2610" s="947"/>
      <c r="Z2610" s="947"/>
      <c r="AA2610" s="816"/>
      <c r="AB2610" s="816"/>
      <c r="AC2610" s="813"/>
      <c r="AD2610" s="791"/>
      <c r="AE2610" s="791"/>
      <c r="AF2610" s="791"/>
      <c r="AG2610" s="141"/>
      <c r="AH2610" s="794"/>
    </row>
    <row r="2611" spans="1:34" s="366" customFormat="1" ht="125.25" customHeight="1" outlineLevel="1" x14ac:dyDescent="0.45">
      <c r="A2611" s="820"/>
      <c r="B2611" s="849"/>
      <c r="C2611" s="806"/>
      <c r="D2611" s="789"/>
      <c r="E2611" s="809"/>
      <c r="F2611" s="797"/>
      <c r="G2611" s="126" t="s">
        <v>140</v>
      </c>
      <c r="H2611" s="127">
        <v>1</v>
      </c>
      <c r="I2611" s="128">
        <f t="shared" si="578"/>
        <v>0</v>
      </c>
      <c r="J2611" s="114"/>
      <c r="K2611" s="127"/>
      <c r="L2611" s="127"/>
      <c r="M2611" s="129"/>
      <c r="N2611" s="127"/>
      <c r="O2611" s="127"/>
      <c r="P2611" s="129"/>
      <c r="Q2611" s="127"/>
      <c r="R2611" s="127"/>
      <c r="S2611" s="129"/>
      <c r="T2611" s="127"/>
      <c r="U2611" s="129"/>
      <c r="V2611" s="127"/>
      <c r="W2611" s="948"/>
      <c r="X2611" s="960"/>
      <c r="Y2611" s="948"/>
      <c r="Z2611" s="948"/>
      <c r="AA2611" s="817"/>
      <c r="AB2611" s="817"/>
      <c r="AC2611" s="814"/>
      <c r="AD2611" s="792"/>
      <c r="AE2611" s="792"/>
      <c r="AF2611" s="792"/>
      <c r="AG2611" s="142"/>
      <c r="AH2611" s="795"/>
    </row>
    <row r="2612" spans="1:34" ht="30" customHeight="1" outlineLevel="1" x14ac:dyDescent="0.45">
      <c r="A2612" s="818">
        <v>2</v>
      </c>
      <c r="B2612" s="847"/>
      <c r="C2612" s="804" t="str">
        <f ca="1">IF(A2612&gt;OFFSET(A2612,-6,0),OFFSET(C2612,-6,0)&amp;"."&amp;1,LEFT(OFFSET(C2612,-6,0),SEARCH("^^",SUBSTITUTE("."&amp;OFFSET(C2612,-6,0),".","^^",A2612))-1)&amp;1--MID(OFFSET(C2612,-6,0),SEARCH("^^",SUBSTITUTE("."&amp;OFFSET(C2612,-6,0),".","^^",A2612)),SEARCH("^^",SUBSTITUTE(OFFSET(C2612,-6,0)&amp;".",".","^^",A2612))-SEARCH("^^",SUBSTITUTE("."&amp;OFFSET(C2612,-6,0),".","^^",A2612))))</f>
        <v>14.9</v>
      </c>
      <c r="D2612" s="787" t="s">
        <v>176</v>
      </c>
      <c r="E2612" s="847" t="s">
        <v>177</v>
      </c>
      <c r="F2612" s="797" t="s">
        <v>879</v>
      </c>
      <c r="G2612" s="123" t="s">
        <v>137</v>
      </c>
      <c r="H2612" s="123">
        <f>SUM(H2613:H2617)</f>
        <v>0.5</v>
      </c>
      <c r="I2612" s="123">
        <f t="shared" si="578"/>
        <v>0</v>
      </c>
      <c r="J2612" s="123">
        <f t="shared" ref="J2612:V2612" si="581">SUM(J2613:J2617)</f>
        <v>0</v>
      </c>
      <c r="K2612" s="123">
        <f t="shared" si="581"/>
        <v>0</v>
      </c>
      <c r="L2612" s="123">
        <f t="shared" si="581"/>
        <v>0</v>
      </c>
      <c r="M2612" s="123">
        <f t="shared" si="581"/>
        <v>0</v>
      </c>
      <c r="N2612" s="123">
        <f t="shared" si="581"/>
        <v>0</v>
      </c>
      <c r="O2612" s="123">
        <f t="shared" si="581"/>
        <v>0</v>
      </c>
      <c r="P2612" s="123">
        <f t="shared" si="581"/>
        <v>0</v>
      </c>
      <c r="Q2612" s="123">
        <f t="shared" si="581"/>
        <v>0</v>
      </c>
      <c r="R2612" s="123">
        <f t="shared" si="581"/>
        <v>0</v>
      </c>
      <c r="S2612" s="123">
        <f t="shared" si="581"/>
        <v>0</v>
      </c>
      <c r="T2612" s="123">
        <f t="shared" si="581"/>
        <v>0</v>
      </c>
      <c r="U2612" s="123">
        <f t="shared" si="581"/>
        <v>0</v>
      </c>
      <c r="V2612" s="123">
        <f t="shared" si="581"/>
        <v>0</v>
      </c>
      <c r="W2612" s="946" t="s">
        <v>1362</v>
      </c>
      <c r="X2612" s="946" t="s">
        <v>1525</v>
      </c>
      <c r="Y2612" s="950"/>
      <c r="Z2612" s="946"/>
      <c r="AA2612" s="815" t="s">
        <v>701</v>
      </c>
      <c r="AB2612" s="815" t="s">
        <v>1491</v>
      </c>
      <c r="AC2612" s="812" t="s">
        <v>169</v>
      </c>
      <c r="AD2612" s="790" t="s">
        <v>12</v>
      </c>
      <c r="AE2612" s="790" t="s">
        <v>437</v>
      </c>
      <c r="AF2612" s="790" t="s">
        <v>440</v>
      </c>
      <c r="AG2612" s="140" t="s">
        <v>2507</v>
      </c>
      <c r="AH2612" s="793" t="s">
        <v>945</v>
      </c>
    </row>
    <row r="2613" spans="1:34" s="366" customFormat="1" ht="15" customHeight="1" outlineLevel="1" x14ac:dyDescent="0.45">
      <c r="A2613" s="819"/>
      <c r="B2613" s="848"/>
      <c r="C2613" s="805"/>
      <c r="D2613" s="788"/>
      <c r="E2613" s="848"/>
      <c r="F2613" s="797"/>
      <c r="G2613" s="124" t="s">
        <v>138</v>
      </c>
      <c r="H2613" s="105"/>
      <c r="I2613" s="123">
        <f t="shared" si="578"/>
        <v>0</v>
      </c>
      <c r="J2613" s="114"/>
      <c r="K2613" s="114"/>
      <c r="L2613" s="114"/>
      <c r="M2613" s="125"/>
      <c r="N2613" s="114"/>
      <c r="O2613" s="114"/>
      <c r="P2613" s="125"/>
      <c r="Q2613" s="114"/>
      <c r="R2613" s="114"/>
      <c r="S2613" s="125"/>
      <c r="T2613" s="114"/>
      <c r="U2613" s="125"/>
      <c r="V2613" s="114"/>
      <c r="W2613" s="947"/>
      <c r="X2613" s="947"/>
      <c r="Y2613" s="951"/>
      <c r="Z2613" s="947"/>
      <c r="AA2613" s="816"/>
      <c r="AB2613" s="816"/>
      <c r="AC2613" s="813"/>
      <c r="AD2613" s="791"/>
      <c r="AE2613" s="791"/>
      <c r="AF2613" s="791"/>
      <c r="AG2613" s="141"/>
      <c r="AH2613" s="794"/>
    </row>
    <row r="2614" spans="1:34" s="366" customFormat="1" outlineLevel="1" x14ac:dyDescent="0.45">
      <c r="A2614" s="819"/>
      <c r="B2614" s="848"/>
      <c r="C2614" s="805"/>
      <c r="D2614" s="788"/>
      <c r="E2614" s="848"/>
      <c r="F2614" s="797"/>
      <c r="G2614" s="124" t="s">
        <v>139</v>
      </c>
      <c r="H2614" s="105"/>
      <c r="I2614" s="123">
        <f t="shared" si="578"/>
        <v>0</v>
      </c>
      <c r="J2614" s="114"/>
      <c r="K2614" s="114"/>
      <c r="L2614" s="114"/>
      <c r="M2614" s="125"/>
      <c r="N2614" s="114"/>
      <c r="O2614" s="114"/>
      <c r="P2614" s="125"/>
      <c r="Q2614" s="114"/>
      <c r="R2614" s="114"/>
      <c r="S2614" s="125"/>
      <c r="T2614" s="114"/>
      <c r="U2614" s="125"/>
      <c r="V2614" s="114"/>
      <c r="W2614" s="947"/>
      <c r="X2614" s="947"/>
      <c r="Y2614" s="951"/>
      <c r="Z2614" s="947"/>
      <c r="AA2614" s="816"/>
      <c r="AB2614" s="816"/>
      <c r="AC2614" s="813"/>
      <c r="AD2614" s="791"/>
      <c r="AE2614" s="791"/>
      <c r="AF2614" s="791"/>
      <c r="AG2614" s="141"/>
      <c r="AH2614" s="794"/>
    </row>
    <row r="2615" spans="1:34" s="366" customFormat="1" outlineLevel="1" x14ac:dyDescent="0.45">
      <c r="A2615" s="819"/>
      <c r="B2615" s="848"/>
      <c r="C2615" s="805"/>
      <c r="D2615" s="788"/>
      <c r="E2615" s="848"/>
      <c r="F2615" s="797"/>
      <c r="G2615" s="124" t="s">
        <v>828</v>
      </c>
      <c r="H2615" s="114"/>
      <c r="I2615" s="123">
        <f t="shared" si="578"/>
        <v>0</v>
      </c>
      <c r="J2615" s="114"/>
      <c r="K2615" s="114"/>
      <c r="L2615" s="114"/>
      <c r="M2615" s="125"/>
      <c r="N2615" s="114"/>
      <c r="O2615" s="114"/>
      <c r="P2615" s="125"/>
      <c r="Q2615" s="114"/>
      <c r="R2615" s="114"/>
      <c r="S2615" s="125"/>
      <c r="T2615" s="114"/>
      <c r="U2615" s="125"/>
      <c r="V2615" s="114"/>
      <c r="W2615" s="947"/>
      <c r="X2615" s="947"/>
      <c r="Y2615" s="951"/>
      <c r="Z2615" s="947"/>
      <c r="AA2615" s="816"/>
      <c r="AB2615" s="816"/>
      <c r="AC2615" s="813"/>
      <c r="AD2615" s="791"/>
      <c r="AE2615" s="791"/>
      <c r="AF2615" s="791"/>
      <c r="AG2615" s="141"/>
      <c r="AH2615" s="794"/>
    </row>
    <row r="2616" spans="1:34" s="366" customFormat="1" outlineLevel="1" x14ac:dyDescent="0.45">
      <c r="A2616" s="819"/>
      <c r="B2616" s="848"/>
      <c r="C2616" s="805"/>
      <c r="D2616" s="788"/>
      <c r="E2616" s="848"/>
      <c r="F2616" s="797"/>
      <c r="G2616" s="124" t="s">
        <v>805</v>
      </c>
      <c r="H2616" s="105"/>
      <c r="I2616" s="123">
        <f t="shared" si="578"/>
        <v>0</v>
      </c>
      <c r="J2616" s="114"/>
      <c r="K2616" s="114"/>
      <c r="L2616" s="114"/>
      <c r="M2616" s="125"/>
      <c r="N2616" s="114"/>
      <c r="O2616" s="114"/>
      <c r="P2616" s="125"/>
      <c r="Q2616" s="114"/>
      <c r="R2616" s="114"/>
      <c r="S2616" s="125"/>
      <c r="T2616" s="114"/>
      <c r="U2616" s="125"/>
      <c r="V2616" s="114"/>
      <c r="W2616" s="947"/>
      <c r="X2616" s="947"/>
      <c r="Y2616" s="951"/>
      <c r="Z2616" s="947"/>
      <c r="AA2616" s="816"/>
      <c r="AB2616" s="816"/>
      <c r="AC2616" s="813"/>
      <c r="AD2616" s="791"/>
      <c r="AE2616" s="791"/>
      <c r="AF2616" s="791"/>
      <c r="AG2616" s="141"/>
      <c r="AH2616" s="794"/>
    </row>
    <row r="2617" spans="1:34" s="366" customFormat="1" ht="90.75" customHeight="1" outlineLevel="1" x14ac:dyDescent="0.45">
      <c r="A2617" s="820"/>
      <c r="B2617" s="849"/>
      <c r="C2617" s="806"/>
      <c r="D2617" s="789"/>
      <c r="E2617" s="849"/>
      <c r="F2617" s="797"/>
      <c r="G2617" s="126" t="s">
        <v>140</v>
      </c>
      <c r="H2617" s="114">
        <v>0.5</v>
      </c>
      <c r="I2617" s="128">
        <f t="shared" si="578"/>
        <v>0</v>
      </c>
      <c r="J2617" s="114"/>
      <c r="K2617" s="127"/>
      <c r="L2617" s="127"/>
      <c r="M2617" s="129"/>
      <c r="N2617" s="127"/>
      <c r="O2617" s="127"/>
      <c r="P2617" s="129"/>
      <c r="Q2617" s="127"/>
      <c r="R2617" s="127"/>
      <c r="S2617" s="129"/>
      <c r="T2617" s="127"/>
      <c r="U2617" s="129"/>
      <c r="V2617" s="127"/>
      <c r="W2617" s="948"/>
      <c r="X2617" s="948"/>
      <c r="Y2617" s="952"/>
      <c r="Z2617" s="948"/>
      <c r="AA2617" s="817"/>
      <c r="AB2617" s="817"/>
      <c r="AC2617" s="814"/>
      <c r="AD2617" s="792"/>
      <c r="AE2617" s="792"/>
      <c r="AF2617" s="792"/>
      <c r="AG2617" s="142"/>
      <c r="AH2617" s="795"/>
    </row>
    <row r="2618" spans="1:34" ht="83.25" customHeight="1" outlineLevel="1" x14ac:dyDescent="0.45">
      <c r="A2618" s="818">
        <v>2</v>
      </c>
      <c r="B2618" s="847"/>
      <c r="C2618" s="804" t="str">
        <f ca="1">IF(A2618&gt;OFFSET(A2618,-6,0),OFFSET(C2618,-6,0)&amp;"."&amp;1,LEFT(OFFSET(C2618,-6,0),SEARCH("^^",SUBSTITUTE("."&amp;OFFSET(C2618,-6,0),".","^^",A2618))-1)&amp;1--MID(OFFSET(C2618,-6,0),SEARCH("^^",SUBSTITUTE("."&amp;OFFSET(C2618,-6,0),".","^^",A2618)),SEARCH("^^",SUBSTITUTE(OFFSET(C2618,-6,0)&amp;".",".","^^",A2618))-SEARCH("^^",SUBSTITUTE("."&amp;OFFSET(C2618,-6,0),".","^^",A2618))))</f>
        <v>14.10</v>
      </c>
      <c r="D2618" s="787" t="s">
        <v>1451</v>
      </c>
      <c r="E2618" s="807" t="s">
        <v>142</v>
      </c>
      <c r="F2618" s="797" t="s">
        <v>879</v>
      </c>
      <c r="G2618" s="123" t="s">
        <v>137</v>
      </c>
      <c r="H2618" s="123">
        <f>SUM(H2619:H2623)</f>
        <v>0</v>
      </c>
      <c r="I2618" s="123">
        <f t="shared" si="578"/>
        <v>0</v>
      </c>
      <c r="J2618" s="123">
        <f t="shared" ref="J2618:V2618" si="582">SUM(J2619:J2623)</f>
        <v>0</v>
      </c>
      <c r="K2618" s="123">
        <f t="shared" si="582"/>
        <v>0</v>
      </c>
      <c r="L2618" s="123">
        <f t="shared" si="582"/>
        <v>0</v>
      </c>
      <c r="M2618" s="123">
        <f t="shared" si="582"/>
        <v>0</v>
      </c>
      <c r="N2618" s="123">
        <f t="shared" si="582"/>
        <v>0</v>
      </c>
      <c r="O2618" s="123">
        <f t="shared" si="582"/>
        <v>0</v>
      </c>
      <c r="P2618" s="123">
        <f t="shared" si="582"/>
        <v>0</v>
      </c>
      <c r="Q2618" s="123">
        <f t="shared" si="582"/>
        <v>0</v>
      </c>
      <c r="R2618" s="123">
        <f t="shared" si="582"/>
        <v>0</v>
      </c>
      <c r="S2618" s="123">
        <f t="shared" si="582"/>
        <v>0</v>
      </c>
      <c r="T2618" s="123">
        <f t="shared" si="582"/>
        <v>0</v>
      </c>
      <c r="U2618" s="123">
        <f t="shared" si="582"/>
        <v>0</v>
      </c>
      <c r="V2618" s="123">
        <f t="shared" si="582"/>
        <v>0</v>
      </c>
      <c r="W2618" s="971"/>
      <c r="X2618" s="946" t="s">
        <v>1698</v>
      </c>
      <c r="Y2618" s="950"/>
      <c r="Z2618" s="946" t="s">
        <v>2412</v>
      </c>
      <c r="AA2618" s="815" t="s">
        <v>159</v>
      </c>
      <c r="AB2618" s="815" t="s">
        <v>1492</v>
      </c>
      <c r="AC2618" s="812" t="s">
        <v>169</v>
      </c>
      <c r="AD2618" s="790" t="s">
        <v>12</v>
      </c>
      <c r="AE2618" s="790" t="s">
        <v>437</v>
      </c>
      <c r="AF2618" s="790" t="s">
        <v>441</v>
      </c>
      <c r="AG2618" s="140" t="s">
        <v>421</v>
      </c>
      <c r="AH2618" s="793" t="s">
        <v>947</v>
      </c>
    </row>
    <row r="2619" spans="1:34" s="366" customFormat="1" ht="15" customHeight="1" outlineLevel="1" x14ac:dyDescent="0.45">
      <c r="A2619" s="819"/>
      <c r="B2619" s="848"/>
      <c r="C2619" s="805"/>
      <c r="D2619" s="788"/>
      <c r="E2619" s="808"/>
      <c r="F2619" s="797"/>
      <c r="G2619" s="124" t="s">
        <v>138</v>
      </c>
      <c r="H2619" s="105"/>
      <c r="I2619" s="123">
        <f t="shared" si="578"/>
        <v>0</v>
      </c>
      <c r="J2619" s="114"/>
      <c r="K2619" s="114"/>
      <c r="L2619" s="114"/>
      <c r="M2619" s="125"/>
      <c r="N2619" s="114"/>
      <c r="O2619" s="114"/>
      <c r="P2619" s="125"/>
      <c r="Q2619" s="114"/>
      <c r="R2619" s="114"/>
      <c r="S2619" s="125"/>
      <c r="T2619" s="114"/>
      <c r="U2619" s="125"/>
      <c r="V2619" s="114"/>
      <c r="W2619" s="971"/>
      <c r="X2619" s="947"/>
      <c r="Y2619" s="951"/>
      <c r="Z2619" s="947"/>
      <c r="AA2619" s="816"/>
      <c r="AB2619" s="816"/>
      <c r="AC2619" s="813"/>
      <c r="AD2619" s="791"/>
      <c r="AE2619" s="791"/>
      <c r="AF2619" s="791"/>
      <c r="AG2619" s="141"/>
      <c r="AH2619" s="794"/>
    </row>
    <row r="2620" spans="1:34" s="366" customFormat="1" outlineLevel="1" x14ac:dyDescent="0.45">
      <c r="A2620" s="819"/>
      <c r="B2620" s="848"/>
      <c r="C2620" s="805"/>
      <c r="D2620" s="788"/>
      <c r="E2620" s="808"/>
      <c r="F2620" s="797"/>
      <c r="G2620" s="124" t="s">
        <v>139</v>
      </c>
      <c r="H2620" s="105"/>
      <c r="I2620" s="123">
        <f t="shared" si="578"/>
        <v>0</v>
      </c>
      <c r="J2620" s="114"/>
      <c r="K2620" s="114"/>
      <c r="L2620" s="114"/>
      <c r="M2620" s="125"/>
      <c r="N2620" s="114"/>
      <c r="O2620" s="114"/>
      <c r="P2620" s="125"/>
      <c r="Q2620" s="114"/>
      <c r="R2620" s="114"/>
      <c r="S2620" s="125"/>
      <c r="T2620" s="114"/>
      <c r="U2620" s="125"/>
      <c r="V2620" s="114"/>
      <c r="W2620" s="971"/>
      <c r="X2620" s="947"/>
      <c r="Y2620" s="951"/>
      <c r="Z2620" s="947"/>
      <c r="AA2620" s="816"/>
      <c r="AB2620" s="816"/>
      <c r="AC2620" s="813"/>
      <c r="AD2620" s="791"/>
      <c r="AE2620" s="791"/>
      <c r="AF2620" s="791"/>
      <c r="AG2620" s="141"/>
      <c r="AH2620" s="794"/>
    </row>
    <row r="2621" spans="1:34" s="366" customFormat="1" outlineLevel="1" x14ac:dyDescent="0.45">
      <c r="A2621" s="819"/>
      <c r="B2621" s="848"/>
      <c r="C2621" s="805"/>
      <c r="D2621" s="788"/>
      <c r="E2621" s="808"/>
      <c r="F2621" s="797"/>
      <c r="G2621" s="124" t="s">
        <v>828</v>
      </c>
      <c r="H2621" s="105"/>
      <c r="I2621" s="123">
        <f t="shared" si="578"/>
        <v>0</v>
      </c>
      <c r="J2621" s="114"/>
      <c r="K2621" s="114"/>
      <c r="L2621" s="114"/>
      <c r="M2621" s="125"/>
      <c r="N2621" s="114"/>
      <c r="O2621" s="114"/>
      <c r="P2621" s="125"/>
      <c r="Q2621" s="114"/>
      <c r="R2621" s="114"/>
      <c r="S2621" s="125"/>
      <c r="T2621" s="114"/>
      <c r="U2621" s="125"/>
      <c r="V2621" s="114"/>
      <c r="W2621" s="971"/>
      <c r="X2621" s="947"/>
      <c r="Y2621" s="951"/>
      <c r="Z2621" s="947"/>
      <c r="AA2621" s="816"/>
      <c r="AB2621" s="816"/>
      <c r="AC2621" s="813"/>
      <c r="AD2621" s="791"/>
      <c r="AE2621" s="791"/>
      <c r="AF2621" s="791"/>
      <c r="AG2621" s="141"/>
      <c r="AH2621" s="794"/>
    </row>
    <row r="2622" spans="1:34" s="366" customFormat="1" outlineLevel="1" x14ac:dyDescent="0.45">
      <c r="A2622" s="819"/>
      <c r="B2622" s="848"/>
      <c r="C2622" s="805"/>
      <c r="D2622" s="788"/>
      <c r="E2622" s="808"/>
      <c r="F2622" s="797"/>
      <c r="G2622" s="124" t="s">
        <v>805</v>
      </c>
      <c r="H2622" s="105"/>
      <c r="I2622" s="123">
        <f t="shared" si="578"/>
        <v>0</v>
      </c>
      <c r="J2622" s="114"/>
      <c r="K2622" s="114"/>
      <c r="L2622" s="114"/>
      <c r="M2622" s="125"/>
      <c r="N2622" s="114"/>
      <c r="O2622" s="114"/>
      <c r="P2622" s="125"/>
      <c r="Q2622" s="114"/>
      <c r="R2622" s="114"/>
      <c r="S2622" s="125"/>
      <c r="T2622" s="114"/>
      <c r="U2622" s="125"/>
      <c r="V2622" s="114"/>
      <c r="W2622" s="971"/>
      <c r="X2622" s="947"/>
      <c r="Y2622" s="951"/>
      <c r="Z2622" s="947"/>
      <c r="AA2622" s="816"/>
      <c r="AB2622" s="816"/>
      <c r="AC2622" s="813"/>
      <c r="AD2622" s="791"/>
      <c r="AE2622" s="791"/>
      <c r="AF2622" s="791"/>
      <c r="AG2622" s="141"/>
      <c r="AH2622" s="794"/>
    </row>
    <row r="2623" spans="1:34" s="366" customFormat="1" outlineLevel="1" x14ac:dyDescent="0.45">
      <c r="A2623" s="820"/>
      <c r="B2623" s="849"/>
      <c r="C2623" s="806"/>
      <c r="D2623" s="789"/>
      <c r="E2623" s="809"/>
      <c r="F2623" s="797"/>
      <c r="G2623" s="126" t="s">
        <v>140</v>
      </c>
      <c r="H2623" s="105"/>
      <c r="I2623" s="128">
        <f t="shared" si="578"/>
        <v>0</v>
      </c>
      <c r="J2623" s="114"/>
      <c r="K2623" s="127"/>
      <c r="L2623" s="127"/>
      <c r="M2623" s="129"/>
      <c r="N2623" s="127"/>
      <c r="O2623" s="127"/>
      <c r="P2623" s="129"/>
      <c r="Q2623" s="127"/>
      <c r="R2623" s="127"/>
      <c r="S2623" s="129"/>
      <c r="T2623" s="127"/>
      <c r="U2623" s="129"/>
      <c r="V2623" s="127"/>
      <c r="W2623" s="971"/>
      <c r="X2623" s="948"/>
      <c r="Y2623" s="952"/>
      <c r="Z2623" s="948"/>
      <c r="AA2623" s="817"/>
      <c r="AB2623" s="817"/>
      <c r="AC2623" s="814"/>
      <c r="AD2623" s="792"/>
      <c r="AE2623" s="792"/>
      <c r="AF2623" s="792"/>
      <c r="AG2623" s="142"/>
      <c r="AH2623" s="795"/>
    </row>
    <row r="2624" spans="1:34" s="378" customFormat="1" x14ac:dyDescent="0.45">
      <c r="A2624" s="138"/>
      <c r="B2624" s="387"/>
      <c r="C2624" s="388">
        <v>15</v>
      </c>
      <c r="D2624" s="389" t="s">
        <v>525</v>
      </c>
      <c r="E2624" s="387"/>
      <c r="F2624" s="390"/>
      <c r="G2624" s="387"/>
      <c r="H2624" s="387"/>
      <c r="I2624" s="387"/>
      <c r="J2624" s="387"/>
      <c r="K2624" s="387"/>
      <c r="L2624" s="387"/>
      <c r="M2624" s="387"/>
      <c r="N2624" s="387"/>
      <c r="O2624" s="387"/>
      <c r="P2624" s="387"/>
      <c r="Q2624" s="387"/>
      <c r="R2624" s="387"/>
      <c r="S2624" s="387"/>
      <c r="T2624" s="387"/>
      <c r="U2624" s="387"/>
      <c r="V2624" s="387"/>
      <c r="W2624" s="391"/>
      <c r="X2624" s="391"/>
      <c r="Y2624" s="391"/>
      <c r="Z2624" s="391"/>
      <c r="AA2624" s="351"/>
      <c r="AB2624" s="351"/>
      <c r="AC2624" s="387"/>
      <c r="AD2624" s="349"/>
      <c r="AE2624" s="351"/>
      <c r="AF2624" s="349"/>
      <c r="AG2624" s="30"/>
      <c r="AH2624" s="133"/>
    </row>
    <row r="2625" spans="1:34" ht="30" customHeight="1" outlineLevel="1" x14ac:dyDescent="0.45">
      <c r="A2625" s="818">
        <v>2</v>
      </c>
      <c r="B2625" s="807"/>
      <c r="C2625" s="804" t="str">
        <f ca="1">IF(A2625&gt;OFFSET(A2625,-1,0),OFFSET(C2625,-1,0)&amp;"."&amp;1,LEFT(OFFSET(C2625,-1,0),SEARCH("^^",SUBSTITUTE("."&amp;OFFSET(C2625,-1,0),".","^^",A2625))-1)&amp;1--MID(OFFSET(C2625,-1,0),SEARCH("^^",SUBSTITUTE("."&amp;OFFSET(C2625,-1,0),".","^^",A2625)),SEARCH("^^",SUBSTITUTE(OFFSET(C2625,-1,0)&amp;".",".","^^",A2625))-SEARCH("^^",SUBSTITUTE("."&amp;OFFSET(C2625,-1,0),".","^^",A2625))))</f>
        <v>15.1</v>
      </c>
      <c r="D2625" s="787" t="s">
        <v>167</v>
      </c>
      <c r="E2625" s="807">
        <v>2019</v>
      </c>
      <c r="F2625" s="797" t="s">
        <v>799</v>
      </c>
      <c r="G2625" s="123" t="s">
        <v>137</v>
      </c>
      <c r="H2625" s="123">
        <f>SUM(H2626:H2630)</f>
        <v>0</v>
      </c>
      <c r="I2625" s="123">
        <f t="shared" ref="I2625:I2666" si="583">SUM(J2625:V2625)</f>
        <v>0</v>
      </c>
      <c r="J2625" s="123">
        <f t="shared" ref="J2625:V2625" si="584">SUM(J2626:J2630)</f>
        <v>0</v>
      </c>
      <c r="K2625" s="123">
        <f t="shared" si="584"/>
        <v>0</v>
      </c>
      <c r="L2625" s="123">
        <f t="shared" si="584"/>
        <v>0</v>
      </c>
      <c r="M2625" s="123">
        <f t="shared" si="584"/>
        <v>0</v>
      </c>
      <c r="N2625" s="123">
        <f t="shared" si="584"/>
        <v>0</v>
      </c>
      <c r="O2625" s="123">
        <f t="shared" si="584"/>
        <v>0</v>
      </c>
      <c r="P2625" s="123">
        <f t="shared" si="584"/>
        <v>0</v>
      </c>
      <c r="Q2625" s="123">
        <f t="shared" si="584"/>
        <v>0</v>
      </c>
      <c r="R2625" s="123">
        <f t="shared" si="584"/>
        <v>0</v>
      </c>
      <c r="S2625" s="123">
        <f t="shared" si="584"/>
        <v>0</v>
      </c>
      <c r="T2625" s="123">
        <f t="shared" si="584"/>
        <v>0</v>
      </c>
      <c r="U2625" s="123">
        <f t="shared" si="584"/>
        <v>0</v>
      </c>
      <c r="V2625" s="123">
        <f t="shared" si="584"/>
        <v>0</v>
      </c>
      <c r="W2625" s="949" t="s">
        <v>1356</v>
      </c>
      <c r="X2625" s="950"/>
      <c r="Y2625" s="950"/>
      <c r="Z2625" s="950"/>
      <c r="AA2625" s="815" t="s">
        <v>238</v>
      </c>
      <c r="AB2625" s="815" t="s">
        <v>878</v>
      </c>
      <c r="AC2625" s="812" t="s">
        <v>169</v>
      </c>
      <c r="AD2625" s="790" t="s">
        <v>12</v>
      </c>
      <c r="AE2625" s="790" t="s">
        <v>437</v>
      </c>
      <c r="AF2625" s="790" t="s">
        <v>434</v>
      </c>
      <c r="AG2625" s="140" t="s">
        <v>426</v>
      </c>
      <c r="AH2625" s="793" t="s">
        <v>940</v>
      </c>
    </row>
    <row r="2626" spans="1:34" s="366" customFormat="1" ht="15" customHeight="1" outlineLevel="1" x14ac:dyDescent="0.45">
      <c r="A2626" s="819"/>
      <c r="B2626" s="808"/>
      <c r="C2626" s="805"/>
      <c r="D2626" s="788"/>
      <c r="E2626" s="808"/>
      <c r="F2626" s="797"/>
      <c r="G2626" s="124" t="s">
        <v>138</v>
      </c>
      <c r="H2626" s="105"/>
      <c r="I2626" s="123">
        <f t="shared" si="583"/>
        <v>0</v>
      </c>
      <c r="J2626" s="114"/>
      <c r="K2626" s="114"/>
      <c r="L2626" s="114"/>
      <c r="M2626" s="125"/>
      <c r="N2626" s="114"/>
      <c r="O2626" s="114"/>
      <c r="P2626" s="125"/>
      <c r="Q2626" s="114"/>
      <c r="R2626" s="114"/>
      <c r="S2626" s="125"/>
      <c r="T2626" s="114"/>
      <c r="U2626" s="125"/>
      <c r="V2626" s="114"/>
      <c r="W2626" s="949"/>
      <c r="X2626" s="951"/>
      <c r="Y2626" s="951"/>
      <c r="Z2626" s="951"/>
      <c r="AA2626" s="816"/>
      <c r="AB2626" s="816"/>
      <c r="AC2626" s="813"/>
      <c r="AD2626" s="791"/>
      <c r="AE2626" s="791"/>
      <c r="AF2626" s="791"/>
      <c r="AG2626" s="141"/>
      <c r="AH2626" s="794"/>
    </row>
    <row r="2627" spans="1:34" s="366" customFormat="1" outlineLevel="1" x14ac:dyDescent="0.45">
      <c r="A2627" s="819"/>
      <c r="B2627" s="808"/>
      <c r="C2627" s="805"/>
      <c r="D2627" s="788"/>
      <c r="E2627" s="808"/>
      <c r="F2627" s="797"/>
      <c r="G2627" s="124" t="s">
        <v>139</v>
      </c>
      <c r="H2627" s="105"/>
      <c r="I2627" s="123">
        <f t="shared" si="583"/>
        <v>0</v>
      </c>
      <c r="J2627" s="114"/>
      <c r="K2627" s="114"/>
      <c r="L2627" s="114"/>
      <c r="M2627" s="125"/>
      <c r="N2627" s="114"/>
      <c r="O2627" s="114"/>
      <c r="P2627" s="125"/>
      <c r="Q2627" s="114"/>
      <c r="R2627" s="114"/>
      <c r="S2627" s="125"/>
      <c r="T2627" s="114"/>
      <c r="U2627" s="125"/>
      <c r="V2627" s="114"/>
      <c r="W2627" s="949"/>
      <c r="X2627" s="951"/>
      <c r="Y2627" s="951"/>
      <c r="Z2627" s="951"/>
      <c r="AA2627" s="816"/>
      <c r="AB2627" s="816"/>
      <c r="AC2627" s="813"/>
      <c r="AD2627" s="791"/>
      <c r="AE2627" s="791"/>
      <c r="AF2627" s="791"/>
      <c r="AG2627" s="141"/>
      <c r="AH2627" s="794"/>
    </row>
    <row r="2628" spans="1:34" s="366" customFormat="1" outlineLevel="1" x14ac:dyDescent="0.45">
      <c r="A2628" s="819"/>
      <c r="B2628" s="808"/>
      <c r="C2628" s="805"/>
      <c r="D2628" s="788"/>
      <c r="E2628" s="808"/>
      <c r="F2628" s="797"/>
      <c r="G2628" s="124" t="s">
        <v>828</v>
      </c>
      <c r="H2628" s="105"/>
      <c r="I2628" s="123">
        <f t="shared" si="583"/>
        <v>0</v>
      </c>
      <c r="J2628" s="114"/>
      <c r="K2628" s="114"/>
      <c r="L2628" s="114"/>
      <c r="M2628" s="125"/>
      <c r="N2628" s="114"/>
      <c r="O2628" s="114"/>
      <c r="P2628" s="125"/>
      <c r="Q2628" s="114"/>
      <c r="R2628" s="114"/>
      <c r="S2628" s="125"/>
      <c r="T2628" s="114"/>
      <c r="U2628" s="125"/>
      <c r="V2628" s="114"/>
      <c r="W2628" s="949"/>
      <c r="X2628" s="951"/>
      <c r="Y2628" s="951"/>
      <c r="Z2628" s="951"/>
      <c r="AA2628" s="816"/>
      <c r="AB2628" s="816"/>
      <c r="AC2628" s="813"/>
      <c r="AD2628" s="791"/>
      <c r="AE2628" s="791"/>
      <c r="AF2628" s="791"/>
      <c r="AG2628" s="141"/>
      <c r="AH2628" s="794"/>
    </row>
    <row r="2629" spans="1:34" s="366" customFormat="1" outlineLevel="1" x14ac:dyDescent="0.45">
      <c r="A2629" s="819"/>
      <c r="B2629" s="808"/>
      <c r="C2629" s="805"/>
      <c r="D2629" s="788"/>
      <c r="E2629" s="808"/>
      <c r="F2629" s="797"/>
      <c r="G2629" s="124" t="s">
        <v>805</v>
      </c>
      <c r="H2629" s="105"/>
      <c r="I2629" s="123">
        <f t="shared" si="583"/>
        <v>0</v>
      </c>
      <c r="J2629" s="114"/>
      <c r="K2629" s="114"/>
      <c r="L2629" s="114"/>
      <c r="M2629" s="125"/>
      <c r="N2629" s="114"/>
      <c r="O2629" s="114"/>
      <c r="P2629" s="125"/>
      <c r="Q2629" s="114"/>
      <c r="R2629" s="114"/>
      <c r="S2629" s="125"/>
      <c r="T2629" s="114"/>
      <c r="U2629" s="125"/>
      <c r="V2629" s="114"/>
      <c r="W2629" s="949"/>
      <c r="X2629" s="951"/>
      <c r="Y2629" s="951"/>
      <c r="Z2629" s="951"/>
      <c r="AA2629" s="816"/>
      <c r="AB2629" s="816"/>
      <c r="AC2629" s="813"/>
      <c r="AD2629" s="791"/>
      <c r="AE2629" s="791"/>
      <c r="AF2629" s="791"/>
      <c r="AG2629" s="141"/>
      <c r="AH2629" s="794"/>
    </row>
    <row r="2630" spans="1:34" s="366" customFormat="1" ht="82.5" customHeight="1" outlineLevel="1" x14ac:dyDescent="0.45">
      <c r="A2630" s="820"/>
      <c r="B2630" s="809"/>
      <c r="C2630" s="806"/>
      <c r="D2630" s="789"/>
      <c r="E2630" s="809"/>
      <c r="F2630" s="797"/>
      <c r="G2630" s="126" t="s">
        <v>140</v>
      </c>
      <c r="H2630" s="105"/>
      <c r="I2630" s="128">
        <f t="shared" si="583"/>
        <v>0</v>
      </c>
      <c r="J2630" s="114"/>
      <c r="K2630" s="127"/>
      <c r="L2630" s="127"/>
      <c r="M2630" s="129"/>
      <c r="N2630" s="127"/>
      <c r="O2630" s="127"/>
      <c r="P2630" s="129"/>
      <c r="Q2630" s="127"/>
      <c r="R2630" s="127"/>
      <c r="S2630" s="129"/>
      <c r="T2630" s="127"/>
      <c r="U2630" s="129"/>
      <c r="V2630" s="127"/>
      <c r="W2630" s="949"/>
      <c r="X2630" s="952"/>
      <c r="Y2630" s="952"/>
      <c r="Z2630" s="952"/>
      <c r="AA2630" s="817"/>
      <c r="AB2630" s="817"/>
      <c r="AC2630" s="814"/>
      <c r="AD2630" s="792"/>
      <c r="AE2630" s="792"/>
      <c r="AF2630" s="792"/>
      <c r="AG2630" s="142"/>
      <c r="AH2630" s="795"/>
    </row>
    <row r="2631" spans="1:34" ht="30" customHeight="1" outlineLevel="1" x14ac:dyDescent="0.45">
      <c r="A2631" s="818">
        <v>2</v>
      </c>
      <c r="B2631" s="807"/>
      <c r="C2631" s="804" t="str">
        <f ca="1">IF(A2631&gt;OFFSET(A2631,-6,0),OFFSET(C2631,-6,0)&amp;"."&amp;1,LEFT(OFFSET(C2631,-6,0),SEARCH("^^",SUBSTITUTE("."&amp;OFFSET(C2631,-6,0),".","^^",A2631))-1)&amp;1--MID(OFFSET(C2631,-6,0),SEARCH("^^",SUBSTITUTE("."&amp;OFFSET(C2631,-6,0),".","^^",A2631)),SEARCH("^^",SUBSTITUTE(OFFSET(C2631,-6,0)&amp;".",".","^^",A2631))-SEARCH("^^",SUBSTITUTE("."&amp;OFFSET(C2631,-6,0),".","^^",A2631))))</f>
        <v>15.2</v>
      </c>
      <c r="D2631" s="787" t="s">
        <v>633</v>
      </c>
      <c r="E2631" s="807" t="s">
        <v>150</v>
      </c>
      <c r="F2631" s="797" t="s">
        <v>879</v>
      </c>
      <c r="G2631" s="123" t="s">
        <v>137</v>
      </c>
      <c r="H2631" s="123">
        <f>SUM(H2632:H2636)</f>
        <v>24.6</v>
      </c>
      <c r="I2631" s="123">
        <f t="shared" si="583"/>
        <v>11.399999999999999</v>
      </c>
      <c r="J2631" s="123">
        <f t="shared" ref="J2631:V2631" si="585">SUM(J2632:J2636)</f>
        <v>6</v>
      </c>
      <c r="K2631" s="123">
        <f t="shared" si="585"/>
        <v>4.7</v>
      </c>
      <c r="L2631" s="123">
        <f t="shared" si="585"/>
        <v>0</v>
      </c>
      <c r="M2631" s="123">
        <f t="shared" si="585"/>
        <v>0.2</v>
      </c>
      <c r="N2631" s="123">
        <f t="shared" si="585"/>
        <v>0.5</v>
      </c>
      <c r="O2631" s="123">
        <f t="shared" si="585"/>
        <v>0</v>
      </c>
      <c r="P2631" s="123">
        <f t="shared" si="585"/>
        <v>0</v>
      </c>
      <c r="Q2631" s="123">
        <f t="shared" si="585"/>
        <v>0</v>
      </c>
      <c r="R2631" s="123">
        <f t="shared" si="585"/>
        <v>0</v>
      </c>
      <c r="S2631" s="123">
        <f t="shared" si="585"/>
        <v>0</v>
      </c>
      <c r="T2631" s="123">
        <f t="shared" si="585"/>
        <v>0</v>
      </c>
      <c r="U2631" s="123">
        <f t="shared" si="585"/>
        <v>0</v>
      </c>
      <c r="V2631" s="123">
        <f t="shared" si="585"/>
        <v>0</v>
      </c>
      <c r="W2631" s="994" t="s">
        <v>1452</v>
      </c>
      <c r="X2631" s="995" t="s">
        <v>1578</v>
      </c>
      <c r="Y2631" s="946" t="s">
        <v>2074</v>
      </c>
      <c r="Z2631" s="946" t="s">
        <v>2413</v>
      </c>
      <c r="AA2631" s="815" t="s">
        <v>238</v>
      </c>
      <c r="AB2631" s="815" t="s">
        <v>742</v>
      </c>
      <c r="AC2631" s="812" t="s">
        <v>239</v>
      </c>
      <c r="AD2631" s="790" t="s">
        <v>12</v>
      </c>
      <c r="AE2631" s="790" t="s">
        <v>457</v>
      </c>
      <c r="AF2631" s="790" t="s">
        <v>460</v>
      </c>
      <c r="AG2631" s="140" t="s">
        <v>426</v>
      </c>
      <c r="AH2631" s="793" t="s">
        <v>1000</v>
      </c>
    </row>
    <row r="2632" spans="1:34" s="366" customFormat="1" ht="15" customHeight="1" outlineLevel="1" x14ac:dyDescent="0.45">
      <c r="A2632" s="819"/>
      <c r="B2632" s="808"/>
      <c r="C2632" s="805"/>
      <c r="D2632" s="788"/>
      <c r="E2632" s="808"/>
      <c r="F2632" s="797"/>
      <c r="G2632" s="124" t="s">
        <v>138</v>
      </c>
      <c r="H2632" s="105"/>
      <c r="I2632" s="123">
        <f t="shared" si="583"/>
        <v>0</v>
      </c>
      <c r="J2632" s="114"/>
      <c r="K2632" s="114"/>
      <c r="L2632" s="114"/>
      <c r="M2632" s="125"/>
      <c r="N2632" s="114"/>
      <c r="O2632" s="114"/>
      <c r="P2632" s="125"/>
      <c r="Q2632" s="114"/>
      <c r="R2632" s="114"/>
      <c r="S2632" s="125"/>
      <c r="T2632" s="114"/>
      <c r="U2632" s="125"/>
      <c r="V2632" s="114"/>
      <c r="W2632" s="994"/>
      <c r="X2632" s="996"/>
      <c r="Y2632" s="947"/>
      <c r="Z2632" s="947"/>
      <c r="AA2632" s="816"/>
      <c r="AB2632" s="816"/>
      <c r="AC2632" s="813"/>
      <c r="AD2632" s="791"/>
      <c r="AE2632" s="791"/>
      <c r="AF2632" s="791"/>
      <c r="AG2632" s="141"/>
      <c r="AH2632" s="794"/>
    </row>
    <row r="2633" spans="1:34" s="366" customFormat="1" ht="15" customHeight="1" outlineLevel="1" x14ac:dyDescent="0.45">
      <c r="A2633" s="819"/>
      <c r="B2633" s="808"/>
      <c r="C2633" s="805"/>
      <c r="D2633" s="788"/>
      <c r="E2633" s="808"/>
      <c r="F2633" s="797"/>
      <c r="G2633" s="124" t="s">
        <v>139</v>
      </c>
      <c r="H2633" s="105"/>
      <c r="I2633" s="123">
        <f t="shared" si="583"/>
        <v>0</v>
      </c>
      <c r="J2633" s="114"/>
      <c r="K2633" s="114"/>
      <c r="L2633" s="114"/>
      <c r="M2633" s="125"/>
      <c r="N2633" s="114"/>
      <c r="O2633" s="114"/>
      <c r="P2633" s="125"/>
      <c r="Q2633" s="114"/>
      <c r="R2633" s="114"/>
      <c r="S2633" s="125"/>
      <c r="T2633" s="114"/>
      <c r="U2633" s="125"/>
      <c r="V2633" s="114"/>
      <c r="W2633" s="994"/>
      <c r="X2633" s="996"/>
      <c r="Y2633" s="947"/>
      <c r="Z2633" s="947"/>
      <c r="AA2633" s="816"/>
      <c r="AB2633" s="816"/>
      <c r="AC2633" s="813"/>
      <c r="AD2633" s="791"/>
      <c r="AE2633" s="791"/>
      <c r="AF2633" s="791"/>
      <c r="AG2633" s="141"/>
      <c r="AH2633" s="794"/>
    </row>
    <row r="2634" spans="1:34" s="366" customFormat="1" ht="15" customHeight="1" outlineLevel="1" x14ac:dyDescent="0.45">
      <c r="A2634" s="819"/>
      <c r="B2634" s="808"/>
      <c r="C2634" s="805"/>
      <c r="D2634" s="788"/>
      <c r="E2634" s="808"/>
      <c r="F2634" s="797"/>
      <c r="G2634" s="124" t="s">
        <v>828</v>
      </c>
      <c r="H2634" s="114">
        <v>16.3</v>
      </c>
      <c r="I2634" s="123">
        <f t="shared" si="583"/>
        <v>7.8000000000000007</v>
      </c>
      <c r="J2634" s="114">
        <v>2.7</v>
      </c>
      <c r="K2634" s="114">
        <v>4.4000000000000004</v>
      </c>
      <c r="L2634" s="114"/>
      <c r="M2634" s="114">
        <v>0.2</v>
      </c>
      <c r="N2634" s="114">
        <v>0.5</v>
      </c>
      <c r="O2634" s="114"/>
      <c r="P2634" s="125"/>
      <c r="Q2634" s="114"/>
      <c r="R2634" s="114"/>
      <c r="S2634" s="125"/>
      <c r="T2634" s="114"/>
      <c r="U2634" s="125"/>
      <c r="V2634" s="114"/>
      <c r="W2634" s="994"/>
      <c r="X2634" s="996"/>
      <c r="Y2634" s="947"/>
      <c r="Z2634" s="947"/>
      <c r="AA2634" s="816"/>
      <c r="AB2634" s="816"/>
      <c r="AC2634" s="813"/>
      <c r="AD2634" s="791"/>
      <c r="AE2634" s="791"/>
      <c r="AF2634" s="791"/>
      <c r="AG2634" s="141"/>
      <c r="AH2634" s="794"/>
    </row>
    <row r="2635" spans="1:34" s="366" customFormat="1" ht="15" customHeight="1" outlineLevel="1" x14ac:dyDescent="0.45">
      <c r="A2635" s="819"/>
      <c r="B2635" s="808"/>
      <c r="C2635" s="805"/>
      <c r="D2635" s="788"/>
      <c r="E2635" s="808"/>
      <c r="F2635" s="797"/>
      <c r="G2635" s="124" t="s">
        <v>805</v>
      </c>
      <c r="H2635" s="114">
        <v>8</v>
      </c>
      <c r="I2635" s="123">
        <f t="shared" si="583"/>
        <v>3.3</v>
      </c>
      <c r="J2635" s="114">
        <v>3.3</v>
      </c>
      <c r="K2635" s="114"/>
      <c r="L2635" s="114"/>
      <c r="M2635" s="125"/>
      <c r="N2635" s="114"/>
      <c r="O2635" s="114"/>
      <c r="P2635" s="125"/>
      <c r="Q2635" s="114"/>
      <c r="R2635" s="114"/>
      <c r="S2635" s="125"/>
      <c r="T2635" s="114"/>
      <c r="U2635" s="125"/>
      <c r="V2635" s="114"/>
      <c r="W2635" s="994"/>
      <c r="X2635" s="996"/>
      <c r="Y2635" s="947"/>
      <c r="Z2635" s="947"/>
      <c r="AA2635" s="816"/>
      <c r="AB2635" s="816"/>
      <c r="AC2635" s="813"/>
      <c r="AD2635" s="791"/>
      <c r="AE2635" s="791"/>
      <c r="AF2635" s="791"/>
      <c r="AG2635" s="141"/>
      <c r="AH2635" s="794"/>
    </row>
    <row r="2636" spans="1:34" s="366" customFormat="1" outlineLevel="1" x14ac:dyDescent="0.45">
      <c r="A2636" s="820"/>
      <c r="B2636" s="809"/>
      <c r="C2636" s="806"/>
      <c r="D2636" s="789"/>
      <c r="E2636" s="809"/>
      <c r="F2636" s="797"/>
      <c r="G2636" s="126" t="s">
        <v>140</v>
      </c>
      <c r="H2636" s="130">
        <v>0.3</v>
      </c>
      <c r="I2636" s="128">
        <f t="shared" si="583"/>
        <v>0.3</v>
      </c>
      <c r="J2636" s="114"/>
      <c r="K2636" s="127">
        <v>0.3</v>
      </c>
      <c r="L2636" s="127"/>
      <c r="M2636" s="129"/>
      <c r="N2636" s="127"/>
      <c r="O2636" s="127"/>
      <c r="P2636" s="129"/>
      <c r="Q2636" s="127"/>
      <c r="R2636" s="127"/>
      <c r="S2636" s="129"/>
      <c r="T2636" s="127"/>
      <c r="U2636" s="129"/>
      <c r="V2636" s="127"/>
      <c r="W2636" s="994"/>
      <c r="X2636" s="997"/>
      <c r="Y2636" s="948"/>
      <c r="Z2636" s="948"/>
      <c r="AA2636" s="817"/>
      <c r="AB2636" s="817"/>
      <c r="AC2636" s="814"/>
      <c r="AD2636" s="792"/>
      <c r="AE2636" s="792"/>
      <c r="AF2636" s="792"/>
      <c r="AG2636" s="142"/>
      <c r="AH2636" s="795"/>
    </row>
    <row r="2637" spans="1:34" ht="15" customHeight="1" outlineLevel="1" x14ac:dyDescent="0.45">
      <c r="A2637" s="818">
        <v>2</v>
      </c>
      <c r="B2637" s="807"/>
      <c r="C2637" s="804" t="str">
        <f ca="1">IF(A2637&gt;OFFSET(A2637,-6,0),OFFSET(C2637,-6,0)&amp;"."&amp;1,LEFT(OFFSET(C2637,-6,0),SEARCH("^^",SUBSTITUTE("."&amp;OFFSET(C2637,-6,0),".","^^",A2637))-1)&amp;1--MID(OFFSET(C2637,-6,0),SEARCH("^^",SUBSTITUTE("."&amp;OFFSET(C2637,-6,0),".","^^",A2637)),SEARCH("^^",SUBSTITUTE(OFFSET(C2637,-6,0)&amp;".",".","^^",A2637))-SEARCH("^^",SUBSTITUTE("."&amp;OFFSET(C2637,-6,0),".","^^",A2637))))</f>
        <v>15.3</v>
      </c>
      <c r="D2637" s="787" t="s">
        <v>634</v>
      </c>
      <c r="E2637" s="807" t="s">
        <v>150</v>
      </c>
      <c r="F2637" s="797" t="s">
        <v>879</v>
      </c>
      <c r="G2637" s="123" t="s">
        <v>137</v>
      </c>
      <c r="H2637" s="123">
        <f>SUM(H2638:H2642)</f>
        <v>7.8</v>
      </c>
      <c r="I2637" s="123">
        <f t="shared" si="583"/>
        <v>2.15</v>
      </c>
      <c r="J2637" s="123">
        <f t="shared" ref="J2637:V2637" si="586">SUM(J2638:J2642)</f>
        <v>0.9</v>
      </c>
      <c r="K2637" s="123">
        <f t="shared" si="586"/>
        <v>0.2</v>
      </c>
      <c r="L2637" s="123">
        <f t="shared" si="586"/>
        <v>0</v>
      </c>
      <c r="M2637" s="123">
        <f t="shared" si="586"/>
        <v>0.75</v>
      </c>
      <c r="N2637" s="123">
        <f t="shared" si="586"/>
        <v>0.3</v>
      </c>
      <c r="O2637" s="123">
        <f t="shared" si="586"/>
        <v>0</v>
      </c>
      <c r="P2637" s="123">
        <f t="shared" si="586"/>
        <v>0</v>
      </c>
      <c r="Q2637" s="123">
        <f t="shared" si="586"/>
        <v>0</v>
      </c>
      <c r="R2637" s="123">
        <f t="shared" si="586"/>
        <v>0</v>
      </c>
      <c r="S2637" s="123">
        <f t="shared" si="586"/>
        <v>0</v>
      </c>
      <c r="T2637" s="123">
        <f t="shared" si="586"/>
        <v>0</v>
      </c>
      <c r="U2637" s="123">
        <f t="shared" si="586"/>
        <v>0</v>
      </c>
      <c r="V2637" s="123">
        <f t="shared" si="586"/>
        <v>0</v>
      </c>
      <c r="W2637" s="1000" t="s">
        <v>1357</v>
      </c>
      <c r="X2637" s="1001" t="s">
        <v>1579</v>
      </c>
      <c r="Y2637" s="946" t="s">
        <v>2035</v>
      </c>
      <c r="Z2637" s="946" t="s">
        <v>2414</v>
      </c>
      <c r="AA2637" s="815" t="s">
        <v>238</v>
      </c>
      <c r="AB2637" s="815" t="s">
        <v>742</v>
      </c>
      <c r="AC2637" s="812" t="s">
        <v>239</v>
      </c>
      <c r="AD2637" s="790" t="s">
        <v>12</v>
      </c>
      <c r="AE2637" s="790" t="s">
        <v>457</v>
      </c>
      <c r="AF2637" s="790" t="s">
        <v>462</v>
      </c>
      <c r="AG2637" s="140" t="s">
        <v>426</v>
      </c>
      <c r="AH2637" s="793" t="s">
        <v>1003</v>
      </c>
    </row>
    <row r="2638" spans="1:34" s="366" customFormat="1" ht="15" customHeight="1" outlineLevel="1" x14ac:dyDescent="0.45">
      <c r="A2638" s="819"/>
      <c r="B2638" s="808"/>
      <c r="C2638" s="805"/>
      <c r="D2638" s="788"/>
      <c r="E2638" s="808"/>
      <c r="F2638" s="797"/>
      <c r="G2638" s="124" t="s">
        <v>138</v>
      </c>
      <c r="H2638" s="105"/>
      <c r="I2638" s="123">
        <f t="shared" si="583"/>
        <v>0</v>
      </c>
      <c r="J2638" s="114"/>
      <c r="K2638" s="114"/>
      <c r="L2638" s="114"/>
      <c r="M2638" s="125"/>
      <c r="N2638" s="114"/>
      <c r="O2638" s="114"/>
      <c r="P2638" s="125"/>
      <c r="Q2638" s="114"/>
      <c r="R2638" s="114"/>
      <c r="S2638" s="125"/>
      <c r="T2638" s="114"/>
      <c r="U2638" s="125"/>
      <c r="V2638" s="114"/>
      <c r="W2638" s="1000"/>
      <c r="X2638" s="1002"/>
      <c r="Y2638" s="947"/>
      <c r="Z2638" s="947"/>
      <c r="AA2638" s="816"/>
      <c r="AB2638" s="816"/>
      <c r="AC2638" s="813"/>
      <c r="AD2638" s="791"/>
      <c r="AE2638" s="791"/>
      <c r="AF2638" s="791"/>
      <c r="AG2638" s="141"/>
      <c r="AH2638" s="794"/>
    </row>
    <row r="2639" spans="1:34" s="366" customFormat="1" outlineLevel="1" x14ac:dyDescent="0.45">
      <c r="A2639" s="819"/>
      <c r="B2639" s="808"/>
      <c r="C2639" s="805"/>
      <c r="D2639" s="788"/>
      <c r="E2639" s="808"/>
      <c r="F2639" s="797"/>
      <c r="G2639" s="124" t="s">
        <v>139</v>
      </c>
      <c r="H2639" s="105">
        <v>0.5</v>
      </c>
      <c r="I2639" s="123">
        <f t="shared" si="583"/>
        <v>0.5</v>
      </c>
      <c r="J2639" s="114"/>
      <c r="K2639" s="114"/>
      <c r="L2639" s="114"/>
      <c r="M2639" s="114">
        <v>0.5</v>
      </c>
      <c r="N2639" s="114"/>
      <c r="O2639" s="114"/>
      <c r="P2639" s="125"/>
      <c r="Q2639" s="114"/>
      <c r="R2639" s="114"/>
      <c r="S2639" s="125"/>
      <c r="T2639" s="114"/>
      <c r="U2639" s="125"/>
      <c r="V2639" s="114"/>
      <c r="W2639" s="1000"/>
      <c r="X2639" s="1002"/>
      <c r="Y2639" s="947"/>
      <c r="Z2639" s="947"/>
      <c r="AA2639" s="816"/>
      <c r="AB2639" s="816"/>
      <c r="AC2639" s="813"/>
      <c r="AD2639" s="791"/>
      <c r="AE2639" s="791"/>
      <c r="AF2639" s="791"/>
      <c r="AG2639" s="141"/>
      <c r="AH2639" s="794"/>
    </row>
    <row r="2640" spans="1:34" s="366" customFormat="1" outlineLevel="1" x14ac:dyDescent="0.45">
      <c r="A2640" s="819"/>
      <c r="B2640" s="808"/>
      <c r="C2640" s="805"/>
      <c r="D2640" s="788"/>
      <c r="E2640" s="808"/>
      <c r="F2640" s="797"/>
      <c r="G2640" s="124" t="s">
        <v>828</v>
      </c>
      <c r="H2640" s="114">
        <v>4.5</v>
      </c>
      <c r="I2640" s="123">
        <f t="shared" si="583"/>
        <v>1.0999999999999999</v>
      </c>
      <c r="J2640" s="114">
        <v>0.5</v>
      </c>
      <c r="K2640" s="114">
        <v>0.2</v>
      </c>
      <c r="L2640" s="114"/>
      <c r="M2640" s="114">
        <v>0.1</v>
      </c>
      <c r="N2640" s="114">
        <v>0.3</v>
      </c>
      <c r="O2640" s="114"/>
      <c r="P2640" s="125"/>
      <c r="Q2640" s="114"/>
      <c r="R2640" s="114"/>
      <c r="S2640" s="125"/>
      <c r="T2640" s="114"/>
      <c r="U2640" s="125"/>
      <c r="V2640" s="114"/>
      <c r="W2640" s="1000"/>
      <c r="X2640" s="1002"/>
      <c r="Y2640" s="947"/>
      <c r="Z2640" s="947"/>
      <c r="AA2640" s="816"/>
      <c r="AB2640" s="816"/>
      <c r="AC2640" s="813"/>
      <c r="AD2640" s="791"/>
      <c r="AE2640" s="791"/>
      <c r="AF2640" s="791"/>
      <c r="AG2640" s="141"/>
      <c r="AH2640" s="794"/>
    </row>
    <row r="2641" spans="1:34" s="366" customFormat="1" outlineLevel="1" x14ac:dyDescent="0.45">
      <c r="A2641" s="819"/>
      <c r="B2641" s="808"/>
      <c r="C2641" s="805"/>
      <c r="D2641" s="788"/>
      <c r="E2641" s="808"/>
      <c r="F2641" s="797"/>
      <c r="G2641" s="124" t="s">
        <v>805</v>
      </c>
      <c r="H2641" s="114">
        <v>2.8</v>
      </c>
      <c r="I2641" s="123">
        <f t="shared" si="583"/>
        <v>0.4</v>
      </c>
      <c r="J2641" s="114">
        <v>0.4</v>
      </c>
      <c r="K2641" s="114"/>
      <c r="L2641" s="114"/>
      <c r="M2641" s="114"/>
      <c r="N2641" s="114"/>
      <c r="O2641" s="114"/>
      <c r="P2641" s="125"/>
      <c r="Q2641" s="114"/>
      <c r="R2641" s="114"/>
      <c r="S2641" s="125"/>
      <c r="T2641" s="114"/>
      <c r="U2641" s="125"/>
      <c r="V2641" s="114"/>
      <c r="W2641" s="1000"/>
      <c r="X2641" s="1002"/>
      <c r="Y2641" s="947"/>
      <c r="Z2641" s="947"/>
      <c r="AA2641" s="816"/>
      <c r="AB2641" s="816"/>
      <c r="AC2641" s="813"/>
      <c r="AD2641" s="791"/>
      <c r="AE2641" s="791"/>
      <c r="AF2641" s="791"/>
      <c r="AG2641" s="141"/>
      <c r="AH2641" s="794"/>
    </row>
    <row r="2642" spans="1:34" s="366" customFormat="1" ht="86.1" customHeight="1" outlineLevel="1" x14ac:dyDescent="0.45">
      <c r="A2642" s="820"/>
      <c r="B2642" s="809"/>
      <c r="C2642" s="806"/>
      <c r="D2642" s="789"/>
      <c r="E2642" s="809"/>
      <c r="F2642" s="797"/>
      <c r="G2642" s="126" t="s">
        <v>140</v>
      </c>
      <c r="H2642" s="105"/>
      <c r="I2642" s="128">
        <f t="shared" si="583"/>
        <v>0.15</v>
      </c>
      <c r="J2642" s="114"/>
      <c r="K2642" s="127"/>
      <c r="L2642" s="127"/>
      <c r="M2642" s="127">
        <f>5*0.03</f>
        <v>0.15</v>
      </c>
      <c r="N2642" s="127"/>
      <c r="O2642" s="127"/>
      <c r="P2642" s="129"/>
      <c r="Q2642" s="127"/>
      <c r="R2642" s="127"/>
      <c r="S2642" s="129"/>
      <c r="T2642" s="127"/>
      <c r="U2642" s="129"/>
      <c r="V2642" s="127"/>
      <c r="W2642" s="1000"/>
      <c r="X2642" s="1003"/>
      <c r="Y2642" s="948"/>
      <c r="Z2642" s="948"/>
      <c r="AA2642" s="817"/>
      <c r="AB2642" s="817"/>
      <c r="AC2642" s="814"/>
      <c r="AD2642" s="792"/>
      <c r="AE2642" s="792"/>
      <c r="AF2642" s="792"/>
      <c r="AG2642" s="142"/>
      <c r="AH2642" s="795"/>
    </row>
    <row r="2643" spans="1:34" ht="105" customHeight="1" outlineLevel="1" x14ac:dyDescent="0.45">
      <c r="A2643" s="818">
        <v>2</v>
      </c>
      <c r="B2643" s="847"/>
      <c r="C2643" s="804" t="str">
        <f ca="1">IF(A2643&gt;OFFSET(A2643,-6,0),OFFSET(C2643,-6,0)&amp;"."&amp;1,LEFT(OFFSET(C2643,-6,0),SEARCH("^^",SUBSTITUTE("."&amp;OFFSET(C2643,-6,0),".","^^",A2643))-1)&amp;1--MID(OFFSET(C2643,-6,0),SEARCH("^^",SUBSTITUTE("."&amp;OFFSET(C2643,-6,0),".","^^",A2643)),SEARCH("^^",SUBSTITUTE(OFFSET(C2643,-6,0)&amp;".",".","^^",A2643))-SEARCH("^^",SUBSTITUTE("."&amp;OFFSET(C2643,-6,0),".","^^",A2643))))</f>
        <v>15.4</v>
      </c>
      <c r="D2643" s="787" t="s">
        <v>281</v>
      </c>
      <c r="E2643" s="847" t="s">
        <v>2706</v>
      </c>
      <c r="F2643" s="797" t="s">
        <v>879</v>
      </c>
      <c r="G2643" s="123" t="s">
        <v>137</v>
      </c>
      <c r="H2643" s="123">
        <f>SUM(H2644:H2648)</f>
        <v>3</v>
      </c>
      <c r="I2643" s="123">
        <f t="shared" si="583"/>
        <v>3.2000000000000006</v>
      </c>
      <c r="J2643" s="123">
        <f t="shared" ref="J2643:V2643" si="587">SUM(J2644:J2648)</f>
        <v>0.60000000000000009</v>
      </c>
      <c r="K2643" s="123">
        <f t="shared" si="587"/>
        <v>1.5000000000000002</v>
      </c>
      <c r="L2643" s="123">
        <f t="shared" si="587"/>
        <v>0</v>
      </c>
      <c r="M2643" s="123">
        <f t="shared" si="587"/>
        <v>0.1</v>
      </c>
      <c r="N2643" s="123">
        <f t="shared" si="587"/>
        <v>1</v>
      </c>
      <c r="O2643" s="123">
        <f t="shared" si="587"/>
        <v>0</v>
      </c>
      <c r="P2643" s="123">
        <f t="shared" si="587"/>
        <v>0</v>
      </c>
      <c r="Q2643" s="123">
        <f t="shared" si="587"/>
        <v>0</v>
      </c>
      <c r="R2643" s="123">
        <f t="shared" si="587"/>
        <v>0</v>
      </c>
      <c r="S2643" s="123">
        <f t="shared" si="587"/>
        <v>0</v>
      </c>
      <c r="T2643" s="123">
        <f t="shared" si="587"/>
        <v>0</v>
      </c>
      <c r="U2643" s="123">
        <f t="shared" si="587"/>
        <v>0</v>
      </c>
      <c r="V2643" s="123">
        <f t="shared" si="587"/>
        <v>0</v>
      </c>
      <c r="W2643" s="949" t="s">
        <v>1358</v>
      </c>
      <c r="X2643" s="946" t="s">
        <v>1601</v>
      </c>
      <c r="Y2643" s="946" t="s">
        <v>2018</v>
      </c>
      <c r="Z2643" s="946" t="s">
        <v>2705</v>
      </c>
      <c r="AA2643" s="815" t="s">
        <v>743</v>
      </c>
      <c r="AB2643" s="815" t="s">
        <v>1493</v>
      </c>
      <c r="AC2643" s="812" t="s">
        <v>282</v>
      </c>
      <c r="AD2643" s="790" t="s">
        <v>63</v>
      </c>
      <c r="AE2643" s="790" t="s">
        <v>476</v>
      </c>
      <c r="AF2643" s="790" t="s">
        <v>480</v>
      </c>
      <c r="AG2643" s="140" t="s">
        <v>426</v>
      </c>
      <c r="AH2643" s="793" t="s">
        <v>1040</v>
      </c>
    </row>
    <row r="2644" spans="1:34" s="366" customFormat="1" ht="15" customHeight="1" outlineLevel="1" x14ac:dyDescent="0.45">
      <c r="A2644" s="819"/>
      <c r="B2644" s="848"/>
      <c r="C2644" s="805"/>
      <c r="D2644" s="788"/>
      <c r="E2644" s="848"/>
      <c r="F2644" s="797"/>
      <c r="G2644" s="124" t="s">
        <v>138</v>
      </c>
      <c r="H2644" s="105"/>
      <c r="I2644" s="123">
        <f t="shared" si="583"/>
        <v>0</v>
      </c>
      <c r="J2644" s="114"/>
      <c r="K2644" s="114"/>
      <c r="L2644" s="114"/>
      <c r="M2644" s="125"/>
      <c r="N2644" s="114"/>
      <c r="O2644" s="114"/>
      <c r="P2644" s="125"/>
      <c r="Q2644" s="114"/>
      <c r="R2644" s="114"/>
      <c r="S2644" s="125"/>
      <c r="T2644" s="114"/>
      <c r="U2644" s="125"/>
      <c r="V2644" s="114"/>
      <c r="W2644" s="949"/>
      <c r="X2644" s="947"/>
      <c r="Y2644" s="947"/>
      <c r="Z2644" s="947"/>
      <c r="AA2644" s="816"/>
      <c r="AB2644" s="816"/>
      <c r="AC2644" s="813"/>
      <c r="AD2644" s="791"/>
      <c r="AE2644" s="791"/>
      <c r="AF2644" s="791"/>
      <c r="AG2644" s="141"/>
      <c r="AH2644" s="794"/>
    </row>
    <row r="2645" spans="1:34" s="366" customFormat="1" ht="15" customHeight="1" outlineLevel="1" x14ac:dyDescent="0.45">
      <c r="A2645" s="819"/>
      <c r="B2645" s="848"/>
      <c r="C2645" s="805"/>
      <c r="D2645" s="788"/>
      <c r="E2645" s="848"/>
      <c r="F2645" s="797"/>
      <c r="G2645" s="124" t="s">
        <v>139</v>
      </c>
      <c r="H2645" s="105">
        <v>1</v>
      </c>
      <c r="I2645" s="123">
        <f t="shared" si="583"/>
        <v>0.8</v>
      </c>
      <c r="J2645" s="114"/>
      <c r="K2645" s="114">
        <v>0.8</v>
      </c>
      <c r="L2645" s="114"/>
      <c r="M2645" s="125"/>
      <c r="N2645" s="114"/>
      <c r="O2645" s="114"/>
      <c r="P2645" s="125"/>
      <c r="Q2645" s="114"/>
      <c r="R2645" s="114"/>
      <c r="S2645" s="125"/>
      <c r="T2645" s="114"/>
      <c r="U2645" s="125"/>
      <c r="V2645" s="114"/>
      <c r="W2645" s="949"/>
      <c r="X2645" s="947"/>
      <c r="Y2645" s="947"/>
      <c r="Z2645" s="947"/>
      <c r="AA2645" s="816"/>
      <c r="AB2645" s="816"/>
      <c r="AC2645" s="813"/>
      <c r="AD2645" s="791"/>
      <c r="AE2645" s="791"/>
      <c r="AF2645" s="791"/>
      <c r="AG2645" s="141"/>
      <c r="AH2645" s="794"/>
    </row>
    <row r="2646" spans="1:34" s="366" customFormat="1" ht="15" customHeight="1" outlineLevel="1" x14ac:dyDescent="0.45">
      <c r="A2646" s="819"/>
      <c r="B2646" s="848"/>
      <c r="C2646" s="805"/>
      <c r="D2646" s="788"/>
      <c r="E2646" s="848"/>
      <c r="F2646" s="797"/>
      <c r="G2646" s="124" t="s">
        <v>828</v>
      </c>
      <c r="H2646" s="105">
        <v>1.5</v>
      </c>
      <c r="I2646" s="123">
        <f t="shared" si="583"/>
        <v>1.7000000000000002</v>
      </c>
      <c r="J2646" s="114">
        <v>0.2</v>
      </c>
      <c r="K2646" s="114">
        <v>0.4</v>
      </c>
      <c r="L2646" s="114"/>
      <c r="M2646" s="114">
        <v>0.1</v>
      </c>
      <c r="N2646" s="114">
        <v>1</v>
      </c>
      <c r="O2646" s="114"/>
      <c r="P2646" s="125"/>
      <c r="Q2646" s="114"/>
      <c r="R2646" s="114"/>
      <c r="S2646" s="125"/>
      <c r="T2646" s="114"/>
      <c r="U2646" s="125"/>
      <c r="V2646" s="114"/>
      <c r="W2646" s="949"/>
      <c r="X2646" s="947"/>
      <c r="Y2646" s="947"/>
      <c r="Z2646" s="947"/>
      <c r="AA2646" s="816"/>
      <c r="AB2646" s="816"/>
      <c r="AC2646" s="813"/>
      <c r="AD2646" s="791"/>
      <c r="AE2646" s="791"/>
      <c r="AF2646" s="791"/>
      <c r="AG2646" s="141"/>
      <c r="AH2646" s="794"/>
    </row>
    <row r="2647" spans="1:34" s="366" customFormat="1" ht="15" customHeight="1" outlineLevel="1" x14ac:dyDescent="0.45">
      <c r="A2647" s="819"/>
      <c r="B2647" s="848"/>
      <c r="C2647" s="805"/>
      <c r="D2647" s="788"/>
      <c r="E2647" s="848"/>
      <c r="F2647" s="797"/>
      <c r="G2647" s="124" t="s">
        <v>805</v>
      </c>
      <c r="H2647" s="105">
        <v>0.5</v>
      </c>
      <c r="I2647" s="123">
        <f t="shared" si="583"/>
        <v>0.7</v>
      </c>
      <c r="J2647" s="114">
        <v>0.4</v>
      </c>
      <c r="K2647" s="114">
        <v>0.3</v>
      </c>
      <c r="L2647" s="114"/>
      <c r="M2647" s="125"/>
      <c r="N2647" s="114"/>
      <c r="O2647" s="114"/>
      <c r="P2647" s="125"/>
      <c r="Q2647" s="114"/>
      <c r="R2647" s="114"/>
      <c r="S2647" s="125"/>
      <c r="T2647" s="114"/>
      <c r="U2647" s="125"/>
      <c r="V2647" s="114"/>
      <c r="W2647" s="949"/>
      <c r="X2647" s="947"/>
      <c r="Y2647" s="947"/>
      <c r="Z2647" s="947"/>
      <c r="AA2647" s="816"/>
      <c r="AB2647" s="816"/>
      <c r="AC2647" s="813"/>
      <c r="AD2647" s="791"/>
      <c r="AE2647" s="791"/>
      <c r="AF2647" s="791"/>
      <c r="AG2647" s="141"/>
      <c r="AH2647" s="794"/>
    </row>
    <row r="2648" spans="1:34" s="366" customFormat="1" ht="27" customHeight="1" outlineLevel="1" x14ac:dyDescent="0.45">
      <c r="A2648" s="820"/>
      <c r="B2648" s="849"/>
      <c r="C2648" s="806"/>
      <c r="D2648" s="789"/>
      <c r="E2648" s="849"/>
      <c r="F2648" s="797"/>
      <c r="G2648" s="126" t="s">
        <v>140</v>
      </c>
      <c r="H2648" s="105"/>
      <c r="I2648" s="128">
        <f t="shared" si="583"/>
        <v>0</v>
      </c>
      <c r="J2648" s="114"/>
      <c r="K2648" s="127"/>
      <c r="L2648" s="127"/>
      <c r="M2648" s="129"/>
      <c r="N2648" s="127"/>
      <c r="O2648" s="127"/>
      <c r="P2648" s="129"/>
      <c r="Q2648" s="127"/>
      <c r="R2648" s="127"/>
      <c r="S2648" s="129"/>
      <c r="T2648" s="127"/>
      <c r="U2648" s="129"/>
      <c r="V2648" s="127"/>
      <c r="W2648" s="949"/>
      <c r="X2648" s="948"/>
      <c r="Y2648" s="948"/>
      <c r="Z2648" s="948"/>
      <c r="AA2648" s="817"/>
      <c r="AB2648" s="817"/>
      <c r="AC2648" s="814"/>
      <c r="AD2648" s="792"/>
      <c r="AE2648" s="792"/>
      <c r="AF2648" s="792"/>
      <c r="AG2648" s="142"/>
      <c r="AH2648" s="795"/>
    </row>
    <row r="2649" spans="1:34" ht="30" customHeight="1" outlineLevel="1" x14ac:dyDescent="0.45">
      <c r="A2649" s="818">
        <v>2</v>
      </c>
      <c r="B2649" s="847"/>
      <c r="C2649" s="804" t="str">
        <f ca="1">IF(A2649&gt;OFFSET(A2649,-6,0),OFFSET(C2649,-6,0)&amp;"."&amp;1,LEFT(OFFSET(C2649,-6,0),SEARCH("^^",SUBSTITUTE("."&amp;OFFSET(C2649,-6,0),".","^^",A2649))-1)&amp;1--MID(OFFSET(C2649,-6,0),SEARCH("^^",SUBSTITUTE("."&amp;OFFSET(C2649,-6,0),".","^^",A2649)),SEARCH("^^",SUBSTITUTE(OFFSET(C2649,-6,0)&amp;".",".","^^",A2649))-SEARCH("^^",SUBSTITUTE("."&amp;OFFSET(C2649,-6,0),".","^^",A2649))))</f>
        <v>15.5</v>
      </c>
      <c r="D2649" s="787" t="s">
        <v>1209</v>
      </c>
      <c r="E2649" s="847" t="s">
        <v>142</v>
      </c>
      <c r="F2649" s="797" t="s">
        <v>879</v>
      </c>
      <c r="G2649" s="123" t="s">
        <v>137</v>
      </c>
      <c r="H2649" s="123">
        <f>SUM(H2650:H2654)</f>
        <v>75.600000000000009</v>
      </c>
      <c r="I2649" s="123">
        <f t="shared" si="583"/>
        <v>7.58</v>
      </c>
      <c r="J2649" s="123">
        <f t="shared" ref="J2649:V2649" si="588">SUM(J2650:J2654)</f>
        <v>3</v>
      </c>
      <c r="K2649" s="123">
        <f t="shared" si="588"/>
        <v>1.7</v>
      </c>
      <c r="L2649" s="123">
        <f t="shared" si="588"/>
        <v>0</v>
      </c>
      <c r="M2649" s="123">
        <f t="shared" si="588"/>
        <v>0.38</v>
      </c>
      <c r="N2649" s="123">
        <f t="shared" si="588"/>
        <v>2.5</v>
      </c>
      <c r="O2649" s="123">
        <f t="shared" si="588"/>
        <v>0</v>
      </c>
      <c r="P2649" s="123">
        <f t="shared" si="588"/>
        <v>0</v>
      </c>
      <c r="Q2649" s="123">
        <f t="shared" si="588"/>
        <v>0</v>
      </c>
      <c r="R2649" s="123">
        <f t="shared" si="588"/>
        <v>0</v>
      </c>
      <c r="S2649" s="123">
        <f t="shared" si="588"/>
        <v>0</v>
      </c>
      <c r="T2649" s="123">
        <f t="shared" si="588"/>
        <v>0</v>
      </c>
      <c r="U2649" s="123">
        <f t="shared" si="588"/>
        <v>0</v>
      </c>
      <c r="V2649" s="123">
        <f t="shared" si="588"/>
        <v>0</v>
      </c>
      <c r="W2649" s="949" t="s">
        <v>880</v>
      </c>
      <c r="X2649" s="958" t="s">
        <v>1580</v>
      </c>
      <c r="Y2649" s="946" t="s">
        <v>2036</v>
      </c>
      <c r="Z2649" s="946" t="s">
        <v>2415</v>
      </c>
      <c r="AA2649" s="815" t="s">
        <v>744</v>
      </c>
      <c r="AB2649" s="815" t="s">
        <v>1210</v>
      </c>
      <c r="AC2649" s="812" t="s">
        <v>1211</v>
      </c>
      <c r="AD2649" s="790" t="s">
        <v>120</v>
      </c>
      <c r="AE2649" s="790" t="s">
        <v>511</v>
      </c>
      <c r="AF2649" s="790" t="s">
        <v>514</v>
      </c>
      <c r="AG2649" s="140" t="s">
        <v>426</v>
      </c>
      <c r="AH2649" s="793" t="s">
        <v>1139</v>
      </c>
    </row>
    <row r="2650" spans="1:34" s="366" customFormat="1" ht="15" customHeight="1" outlineLevel="1" x14ac:dyDescent="0.45">
      <c r="A2650" s="819"/>
      <c r="B2650" s="848"/>
      <c r="C2650" s="805"/>
      <c r="D2650" s="788"/>
      <c r="E2650" s="848"/>
      <c r="F2650" s="797"/>
      <c r="G2650" s="124" t="s">
        <v>138</v>
      </c>
      <c r="H2650" s="105"/>
      <c r="I2650" s="123">
        <f t="shared" si="583"/>
        <v>0</v>
      </c>
      <c r="J2650" s="114"/>
      <c r="K2650" s="114"/>
      <c r="L2650" s="114"/>
      <c r="M2650" s="125"/>
      <c r="N2650" s="114"/>
      <c r="O2650" s="114"/>
      <c r="P2650" s="125"/>
      <c r="Q2650" s="114"/>
      <c r="R2650" s="114"/>
      <c r="S2650" s="125"/>
      <c r="T2650" s="114"/>
      <c r="U2650" s="125"/>
      <c r="V2650" s="114"/>
      <c r="W2650" s="949"/>
      <c r="X2650" s="959"/>
      <c r="Y2650" s="947"/>
      <c r="Z2650" s="947"/>
      <c r="AA2650" s="816"/>
      <c r="AB2650" s="816"/>
      <c r="AC2650" s="813"/>
      <c r="AD2650" s="791"/>
      <c r="AE2650" s="791"/>
      <c r="AF2650" s="791"/>
      <c r="AG2650" s="141"/>
      <c r="AH2650" s="794"/>
    </row>
    <row r="2651" spans="1:34" s="366" customFormat="1" ht="15" customHeight="1" outlineLevel="1" x14ac:dyDescent="0.45">
      <c r="A2651" s="819"/>
      <c r="B2651" s="848"/>
      <c r="C2651" s="805"/>
      <c r="D2651" s="788"/>
      <c r="E2651" s="848"/>
      <c r="F2651" s="797"/>
      <c r="G2651" s="124" t="s">
        <v>139</v>
      </c>
      <c r="H2651" s="114">
        <v>0.7</v>
      </c>
      <c r="I2651" s="123">
        <f t="shared" si="583"/>
        <v>0.77999999999999992</v>
      </c>
      <c r="J2651" s="114">
        <v>0.7</v>
      </c>
      <c r="K2651" s="114"/>
      <c r="L2651" s="114"/>
      <c r="M2651" s="114">
        <v>0.08</v>
      </c>
      <c r="N2651" s="114"/>
      <c r="O2651" s="114"/>
      <c r="P2651" s="125"/>
      <c r="Q2651" s="114"/>
      <c r="R2651" s="114"/>
      <c r="S2651" s="125"/>
      <c r="T2651" s="114"/>
      <c r="U2651" s="125"/>
      <c r="V2651" s="114"/>
      <c r="W2651" s="949"/>
      <c r="X2651" s="959"/>
      <c r="Y2651" s="947"/>
      <c r="Z2651" s="947"/>
      <c r="AA2651" s="816"/>
      <c r="AB2651" s="816"/>
      <c r="AC2651" s="813"/>
      <c r="AD2651" s="791"/>
      <c r="AE2651" s="791"/>
      <c r="AF2651" s="791"/>
      <c r="AG2651" s="141"/>
      <c r="AH2651" s="794"/>
    </row>
    <row r="2652" spans="1:34" s="366" customFormat="1" ht="15" customHeight="1" outlineLevel="1" x14ac:dyDescent="0.45">
      <c r="A2652" s="819"/>
      <c r="B2652" s="848"/>
      <c r="C2652" s="805"/>
      <c r="D2652" s="788"/>
      <c r="E2652" s="848"/>
      <c r="F2652" s="797"/>
      <c r="G2652" s="124" t="s">
        <v>828</v>
      </c>
      <c r="H2652" s="105">
        <v>71.7</v>
      </c>
      <c r="I2652" s="123">
        <f t="shared" si="583"/>
        <v>5.8</v>
      </c>
      <c r="J2652" s="114">
        <v>1.8</v>
      </c>
      <c r="K2652" s="114">
        <v>1.2</v>
      </c>
      <c r="L2652" s="114"/>
      <c r="M2652" s="114">
        <v>0.3</v>
      </c>
      <c r="N2652" s="114">
        <v>2.5</v>
      </c>
      <c r="O2652" s="114"/>
      <c r="P2652" s="125"/>
      <c r="Q2652" s="114"/>
      <c r="R2652" s="114"/>
      <c r="S2652" s="125"/>
      <c r="T2652" s="114"/>
      <c r="U2652" s="125"/>
      <c r="V2652" s="114"/>
      <c r="W2652" s="949"/>
      <c r="X2652" s="959"/>
      <c r="Y2652" s="947"/>
      <c r="Z2652" s="947"/>
      <c r="AA2652" s="816"/>
      <c r="AB2652" s="816"/>
      <c r="AC2652" s="813"/>
      <c r="AD2652" s="791"/>
      <c r="AE2652" s="791"/>
      <c r="AF2652" s="791"/>
      <c r="AG2652" s="141"/>
      <c r="AH2652" s="794"/>
    </row>
    <row r="2653" spans="1:34" s="366" customFormat="1" ht="15" customHeight="1" outlineLevel="1" x14ac:dyDescent="0.45">
      <c r="A2653" s="819"/>
      <c r="B2653" s="848"/>
      <c r="C2653" s="805"/>
      <c r="D2653" s="788"/>
      <c r="E2653" s="848"/>
      <c r="F2653" s="797"/>
      <c r="G2653" s="124" t="s">
        <v>805</v>
      </c>
      <c r="H2653" s="105">
        <v>3.2</v>
      </c>
      <c r="I2653" s="123">
        <f t="shared" si="583"/>
        <v>1</v>
      </c>
      <c r="J2653" s="114">
        <v>0.5</v>
      </c>
      <c r="K2653" s="114">
        <v>0.5</v>
      </c>
      <c r="L2653" s="114"/>
      <c r="M2653" s="125"/>
      <c r="N2653" s="114"/>
      <c r="O2653" s="114"/>
      <c r="P2653" s="125"/>
      <c r="Q2653" s="114"/>
      <c r="R2653" s="114"/>
      <c r="S2653" s="125"/>
      <c r="T2653" s="114"/>
      <c r="U2653" s="125"/>
      <c r="V2653" s="114"/>
      <c r="W2653" s="949"/>
      <c r="X2653" s="959"/>
      <c r="Y2653" s="947"/>
      <c r="Z2653" s="947"/>
      <c r="AA2653" s="816"/>
      <c r="AB2653" s="816"/>
      <c r="AC2653" s="813"/>
      <c r="AD2653" s="791"/>
      <c r="AE2653" s="791"/>
      <c r="AF2653" s="791"/>
      <c r="AG2653" s="141"/>
      <c r="AH2653" s="794"/>
    </row>
    <row r="2654" spans="1:34" s="366" customFormat="1" ht="123" customHeight="1" outlineLevel="1" x14ac:dyDescent="0.45">
      <c r="A2654" s="820"/>
      <c r="B2654" s="849"/>
      <c r="C2654" s="806"/>
      <c r="D2654" s="789"/>
      <c r="E2654" s="849"/>
      <c r="F2654" s="797"/>
      <c r="G2654" s="126" t="s">
        <v>140</v>
      </c>
      <c r="H2654" s="105"/>
      <c r="I2654" s="128">
        <f t="shared" si="583"/>
        <v>0</v>
      </c>
      <c r="J2654" s="114"/>
      <c r="K2654" s="127"/>
      <c r="L2654" s="127"/>
      <c r="M2654" s="129"/>
      <c r="N2654" s="127"/>
      <c r="O2654" s="127"/>
      <c r="P2654" s="129"/>
      <c r="Q2654" s="127"/>
      <c r="R2654" s="127"/>
      <c r="S2654" s="129"/>
      <c r="T2654" s="127"/>
      <c r="U2654" s="129"/>
      <c r="V2654" s="127"/>
      <c r="W2654" s="949"/>
      <c r="X2654" s="960"/>
      <c r="Y2654" s="948"/>
      <c r="Z2654" s="948"/>
      <c r="AA2654" s="817"/>
      <c r="AB2654" s="817"/>
      <c r="AC2654" s="814"/>
      <c r="AD2654" s="792"/>
      <c r="AE2654" s="792"/>
      <c r="AF2654" s="792"/>
      <c r="AG2654" s="142"/>
      <c r="AH2654" s="795"/>
    </row>
    <row r="2655" spans="1:34" ht="30" customHeight="1" outlineLevel="1" x14ac:dyDescent="0.45">
      <c r="A2655" s="818">
        <v>2</v>
      </c>
      <c r="B2655" s="807"/>
      <c r="C2655" s="804" t="str">
        <f ca="1">IF(A2655&gt;OFFSET(A2655,-6,0),OFFSET(C2655,-6,0)&amp;"."&amp;1,LEFT(OFFSET(C2655,-6,0),SEARCH("^^",SUBSTITUTE("."&amp;OFFSET(C2655,-6,0),".","^^",A2655))-1)&amp;1--MID(OFFSET(C2655,-6,0),SEARCH("^^",SUBSTITUTE("."&amp;OFFSET(C2655,-6,0),".","^^",A2655)),SEARCH("^^",SUBSTITUTE(OFFSET(C2655,-6,0)&amp;".",".","^^",A2655))-SEARCH("^^",SUBSTITUTE("."&amp;OFFSET(C2655,-6,0),".","^^",A2655))))</f>
        <v>15.6</v>
      </c>
      <c r="D2655" s="787" t="s">
        <v>542</v>
      </c>
      <c r="E2655" s="807" t="s">
        <v>866</v>
      </c>
      <c r="F2655" s="797" t="s">
        <v>879</v>
      </c>
      <c r="G2655" s="123" t="s">
        <v>137</v>
      </c>
      <c r="H2655" s="123">
        <f>SUM(H2656:H2660)</f>
        <v>10.5</v>
      </c>
      <c r="I2655" s="123">
        <f t="shared" si="583"/>
        <v>10.350999999999999</v>
      </c>
      <c r="J2655" s="123">
        <f t="shared" ref="J2655:V2655" si="589">SUM(J2656:J2660)</f>
        <v>1.7</v>
      </c>
      <c r="K2655" s="123">
        <f t="shared" si="589"/>
        <v>1.9</v>
      </c>
      <c r="L2655" s="123">
        <f t="shared" si="589"/>
        <v>0</v>
      </c>
      <c r="M2655" s="123">
        <f t="shared" si="589"/>
        <v>1.7509999999999999</v>
      </c>
      <c r="N2655" s="123">
        <f t="shared" si="589"/>
        <v>5</v>
      </c>
      <c r="O2655" s="123">
        <f t="shared" si="589"/>
        <v>0</v>
      </c>
      <c r="P2655" s="123">
        <f t="shared" si="589"/>
        <v>0</v>
      </c>
      <c r="Q2655" s="123">
        <f t="shared" si="589"/>
        <v>0</v>
      </c>
      <c r="R2655" s="123">
        <f t="shared" si="589"/>
        <v>0</v>
      </c>
      <c r="S2655" s="123">
        <f t="shared" si="589"/>
        <v>0</v>
      </c>
      <c r="T2655" s="123">
        <f t="shared" si="589"/>
        <v>0</v>
      </c>
      <c r="U2655" s="123">
        <f t="shared" si="589"/>
        <v>0</v>
      </c>
      <c r="V2655" s="123">
        <f t="shared" si="589"/>
        <v>0</v>
      </c>
      <c r="W2655" s="949" t="s">
        <v>1359</v>
      </c>
      <c r="X2655" s="958" t="s">
        <v>1580</v>
      </c>
      <c r="Y2655" s="946" t="s">
        <v>2037</v>
      </c>
      <c r="Z2655" s="946" t="s">
        <v>2416</v>
      </c>
      <c r="AA2655" s="815" t="s">
        <v>238</v>
      </c>
      <c r="AB2655" s="815" t="s">
        <v>742</v>
      </c>
      <c r="AC2655" s="812" t="s">
        <v>881</v>
      </c>
      <c r="AD2655" s="790" t="s">
        <v>12</v>
      </c>
      <c r="AE2655" s="790" t="s">
        <v>437</v>
      </c>
      <c r="AF2655" s="790" t="s">
        <v>434</v>
      </c>
      <c r="AG2655" s="140" t="s">
        <v>426</v>
      </c>
      <c r="AH2655" s="793" t="s">
        <v>938</v>
      </c>
    </row>
    <row r="2656" spans="1:34" s="366" customFormat="1" ht="15" customHeight="1" outlineLevel="1" x14ac:dyDescent="0.45">
      <c r="A2656" s="819"/>
      <c r="B2656" s="808"/>
      <c r="C2656" s="805"/>
      <c r="D2656" s="788"/>
      <c r="E2656" s="808"/>
      <c r="F2656" s="797"/>
      <c r="G2656" s="124" t="s">
        <v>138</v>
      </c>
      <c r="H2656" s="105"/>
      <c r="I2656" s="123">
        <f t="shared" si="583"/>
        <v>0</v>
      </c>
      <c r="J2656" s="114"/>
      <c r="K2656" s="114"/>
      <c r="L2656" s="114"/>
      <c r="M2656" s="125"/>
      <c r="N2656" s="114"/>
      <c r="O2656" s="114"/>
      <c r="P2656" s="125"/>
      <c r="Q2656" s="114"/>
      <c r="R2656" s="114"/>
      <c r="S2656" s="125"/>
      <c r="T2656" s="114"/>
      <c r="U2656" s="125"/>
      <c r="V2656" s="114"/>
      <c r="W2656" s="949"/>
      <c r="X2656" s="959"/>
      <c r="Y2656" s="947"/>
      <c r="Z2656" s="947"/>
      <c r="AA2656" s="816"/>
      <c r="AB2656" s="816"/>
      <c r="AC2656" s="813"/>
      <c r="AD2656" s="791"/>
      <c r="AE2656" s="791"/>
      <c r="AF2656" s="791"/>
      <c r="AG2656" s="141"/>
      <c r="AH2656" s="794"/>
    </row>
    <row r="2657" spans="1:34" s="366" customFormat="1" ht="15" customHeight="1" outlineLevel="1" x14ac:dyDescent="0.45">
      <c r="A2657" s="819"/>
      <c r="B2657" s="808"/>
      <c r="C2657" s="805"/>
      <c r="D2657" s="788"/>
      <c r="E2657" s="808"/>
      <c r="F2657" s="797"/>
      <c r="G2657" s="124" t="s">
        <v>139</v>
      </c>
      <c r="H2657" s="105"/>
      <c r="I2657" s="123">
        <f t="shared" si="583"/>
        <v>0</v>
      </c>
      <c r="J2657" s="114"/>
      <c r="K2657" s="114"/>
      <c r="L2657" s="114"/>
      <c r="M2657" s="125"/>
      <c r="N2657" s="114"/>
      <c r="O2657" s="114"/>
      <c r="P2657" s="125"/>
      <c r="Q2657" s="114"/>
      <c r="R2657" s="114"/>
      <c r="S2657" s="125"/>
      <c r="T2657" s="114"/>
      <c r="U2657" s="125"/>
      <c r="V2657" s="114"/>
      <c r="W2657" s="949"/>
      <c r="X2657" s="959"/>
      <c r="Y2657" s="947"/>
      <c r="Z2657" s="947"/>
      <c r="AA2657" s="816"/>
      <c r="AB2657" s="816"/>
      <c r="AC2657" s="813"/>
      <c r="AD2657" s="791"/>
      <c r="AE2657" s="791"/>
      <c r="AF2657" s="791"/>
      <c r="AG2657" s="141"/>
      <c r="AH2657" s="794"/>
    </row>
    <row r="2658" spans="1:34" s="366" customFormat="1" ht="15" customHeight="1" outlineLevel="1" x14ac:dyDescent="0.45">
      <c r="A2658" s="819"/>
      <c r="B2658" s="808"/>
      <c r="C2658" s="805"/>
      <c r="D2658" s="788"/>
      <c r="E2658" s="808"/>
      <c r="F2658" s="797"/>
      <c r="G2658" s="124" t="s">
        <v>828</v>
      </c>
      <c r="H2658" s="105">
        <v>9</v>
      </c>
      <c r="I2658" s="123">
        <f t="shared" si="583"/>
        <v>8.1</v>
      </c>
      <c r="J2658" s="114">
        <v>1.4</v>
      </c>
      <c r="K2658" s="114">
        <v>1.5</v>
      </c>
      <c r="L2658" s="114"/>
      <c r="M2658" s="114">
        <v>1.7</v>
      </c>
      <c r="N2658" s="114">
        <v>3.5</v>
      </c>
      <c r="O2658" s="114"/>
      <c r="P2658" s="125"/>
      <c r="Q2658" s="114"/>
      <c r="R2658" s="114"/>
      <c r="S2658" s="125"/>
      <c r="T2658" s="114"/>
      <c r="U2658" s="125"/>
      <c r="V2658" s="114"/>
      <c r="W2658" s="949"/>
      <c r="X2658" s="959"/>
      <c r="Y2658" s="947"/>
      <c r="Z2658" s="947"/>
      <c r="AA2658" s="816"/>
      <c r="AB2658" s="816"/>
      <c r="AC2658" s="813"/>
      <c r="AD2658" s="791"/>
      <c r="AE2658" s="791"/>
      <c r="AF2658" s="791"/>
      <c r="AG2658" s="141"/>
      <c r="AH2658" s="794"/>
    </row>
    <row r="2659" spans="1:34" s="366" customFormat="1" ht="15" customHeight="1" outlineLevel="1" x14ac:dyDescent="0.45">
      <c r="A2659" s="819"/>
      <c r="B2659" s="808"/>
      <c r="C2659" s="805"/>
      <c r="D2659" s="788"/>
      <c r="E2659" s="808"/>
      <c r="F2659" s="797"/>
      <c r="G2659" s="124" t="s">
        <v>805</v>
      </c>
      <c r="H2659" s="114">
        <v>1.5</v>
      </c>
      <c r="I2659" s="123">
        <f t="shared" si="583"/>
        <v>2.2509999999999999</v>
      </c>
      <c r="J2659" s="114">
        <v>0.3</v>
      </c>
      <c r="K2659" s="114">
        <v>0.4</v>
      </c>
      <c r="L2659" s="114"/>
      <c r="M2659" s="114">
        <f>M2658*0.03</f>
        <v>5.0999999999999997E-2</v>
      </c>
      <c r="N2659" s="114">
        <v>1.5</v>
      </c>
      <c r="O2659" s="114"/>
      <c r="P2659" s="125"/>
      <c r="Q2659" s="114"/>
      <c r="R2659" s="114"/>
      <c r="S2659" s="125"/>
      <c r="T2659" s="114"/>
      <c r="U2659" s="125"/>
      <c r="V2659" s="114"/>
      <c r="W2659" s="949"/>
      <c r="X2659" s="959"/>
      <c r="Y2659" s="947"/>
      <c r="Z2659" s="947"/>
      <c r="AA2659" s="816"/>
      <c r="AB2659" s="816"/>
      <c r="AC2659" s="813"/>
      <c r="AD2659" s="791"/>
      <c r="AE2659" s="791"/>
      <c r="AF2659" s="791"/>
      <c r="AG2659" s="141"/>
      <c r="AH2659" s="794"/>
    </row>
    <row r="2660" spans="1:34" s="366" customFormat="1" ht="21" customHeight="1" outlineLevel="1" x14ac:dyDescent="0.45">
      <c r="A2660" s="820"/>
      <c r="B2660" s="809"/>
      <c r="C2660" s="806"/>
      <c r="D2660" s="789"/>
      <c r="E2660" s="809"/>
      <c r="F2660" s="797"/>
      <c r="G2660" s="126" t="s">
        <v>140</v>
      </c>
      <c r="H2660" s="105"/>
      <c r="I2660" s="128">
        <f t="shared" si="583"/>
        <v>0</v>
      </c>
      <c r="J2660" s="114"/>
      <c r="K2660" s="127"/>
      <c r="L2660" s="127"/>
      <c r="M2660" s="129"/>
      <c r="N2660" s="127"/>
      <c r="O2660" s="127"/>
      <c r="P2660" s="129"/>
      <c r="Q2660" s="127"/>
      <c r="R2660" s="127"/>
      <c r="S2660" s="129"/>
      <c r="T2660" s="127"/>
      <c r="U2660" s="129"/>
      <c r="V2660" s="127"/>
      <c r="W2660" s="949"/>
      <c r="X2660" s="960"/>
      <c r="Y2660" s="948"/>
      <c r="Z2660" s="948"/>
      <c r="AA2660" s="817"/>
      <c r="AB2660" s="817"/>
      <c r="AC2660" s="814"/>
      <c r="AD2660" s="792"/>
      <c r="AE2660" s="792"/>
      <c r="AF2660" s="792"/>
      <c r="AG2660" s="142"/>
      <c r="AH2660" s="795"/>
    </row>
    <row r="2661" spans="1:34" ht="30" customHeight="1" outlineLevel="1" x14ac:dyDescent="0.45">
      <c r="A2661" s="818">
        <v>2</v>
      </c>
      <c r="B2661" s="847"/>
      <c r="C2661" s="804" t="str">
        <f ca="1">IF(A2661&gt;OFFSET(A2661,-6,0),OFFSET(C2661,-6,0)&amp;"."&amp;1,LEFT(OFFSET(C2661,-6,0),SEARCH("^^",SUBSTITUTE("."&amp;OFFSET(C2661,-6,0),".","^^",A2661))-1)&amp;1--MID(OFFSET(C2661,-6,0),SEARCH("^^",SUBSTITUTE("."&amp;OFFSET(C2661,-6,0),".","^^",A2661)),SEARCH("^^",SUBSTITUTE(OFFSET(C2661,-6,0)&amp;".",".","^^",A2661))-SEARCH("^^",SUBSTITUTE("."&amp;OFFSET(C2661,-6,0),".","^^",A2661))))</f>
        <v>15.7</v>
      </c>
      <c r="D2661" s="787" t="s">
        <v>635</v>
      </c>
      <c r="E2661" s="847" t="s">
        <v>808</v>
      </c>
      <c r="F2661" s="797" t="s">
        <v>855</v>
      </c>
      <c r="G2661" s="123" t="s">
        <v>137</v>
      </c>
      <c r="H2661" s="123">
        <f>SUM(H2662:H2666)</f>
        <v>0.6</v>
      </c>
      <c r="I2661" s="123">
        <f t="shared" si="583"/>
        <v>0</v>
      </c>
      <c r="J2661" s="123">
        <f t="shared" ref="J2661:V2661" si="590">SUM(J2662:J2666)</f>
        <v>0</v>
      </c>
      <c r="K2661" s="123">
        <f t="shared" si="590"/>
        <v>0</v>
      </c>
      <c r="L2661" s="123">
        <f t="shared" si="590"/>
        <v>0</v>
      </c>
      <c r="M2661" s="123">
        <f t="shared" si="590"/>
        <v>0</v>
      </c>
      <c r="N2661" s="123">
        <f t="shared" si="590"/>
        <v>0</v>
      </c>
      <c r="O2661" s="123">
        <f t="shared" si="590"/>
        <v>0</v>
      </c>
      <c r="P2661" s="123">
        <f t="shared" si="590"/>
        <v>0</v>
      </c>
      <c r="Q2661" s="123">
        <f t="shared" si="590"/>
        <v>0</v>
      </c>
      <c r="R2661" s="123">
        <f t="shared" si="590"/>
        <v>0</v>
      </c>
      <c r="S2661" s="123">
        <f t="shared" si="590"/>
        <v>0</v>
      </c>
      <c r="T2661" s="123">
        <f t="shared" si="590"/>
        <v>0</v>
      </c>
      <c r="U2661" s="123">
        <f t="shared" si="590"/>
        <v>0</v>
      </c>
      <c r="V2661" s="123">
        <f t="shared" si="590"/>
        <v>0</v>
      </c>
      <c r="W2661" s="946"/>
      <c r="X2661" s="950"/>
      <c r="Y2661" s="946" t="s">
        <v>2254</v>
      </c>
      <c r="Z2661" s="946" t="s">
        <v>2707</v>
      </c>
      <c r="AA2661" s="815" t="s">
        <v>238</v>
      </c>
      <c r="AB2661" s="815" t="s">
        <v>742</v>
      </c>
      <c r="AC2661" s="812" t="s">
        <v>882</v>
      </c>
      <c r="AD2661" s="790" t="s">
        <v>12</v>
      </c>
      <c r="AE2661" s="790" t="s">
        <v>457</v>
      </c>
      <c r="AF2661" s="790" t="s">
        <v>460</v>
      </c>
      <c r="AG2661" s="140" t="s">
        <v>426</v>
      </c>
      <c r="AH2661" s="793" t="s">
        <v>1001</v>
      </c>
    </row>
    <row r="2662" spans="1:34" s="366" customFormat="1" ht="15" customHeight="1" outlineLevel="1" x14ac:dyDescent="0.45">
      <c r="A2662" s="819"/>
      <c r="B2662" s="848"/>
      <c r="C2662" s="805"/>
      <c r="D2662" s="788"/>
      <c r="E2662" s="848"/>
      <c r="F2662" s="797"/>
      <c r="G2662" s="124" t="s">
        <v>138</v>
      </c>
      <c r="H2662" s="105"/>
      <c r="I2662" s="123">
        <f t="shared" si="583"/>
        <v>0</v>
      </c>
      <c r="J2662" s="114"/>
      <c r="K2662" s="114"/>
      <c r="L2662" s="114"/>
      <c r="M2662" s="125"/>
      <c r="N2662" s="114"/>
      <c r="O2662" s="114"/>
      <c r="P2662" s="125"/>
      <c r="Q2662" s="114"/>
      <c r="R2662" s="114"/>
      <c r="S2662" s="125"/>
      <c r="T2662" s="114"/>
      <c r="U2662" s="125"/>
      <c r="V2662" s="114"/>
      <c r="W2662" s="947"/>
      <c r="X2662" s="951"/>
      <c r="Y2662" s="947"/>
      <c r="Z2662" s="947"/>
      <c r="AA2662" s="816"/>
      <c r="AB2662" s="816"/>
      <c r="AC2662" s="813"/>
      <c r="AD2662" s="791"/>
      <c r="AE2662" s="791"/>
      <c r="AF2662" s="791"/>
      <c r="AG2662" s="141"/>
      <c r="AH2662" s="794"/>
    </row>
    <row r="2663" spans="1:34" s="366" customFormat="1" outlineLevel="1" x14ac:dyDescent="0.45">
      <c r="A2663" s="819"/>
      <c r="B2663" s="848"/>
      <c r="C2663" s="805"/>
      <c r="D2663" s="788"/>
      <c r="E2663" s="848"/>
      <c r="F2663" s="797"/>
      <c r="G2663" s="124" t="s">
        <v>139</v>
      </c>
      <c r="H2663" s="105"/>
      <c r="I2663" s="123">
        <f t="shared" si="583"/>
        <v>0</v>
      </c>
      <c r="J2663" s="114"/>
      <c r="K2663" s="114"/>
      <c r="L2663" s="114"/>
      <c r="M2663" s="125"/>
      <c r="N2663" s="114"/>
      <c r="O2663" s="114"/>
      <c r="P2663" s="125"/>
      <c r="Q2663" s="114"/>
      <c r="R2663" s="114"/>
      <c r="S2663" s="125"/>
      <c r="T2663" s="114"/>
      <c r="U2663" s="125"/>
      <c r="V2663" s="114"/>
      <c r="W2663" s="947"/>
      <c r="X2663" s="951"/>
      <c r="Y2663" s="947"/>
      <c r="Z2663" s="947"/>
      <c r="AA2663" s="816"/>
      <c r="AB2663" s="816"/>
      <c r="AC2663" s="813"/>
      <c r="AD2663" s="791"/>
      <c r="AE2663" s="791"/>
      <c r="AF2663" s="791"/>
      <c r="AG2663" s="141"/>
      <c r="AH2663" s="794"/>
    </row>
    <row r="2664" spans="1:34" s="366" customFormat="1" outlineLevel="1" x14ac:dyDescent="0.45">
      <c r="A2664" s="819"/>
      <c r="B2664" s="848"/>
      <c r="C2664" s="805"/>
      <c r="D2664" s="788"/>
      <c r="E2664" s="848"/>
      <c r="F2664" s="797"/>
      <c r="G2664" s="124" t="s">
        <v>828</v>
      </c>
      <c r="H2664" s="105">
        <v>0.6</v>
      </c>
      <c r="I2664" s="123">
        <f t="shared" si="583"/>
        <v>0</v>
      </c>
      <c r="J2664" s="114"/>
      <c r="K2664" s="114"/>
      <c r="L2664" s="114"/>
      <c r="M2664" s="125"/>
      <c r="N2664" s="114"/>
      <c r="O2664" s="114"/>
      <c r="P2664" s="125"/>
      <c r="Q2664" s="114"/>
      <c r="R2664" s="114"/>
      <c r="S2664" s="125"/>
      <c r="T2664" s="114"/>
      <c r="U2664" s="125"/>
      <c r="V2664" s="114"/>
      <c r="W2664" s="947"/>
      <c r="X2664" s="951"/>
      <c r="Y2664" s="947"/>
      <c r="Z2664" s="947"/>
      <c r="AA2664" s="816"/>
      <c r="AB2664" s="816"/>
      <c r="AC2664" s="813"/>
      <c r="AD2664" s="791"/>
      <c r="AE2664" s="791"/>
      <c r="AF2664" s="791"/>
      <c r="AG2664" s="141"/>
      <c r="AH2664" s="794"/>
    </row>
    <row r="2665" spans="1:34" s="366" customFormat="1" outlineLevel="1" x14ac:dyDescent="0.45">
      <c r="A2665" s="819"/>
      <c r="B2665" s="848"/>
      <c r="C2665" s="805"/>
      <c r="D2665" s="788"/>
      <c r="E2665" s="848"/>
      <c r="F2665" s="797"/>
      <c r="G2665" s="124" t="s">
        <v>805</v>
      </c>
      <c r="H2665" s="105"/>
      <c r="I2665" s="123">
        <f t="shared" si="583"/>
        <v>0</v>
      </c>
      <c r="J2665" s="114"/>
      <c r="K2665" s="114"/>
      <c r="L2665" s="114"/>
      <c r="M2665" s="125"/>
      <c r="N2665" s="114"/>
      <c r="O2665" s="114"/>
      <c r="P2665" s="125"/>
      <c r="Q2665" s="114"/>
      <c r="R2665" s="114"/>
      <c r="S2665" s="125"/>
      <c r="T2665" s="114"/>
      <c r="U2665" s="125"/>
      <c r="V2665" s="114"/>
      <c r="W2665" s="947"/>
      <c r="X2665" s="951"/>
      <c r="Y2665" s="947"/>
      <c r="Z2665" s="947"/>
      <c r="AA2665" s="816"/>
      <c r="AB2665" s="816"/>
      <c r="AC2665" s="813"/>
      <c r="AD2665" s="791"/>
      <c r="AE2665" s="791"/>
      <c r="AF2665" s="791"/>
      <c r="AG2665" s="141"/>
      <c r="AH2665" s="794"/>
    </row>
    <row r="2666" spans="1:34" s="366" customFormat="1" outlineLevel="1" x14ac:dyDescent="0.45">
      <c r="A2666" s="820"/>
      <c r="B2666" s="849"/>
      <c r="C2666" s="806"/>
      <c r="D2666" s="789"/>
      <c r="E2666" s="849"/>
      <c r="F2666" s="797"/>
      <c r="G2666" s="126" t="s">
        <v>140</v>
      </c>
      <c r="H2666" s="105"/>
      <c r="I2666" s="128">
        <f t="shared" si="583"/>
        <v>0</v>
      </c>
      <c r="J2666" s="114"/>
      <c r="K2666" s="127"/>
      <c r="L2666" s="127"/>
      <c r="M2666" s="129"/>
      <c r="N2666" s="127"/>
      <c r="O2666" s="127"/>
      <c r="P2666" s="129"/>
      <c r="Q2666" s="127"/>
      <c r="R2666" s="127"/>
      <c r="S2666" s="129"/>
      <c r="T2666" s="127"/>
      <c r="U2666" s="129"/>
      <c r="V2666" s="127"/>
      <c r="W2666" s="948"/>
      <c r="X2666" s="952"/>
      <c r="Y2666" s="948"/>
      <c r="Z2666" s="948"/>
      <c r="AA2666" s="817"/>
      <c r="AB2666" s="817"/>
      <c r="AC2666" s="814"/>
      <c r="AD2666" s="792"/>
      <c r="AE2666" s="792"/>
      <c r="AF2666" s="792"/>
      <c r="AG2666" s="142"/>
      <c r="AH2666" s="795"/>
    </row>
    <row r="2667" spans="1:34" s="378" customFormat="1" x14ac:dyDescent="0.45">
      <c r="A2667" s="138"/>
      <c r="B2667" s="387"/>
      <c r="C2667" s="388">
        <v>16</v>
      </c>
      <c r="D2667" s="389" t="s">
        <v>537</v>
      </c>
      <c r="E2667" s="387"/>
      <c r="F2667" s="390"/>
      <c r="G2667" s="387"/>
      <c r="H2667" s="387"/>
      <c r="I2667" s="387"/>
      <c r="J2667" s="387"/>
      <c r="K2667" s="387"/>
      <c r="L2667" s="387"/>
      <c r="M2667" s="387"/>
      <c r="N2667" s="387"/>
      <c r="O2667" s="387"/>
      <c r="P2667" s="387"/>
      <c r="Q2667" s="387"/>
      <c r="R2667" s="387"/>
      <c r="S2667" s="387"/>
      <c r="T2667" s="387"/>
      <c r="U2667" s="387"/>
      <c r="V2667" s="387"/>
      <c r="W2667" s="391"/>
      <c r="X2667" s="391"/>
      <c r="Y2667" s="391"/>
      <c r="Z2667" s="391"/>
      <c r="AA2667" s="351"/>
      <c r="AB2667" s="351"/>
      <c r="AC2667" s="387"/>
      <c r="AD2667" s="349"/>
      <c r="AE2667" s="351"/>
      <c r="AF2667" s="349"/>
      <c r="AG2667" s="30"/>
      <c r="AH2667" s="133"/>
    </row>
    <row r="2668" spans="1:34" ht="30" customHeight="1" outlineLevel="1" x14ac:dyDescent="0.45">
      <c r="A2668" s="818">
        <v>2</v>
      </c>
      <c r="B2668" s="847"/>
      <c r="C2668" s="804" t="str">
        <f ca="1">IF(A2668&gt;OFFSET(A2668,-1,0),OFFSET(C2668,-1,0)&amp;"."&amp;1,LEFT(OFFSET(C2668,-1,0),SEARCH("^^",SUBSTITUTE("."&amp;OFFSET(C2668,-1,0),".","^^",A2668))-1)&amp;1--MID(OFFSET(C2668,-1,0),SEARCH("^^",SUBSTITUTE("."&amp;OFFSET(C2668,-1,0),".","^^",A2668)),SEARCH("^^",SUBSTITUTE(OFFSET(C2668,-1,0)&amp;".",".","^^",A2668))-SEARCH("^^",SUBSTITUTE("."&amp;OFFSET(C2668,-1,0),".","^^",A2668))))</f>
        <v>16.1</v>
      </c>
      <c r="D2668" s="787" t="s">
        <v>860</v>
      </c>
      <c r="E2668" s="807" t="s">
        <v>142</v>
      </c>
      <c r="F2668" s="797" t="s">
        <v>879</v>
      </c>
      <c r="G2668" s="123" t="s">
        <v>137</v>
      </c>
      <c r="H2668" s="123">
        <f>SUM(H2669:H2673)</f>
        <v>34</v>
      </c>
      <c r="I2668" s="123">
        <f t="shared" ref="I2668:I2679" si="591">SUM(J2668:V2668)</f>
        <v>12.500000000000002</v>
      </c>
      <c r="J2668" s="123">
        <f t="shared" ref="J2668:V2668" si="592">SUM(J2669:J2673)</f>
        <v>7.4</v>
      </c>
      <c r="K2668" s="123">
        <f t="shared" si="592"/>
        <v>2.7</v>
      </c>
      <c r="L2668" s="123">
        <f t="shared" si="592"/>
        <v>0</v>
      </c>
      <c r="M2668" s="123">
        <f t="shared" si="592"/>
        <v>2.4000000000000004</v>
      </c>
      <c r="N2668" s="123">
        <f t="shared" si="592"/>
        <v>0</v>
      </c>
      <c r="O2668" s="123">
        <f t="shared" si="592"/>
        <v>0</v>
      </c>
      <c r="P2668" s="123">
        <f t="shared" si="592"/>
        <v>0</v>
      </c>
      <c r="Q2668" s="123">
        <f t="shared" si="592"/>
        <v>0</v>
      </c>
      <c r="R2668" s="123">
        <f t="shared" si="592"/>
        <v>0</v>
      </c>
      <c r="S2668" s="123">
        <f t="shared" si="592"/>
        <v>0</v>
      </c>
      <c r="T2668" s="123">
        <f t="shared" si="592"/>
        <v>0</v>
      </c>
      <c r="U2668" s="123">
        <f t="shared" si="592"/>
        <v>0</v>
      </c>
      <c r="V2668" s="123">
        <f t="shared" si="592"/>
        <v>0</v>
      </c>
      <c r="W2668" s="946" t="s">
        <v>2318</v>
      </c>
      <c r="X2668" s="946" t="s">
        <v>1613</v>
      </c>
      <c r="Y2668" s="946" t="s">
        <v>2013</v>
      </c>
      <c r="Z2668" s="946"/>
      <c r="AA2668" s="815" t="s">
        <v>181</v>
      </c>
      <c r="AB2668" s="815" t="s">
        <v>1494</v>
      </c>
      <c r="AC2668" s="812" t="s">
        <v>341</v>
      </c>
      <c r="AD2668" s="790" t="s">
        <v>120</v>
      </c>
      <c r="AE2668" s="790" t="s">
        <v>500</v>
      </c>
      <c r="AF2668" s="790" t="s">
        <v>501</v>
      </c>
      <c r="AG2668" s="140" t="s">
        <v>2011</v>
      </c>
      <c r="AH2668" s="793" t="s">
        <v>1117</v>
      </c>
    </row>
    <row r="2669" spans="1:34" s="366" customFormat="1" ht="15" customHeight="1" outlineLevel="1" x14ac:dyDescent="0.45">
      <c r="A2669" s="819"/>
      <c r="B2669" s="848"/>
      <c r="C2669" s="805"/>
      <c r="D2669" s="788"/>
      <c r="E2669" s="808"/>
      <c r="F2669" s="797"/>
      <c r="G2669" s="124" t="s">
        <v>138</v>
      </c>
      <c r="H2669" s="105"/>
      <c r="I2669" s="123">
        <f t="shared" si="591"/>
        <v>0</v>
      </c>
      <c r="J2669" s="105"/>
      <c r="K2669" s="114"/>
      <c r="L2669" s="114"/>
      <c r="M2669" s="125"/>
      <c r="N2669" s="114"/>
      <c r="O2669" s="114"/>
      <c r="P2669" s="125"/>
      <c r="Q2669" s="114"/>
      <c r="R2669" s="114"/>
      <c r="S2669" s="125"/>
      <c r="T2669" s="114"/>
      <c r="U2669" s="125"/>
      <c r="V2669" s="114"/>
      <c r="W2669" s="947"/>
      <c r="X2669" s="947"/>
      <c r="Y2669" s="947"/>
      <c r="Z2669" s="947"/>
      <c r="AA2669" s="816"/>
      <c r="AB2669" s="816"/>
      <c r="AC2669" s="813"/>
      <c r="AD2669" s="791"/>
      <c r="AE2669" s="791"/>
      <c r="AF2669" s="791"/>
      <c r="AG2669" s="141"/>
      <c r="AH2669" s="794"/>
    </row>
    <row r="2670" spans="1:34" s="366" customFormat="1" outlineLevel="1" x14ac:dyDescent="0.45">
      <c r="A2670" s="819"/>
      <c r="B2670" s="848"/>
      <c r="C2670" s="805"/>
      <c r="D2670" s="788"/>
      <c r="E2670" s="808"/>
      <c r="F2670" s="797"/>
      <c r="G2670" s="124" t="s">
        <v>139</v>
      </c>
      <c r="H2670" s="105"/>
      <c r="I2670" s="123">
        <f t="shared" si="591"/>
        <v>0</v>
      </c>
      <c r="J2670" s="105"/>
      <c r="K2670" s="114"/>
      <c r="L2670" s="114"/>
      <c r="M2670" s="125"/>
      <c r="N2670" s="114"/>
      <c r="O2670" s="114"/>
      <c r="P2670" s="125"/>
      <c r="Q2670" s="114"/>
      <c r="R2670" s="114"/>
      <c r="S2670" s="125"/>
      <c r="T2670" s="114"/>
      <c r="U2670" s="125"/>
      <c r="V2670" s="114"/>
      <c r="W2670" s="947"/>
      <c r="X2670" s="947"/>
      <c r="Y2670" s="947"/>
      <c r="Z2670" s="947"/>
      <c r="AA2670" s="816"/>
      <c r="AB2670" s="816"/>
      <c r="AC2670" s="813"/>
      <c r="AD2670" s="791"/>
      <c r="AE2670" s="791"/>
      <c r="AF2670" s="791"/>
      <c r="AG2670" s="141"/>
      <c r="AH2670" s="794"/>
    </row>
    <row r="2671" spans="1:34" s="366" customFormat="1" outlineLevel="1" x14ac:dyDescent="0.45">
      <c r="A2671" s="819"/>
      <c r="B2671" s="848"/>
      <c r="C2671" s="805"/>
      <c r="D2671" s="788"/>
      <c r="E2671" s="808"/>
      <c r="F2671" s="797"/>
      <c r="G2671" s="124" t="s">
        <v>828</v>
      </c>
      <c r="H2671" s="105">
        <v>34</v>
      </c>
      <c r="I2671" s="123">
        <f t="shared" si="591"/>
        <v>10.900000000000002</v>
      </c>
      <c r="J2671" s="105">
        <v>7.4</v>
      </c>
      <c r="K2671" s="114">
        <v>2.7</v>
      </c>
      <c r="L2671" s="114"/>
      <c r="M2671" s="114">
        <v>0.8</v>
      </c>
      <c r="N2671" s="114"/>
      <c r="O2671" s="114"/>
      <c r="P2671" s="125"/>
      <c r="Q2671" s="114"/>
      <c r="R2671" s="114"/>
      <c r="S2671" s="125"/>
      <c r="T2671" s="114"/>
      <c r="U2671" s="125"/>
      <c r="V2671" s="114"/>
      <c r="W2671" s="947"/>
      <c r="X2671" s="947"/>
      <c r="Y2671" s="947"/>
      <c r="Z2671" s="947"/>
      <c r="AA2671" s="816"/>
      <c r="AB2671" s="816"/>
      <c r="AC2671" s="813"/>
      <c r="AD2671" s="791"/>
      <c r="AE2671" s="791"/>
      <c r="AF2671" s="791"/>
      <c r="AG2671" s="141"/>
      <c r="AH2671" s="794"/>
    </row>
    <row r="2672" spans="1:34" s="366" customFormat="1" outlineLevel="1" x14ac:dyDescent="0.45">
      <c r="A2672" s="819"/>
      <c r="B2672" s="848"/>
      <c r="C2672" s="805"/>
      <c r="D2672" s="788"/>
      <c r="E2672" s="808"/>
      <c r="F2672" s="797"/>
      <c r="G2672" s="124" t="s">
        <v>805</v>
      </c>
      <c r="H2672" s="105"/>
      <c r="I2672" s="123">
        <f t="shared" si="591"/>
        <v>1.6</v>
      </c>
      <c r="J2672" s="105"/>
      <c r="K2672" s="114"/>
      <c r="L2672" s="114"/>
      <c r="M2672" s="114">
        <v>1.6</v>
      </c>
      <c r="N2672" s="114"/>
      <c r="O2672" s="114"/>
      <c r="P2672" s="125"/>
      <c r="Q2672" s="114"/>
      <c r="R2672" s="114"/>
      <c r="S2672" s="125"/>
      <c r="T2672" s="114"/>
      <c r="U2672" s="125"/>
      <c r="V2672" s="114"/>
      <c r="W2672" s="947"/>
      <c r="X2672" s="947"/>
      <c r="Y2672" s="947"/>
      <c r="Z2672" s="947"/>
      <c r="AA2672" s="816"/>
      <c r="AB2672" s="816"/>
      <c r="AC2672" s="813"/>
      <c r="AD2672" s="791"/>
      <c r="AE2672" s="791"/>
      <c r="AF2672" s="791"/>
      <c r="AG2672" s="141"/>
      <c r="AH2672" s="794"/>
    </row>
    <row r="2673" spans="1:34" s="366" customFormat="1" ht="17.25" customHeight="1" outlineLevel="1" x14ac:dyDescent="0.45">
      <c r="A2673" s="820"/>
      <c r="B2673" s="849"/>
      <c r="C2673" s="806"/>
      <c r="D2673" s="789"/>
      <c r="E2673" s="809"/>
      <c r="F2673" s="797"/>
      <c r="G2673" s="126" t="s">
        <v>140</v>
      </c>
      <c r="H2673" s="105"/>
      <c r="I2673" s="128">
        <f t="shared" si="591"/>
        <v>0</v>
      </c>
      <c r="J2673" s="105"/>
      <c r="K2673" s="127"/>
      <c r="L2673" s="127"/>
      <c r="M2673" s="129"/>
      <c r="N2673" s="127"/>
      <c r="O2673" s="127"/>
      <c r="P2673" s="129"/>
      <c r="Q2673" s="127"/>
      <c r="R2673" s="127"/>
      <c r="S2673" s="129"/>
      <c r="T2673" s="127"/>
      <c r="U2673" s="129"/>
      <c r="V2673" s="127"/>
      <c r="W2673" s="948"/>
      <c r="X2673" s="948"/>
      <c r="Y2673" s="948"/>
      <c r="Z2673" s="948"/>
      <c r="AA2673" s="817"/>
      <c r="AB2673" s="817"/>
      <c r="AC2673" s="814"/>
      <c r="AD2673" s="792"/>
      <c r="AE2673" s="792"/>
      <c r="AF2673" s="792"/>
      <c r="AG2673" s="142"/>
      <c r="AH2673" s="795"/>
    </row>
    <row r="2674" spans="1:34" s="366" customFormat="1" ht="17.25" customHeight="1" outlineLevel="1" x14ac:dyDescent="0.45">
      <c r="A2674" s="818">
        <v>2</v>
      </c>
      <c r="B2674" s="847"/>
      <c r="C2674" s="804" t="str">
        <f ca="1">IF(A2674&gt;OFFSET(A2674,-6,0),OFFSET(C2674,-6,0)&amp;"."&amp;1,LEFT(OFFSET(C2674,-6,0),SEARCH("^^",SUBSTITUTE("."&amp;OFFSET(C2674,-6,0),".","^^",A2674))-1)&amp;1--MID(OFFSET(C2674,-6,0),SEARCH("^^",SUBSTITUTE("."&amp;OFFSET(C2674,-6,0),".","^^",A2674)),SEARCH("^^",SUBSTITUTE(OFFSET(C2674,-6,0)&amp;".",".","^^",A2674))-SEARCH("^^",SUBSTITUTE("."&amp;OFFSET(C2674,-6,0),".","^^",A2674))))</f>
        <v>16.2</v>
      </c>
      <c r="D2674" s="885" t="s">
        <v>1571</v>
      </c>
      <c r="E2674" s="807" t="s">
        <v>1569</v>
      </c>
      <c r="F2674" s="807" t="s">
        <v>879</v>
      </c>
      <c r="G2674" s="123" t="s">
        <v>137</v>
      </c>
      <c r="H2674" s="123">
        <f>SUM(H2675:H2679)</f>
        <v>0</v>
      </c>
      <c r="I2674" s="123">
        <f t="shared" si="591"/>
        <v>0</v>
      </c>
      <c r="J2674" s="123">
        <f>SUM(J2675:J2679)</f>
        <v>0</v>
      </c>
      <c r="K2674" s="123">
        <f>SUM(K2675:K2679)</f>
        <v>0</v>
      </c>
      <c r="L2674" s="123">
        <f>SUM(L2675:L2679)</f>
        <v>0</v>
      </c>
      <c r="M2674" s="123">
        <f>SUM(M2675:M2679)</f>
        <v>0</v>
      </c>
      <c r="N2674" s="123">
        <f>SUM(N2675:N2679)</f>
        <v>0</v>
      </c>
      <c r="O2674" s="127"/>
      <c r="P2674" s="129"/>
      <c r="Q2674" s="127"/>
      <c r="R2674" s="127"/>
      <c r="S2674" s="129"/>
      <c r="T2674" s="127"/>
      <c r="U2674" s="129"/>
      <c r="V2674" s="127"/>
      <c r="W2674" s="950"/>
      <c r="X2674" s="958" t="s">
        <v>1606</v>
      </c>
      <c r="Y2674" s="946" t="s">
        <v>2014</v>
      </c>
      <c r="Z2674" s="946"/>
      <c r="AA2674" s="815" t="s">
        <v>181</v>
      </c>
      <c r="AB2674" s="830"/>
      <c r="AC2674" s="830"/>
      <c r="AD2674" s="790" t="s">
        <v>120</v>
      </c>
      <c r="AE2674" s="790" t="s">
        <v>500</v>
      </c>
      <c r="AF2674" s="790" t="s">
        <v>501</v>
      </c>
      <c r="AG2674" s="940" t="s">
        <v>2011</v>
      </c>
      <c r="AH2674" s="793" t="s">
        <v>1914</v>
      </c>
    </row>
    <row r="2675" spans="1:34" s="366" customFormat="1" ht="17.25" customHeight="1" outlineLevel="1" x14ac:dyDescent="0.45">
      <c r="A2675" s="819"/>
      <c r="B2675" s="848"/>
      <c r="C2675" s="805"/>
      <c r="D2675" s="886"/>
      <c r="E2675" s="808"/>
      <c r="F2675" s="808"/>
      <c r="G2675" s="124" t="s">
        <v>138</v>
      </c>
      <c r="H2675" s="105"/>
      <c r="I2675" s="123">
        <f t="shared" si="591"/>
        <v>0</v>
      </c>
      <c r="J2675" s="105"/>
      <c r="K2675" s="114"/>
      <c r="L2675" s="114"/>
      <c r="M2675" s="125"/>
      <c r="N2675" s="114"/>
      <c r="O2675" s="127"/>
      <c r="P2675" s="129"/>
      <c r="Q2675" s="127"/>
      <c r="R2675" s="127"/>
      <c r="S2675" s="129"/>
      <c r="T2675" s="127"/>
      <c r="U2675" s="129"/>
      <c r="V2675" s="127"/>
      <c r="W2675" s="951"/>
      <c r="X2675" s="959"/>
      <c r="Y2675" s="947"/>
      <c r="Z2675" s="947"/>
      <c r="AA2675" s="816"/>
      <c r="AB2675" s="831"/>
      <c r="AC2675" s="831"/>
      <c r="AD2675" s="791"/>
      <c r="AE2675" s="791"/>
      <c r="AF2675" s="791"/>
      <c r="AG2675" s="940"/>
      <c r="AH2675" s="794"/>
    </row>
    <row r="2676" spans="1:34" s="366" customFormat="1" ht="17.25" customHeight="1" outlineLevel="1" x14ac:dyDescent="0.45">
      <c r="A2676" s="819"/>
      <c r="B2676" s="848"/>
      <c r="C2676" s="805"/>
      <c r="D2676" s="886"/>
      <c r="E2676" s="808"/>
      <c r="F2676" s="808"/>
      <c r="G2676" s="124" t="s">
        <v>139</v>
      </c>
      <c r="H2676" s="105"/>
      <c r="I2676" s="123">
        <f t="shared" si="591"/>
        <v>0</v>
      </c>
      <c r="J2676" s="105"/>
      <c r="K2676" s="114"/>
      <c r="L2676" s="114"/>
      <c r="M2676" s="125"/>
      <c r="N2676" s="114"/>
      <c r="O2676" s="127"/>
      <c r="P2676" s="129"/>
      <c r="Q2676" s="127"/>
      <c r="R2676" s="127"/>
      <c r="S2676" s="129"/>
      <c r="T2676" s="127"/>
      <c r="U2676" s="129"/>
      <c r="V2676" s="127"/>
      <c r="W2676" s="951"/>
      <c r="X2676" s="959"/>
      <c r="Y2676" s="947"/>
      <c r="Z2676" s="947"/>
      <c r="AA2676" s="816"/>
      <c r="AB2676" s="831"/>
      <c r="AC2676" s="831"/>
      <c r="AD2676" s="791"/>
      <c r="AE2676" s="791"/>
      <c r="AF2676" s="791"/>
      <c r="AG2676" s="940"/>
      <c r="AH2676" s="794"/>
    </row>
    <row r="2677" spans="1:34" s="366" customFormat="1" ht="17.25" customHeight="1" outlineLevel="1" x14ac:dyDescent="0.45">
      <c r="A2677" s="819"/>
      <c r="B2677" s="848"/>
      <c r="C2677" s="805"/>
      <c r="D2677" s="886"/>
      <c r="E2677" s="808"/>
      <c r="F2677" s="808"/>
      <c r="G2677" s="124" t="s">
        <v>828</v>
      </c>
      <c r="H2677" s="105">
        <v>0</v>
      </c>
      <c r="I2677" s="123">
        <f t="shared" si="591"/>
        <v>0</v>
      </c>
      <c r="J2677" s="105">
        <v>0</v>
      </c>
      <c r="K2677" s="114">
        <v>0</v>
      </c>
      <c r="L2677" s="114"/>
      <c r="M2677" s="125"/>
      <c r="N2677" s="114"/>
      <c r="O2677" s="127"/>
      <c r="P2677" s="129"/>
      <c r="Q2677" s="127"/>
      <c r="R2677" s="127"/>
      <c r="S2677" s="129"/>
      <c r="T2677" s="127"/>
      <c r="U2677" s="129"/>
      <c r="V2677" s="127"/>
      <c r="W2677" s="951"/>
      <c r="X2677" s="959"/>
      <c r="Y2677" s="947"/>
      <c r="Z2677" s="947"/>
      <c r="AA2677" s="816"/>
      <c r="AB2677" s="831"/>
      <c r="AC2677" s="831"/>
      <c r="AD2677" s="791"/>
      <c r="AE2677" s="791"/>
      <c r="AF2677" s="791"/>
      <c r="AG2677" s="940"/>
      <c r="AH2677" s="794"/>
    </row>
    <row r="2678" spans="1:34" s="366" customFormat="1" ht="17.25" customHeight="1" outlineLevel="1" x14ac:dyDescent="0.45">
      <c r="A2678" s="819"/>
      <c r="B2678" s="848"/>
      <c r="C2678" s="805"/>
      <c r="D2678" s="886"/>
      <c r="E2678" s="808"/>
      <c r="F2678" s="808"/>
      <c r="G2678" s="124" t="s">
        <v>805</v>
      </c>
      <c r="H2678" s="105"/>
      <c r="I2678" s="123">
        <f t="shared" si="591"/>
        <v>0</v>
      </c>
      <c r="J2678" s="105"/>
      <c r="K2678" s="114"/>
      <c r="L2678" s="114"/>
      <c r="M2678" s="125"/>
      <c r="N2678" s="114"/>
      <c r="O2678" s="127"/>
      <c r="P2678" s="129"/>
      <c r="Q2678" s="127"/>
      <c r="R2678" s="127"/>
      <c r="S2678" s="129"/>
      <c r="T2678" s="127"/>
      <c r="U2678" s="129"/>
      <c r="V2678" s="127"/>
      <c r="W2678" s="951"/>
      <c r="X2678" s="959"/>
      <c r="Y2678" s="947"/>
      <c r="Z2678" s="947"/>
      <c r="AA2678" s="816"/>
      <c r="AB2678" s="831"/>
      <c r="AC2678" s="831"/>
      <c r="AD2678" s="791"/>
      <c r="AE2678" s="791"/>
      <c r="AF2678" s="791"/>
      <c r="AG2678" s="940"/>
      <c r="AH2678" s="794"/>
    </row>
    <row r="2679" spans="1:34" s="366" customFormat="1" ht="17.25" customHeight="1" outlineLevel="1" x14ac:dyDescent="0.45">
      <c r="A2679" s="820"/>
      <c r="B2679" s="849"/>
      <c r="C2679" s="806"/>
      <c r="D2679" s="887"/>
      <c r="E2679" s="809"/>
      <c r="F2679" s="809"/>
      <c r="G2679" s="126" t="s">
        <v>140</v>
      </c>
      <c r="H2679" s="105"/>
      <c r="I2679" s="128">
        <f t="shared" si="591"/>
        <v>0</v>
      </c>
      <c r="J2679" s="105"/>
      <c r="K2679" s="127"/>
      <c r="L2679" s="127"/>
      <c r="M2679" s="129"/>
      <c r="N2679" s="127"/>
      <c r="O2679" s="127"/>
      <c r="P2679" s="129"/>
      <c r="Q2679" s="127"/>
      <c r="R2679" s="127"/>
      <c r="S2679" s="129"/>
      <c r="T2679" s="127"/>
      <c r="U2679" s="129"/>
      <c r="V2679" s="127"/>
      <c r="W2679" s="952"/>
      <c r="X2679" s="960"/>
      <c r="Y2679" s="948"/>
      <c r="Z2679" s="948"/>
      <c r="AA2679" s="817"/>
      <c r="AB2679" s="831"/>
      <c r="AC2679" s="831"/>
      <c r="AD2679" s="792"/>
      <c r="AE2679" s="792"/>
      <c r="AF2679" s="792"/>
      <c r="AG2679" s="940"/>
      <c r="AH2679" s="795"/>
    </row>
    <row r="2680" spans="1:34" s="366" customFormat="1" ht="17.25" customHeight="1" outlineLevel="1" x14ac:dyDescent="0.45">
      <c r="A2680" s="818">
        <v>2</v>
      </c>
      <c r="B2680" s="847"/>
      <c r="C2680" s="804" t="str">
        <f ca="1">IF(A2680&gt;OFFSET(A2680,-6,0),OFFSET(C2680,-6,0)&amp;"."&amp;1,LEFT(OFFSET(C2680,-6,0),SEARCH("^^",SUBSTITUTE("."&amp;OFFSET(C2680,-6,0),".","^^",A2680))-1)&amp;1--MID(OFFSET(C2680,-6,0),SEARCH("^^",SUBSTITUTE("."&amp;OFFSET(C2680,-6,0),".","^^",A2680)),SEARCH("^^",SUBSTITUTE(OFFSET(C2680,-6,0)&amp;".",".","^^",A2680))-SEARCH("^^",SUBSTITUTE("."&amp;OFFSET(C2680,-6,0),".","^^",A2680))))</f>
        <v>16.3</v>
      </c>
      <c r="D2680" s="885" t="s">
        <v>1571</v>
      </c>
      <c r="E2680" s="807" t="s">
        <v>1569</v>
      </c>
      <c r="F2680" s="807" t="s">
        <v>879</v>
      </c>
      <c r="G2680" s="123" t="s">
        <v>137</v>
      </c>
      <c r="H2680" s="123">
        <f>SUM(H2681:H2685)</f>
        <v>0</v>
      </c>
      <c r="I2680" s="123">
        <f t="shared" ref="I2680:I2685" si="593">SUM(J2680:V2680)</f>
        <v>0</v>
      </c>
      <c r="J2680" s="123">
        <f>SUM(J2681:J2685)</f>
        <v>0</v>
      </c>
      <c r="K2680" s="123">
        <f>SUM(K2681:K2685)</f>
        <v>0</v>
      </c>
      <c r="L2680" s="123">
        <f>SUM(L2681:L2685)</f>
        <v>0</v>
      </c>
      <c r="M2680" s="123">
        <f>SUM(M2681:M2685)</f>
        <v>0</v>
      </c>
      <c r="N2680" s="123">
        <f>SUM(N2681:N2685)</f>
        <v>0</v>
      </c>
      <c r="O2680" s="127"/>
      <c r="P2680" s="129"/>
      <c r="Q2680" s="127"/>
      <c r="R2680" s="127"/>
      <c r="S2680" s="129"/>
      <c r="T2680" s="127"/>
      <c r="U2680" s="129"/>
      <c r="V2680" s="127"/>
      <c r="W2680" s="950"/>
      <c r="X2680" s="958" t="s">
        <v>1606</v>
      </c>
      <c r="Y2680" s="946" t="s">
        <v>2014</v>
      </c>
      <c r="Z2680" s="946"/>
      <c r="AA2680" s="815" t="s">
        <v>181</v>
      </c>
      <c r="AB2680" s="830"/>
      <c r="AC2680" s="830"/>
      <c r="AD2680" s="790" t="s">
        <v>120</v>
      </c>
      <c r="AE2680" s="790" t="s">
        <v>500</v>
      </c>
      <c r="AF2680" s="790" t="s">
        <v>501</v>
      </c>
      <c r="AG2680" s="940" t="s">
        <v>2011</v>
      </c>
      <c r="AH2680" s="793" t="s">
        <v>1914</v>
      </c>
    </row>
    <row r="2681" spans="1:34" s="366" customFormat="1" ht="17.25" customHeight="1" outlineLevel="1" x14ac:dyDescent="0.45">
      <c r="A2681" s="819"/>
      <c r="B2681" s="848"/>
      <c r="C2681" s="805"/>
      <c r="D2681" s="886"/>
      <c r="E2681" s="808"/>
      <c r="F2681" s="808"/>
      <c r="G2681" s="124" t="s">
        <v>138</v>
      </c>
      <c r="H2681" s="105"/>
      <c r="I2681" s="123">
        <f t="shared" si="593"/>
        <v>0</v>
      </c>
      <c r="J2681" s="105"/>
      <c r="K2681" s="114"/>
      <c r="L2681" s="114"/>
      <c r="M2681" s="125"/>
      <c r="N2681" s="114"/>
      <c r="O2681" s="127"/>
      <c r="P2681" s="129"/>
      <c r="Q2681" s="127"/>
      <c r="R2681" s="127"/>
      <c r="S2681" s="129"/>
      <c r="T2681" s="127"/>
      <c r="U2681" s="129"/>
      <c r="V2681" s="127"/>
      <c r="W2681" s="951"/>
      <c r="X2681" s="959"/>
      <c r="Y2681" s="947"/>
      <c r="Z2681" s="947"/>
      <c r="AA2681" s="816"/>
      <c r="AB2681" s="831"/>
      <c r="AC2681" s="831"/>
      <c r="AD2681" s="791"/>
      <c r="AE2681" s="791"/>
      <c r="AF2681" s="791"/>
      <c r="AG2681" s="940"/>
      <c r="AH2681" s="794"/>
    </row>
    <row r="2682" spans="1:34" s="366" customFormat="1" ht="17.25" customHeight="1" outlineLevel="1" x14ac:dyDescent="0.45">
      <c r="A2682" s="819"/>
      <c r="B2682" s="848"/>
      <c r="C2682" s="805"/>
      <c r="D2682" s="886"/>
      <c r="E2682" s="808"/>
      <c r="F2682" s="808"/>
      <c r="G2682" s="124" t="s">
        <v>139</v>
      </c>
      <c r="H2682" s="105"/>
      <c r="I2682" s="123">
        <f t="shared" si="593"/>
        <v>0</v>
      </c>
      <c r="J2682" s="105"/>
      <c r="K2682" s="114"/>
      <c r="L2682" s="114"/>
      <c r="M2682" s="125"/>
      <c r="N2682" s="114"/>
      <c r="O2682" s="127"/>
      <c r="P2682" s="129"/>
      <c r="Q2682" s="127"/>
      <c r="R2682" s="127"/>
      <c r="S2682" s="129"/>
      <c r="T2682" s="127"/>
      <c r="U2682" s="129"/>
      <c r="V2682" s="127"/>
      <c r="W2682" s="951"/>
      <c r="X2682" s="959"/>
      <c r="Y2682" s="947"/>
      <c r="Z2682" s="947"/>
      <c r="AA2682" s="816"/>
      <c r="AB2682" s="831"/>
      <c r="AC2682" s="831"/>
      <c r="AD2682" s="791"/>
      <c r="AE2682" s="791"/>
      <c r="AF2682" s="791"/>
      <c r="AG2682" s="940"/>
      <c r="AH2682" s="794"/>
    </row>
    <row r="2683" spans="1:34" s="366" customFormat="1" ht="17.25" customHeight="1" outlineLevel="1" x14ac:dyDescent="0.45">
      <c r="A2683" s="819"/>
      <c r="B2683" s="848"/>
      <c r="C2683" s="805"/>
      <c r="D2683" s="886"/>
      <c r="E2683" s="808"/>
      <c r="F2683" s="808"/>
      <c r="G2683" s="124" t="s">
        <v>828</v>
      </c>
      <c r="H2683" s="105">
        <v>0</v>
      </c>
      <c r="I2683" s="123">
        <f t="shared" si="593"/>
        <v>0</v>
      </c>
      <c r="J2683" s="105">
        <v>0</v>
      </c>
      <c r="K2683" s="114">
        <v>0</v>
      </c>
      <c r="L2683" s="114"/>
      <c r="M2683" s="125"/>
      <c r="N2683" s="114"/>
      <c r="O2683" s="127"/>
      <c r="P2683" s="129"/>
      <c r="Q2683" s="127"/>
      <c r="R2683" s="127"/>
      <c r="S2683" s="129"/>
      <c r="T2683" s="127"/>
      <c r="U2683" s="129"/>
      <c r="V2683" s="127"/>
      <c r="W2683" s="951"/>
      <c r="X2683" s="959"/>
      <c r="Y2683" s="947"/>
      <c r="Z2683" s="947"/>
      <c r="AA2683" s="816"/>
      <c r="AB2683" s="831"/>
      <c r="AC2683" s="831"/>
      <c r="AD2683" s="791"/>
      <c r="AE2683" s="791"/>
      <c r="AF2683" s="791"/>
      <c r="AG2683" s="940"/>
      <c r="AH2683" s="794"/>
    </row>
    <row r="2684" spans="1:34" s="366" customFormat="1" ht="17.25" customHeight="1" outlineLevel="1" x14ac:dyDescent="0.45">
      <c r="A2684" s="819"/>
      <c r="B2684" s="848"/>
      <c r="C2684" s="805"/>
      <c r="D2684" s="886"/>
      <c r="E2684" s="808"/>
      <c r="F2684" s="808"/>
      <c r="G2684" s="124" t="s">
        <v>805</v>
      </c>
      <c r="H2684" s="105"/>
      <c r="I2684" s="123">
        <f t="shared" si="593"/>
        <v>0</v>
      </c>
      <c r="J2684" s="105"/>
      <c r="K2684" s="114"/>
      <c r="L2684" s="114"/>
      <c r="M2684" s="125"/>
      <c r="N2684" s="114"/>
      <c r="O2684" s="127"/>
      <c r="P2684" s="129"/>
      <c r="Q2684" s="127"/>
      <c r="R2684" s="127"/>
      <c r="S2684" s="129"/>
      <c r="T2684" s="127"/>
      <c r="U2684" s="129"/>
      <c r="V2684" s="127"/>
      <c r="W2684" s="951"/>
      <c r="X2684" s="959"/>
      <c r="Y2684" s="947"/>
      <c r="Z2684" s="947"/>
      <c r="AA2684" s="816"/>
      <c r="AB2684" s="831"/>
      <c r="AC2684" s="831"/>
      <c r="AD2684" s="791"/>
      <c r="AE2684" s="791"/>
      <c r="AF2684" s="791"/>
      <c r="AG2684" s="940"/>
      <c r="AH2684" s="794"/>
    </row>
    <row r="2685" spans="1:34" s="366" customFormat="1" ht="17.25" customHeight="1" outlineLevel="1" x14ac:dyDescent="0.45">
      <c r="A2685" s="820"/>
      <c r="B2685" s="849"/>
      <c r="C2685" s="806"/>
      <c r="D2685" s="887"/>
      <c r="E2685" s="809"/>
      <c r="F2685" s="809"/>
      <c r="G2685" s="126" t="s">
        <v>140</v>
      </c>
      <c r="H2685" s="105"/>
      <c r="I2685" s="128">
        <f t="shared" si="593"/>
        <v>0</v>
      </c>
      <c r="J2685" s="105"/>
      <c r="K2685" s="127"/>
      <c r="L2685" s="127"/>
      <c r="M2685" s="129"/>
      <c r="N2685" s="127"/>
      <c r="O2685" s="127"/>
      <c r="P2685" s="129"/>
      <c r="Q2685" s="127"/>
      <c r="R2685" s="127"/>
      <c r="S2685" s="129"/>
      <c r="T2685" s="127"/>
      <c r="U2685" s="129"/>
      <c r="V2685" s="127"/>
      <c r="W2685" s="952"/>
      <c r="X2685" s="960"/>
      <c r="Y2685" s="948"/>
      <c r="Z2685" s="948"/>
      <c r="AA2685" s="817"/>
      <c r="AB2685" s="831"/>
      <c r="AC2685" s="831"/>
      <c r="AD2685" s="792"/>
      <c r="AE2685" s="792"/>
      <c r="AF2685" s="792"/>
      <c r="AG2685" s="940"/>
      <c r="AH2685" s="795"/>
    </row>
    <row r="2686" spans="1:34" s="366" customFormat="1" ht="15" customHeight="1" outlineLevel="1" x14ac:dyDescent="0.45">
      <c r="A2686" s="818">
        <v>2</v>
      </c>
      <c r="B2686" s="847"/>
      <c r="C2686" s="804" t="str">
        <f ca="1">IF(A2686&gt;OFFSET(A2686,-6,0),OFFSET(C2686,-6,0)&amp;"."&amp;1,LEFT(OFFSET(C2686,-6,0),SEARCH("^^",SUBSTITUTE("."&amp;OFFSET(C2686,-6,0),".","^^",A2686))-1)&amp;1--MID(OFFSET(C2686,-6,0),SEARCH("^^",SUBSTITUTE("."&amp;OFFSET(C2686,-6,0),".","^^",A2686)),SEARCH("^^",SUBSTITUTE(OFFSET(C2686,-6,0)&amp;".",".","^^",A2686))-SEARCH("^^",SUBSTITUTE("."&amp;OFFSET(C2686,-6,0),".","^^",A2686))))</f>
        <v>16.4</v>
      </c>
      <c r="D2686" s="787" t="s">
        <v>1568</v>
      </c>
      <c r="E2686" s="807" t="s">
        <v>1569</v>
      </c>
      <c r="F2686" s="807" t="s">
        <v>879</v>
      </c>
      <c r="G2686" s="123" t="s">
        <v>137</v>
      </c>
      <c r="H2686" s="123">
        <f>SUM(H2687:H2691)</f>
        <v>0</v>
      </c>
      <c r="I2686" s="123">
        <f t="shared" ref="I2686:I2691" si="594">SUM(J2686:V2686)</f>
        <v>0</v>
      </c>
      <c r="J2686" s="123">
        <f>SUM(J2687:J2691)</f>
        <v>0</v>
      </c>
      <c r="K2686" s="123">
        <f>SUM(K2687:K2691)</f>
        <v>0</v>
      </c>
      <c r="L2686" s="123">
        <f>SUM(L2687:L2691)</f>
        <v>0</v>
      </c>
      <c r="M2686" s="123">
        <f>SUM(M2687:M2691)</f>
        <v>0</v>
      </c>
      <c r="N2686" s="123">
        <f>SUM(N2687:N2691)</f>
        <v>0</v>
      </c>
      <c r="O2686" s="123"/>
      <c r="P2686" s="123"/>
      <c r="Q2686" s="123"/>
      <c r="R2686" s="123"/>
      <c r="S2686" s="123"/>
      <c r="T2686" s="123"/>
      <c r="U2686" s="123"/>
      <c r="V2686" s="123"/>
      <c r="W2686" s="946"/>
      <c r="X2686" s="946" t="s">
        <v>1607</v>
      </c>
      <c r="Y2686" s="946" t="s">
        <v>2015</v>
      </c>
      <c r="Z2686" s="946"/>
      <c r="AA2686" s="815" t="s">
        <v>181</v>
      </c>
      <c r="AB2686" s="874"/>
      <c r="AC2686" s="874"/>
      <c r="AD2686" s="790" t="s">
        <v>120</v>
      </c>
      <c r="AE2686" s="790" t="s">
        <v>500</v>
      </c>
      <c r="AF2686" s="790" t="s">
        <v>501</v>
      </c>
      <c r="AG2686" s="940" t="s">
        <v>2011</v>
      </c>
      <c r="AH2686" s="793" t="s">
        <v>1915</v>
      </c>
    </row>
    <row r="2687" spans="1:34" s="366" customFormat="1" ht="15" customHeight="1" outlineLevel="1" x14ac:dyDescent="0.45">
      <c r="A2687" s="819"/>
      <c r="B2687" s="848"/>
      <c r="C2687" s="805"/>
      <c r="D2687" s="788"/>
      <c r="E2687" s="808"/>
      <c r="F2687" s="808"/>
      <c r="G2687" s="124" t="s">
        <v>138</v>
      </c>
      <c r="H2687" s="105">
        <v>0</v>
      </c>
      <c r="I2687" s="123">
        <f t="shared" si="594"/>
        <v>0</v>
      </c>
      <c r="J2687" s="114"/>
      <c r="K2687" s="114"/>
      <c r="L2687" s="114"/>
      <c r="M2687" s="125"/>
      <c r="N2687" s="114"/>
      <c r="O2687" s="114"/>
      <c r="P2687" s="125"/>
      <c r="Q2687" s="114"/>
      <c r="R2687" s="114"/>
      <c r="S2687" s="125"/>
      <c r="T2687" s="114"/>
      <c r="U2687" s="125"/>
      <c r="V2687" s="114"/>
      <c r="W2687" s="947"/>
      <c r="X2687" s="947"/>
      <c r="Y2687" s="947"/>
      <c r="Z2687" s="947"/>
      <c r="AA2687" s="816"/>
      <c r="AB2687" s="874"/>
      <c r="AC2687" s="874"/>
      <c r="AD2687" s="791"/>
      <c r="AE2687" s="791"/>
      <c r="AF2687" s="791"/>
      <c r="AG2687" s="940"/>
      <c r="AH2687" s="794"/>
    </row>
    <row r="2688" spans="1:34" s="366" customFormat="1" outlineLevel="1" x14ac:dyDescent="0.45">
      <c r="A2688" s="819"/>
      <c r="B2688" s="848"/>
      <c r="C2688" s="805"/>
      <c r="D2688" s="788"/>
      <c r="E2688" s="808"/>
      <c r="F2688" s="808"/>
      <c r="G2688" s="124" t="s">
        <v>139</v>
      </c>
      <c r="H2688" s="105">
        <v>0</v>
      </c>
      <c r="I2688" s="123">
        <f t="shared" si="594"/>
        <v>0</v>
      </c>
      <c r="J2688" s="125"/>
      <c r="K2688" s="114"/>
      <c r="L2688" s="114"/>
      <c r="M2688" s="125"/>
      <c r="N2688" s="114"/>
      <c r="O2688" s="114"/>
      <c r="P2688" s="125"/>
      <c r="Q2688" s="114"/>
      <c r="R2688" s="114"/>
      <c r="S2688" s="125"/>
      <c r="T2688" s="114"/>
      <c r="U2688" s="125"/>
      <c r="V2688" s="114"/>
      <c r="W2688" s="947"/>
      <c r="X2688" s="947"/>
      <c r="Y2688" s="947"/>
      <c r="Z2688" s="947"/>
      <c r="AA2688" s="816"/>
      <c r="AB2688" s="874"/>
      <c r="AC2688" s="874"/>
      <c r="AD2688" s="791"/>
      <c r="AE2688" s="791"/>
      <c r="AF2688" s="791"/>
      <c r="AG2688" s="940"/>
      <c r="AH2688" s="794"/>
    </row>
    <row r="2689" spans="1:34" s="366" customFormat="1" outlineLevel="1" x14ac:dyDescent="0.45">
      <c r="A2689" s="819"/>
      <c r="B2689" s="848"/>
      <c r="C2689" s="805"/>
      <c r="D2689" s="788"/>
      <c r="E2689" s="808"/>
      <c r="F2689" s="808"/>
      <c r="G2689" s="124" t="s">
        <v>828</v>
      </c>
      <c r="H2689" s="131"/>
      <c r="I2689" s="123">
        <f t="shared" si="594"/>
        <v>0</v>
      </c>
      <c r="J2689" s="114"/>
      <c r="K2689" s="114"/>
      <c r="L2689" s="114"/>
      <c r="M2689" s="125"/>
      <c r="N2689" s="114"/>
      <c r="O2689" s="114"/>
      <c r="P2689" s="125"/>
      <c r="Q2689" s="114"/>
      <c r="R2689" s="114"/>
      <c r="S2689" s="125"/>
      <c r="T2689" s="114"/>
      <c r="U2689" s="125"/>
      <c r="V2689" s="114"/>
      <c r="W2689" s="947"/>
      <c r="X2689" s="947"/>
      <c r="Y2689" s="947"/>
      <c r="Z2689" s="947"/>
      <c r="AA2689" s="816"/>
      <c r="AB2689" s="874"/>
      <c r="AC2689" s="874"/>
      <c r="AD2689" s="791"/>
      <c r="AE2689" s="791"/>
      <c r="AF2689" s="791"/>
      <c r="AG2689" s="940"/>
      <c r="AH2689" s="794"/>
    </row>
    <row r="2690" spans="1:34" s="366" customFormat="1" outlineLevel="1" x14ac:dyDescent="0.45">
      <c r="A2690" s="819"/>
      <c r="B2690" s="848"/>
      <c r="C2690" s="805"/>
      <c r="D2690" s="788"/>
      <c r="E2690" s="808"/>
      <c r="F2690" s="808"/>
      <c r="G2690" s="124" t="s">
        <v>805</v>
      </c>
      <c r="H2690" s="105"/>
      <c r="I2690" s="123">
        <f t="shared" si="594"/>
        <v>0</v>
      </c>
      <c r="J2690" s="125"/>
      <c r="K2690" s="114"/>
      <c r="L2690" s="114"/>
      <c r="M2690" s="125"/>
      <c r="N2690" s="114"/>
      <c r="O2690" s="114"/>
      <c r="P2690" s="125"/>
      <c r="Q2690" s="114"/>
      <c r="R2690" s="114"/>
      <c r="S2690" s="125"/>
      <c r="T2690" s="114"/>
      <c r="U2690" s="125"/>
      <c r="V2690" s="114"/>
      <c r="W2690" s="947"/>
      <c r="X2690" s="947"/>
      <c r="Y2690" s="947"/>
      <c r="Z2690" s="947"/>
      <c r="AA2690" s="816"/>
      <c r="AB2690" s="874"/>
      <c r="AC2690" s="874"/>
      <c r="AD2690" s="791"/>
      <c r="AE2690" s="791"/>
      <c r="AF2690" s="791"/>
      <c r="AG2690" s="940"/>
      <c r="AH2690" s="794"/>
    </row>
    <row r="2691" spans="1:34" s="366" customFormat="1" outlineLevel="1" x14ac:dyDescent="0.45">
      <c r="A2691" s="820"/>
      <c r="B2691" s="849"/>
      <c r="C2691" s="806"/>
      <c r="D2691" s="789"/>
      <c r="E2691" s="809"/>
      <c r="F2691" s="809"/>
      <c r="G2691" s="126" t="s">
        <v>140</v>
      </c>
      <c r="H2691" s="105"/>
      <c r="I2691" s="128">
        <f t="shared" si="594"/>
        <v>0</v>
      </c>
      <c r="J2691" s="114"/>
      <c r="K2691" s="127"/>
      <c r="L2691" s="127"/>
      <c r="M2691" s="129"/>
      <c r="N2691" s="127"/>
      <c r="O2691" s="127"/>
      <c r="P2691" s="129"/>
      <c r="Q2691" s="127"/>
      <c r="R2691" s="127"/>
      <c r="S2691" s="129"/>
      <c r="T2691" s="127"/>
      <c r="U2691" s="129"/>
      <c r="V2691" s="127"/>
      <c r="W2691" s="948"/>
      <c r="X2691" s="948"/>
      <c r="Y2691" s="948"/>
      <c r="Z2691" s="948"/>
      <c r="AA2691" s="817"/>
      <c r="AB2691" s="874"/>
      <c r="AC2691" s="874"/>
      <c r="AD2691" s="792"/>
      <c r="AE2691" s="792"/>
      <c r="AF2691" s="792"/>
      <c r="AG2691" s="940"/>
      <c r="AH2691" s="795"/>
    </row>
    <row r="2692" spans="1:34" ht="30" customHeight="1" outlineLevel="1" x14ac:dyDescent="0.45">
      <c r="A2692" s="818">
        <v>2</v>
      </c>
      <c r="B2692" s="847"/>
      <c r="C2692" s="804" t="str">
        <f ca="1">IF(A2692&gt;OFFSET(A2692,-6,0),OFFSET(C2692,-6,0)&amp;"."&amp;1,LEFT(OFFSET(C2692,-6,0),SEARCH("^^",SUBSTITUTE("."&amp;OFFSET(C2692,-6,0),".","^^",A2692))-1)&amp;1--MID(OFFSET(C2692,-6,0),SEARCH("^^",SUBSTITUTE("."&amp;OFFSET(C2692,-6,0),".","^^",A2692)),SEARCH("^^",SUBSTITUTE(OFFSET(C2692,-6,0)&amp;".",".","^^",A2692))-SEARCH("^^",SUBSTITUTE("."&amp;OFFSET(C2692,-6,0),".","^^",A2692))))</f>
        <v>16.5</v>
      </c>
      <c r="D2692" s="787" t="s">
        <v>342</v>
      </c>
      <c r="E2692" s="847" t="s">
        <v>142</v>
      </c>
      <c r="F2692" s="797" t="s">
        <v>879</v>
      </c>
      <c r="G2692" s="123" t="s">
        <v>137</v>
      </c>
      <c r="H2692" s="123">
        <f>SUM(H2693:H2697)</f>
        <v>15</v>
      </c>
      <c r="I2692" s="123">
        <f t="shared" ref="I2692:I2709" si="595">SUM(J2692:V2692)</f>
        <v>7.9</v>
      </c>
      <c r="J2692" s="123">
        <f t="shared" ref="J2692:V2692" si="596">SUM(J2693:J2697)</f>
        <v>6.2</v>
      </c>
      <c r="K2692" s="123">
        <f t="shared" si="596"/>
        <v>1.7</v>
      </c>
      <c r="L2692" s="123">
        <f t="shared" si="596"/>
        <v>0</v>
      </c>
      <c r="M2692" s="123">
        <f t="shared" si="596"/>
        <v>0</v>
      </c>
      <c r="N2692" s="123">
        <f t="shared" si="596"/>
        <v>0</v>
      </c>
      <c r="O2692" s="123">
        <f t="shared" si="596"/>
        <v>0</v>
      </c>
      <c r="P2692" s="123">
        <f t="shared" si="596"/>
        <v>0</v>
      </c>
      <c r="Q2692" s="123">
        <f t="shared" si="596"/>
        <v>0</v>
      </c>
      <c r="R2692" s="123">
        <f t="shared" si="596"/>
        <v>0</v>
      </c>
      <c r="S2692" s="123">
        <f t="shared" si="596"/>
        <v>0</v>
      </c>
      <c r="T2692" s="123">
        <f t="shared" si="596"/>
        <v>0</v>
      </c>
      <c r="U2692" s="123">
        <f t="shared" si="596"/>
        <v>0</v>
      </c>
      <c r="V2692" s="123">
        <f t="shared" si="596"/>
        <v>0</v>
      </c>
      <c r="W2692" s="946" t="s">
        <v>2319</v>
      </c>
      <c r="X2692" s="946" t="s">
        <v>1614</v>
      </c>
      <c r="Y2692" s="946" t="s">
        <v>2016</v>
      </c>
      <c r="Z2692" s="946"/>
      <c r="AA2692" s="815" t="s">
        <v>181</v>
      </c>
      <c r="AB2692" s="815" t="s">
        <v>1495</v>
      </c>
      <c r="AC2692" s="812" t="s">
        <v>343</v>
      </c>
      <c r="AD2692" s="790" t="s">
        <v>120</v>
      </c>
      <c r="AE2692" s="790" t="s">
        <v>500</v>
      </c>
      <c r="AF2692" s="790" t="s">
        <v>501</v>
      </c>
      <c r="AG2692" s="140" t="s">
        <v>2011</v>
      </c>
      <c r="AH2692" s="793" t="s">
        <v>1118</v>
      </c>
    </row>
    <row r="2693" spans="1:34" s="366" customFormat="1" ht="15" customHeight="1" outlineLevel="1" x14ac:dyDescent="0.45">
      <c r="A2693" s="819"/>
      <c r="B2693" s="848"/>
      <c r="C2693" s="805"/>
      <c r="D2693" s="788"/>
      <c r="E2693" s="848"/>
      <c r="F2693" s="797"/>
      <c r="G2693" s="124" t="s">
        <v>138</v>
      </c>
      <c r="H2693" s="105"/>
      <c r="I2693" s="123">
        <f t="shared" si="595"/>
        <v>0</v>
      </c>
      <c r="J2693" s="105"/>
      <c r="K2693" s="114"/>
      <c r="L2693" s="114"/>
      <c r="M2693" s="125"/>
      <c r="N2693" s="114"/>
      <c r="O2693" s="114"/>
      <c r="P2693" s="125"/>
      <c r="Q2693" s="114"/>
      <c r="R2693" s="114"/>
      <c r="S2693" s="125"/>
      <c r="T2693" s="114"/>
      <c r="U2693" s="125"/>
      <c r="V2693" s="114"/>
      <c r="W2693" s="947"/>
      <c r="X2693" s="947"/>
      <c r="Y2693" s="947"/>
      <c r="Z2693" s="947"/>
      <c r="AA2693" s="816"/>
      <c r="AB2693" s="816"/>
      <c r="AC2693" s="813"/>
      <c r="AD2693" s="791"/>
      <c r="AE2693" s="791"/>
      <c r="AF2693" s="791"/>
      <c r="AG2693" s="141"/>
      <c r="AH2693" s="794"/>
    </row>
    <row r="2694" spans="1:34" s="366" customFormat="1" outlineLevel="1" x14ac:dyDescent="0.45">
      <c r="A2694" s="819"/>
      <c r="B2694" s="848"/>
      <c r="C2694" s="805"/>
      <c r="D2694" s="788"/>
      <c r="E2694" s="848"/>
      <c r="F2694" s="797"/>
      <c r="G2694" s="124" t="s">
        <v>139</v>
      </c>
      <c r="H2694" s="105">
        <v>5</v>
      </c>
      <c r="I2694" s="123">
        <f t="shared" si="595"/>
        <v>0</v>
      </c>
      <c r="J2694" s="105"/>
      <c r="K2694" s="114"/>
      <c r="L2694" s="114"/>
      <c r="M2694" s="125"/>
      <c r="N2694" s="114"/>
      <c r="O2694" s="114"/>
      <c r="P2694" s="125"/>
      <c r="Q2694" s="114"/>
      <c r="R2694" s="114"/>
      <c r="S2694" s="125"/>
      <c r="T2694" s="114"/>
      <c r="U2694" s="125"/>
      <c r="V2694" s="114"/>
      <c r="W2694" s="947"/>
      <c r="X2694" s="947"/>
      <c r="Y2694" s="947"/>
      <c r="Z2694" s="947"/>
      <c r="AA2694" s="816"/>
      <c r="AB2694" s="816"/>
      <c r="AC2694" s="813"/>
      <c r="AD2694" s="791"/>
      <c r="AE2694" s="791"/>
      <c r="AF2694" s="791"/>
      <c r="AG2694" s="141"/>
      <c r="AH2694" s="794"/>
    </row>
    <row r="2695" spans="1:34" s="366" customFormat="1" outlineLevel="1" x14ac:dyDescent="0.45">
      <c r="A2695" s="819"/>
      <c r="B2695" s="848"/>
      <c r="C2695" s="805"/>
      <c r="D2695" s="788"/>
      <c r="E2695" s="848"/>
      <c r="F2695" s="797"/>
      <c r="G2695" s="124" t="s">
        <v>828</v>
      </c>
      <c r="H2695" s="105">
        <v>10</v>
      </c>
      <c r="I2695" s="123">
        <f t="shared" si="595"/>
        <v>7.9</v>
      </c>
      <c r="J2695" s="105">
        <v>6.2</v>
      </c>
      <c r="K2695" s="114">
        <v>1.7</v>
      </c>
      <c r="L2695" s="114"/>
      <c r="M2695" s="125"/>
      <c r="N2695" s="114"/>
      <c r="O2695" s="114"/>
      <c r="P2695" s="125"/>
      <c r="Q2695" s="114"/>
      <c r="R2695" s="114"/>
      <c r="S2695" s="125"/>
      <c r="T2695" s="114"/>
      <c r="U2695" s="125"/>
      <c r="V2695" s="114"/>
      <c r="W2695" s="947"/>
      <c r="X2695" s="947"/>
      <c r="Y2695" s="947"/>
      <c r="Z2695" s="947"/>
      <c r="AA2695" s="816"/>
      <c r="AB2695" s="816"/>
      <c r="AC2695" s="813"/>
      <c r="AD2695" s="791"/>
      <c r="AE2695" s="791"/>
      <c r="AF2695" s="791"/>
      <c r="AG2695" s="141"/>
      <c r="AH2695" s="794"/>
    </row>
    <row r="2696" spans="1:34" s="366" customFormat="1" outlineLevel="1" x14ac:dyDescent="0.45">
      <c r="A2696" s="819"/>
      <c r="B2696" s="848"/>
      <c r="C2696" s="805"/>
      <c r="D2696" s="788"/>
      <c r="E2696" s="848"/>
      <c r="F2696" s="797"/>
      <c r="G2696" s="124" t="s">
        <v>805</v>
      </c>
      <c r="H2696" s="105"/>
      <c r="I2696" s="123">
        <f t="shared" si="595"/>
        <v>0</v>
      </c>
      <c r="J2696" s="105"/>
      <c r="K2696" s="114"/>
      <c r="L2696" s="114"/>
      <c r="M2696" s="125"/>
      <c r="N2696" s="114"/>
      <c r="O2696" s="114"/>
      <c r="P2696" s="125"/>
      <c r="Q2696" s="114"/>
      <c r="R2696" s="114"/>
      <c r="S2696" s="125"/>
      <c r="T2696" s="114"/>
      <c r="U2696" s="125"/>
      <c r="V2696" s="114"/>
      <c r="W2696" s="947"/>
      <c r="X2696" s="947"/>
      <c r="Y2696" s="947"/>
      <c r="Z2696" s="947"/>
      <c r="AA2696" s="816"/>
      <c r="AB2696" s="816"/>
      <c r="AC2696" s="813"/>
      <c r="AD2696" s="791"/>
      <c r="AE2696" s="791"/>
      <c r="AF2696" s="791"/>
      <c r="AG2696" s="141"/>
      <c r="AH2696" s="794"/>
    </row>
    <row r="2697" spans="1:34" s="366" customFormat="1" ht="12" customHeight="1" outlineLevel="1" x14ac:dyDescent="0.45">
      <c r="A2697" s="820"/>
      <c r="B2697" s="849"/>
      <c r="C2697" s="806"/>
      <c r="D2697" s="789"/>
      <c r="E2697" s="849"/>
      <c r="F2697" s="797"/>
      <c r="G2697" s="126" t="s">
        <v>140</v>
      </c>
      <c r="H2697" s="105"/>
      <c r="I2697" s="128">
        <f t="shared" si="595"/>
        <v>0</v>
      </c>
      <c r="J2697" s="105"/>
      <c r="K2697" s="127"/>
      <c r="L2697" s="127"/>
      <c r="M2697" s="129"/>
      <c r="N2697" s="127"/>
      <c r="O2697" s="127"/>
      <c r="P2697" s="129"/>
      <c r="Q2697" s="127"/>
      <c r="R2697" s="127"/>
      <c r="S2697" s="129"/>
      <c r="T2697" s="127"/>
      <c r="U2697" s="129"/>
      <c r="V2697" s="127"/>
      <c r="W2697" s="948"/>
      <c r="X2697" s="948"/>
      <c r="Y2697" s="948"/>
      <c r="Z2697" s="948"/>
      <c r="AA2697" s="817"/>
      <c r="AB2697" s="817"/>
      <c r="AC2697" s="814"/>
      <c r="AD2697" s="792"/>
      <c r="AE2697" s="792"/>
      <c r="AF2697" s="792"/>
      <c r="AG2697" s="142"/>
      <c r="AH2697" s="795"/>
    </row>
    <row r="2698" spans="1:34" s="366" customFormat="1" ht="12" customHeight="1" outlineLevel="1" x14ac:dyDescent="0.45">
      <c r="A2698" s="818">
        <v>2</v>
      </c>
      <c r="B2698" s="801" t="s">
        <v>1157</v>
      </c>
      <c r="C2698" s="804" t="str">
        <f ca="1">IF(A2698&gt;OFFSET(A2698,-6,0),OFFSET(C2698,-6,0)&amp;"."&amp;1,LEFT(OFFSET(C2698,-6,0),SEARCH("^^",SUBSTITUTE("."&amp;OFFSET(C2698,-6,0),".","^^",A2698))-1)&amp;1--MID(OFFSET(C2698,-6,0),SEARCH("^^",SUBSTITUTE("."&amp;OFFSET(C2698,-6,0),".","^^",A2698)),SEARCH("^^",SUBSTITUTE(OFFSET(C2698,-6,0)&amp;".",".","^^",A2698))-SEARCH("^^",SUBSTITUTE("."&amp;OFFSET(C2698,-6,0),".","^^",A2698))))</f>
        <v>16.6</v>
      </c>
      <c r="D2698" s="787" t="s">
        <v>2089</v>
      </c>
      <c r="E2698" s="847" t="s">
        <v>214</v>
      </c>
      <c r="F2698" s="797" t="s">
        <v>798</v>
      </c>
      <c r="G2698" s="123" t="s">
        <v>137</v>
      </c>
      <c r="H2698" s="123">
        <f>SUM(H2699:H2703)</f>
        <v>0</v>
      </c>
      <c r="I2698" s="123">
        <f t="shared" ref="I2698:I2703" si="597">SUM(J2698:V2698)</f>
        <v>0</v>
      </c>
      <c r="J2698" s="123">
        <f t="shared" ref="J2698:V2698" si="598">SUM(J2699:J2703)</f>
        <v>0</v>
      </c>
      <c r="K2698" s="123">
        <f t="shared" si="598"/>
        <v>0</v>
      </c>
      <c r="L2698" s="123">
        <f t="shared" si="598"/>
        <v>0</v>
      </c>
      <c r="M2698" s="123">
        <f t="shared" si="598"/>
        <v>0</v>
      </c>
      <c r="N2698" s="123">
        <f t="shared" si="598"/>
        <v>0</v>
      </c>
      <c r="O2698" s="123">
        <f t="shared" si="598"/>
        <v>0</v>
      </c>
      <c r="P2698" s="123">
        <f t="shared" si="598"/>
        <v>0</v>
      </c>
      <c r="Q2698" s="123">
        <f t="shared" si="598"/>
        <v>0</v>
      </c>
      <c r="R2698" s="123">
        <f t="shared" si="598"/>
        <v>0</v>
      </c>
      <c r="S2698" s="123">
        <f t="shared" si="598"/>
        <v>0</v>
      </c>
      <c r="T2698" s="123">
        <f t="shared" si="598"/>
        <v>0</v>
      </c>
      <c r="U2698" s="123">
        <f t="shared" si="598"/>
        <v>0</v>
      </c>
      <c r="V2698" s="123">
        <f t="shared" si="598"/>
        <v>0</v>
      </c>
      <c r="W2698" s="946" t="s">
        <v>2319</v>
      </c>
      <c r="X2698" s="946"/>
      <c r="Y2698" s="946" t="s">
        <v>2067</v>
      </c>
      <c r="Z2698" s="946" t="s">
        <v>2417</v>
      </c>
      <c r="AA2698" s="815" t="s">
        <v>181</v>
      </c>
      <c r="AB2698" s="815"/>
      <c r="AC2698" s="812"/>
      <c r="AD2698" s="790" t="s">
        <v>120</v>
      </c>
      <c r="AE2698" s="790" t="s">
        <v>500</v>
      </c>
      <c r="AF2698" s="790" t="s">
        <v>501</v>
      </c>
      <c r="AG2698" s="140" t="s">
        <v>2011</v>
      </c>
      <c r="AH2698" s="793" t="s">
        <v>2255</v>
      </c>
    </row>
    <row r="2699" spans="1:34" s="366" customFormat="1" ht="12" customHeight="1" outlineLevel="1" x14ac:dyDescent="0.45">
      <c r="A2699" s="819"/>
      <c r="B2699" s="802"/>
      <c r="C2699" s="805"/>
      <c r="D2699" s="788"/>
      <c r="E2699" s="848"/>
      <c r="F2699" s="797"/>
      <c r="G2699" s="124" t="s">
        <v>138</v>
      </c>
      <c r="H2699" s="105"/>
      <c r="I2699" s="123">
        <f t="shared" si="597"/>
        <v>0</v>
      </c>
      <c r="J2699" s="105"/>
      <c r="K2699" s="114"/>
      <c r="L2699" s="114"/>
      <c r="M2699" s="125"/>
      <c r="N2699" s="114"/>
      <c r="O2699" s="114"/>
      <c r="P2699" s="125"/>
      <c r="Q2699" s="114"/>
      <c r="R2699" s="114"/>
      <c r="S2699" s="125"/>
      <c r="T2699" s="114"/>
      <c r="U2699" s="125"/>
      <c r="V2699" s="114"/>
      <c r="W2699" s="947"/>
      <c r="X2699" s="947"/>
      <c r="Y2699" s="947"/>
      <c r="Z2699" s="947"/>
      <c r="AA2699" s="816"/>
      <c r="AB2699" s="816"/>
      <c r="AC2699" s="813"/>
      <c r="AD2699" s="791"/>
      <c r="AE2699" s="791"/>
      <c r="AF2699" s="791"/>
      <c r="AG2699" s="141"/>
      <c r="AH2699" s="794"/>
    </row>
    <row r="2700" spans="1:34" s="366" customFormat="1" ht="12" customHeight="1" outlineLevel="1" x14ac:dyDescent="0.45">
      <c r="A2700" s="819"/>
      <c r="B2700" s="802"/>
      <c r="C2700" s="805"/>
      <c r="D2700" s="788"/>
      <c r="E2700" s="848"/>
      <c r="F2700" s="797"/>
      <c r="G2700" s="124" t="s">
        <v>139</v>
      </c>
      <c r="H2700" s="105"/>
      <c r="I2700" s="123">
        <f t="shared" si="597"/>
        <v>0</v>
      </c>
      <c r="J2700" s="105"/>
      <c r="K2700" s="114"/>
      <c r="L2700" s="114"/>
      <c r="M2700" s="125"/>
      <c r="N2700" s="114"/>
      <c r="O2700" s="114"/>
      <c r="P2700" s="125"/>
      <c r="Q2700" s="114"/>
      <c r="R2700" s="114"/>
      <c r="S2700" s="125"/>
      <c r="T2700" s="114"/>
      <c r="U2700" s="125"/>
      <c r="V2700" s="114"/>
      <c r="W2700" s="947"/>
      <c r="X2700" s="947"/>
      <c r="Y2700" s="947"/>
      <c r="Z2700" s="947"/>
      <c r="AA2700" s="816"/>
      <c r="AB2700" s="816"/>
      <c r="AC2700" s="813"/>
      <c r="AD2700" s="791"/>
      <c r="AE2700" s="791"/>
      <c r="AF2700" s="791"/>
      <c r="AG2700" s="141"/>
      <c r="AH2700" s="794"/>
    </row>
    <row r="2701" spans="1:34" s="366" customFormat="1" ht="12" customHeight="1" outlineLevel="1" x14ac:dyDescent="0.45">
      <c r="A2701" s="819"/>
      <c r="B2701" s="802"/>
      <c r="C2701" s="805"/>
      <c r="D2701" s="788"/>
      <c r="E2701" s="848"/>
      <c r="F2701" s="797"/>
      <c r="G2701" s="124" t="s">
        <v>828</v>
      </c>
      <c r="H2701" s="105"/>
      <c r="I2701" s="123">
        <f t="shared" si="597"/>
        <v>0</v>
      </c>
      <c r="J2701" s="105"/>
      <c r="K2701" s="114"/>
      <c r="L2701" s="114"/>
      <c r="M2701" s="125"/>
      <c r="N2701" s="114"/>
      <c r="O2701" s="114"/>
      <c r="P2701" s="125"/>
      <c r="Q2701" s="114"/>
      <c r="R2701" s="114"/>
      <c r="S2701" s="125"/>
      <c r="T2701" s="114"/>
      <c r="U2701" s="125"/>
      <c r="V2701" s="114"/>
      <c r="W2701" s="947"/>
      <c r="X2701" s="947"/>
      <c r="Y2701" s="947"/>
      <c r="Z2701" s="947"/>
      <c r="AA2701" s="816"/>
      <c r="AB2701" s="816"/>
      <c r="AC2701" s="813"/>
      <c r="AD2701" s="791"/>
      <c r="AE2701" s="791"/>
      <c r="AF2701" s="791"/>
      <c r="AG2701" s="141"/>
      <c r="AH2701" s="794"/>
    </row>
    <row r="2702" spans="1:34" s="366" customFormat="1" ht="12" customHeight="1" outlineLevel="1" x14ac:dyDescent="0.45">
      <c r="A2702" s="819"/>
      <c r="B2702" s="802"/>
      <c r="C2702" s="805"/>
      <c r="D2702" s="788"/>
      <c r="E2702" s="848"/>
      <c r="F2702" s="797"/>
      <c r="G2702" s="124" t="s">
        <v>805</v>
      </c>
      <c r="H2702" s="105"/>
      <c r="I2702" s="123">
        <f t="shared" si="597"/>
        <v>0</v>
      </c>
      <c r="J2702" s="105"/>
      <c r="K2702" s="114"/>
      <c r="L2702" s="114"/>
      <c r="M2702" s="125"/>
      <c r="N2702" s="114"/>
      <c r="O2702" s="114"/>
      <c r="P2702" s="125"/>
      <c r="Q2702" s="114"/>
      <c r="R2702" s="114"/>
      <c r="S2702" s="125"/>
      <c r="T2702" s="114"/>
      <c r="U2702" s="125"/>
      <c r="V2702" s="114"/>
      <c r="W2702" s="947"/>
      <c r="X2702" s="947"/>
      <c r="Y2702" s="947"/>
      <c r="Z2702" s="947"/>
      <c r="AA2702" s="816"/>
      <c r="AB2702" s="816"/>
      <c r="AC2702" s="813"/>
      <c r="AD2702" s="791"/>
      <c r="AE2702" s="791"/>
      <c r="AF2702" s="791"/>
      <c r="AG2702" s="141"/>
      <c r="AH2702" s="794"/>
    </row>
    <row r="2703" spans="1:34" s="366" customFormat="1" ht="53.25" customHeight="1" outlineLevel="1" x14ac:dyDescent="0.45">
      <c r="A2703" s="820"/>
      <c r="B2703" s="803"/>
      <c r="C2703" s="806"/>
      <c r="D2703" s="789"/>
      <c r="E2703" s="849"/>
      <c r="F2703" s="797"/>
      <c r="G2703" s="126" t="s">
        <v>140</v>
      </c>
      <c r="H2703" s="105"/>
      <c r="I2703" s="128">
        <f t="shared" si="597"/>
        <v>0</v>
      </c>
      <c r="J2703" s="105"/>
      <c r="K2703" s="127"/>
      <c r="L2703" s="127"/>
      <c r="M2703" s="129"/>
      <c r="N2703" s="127"/>
      <c r="O2703" s="127"/>
      <c r="P2703" s="129"/>
      <c r="Q2703" s="127"/>
      <c r="R2703" s="127"/>
      <c r="S2703" s="129"/>
      <c r="T2703" s="127"/>
      <c r="U2703" s="129"/>
      <c r="V2703" s="127"/>
      <c r="W2703" s="948"/>
      <c r="X2703" s="948"/>
      <c r="Y2703" s="948"/>
      <c r="Z2703" s="948"/>
      <c r="AA2703" s="817"/>
      <c r="AB2703" s="817"/>
      <c r="AC2703" s="814"/>
      <c r="AD2703" s="792"/>
      <c r="AE2703" s="792"/>
      <c r="AF2703" s="792"/>
      <c r="AG2703" s="142"/>
      <c r="AH2703" s="795"/>
    </row>
    <row r="2704" spans="1:34" ht="30" customHeight="1" outlineLevel="1" x14ac:dyDescent="0.45">
      <c r="A2704" s="818">
        <v>2</v>
      </c>
      <c r="B2704" s="847"/>
      <c r="C2704" s="804" t="str">
        <f ca="1">IF(A2704&gt;OFFSET(A2704,-6,0),OFFSET(C2704,-6,0)&amp;"."&amp;1,LEFT(OFFSET(C2704,-6,0),SEARCH("^^",SUBSTITUTE("."&amp;OFFSET(C2704,-6,0),".","^^",A2704))-1)&amp;1--MID(OFFSET(C2704,-6,0),SEARCH("^^",SUBSTITUTE("."&amp;OFFSET(C2704,-6,0),".","^^",A2704)),SEARCH("^^",SUBSTITUTE(OFFSET(C2704,-6,0)&amp;".",".","^^",A2704))-SEARCH("^^",SUBSTITUTE("."&amp;OFFSET(C2704,-6,0),".","^^",A2704))))</f>
        <v>16.7</v>
      </c>
      <c r="D2704" s="787" t="s">
        <v>344</v>
      </c>
      <c r="E2704" s="807" t="s">
        <v>142</v>
      </c>
      <c r="F2704" s="797" t="s">
        <v>879</v>
      </c>
      <c r="G2704" s="123" t="s">
        <v>137</v>
      </c>
      <c r="H2704" s="123">
        <f>SUM(H2705:H2709)</f>
        <v>10</v>
      </c>
      <c r="I2704" s="123">
        <f t="shared" si="595"/>
        <v>0.6</v>
      </c>
      <c r="J2704" s="123">
        <f t="shared" ref="J2704:V2704" si="599">SUM(J2705:J2709)</f>
        <v>0</v>
      </c>
      <c r="K2704" s="123">
        <f t="shared" si="599"/>
        <v>0.3</v>
      </c>
      <c r="L2704" s="123">
        <f t="shared" si="599"/>
        <v>0.3</v>
      </c>
      <c r="M2704" s="123">
        <f t="shared" si="599"/>
        <v>0</v>
      </c>
      <c r="N2704" s="123">
        <f t="shared" si="599"/>
        <v>0</v>
      </c>
      <c r="O2704" s="123">
        <f t="shared" si="599"/>
        <v>0</v>
      </c>
      <c r="P2704" s="123">
        <f t="shared" si="599"/>
        <v>0</v>
      </c>
      <c r="Q2704" s="123">
        <f t="shared" si="599"/>
        <v>0</v>
      </c>
      <c r="R2704" s="123">
        <f t="shared" si="599"/>
        <v>0</v>
      </c>
      <c r="S2704" s="123">
        <f t="shared" si="599"/>
        <v>0</v>
      </c>
      <c r="T2704" s="123">
        <f t="shared" si="599"/>
        <v>0</v>
      </c>
      <c r="U2704" s="123">
        <f t="shared" si="599"/>
        <v>0</v>
      </c>
      <c r="V2704" s="123">
        <f t="shared" si="599"/>
        <v>0</v>
      </c>
      <c r="W2704" s="946" t="s">
        <v>1288</v>
      </c>
      <c r="X2704" s="958" t="s">
        <v>1635</v>
      </c>
      <c r="Y2704" s="976"/>
      <c r="Z2704" s="946"/>
      <c r="AA2704" s="815" t="s">
        <v>702</v>
      </c>
      <c r="AB2704" s="815" t="s">
        <v>1495</v>
      </c>
      <c r="AC2704" s="812" t="s">
        <v>343</v>
      </c>
      <c r="AD2704" s="790" t="s">
        <v>120</v>
      </c>
      <c r="AE2704" s="790" t="s">
        <v>500</v>
      </c>
      <c r="AF2704" s="790" t="s">
        <v>501</v>
      </c>
      <c r="AG2704" s="140" t="s">
        <v>2460</v>
      </c>
      <c r="AH2704" s="793" t="s">
        <v>1119</v>
      </c>
    </row>
    <row r="2705" spans="1:34" s="366" customFormat="1" ht="15" customHeight="1" outlineLevel="1" x14ac:dyDescent="0.45">
      <c r="A2705" s="819"/>
      <c r="B2705" s="848"/>
      <c r="C2705" s="805"/>
      <c r="D2705" s="788"/>
      <c r="E2705" s="808"/>
      <c r="F2705" s="797"/>
      <c r="G2705" s="124" t="s">
        <v>138</v>
      </c>
      <c r="H2705" s="105"/>
      <c r="I2705" s="123">
        <f t="shared" si="595"/>
        <v>0</v>
      </c>
      <c r="J2705" s="114"/>
      <c r="K2705" s="114"/>
      <c r="L2705" s="114"/>
      <c r="M2705" s="125"/>
      <c r="N2705" s="114"/>
      <c r="O2705" s="114"/>
      <c r="P2705" s="125"/>
      <c r="Q2705" s="114"/>
      <c r="R2705" s="114"/>
      <c r="S2705" s="125"/>
      <c r="T2705" s="114"/>
      <c r="U2705" s="125"/>
      <c r="V2705" s="114"/>
      <c r="W2705" s="947"/>
      <c r="X2705" s="959"/>
      <c r="Y2705" s="947"/>
      <c r="Z2705" s="947"/>
      <c r="AA2705" s="816"/>
      <c r="AB2705" s="816"/>
      <c r="AC2705" s="813"/>
      <c r="AD2705" s="791"/>
      <c r="AE2705" s="791"/>
      <c r="AF2705" s="791"/>
      <c r="AG2705" s="141" t="s">
        <v>1563</v>
      </c>
      <c r="AH2705" s="794"/>
    </row>
    <row r="2706" spans="1:34" s="366" customFormat="1" ht="55.5" customHeight="1" outlineLevel="1" x14ac:dyDescent="0.45">
      <c r="A2706" s="819"/>
      <c r="B2706" s="848"/>
      <c r="C2706" s="805"/>
      <c r="D2706" s="788"/>
      <c r="E2706" s="808"/>
      <c r="F2706" s="797"/>
      <c r="G2706" s="124" t="s">
        <v>139</v>
      </c>
      <c r="H2706" s="105"/>
      <c r="I2706" s="123">
        <f t="shared" si="595"/>
        <v>0</v>
      </c>
      <c r="J2706" s="114"/>
      <c r="K2706" s="114"/>
      <c r="L2706" s="114"/>
      <c r="M2706" s="125"/>
      <c r="N2706" s="114"/>
      <c r="O2706" s="114"/>
      <c r="P2706" s="125"/>
      <c r="Q2706" s="114"/>
      <c r="R2706" s="114"/>
      <c r="S2706" s="125"/>
      <c r="T2706" s="114"/>
      <c r="U2706" s="125"/>
      <c r="V2706" s="114"/>
      <c r="W2706" s="947"/>
      <c r="X2706" s="959"/>
      <c r="Y2706" s="947"/>
      <c r="Z2706" s="947"/>
      <c r="AA2706" s="816"/>
      <c r="AB2706" s="816"/>
      <c r="AC2706" s="813"/>
      <c r="AD2706" s="791"/>
      <c r="AE2706" s="791"/>
      <c r="AF2706" s="791"/>
      <c r="AG2706" s="141" t="s">
        <v>2011</v>
      </c>
      <c r="AH2706" s="794"/>
    </row>
    <row r="2707" spans="1:34" s="366" customFormat="1" outlineLevel="1" x14ac:dyDescent="0.45">
      <c r="A2707" s="819"/>
      <c r="B2707" s="848"/>
      <c r="C2707" s="805"/>
      <c r="D2707" s="788"/>
      <c r="E2707" s="808"/>
      <c r="F2707" s="797"/>
      <c r="G2707" s="124" t="s">
        <v>828</v>
      </c>
      <c r="H2707" s="105">
        <v>5</v>
      </c>
      <c r="I2707" s="123">
        <f t="shared" si="595"/>
        <v>0</v>
      </c>
      <c r="J2707" s="114"/>
      <c r="K2707" s="114"/>
      <c r="L2707" s="114"/>
      <c r="M2707" s="125"/>
      <c r="N2707" s="114"/>
      <c r="O2707" s="114"/>
      <c r="P2707" s="125"/>
      <c r="Q2707" s="114"/>
      <c r="R2707" s="114"/>
      <c r="S2707" s="125"/>
      <c r="T2707" s="114"/>
      <c r="U2707" s="125"/>
      <c r="V2707" s="114"/>
      <c r="W2707" s="947"/>
      <c r="X2707" s="959"/>
      <c r="Y2707" s="947"/>
      <c r="Z2707" s="947"/>
      <c r="AA2707" s="816"/>
      <c r="AB2707" s="816"/>
      <c r="AC2707" s="813"/>
      <c r="AD2707" s="791"/>
      <c r="AE2707" s="791"/>
      <c r="AF2707" s="791"/>
      <c r="AG2707" s="141"/>
      <c r="AH2707" s="794"/>
    </row>
    <row r="2708" spans="1:34" s="366" customFormat="1" outlineLevel="1" x14ac:dyDescent="0.45">
      <c r="A2708" s="819"/>
      <c r="B2708" s="848"/>
      <c r="C2708" s="805"/>
      <c r="D2708" s="788"/>
      <c r="E2708" s="808"/>
      <c r="F2708" s="797"/>
      <c r="G2708" s="124" t="s">
        <v>805</v>
      </c>
      <c r="H2708" s="105">
        <v>2</v>
      </c>
      <c r="I2708" s="123">
        <f t="shared" si="595"/>
        <v>0.6</v>
      </c>
      <c r="J2708" s="114"/>
      <c r="K2708" s="114">
        <v>0.3</v>
      </c>
      <c r="L2708" s="114">
        <v>0.3</v>
      </c>
      <c r="M2708" s="125"/>
      <c r="N2708" s="114"/>
      <c r="O2708" s="114"/>
      <c r="P2708" s="125"/>
      <c r="Q2708" s="114"/>
      <c r="R2708" s="114"/>
      <c r="S2708" s="125"/>
      <c r="T2708" s="114"/>
      <c r="U2708" s="125"/>
      <c r="V2708" s="114"/>
      <c r="W2708" s="947"/>
      <c r="X2708" s="959"/>
      <c r="Y2708" s="947"/>
      <c r="Z2708" s="947"/>
      <c r="AA2708" s="816"/>
      <c r="AB2708" s="816"/>
      <c r="AC2708" s="813"/>
      <c r="AD2708" s="791"/>
      <c r="AE2708" s="791"/>
      <c r="AF2708" s="791"/>
      <c r="AG2708" s="141"/>
      <c r="AH2708" s="794"/>
    </row>
    <row r="2709" spans="1:34" s="366" customFormat="1" ht="198.75" customHeight="1" outlineLevel="1" x14ac:dyDescent="0.45">
      <c r="A2709" s="820"/>
      <c r="B2709" s="849"/>
      <c r="C2709" s="806"/>
      <c r="D2709" s="789"/>
      <c r="E2709" s="809"/>
      <c r="F2709" s="797"/>
      <c r="G2709" s="126" t="s">
        <v>140</v>
      </c>
      <c r="H2709" s="130">
        <v>3</v>
      </c>
      <c r="I2709" s="128">
        <f t="shared" si="595"/>
        <v>0</v>
      </c>
      <c r="J2709" s="127"/>
      <c r="K2709" s="127"/>
      <c r="L2709" s="127"/>
      <c r="M2709" s="129"/>
      <c r="N2709" s="127"/>
      <c r="O2709" s="127"/>
      <c r="P2709" s="129"/>
      <c r="Q2709" s="127"/>
      <c r="R2709" s="127"/>
      <c r="S2709" s="129"/>
      <c r="T2709" s="127"/>
      <c r="U2709" s="129"/>
      <c r="V2709" s="127"/>
      <c r="W2709" s="948"/>
      <c r="X2709" s="960"/>
      <c r="Y2709" s="948"/>
      <c r="Z2709" s="948"/>
      <c r="AA2709" s="817"/>
      <c r="AB2709" s="817"/>
      <c r="AC2709" s="814"/>
      <c r="AD2709" s="792"/>
      <c r="AE2709" s="792"/>
      <c r="AF2709" s="792"/>
      <c r="AG2709" s="142"/>
      <c r="AH2709" s="795"/>
    </row>
    <row r="2710" spans="1:34" s="378" customFormat="1" x14ac:dyDescent="0.45">
      <c r="A2710" s="138"/>
      <c r="B2710" s="387"/>
      <c r="C2710" s="388">
        <v>17</v>
      </c>
      <c r="D2710" s="389" t="s">
        <v>538</v>
      </c>
      <c r="E2710" s="387"/>
      <c r="F2710" s="390"/>
      <c r="G2710" s="387"/>
      <c r="H2710" s="387"/>
      <c r="I2710" s="387"/>
      <c r="J2710" s="387"/>
      <c r="K2710" s="387"/>
      <c r="L2710" s="387"/>
      <c r="M2710" s="387"/>
      <c r="N2710" s="387"/>
      <c r="O2710" s="387"/>
      <c r="P2710" s="387"/>
      <c r="Q2710" s="387"/>
      <c r="R2710" s="387"/>
      <c r="S2710" s="387"/>
      <c r="T2710" s="387"/>
      <c r="U2710" s="387"/>
      <c r="V2710" s="387"/>
      <c r="W2710" s="391"/>
      <c r="X2710" s="391"/>
      <c r="Y2710" s="391"/>
      <c r="Z2710" s="391"/>
      <c r="AA2710" s="351"/>
      <c r="AB2710" s="351"/>
      <c r="AC2710" s="387"/>
      <c r="AD2710" s="349"/>
      <c r="AE2710" s="351"/>
      <c r="AF2710" s="349"/>
      <c r="AG2710" s="30"/>
      <c r="AH2710" s="133"/>
    </row>
    <row r="2711" spans="1:34" outlineLevel="1" x14ac:dyDescent="0.45">
      <c r="A2711" s="818">
        <v>2</v>
      </c>
      <c r="B2711" s="847"/>
      <c r="C2711" s="804" t="str">
        <f ca="1">IF(A2711&gt;OFFSET(A2711,-1,0),OFFSET(C2711,-1,0)&amp;"."&amp;1,LEFT(OFFSET(C2711,-1,0),SEARCH("^^",SUBSTITUTE("."&amp;OFFSET(C2711,-1,0),".","^^",A2711))-1)&amp;1--MID(OFFSET(C2711,-1,0),SEARCH("^^",SUBSTITUTE("."&amp;OFFSET(C2711,-1,0),".","^^",A2711)),SEARCH("^^",SUBSTITUTE(OFFSET(C2711,-1,0)&amp;".",".","^^",A2711))-SEARCH("^^",SUBSTITUTE("."&amp;OFFSET(C2711,-1,0),".","^^",A2711))))</f>
        <v>17.1</v>
      </c>
      <c r="D2711" s="787" t="s">
        <v>141</v>
      </c>
      <c r="E2711" s="847" t="s">
        <v>142</v>
      </c>
      <c r="F2711" s="797" t="s">
        <v>879</v>
      </c>
      <c r="G2711" s="123" t="s">
        <v>137</v>
      </c>
      <c r="H2711" s="123">
        <f>SUM(H2712:H2716)</f>
        <v>0</v>
      </c>
      <c r="I2711" s="123">
        <f t="shared" ref="I2711:I2746" si="600">SUM(J2711:V2711)</f>
        <v>0</v>
      </c>
      <c r="J2711" s="123">
        <f t="shared" ref="J2711:V2711" si="601">SUM(J2712:J2716)</f>
        <v>0</v>
      </c>
      <c r="K2711" s="123">
        <f t="shared" si="601"/>
        <v>0</v>
      </c>
      <c r="L2711" s="123">
        <f t="shared" si="601"/>
        <v>0</v>
      </c>
      <c r="M2711" s="123">
        <f t="shared" si="601"/>
        <v>0</v>
      </c>
      <c r="N2711" s="123">
        <f t="shared" si="601"/>
        <v>0</v>
      </c>
      <c r="O2711" s="123">
        <f t="shared" si="601"/>
        <v>0</v>
      </c>
      <c r="P2711" s="123">
        <f t="shared" si="601"/>
        <v>0</v>
      </c>
      <c r="Q2711" s="123">
        <f t="shared" si="601"/>
        <v>0</v>
      </c>
      <c r="R2711" s="123">
        <f t="shared" si="601"/>
        <v>0</v>
      </c>
      <c r="S2711" s="123">
        <f t="shared" si="601"/>
        <v>0</v>
      </c>
      <c r="T2711" s="123">
        <f t="shared" si="601"/>
        <v>0</v>
      </c>
      <c r="U2711" s="123">
        <f t="shared" si="601"/>
        <v>0</v>
      </c>
      <c r="V2711" s="123">
        <f t="shared" si="601"/>
        <v>0</v>
      </c>
      <c r="W2711" s="946" t="s">
        <v>838</v>
      </c>
      <c r="X2711" s="958" t="s">
        <v>838</v>
      </c>
      <c r="Y2711" s="946" t="s">
        <v>838</v>
      </c>
      <c r="Z2711" s="946" t="s">
        <v>838</v>
      </c>
      <c r="AA2711" s="815" t="s">
        <v>143</v>
      </c>
      <c r="AB2711" s="815" t="s">
        <v>1496</v>
      </c>
      <c r="AC2711" s="812" t="s">
        <v>144</v>
      </c>
      <c r="AD2711" s="790" t="s">
        <v>12</v>
      </c>
      <c r="AE2711" s="790" t="s">
        <v>430</v>
      </c>
      <c r="AF2711" s="790" t="s">
        <v>431</v>
      </c>
      <c r="AG2711" s="140" t="s">
        <v>421</v>
      </c>
      <c r="AH2711" s="793" t="s">
        <v>926</v>
      </c>
    </row>
    <row r="2712" spans="1:34" s="366" customFormat="1" ht="15" customHeight="1" outlineLevel="1" x14ac:dyDescent="0.45">
      <c r="A2712" s="819"/>
      <c r="B2712" s="848"/>
      <c r="C2712" s="805"/>
      <c r="D2712" s="788"/>
      <c r="E2712" s="848"/>
      <c r="F2712" s="797"/>
      <c r="G2712" s="124" t="s">
        <v>138</v>
      </c>
      <c r="H2712" s="105"/>
      <c r="I2712" s="123">
        <f t="shared" si="600"/>
        <v>0</v>
      </c>
      <c r="J2712" s="114"/>
      <c r="K2712" s="114"/>
      <c r="L2712" s="114"/>
      <c r="M2712" s="125"/>
      <c r="N2712" s="114"/>
      <c r="O2712" s="114"/>
      <c r="P2712" s="125"/>
      <c r="Q2712" s="114"/>
      <c r="R2712" s="114"/>
      <c r="S2712" s="125"/>
      <c r="T2712" s="114"/>
      <c r="U2712" s="125"/>
      <c r="V2712" s="114"/>
      <c r="W2712" s="947"/>
      <c r="X2712" s="959"/>
      <c r="Y2712" s="947"/>
      <c r="Z2712" s="947"/>
      <c r="AA2712" s="816"/>
      <c r="AB2712" s="816"/>
      <c r="AC2712" s="813"/>
      <c r="AD2712" s="791"/>
      <c r="AE2712" s="791"/>
      <c r="AF2712" s="791"/>
      <c r="AG2712" s="141"/>
      <c r="AH2712" s="794"/>
    </row>
    <row r="2713" spans="1:34" s="366" customFormat="1" outlineLevel="1" x14ac:dyDescent="0.45">
      <c r="A2713" s="819"/>
      <c r="B2713" s="848"/>
      <c r="C2713" s="805"/>
      <c r="D2713" s="788"/>
      <c r="E2713" s="848"/>
      <c r="F2713" s="797"/>
      <c r="G2713" s="124" t="s">
        <v>139</v>
      </c>
      <c r="H2713" s="105"/>
      <c r="I2713" s="123">
        <f t="shared" si="600"/>
        <v>0</v>
      </c>
      <c r="J2713" s="114"/>
      <c r="K2713" s="114"/>
      <c r="L2713" s="114"/>
      <c r="M2713" s="125"/>
      <c r="N2713" s="114"/>
      <c r="O2713" s="114"/>
      <c r="P2713" s="125"/>
      <c r="Q2713" s="114"/>
      <c r="R2713" s="114"/>
      <c r="S2713" s="125"/>
      <c r="T2713" s="114"/>
      <c r="U2713" s="125"/>
      <c r="V2713" s="114"/>
      <c r="W2713" s="947"/>
      <c r="X2713" s="959"/>
      <c r="Y2713" s="947"/>
      <c r="Z2713" s="947"/>
      <c r="AA2713" s="816"/>
      <c r="AB2713" s="816"/>
      <c r="AC2713" s="813"/>
      <c r="AD2713" s="791"/>
      <c r="AE2713" s="791"/>
      <c r="AF2713" s="791"/>
      <c r="AG2713" s="141"/>
      <c r="AH2713" s="794"/>
    </row>
    <row r="2714" spans="1:34" s="366" customFormat="1" outlineLevel="1" x14ac:dyDescent="0.45">
      <c r="A2714" s="819"/>
      <c r="B2714" s="848"/>
      <c r="C2714" s="805"/>
      <c r="D2714" s="788"/>
      <c r="E2714" s="848"/>
      <c r="F2714" s="797"/>
      <c r="G2714" s="124" t="s">
        <v>828</v>
      </c>
      <c r="H2714" s="105"/>
      <c r="I2714" s="123">
        <f t="shared" si="600"/>
        <v>0</v>
      </c>
      <c r="J2714" s="114"/>
      <c r="K2714" s="114"/>
      <c r="L2714" s="114"/>
      <c r="M2714" s="125"/>
      <c r="N2714" s="114"/>
      <c r="O2714" s="114"/>
      <c r="P2714" s="125"/>
      <c r="Q2714" s="114"/>
      <c r="R2714" s="114"/>
      <c r="S2714" s="125"/>
      <c r="T2714" s="114"/>
      <c r="U2714" s="125"/>
      <c r="V2714" s="114"/>
      <c r="W2714" s="947"/>
      <c r="X2714" s="959"/>
      <c r="Y2714" s="947"/>
      <c r="Z2714" s="947"/>
      <c r="AA2714" s="816"/>
      <c r="AB2714" s="816"/>
      <c r="AC2714" s="813"/>
      <c r="AD2714" s="791"/>
      <c r="AE2714" s="791"/>
      <c r="AF2714" s="791"/>
      <c r="AG2714" s="141"/>
      <c r="AH2714" s="794"/>
    </row>
    <row r="2715" spans="1:34" s="366" customFormat="1" outlineLevel="1" x14ac:dyDescent="0.45">
      <c r="A2715" s="819"/>
      <c r="B2715" s="848"/>
      <c r="C2715" s="805"/>
      <c r="D2715" s="788"/>
      <c r="E2715" s="848"/>
      <c r="F2715" s="797"/>
      <c r="G2715" s="124" t="s">
        <v>805</v>
      </c>
      <c r="H2715" s="105"/>
      <c r="I2715" s="123">
        <f t="shared" si="600"/>
        <v>0</v>
      </c>
      <c r="J2715" s="114"/>
      <c r="K2715" s="114"/>
      <c r="L2715" s="114"/>
      <c r="M2715" s="125"/>
      <c r="N2715" s="114"/>
      <c r="O2715" s="114"/>
      <c r="P2715" s="125"/>
      <c r="Q2715" s="114"/>
      <c r="R2715" s="114"/>
      <c r="S2715" s="125"/>
      <c r="T2715" s="114"/>
      <c r="U2715" s="125"/>
      <c r="V2715" s="114"/>
      <c r="W2715" s="947"/>
      <c r="X2715" s="959"/>
      <c r="Y2715" s="947"/>
      <c r="Z2715" s="947"/>
      <c r="AA2715" s="816"/>
      <c r="AB2715" s="816"/>
      <c r="AC2715" s="813"/>
      <c r="AD2715" s="791"/>
      <c r="AE2715" s="791"/>
      <c r="AF2715" s="791"/>
      <c r="AG2715" s="141"/>
      <c r="AH2715" s="794"/>
    </row>
    <row r="2716" spans="1:34" s="366" customFormat="1" outlineLevel="1" x14ac:dyDescent="0.45">
      <c r="A2716" s="820"/>
      <c r="B2716" s="849"/>
      <c r="C2716" s="806"/>
      <c r="D2716" s="789"/>
      <c r="E2716" s="849"/>
      <c r="F2716" s="797"/>
      <c r="G2716" s="126" t="s">
        <v>140</v>
      </c>
      <c r="H2716" s="105"/>
      <c r="I2716" s="128">
        <f t="shared" si="600"/>
        <v>0</v>
      </c>
      <c r="J2716" s="114"/>
      <c r="K2716" s="127"/>
      <c r="L2716" s="127"/>
      <c r="M2716" s="129"/>
      <c r="N2716" s="127"/>
      <c r="O2716" s="127"/>
      <c r="P2716" s="129"/>
      <c r="Q2716" s="127"/>
      <c r="R2716" s="127"/>
      <c r="S2716" s="129"/>
      <c r="T2716" s="127"/>
      <c r="U2716" s="129"/>
      <c r="V2716" s="127"/>
      <c r="W2716" s="948"/>
      <c r="X2716" s="960"/>
      <c r="Y2716" s="948"/>
      <c r="Z2716" s="948"/>
      <c r="AA2716" s="817"/>
      <c r="AB2716" s="817"/>
      <c r="AC2716" s="814"/>
      <c r="AD2716" s="792"/>
      <c r="AE2716" s="792"/>
      <c r="AF2716" s="792"/>
      <c r="AG2716" s="142"/>
      <c r="AH2716" s="795"/>
    </row>
    <row r="2717" spans="1:34" ht="109.5" customHeight="1" outlineLevel="1" x14ac:dyDescent="0.45">
      <c r="A2717" s="818">
        <v>2</v>
      </c>
      <c r="B2717" s="937"/>
      <c r="C2717" s="804" t="str">
        <f ca="1">IF(A2717&gt;OFFSET(A2717,-6,0),OFFSET(C2717,-6,0)&amp;"."&amp;1,LEFT(OFFSET(C2717,-6,0),SEARCH("^^",SUBSTITUTE("."&amp;OFFSET(C2717,-6,0),".","^^",A2717))-1)&amp;1--MID(OFFSET(C2717,-6,0),SEARCH("^^",SUBSTITUTE("."&amp;OFFSET(C2717,-6,0),".","^^",A2717)),SEARCH("^^",SUBSTITUTE(OFFSET(C2717,-6,0)&amp;".",".","^^",A2717))-SEARCH("^^",SUBSTITUTE("."&amp;OFFSET(C2717,-6,0),".","^^",A2717))))</f>
        <v>17.2</v>
      </c>
      <c r="D2717" s="787" t="s">
        <v>346</v>
      </c>
      <c r="E2717" s="937" t="s">
        <v>142</v>
      </c>
      <c r="F2717" s="797" t="s">
        <v>879</v>
      </c>
      <c r="G2717" s="123" t="s">
        <v>137</v>
      </c>
      <c r="H2717" s="123">
        <f>SUM(H2718:H2722)</f>
        <v>0</v>
      </c>
      <c r="I2717" s="123">
        <f t="shared" si="600"/>
        <v>0</v>
      </c>
      <c r="J2717" s="123">
        <f t="shared" ref="J2717:V2717" si="602">SUM(J2718:J2722)</f>
        <v>0</v>
      </c>
      <c r="K2717" s="123">
        <f t="shared" si="602"/>
        <v>0</v>
      </c>
      <c r="L2717" s="123">
        <f t="shared" si="602"/>
        <v>0</v>
      </c>
      <c r="M2717" s="123">
        <f t="shared" si="602"/>
        <v>0</v>
      </c>
      <c r="N2717" s="123">
        <f t="shared" si="602"/>
        <v>0</v>
      </c>
      <c r="O2717" s="123">
        <f t="shared" si="602"/>
        <v>0</v>
      </c>
      <c r="P2717" s="123">
        <f t="shared" si="602"/>
        <v>0</v>
      </c>
      <c r="Q2717" s="123">
        <f t="shared" si="602"/>
        <v>0</v>
      </c>
      <c r="R2717" s="123">
        <f t="shared" si="602"/>
        <v>0</v>
      </c>
      <c r="S2717" s="123">
        <f t="shared" si="602"/>
        <v>0</v>
      </c>
      <c r="T2717" s="123">
        <f t="shared" si="602"/>
        <v>0</v>
      </c>
      <c r="U2717" s="123">
        <f t="shared" si="602"/>
        <v>0</v>
      </c>
      <c r="V2717" s="123">
        <f t="shared" si="602"/>
        <v>0</v>
      </c>
      <c r="W2717" s="949" t="s">
        <v>1352</v>
      </c>
      <c r="X2717" s="958" t="s">
        <v>1535</v>
      </c>
      <c r="Y2717" s="958" t="s">
        <v>1535</v>
      </c>
      <c r="Z2717" s="958" t="s">
        <v>1535</v>
      </c>
      <c r="AA2717" s="934" t="s">
        <v>347</v>
      </c>
      <c r="AB2717" s="815"/>
      <c r="AC2717" s="812" t="s">
        <v>348</v>
      </c>
      <c r="AD2717" s="790" t="s">
        <v>120</v>
      </c>
      <c r="AE2717" s="790" t="s">
        <v>503</v>
      </c>
      <c r="AF2717" s="790" t="s">
        <v>504</v>
      </c>
      <c r="AG2717" s="143" t="s">
        <v>1212</v>
      </c>
      <c r="AH2717" s="767" t="s">
        <v>1121</v>
      </c>
    </row>
    <row r="2718" spans="1:34" s="366" customFormat="1" ht="15" customHeight="1" outlineLevel="1" x14ac:dyDescent="0.45">
      <c r="A2718" s="819"/>
      <c r="B2718" s="938"/>
      <c r="C2718" s="805"/>
      <c r="D2718" s="788"/>
      <c r="E2718" s="938"/>
      <c r="F2718" s="797"/>
      <c r="G2718" s="124" t="s">
        <v>138</v>
      </c>
      <c r="H2718" s="105"/>
      <c r="I2718" s="123">
        <f t="shared" si="600"/>
        <v>0</v>
      </c>
      <c r="J2718" s="114"/>
      <c r="K2718" s="114"/>
      <c r="L2718" s="114"/>
      <c r="M2718" s="125"/>
      <c r="N2718" s="114"/>
      <c r="O2718" s="114"/>
      <c r="P2718" s="125"/>
      <c r="Q2718" s="114"/>
      <c r="R2718" s="114"/>
      <c r="S2718" s="125"/>
      <c r="T2718" s="114"/>
      <c r="U2718" s="125"/>
      <c r="V2718" s="114"/>
      <c r="W2718" s="949"/>
      <c r="X2718" s="959"/>
      <c r="Y2718" s="959"/>
      <c r="Z2718" s="959"/>
      <c r="AA2718" s="935"/>
      <c r="AB2718" s="816"/>
      <c r="AC2718" s="813"/>
      <c r="AD2718" s="791"/>
      <c r="AE2718" s="791"/>
      <c r="AF2718" s="791"/>
      <c r="AG2718" s="144"/>
      <c r="AH2718" s="768"/>
    </row>
    <row r="2719" spans="1:34" s="366" customFormat="1" outlineLevel="1" x14ac:dyDescent="0.45">
      <c r="A2719" s="819"/>
      <c r="B2719" s="938"/>
      <c r="C2719" s="805"/>
      <c r="D2719" s="788"/>
      <c r="E2719" s="938"/>
      <c r="F2719" s="797"/>
      <c r="G2719" s="124" t="s">
        <v>139</v>
      </c>
      <c r="H2719" s="105"/>
      <c r="I2719" s="123">
        <f t="shared" si="600"/>
        <v>0</v>
      </c>
      <c r="J2719" s="114"/>
      <c r="K2719" s="114"/>
      <c r="L2719" s="114"/>
      <c r="M2719" s="125"/>
      <c r="N2719" s="114"/>
      <c r="O2719" s="114"/>
      <c r="P2719" s="125"/>
      <c r="Q2719" s="114"/>
      <c r="R2719" s="114"/>
      <c r="S2719" s="125"/>
      <c r="T2719" s="114"/>
      <c r="U2719" s="125"/>
      <c r="V2719" s="114"/>
      <c r="W2719" s="949"/>
      <c r="X2719" s="959"/>
      <c r="Y2719" s="959"/>
      <c r="Z2719" s="959"/>
      <c r="AA2719" s="935"/>
      <c r="AB2719" s="816"/>
      <c r="AC2719" s="813"/>
      <c r="AD2719" s="791"/>
      <c r="AE2719" s="791"/>
      <c r="AF2719" s="791"/>
      <c r="AG2719" s="144"/>
      <c r="AH2719" s="768"/>
    </row>
    <row r="2720" spans="1:34" s="366" customFormat="1" outlineLevel="1" x14ac:dyDescent="0.45">
      <c r="A2720" s="819"/>
      <c r="B2720" s="938"/>
      <c r="C2720" s="805"/>
      <c r="D2720" s="788"/>
      <c r="E2720" s="938"/>
      <c r="F2720" s="797"/>
      <c r="G2720" s="124" t="s">
        <v>828</v>
      </c>
      <c r="H2720" s="105"/>
      <c r="I2720" s="123">
        <f t="shared" si="600"/>
        <v>0</v>
      </c>
      <c r="J2720" s="114"/>
      <c r="K2720" s="114"/>
      <c r="L2720" s="114"/>
      <c r="M2720" s="125"/>
      <c r="N2720" s="114"/>
      <c r="O2720" s="114"/>
      <c r="P2720" s="125"/>
      <c r="Q2720" s="114"/>
      <c r="R2720" s="114"/>
      <c r="S2720" s="125"/>
      <c r="T2720" s="114"/>
      <c r="U2720" s="125"/>
      <c r="V2720" s="114"/>
      <c r="W2720" s="949"/>
      <c r="X2720" s="959"/>
      <c r="Y2720" s="959"/>
      <c r="Z2720" s="959"/>
      <c r="AA2720" s="935"/>
      <c r="AB2720" s="816"/>
      <c r="AC2720" s="813"/>
      <c r="AD2720" s="791"/>
      <c r="AE2720" s="791"/>
      <c r="AF2720" s="791"/>
      <c r="AG2720" s="144"/>
      <c r="AH2720" s="768"/>
    </row>
    <row r="2721" spans="1:34" s="366" customFormat="1" outlineLevel="1" x14ac:dyDescent="0.45">
      <c r="A2721" s="819"/>
      <c r="B2721" s="938"/>
      <c r="C2721" s="805"/>
      <c r="D2721" s="788"/>
      <c r="E2721" s="938"/>
      <c r="F2721" s="797"/>
      <c r="G2721" s="124" t="s">
        <v>805</v>
      </c>
      <c r="H2721" s="105"/>
      <c r="I2721" s="123">
        <f t="shared" si="600"/>
        <v>0</v>
      </c>
      <c r="J2721" s="114"/>
      <c r="K2721" s="114"/>
      <c r="L2721" s="114"/>
      <c r="M2721" s="125"/>
      <c r="N2721" s="114"/>
      <c r="O2721" s="114"/>
      <c r="P2721" s="125"/>
      <c r="Q2721" s="114"/>
      <c r="R2721" s="114"/>
      <c r="S2721" s="125"/>
      <c r="T2721" s="114"/>
      <c r="U2721" s="125"/>
      <c r="V2721" s="114"/>
      <c r="W2721" s="949"/>
      <c r="X2721" s="959"/>
      <c r="Y2721" s="959"/>
      <c r="Z2721" s="959"/>
      <c r="AA2721" s="935"/>
      <c r="AB2721" s="816"/>
      <c r="AC2721" s="813"/>
      <c r="AD2721" s="791"/>
      <c r="AE2721" s="791"/>
      <c r="AF2721" s="791"/>
      <c r="AG2721" s="144"/>
      <c r="AH2721" s="768"/>
    </row>
    <row r="2722" spans="1:34" s="366" customFormat="1" outlineLevel="1" x14ac:dyDescent="0.45">
      <c r="A2722" s="820"/>
      <c r="B2722" s="939"/>
      <c r="C2722" s="806"/>
      <c r="D2722" s="789"/>
      <c r="E2722" s="939"/>
      <c r="F2722" s="797"/>
      <c r="G2722" s="126" t="s">
        <v>140</v>
      </c>
      <c r="H2722" s="105"/>
      <c r="I2722" s="128">
        <f t="shared" si="600"/>
        <v>0</v>
      </c>
      <c r="J2722" s="114"/>
      <c r="K2722" s="127"/>
      <c r="L2722" s="127"/>
      <c r="M2722" s="129"/>
      <c r="N2722" s="127"/>
      <c r="O2722" s="127"/>
      <c r="P2722" s="129"/>
      <c r="Q2722" s="127"/>
      <c r="R2722" s="127"/>
      <c r="S2722" s="129"/>
      <c r="T2722" s="127"/>
      <c r="U2722" s="129"/>
      <c r="V2722" s="127"/>
      <c r="W2722" s="949"/>
      <c r="X2722" s="960"/>
      <c r="Y2722" s="960"/>
      <c r="Z2722" s="960"/>
      <c r="AA2722" s="936"/>
      <c r="AB2722" s="817"/>
      <c r="AC2722" s="814"/>
      <c r="AD2722" s="792"/>
      <c r="AE2722" s="792"/>
      <c r="AF2722" s="792"/>
      <c r="AG2722" s="145"/>
      <c r="AH2722" s="769"/>
    </row>
    <row r="2723" spans="1:34" ht="30" customHeight="1" outlineLevel="1" x14ac:dyDescent="0.45">
      <c r="A2723" s="818">
        <v>2</v>
      </c>
      <c r="B2723" s="937"/>
      <c r="C2723" s="804" t="str">
        <f ca="1">IF(A2723&gt;OFFSET(A2723,-6,0),OFFSET(C2723,-6,0)&amp;"."&amp;1,LEFT(OFFSET(C2723,-6,0),SEARCH("^^",SUBSTITUTE("."&amp;OFFSET(C2723,-6,0),".","^^",A2723))-1)&amp;1--MID(OFFSET(C2723,-6,0),SEARCH("^^",SUBSTITUTE("."&amp;OFFSET(C2723,-6,0),".","^^",A2723)),SEARCH("^^",SUBSTITUTE(OFFSET(C2723,-6,0)&amp;".",".","^^",A2723))-SEARCH("^^",SUBSTITUTE("."&amp;OFFSET(C2723,-6,0),".","^^",A2723))))</f>
        <v>17.3</v>
      </c>
      <c r="D2723" s="787" t="s">
        <v>349</v>
      </c>
      <c r="E2723" s="937" t="s">
        <v>142</v>
      </c>
      <c r="F2723" s="797" t="s">
        <v>879</v>
      </c>
      <c r="G2723" s="123" t="s">
        <v>137</v>
      </c>
      <c r="H2723" s="123">
        <f>SUM(H2724:H2728)</f>
        <v>79.900000000000006</v>
      </c>
      <c r="I2723" s="123">
        <f t="shared" si="600"/>
        <v>12.882999999999999</v>
      </c>
      <c r="J2723" s="123">
        <f t="shared" ref="J2723:V2723" si="603">SUM(J2724:J2728)</f>
        <v>7.9</v>
      </c>
      <c r="K2723" s="123">
        <f t="shared" si="603"/>
        <v>4.9829999999999997</v>
      </c>
      <c r="L2723" s="123">
        <f t="shared" si="603"/>
        <v>0</v>
      </c>
      <c r="M2723" s="123">
        <f t="shared" si="603"/>
        <v>0</v>
      </c>
      <c r="N2723" s="123">
        <f t="shared" si="603"/>
        <v>0</v>
      </c>
      <c r="O2723" s="123">
        <f t="shared" si="603"/>
        <v>0</v>
      </c>
      <c r="P2723" s="123">
        <f t="shared" si="603"/>
        <v>0</v>
      </c>
      <c r="Q2723" s="123">
        <f t="shared" si="603"/>
        <v>0</v>
      </c>
      <c r="R2723" s="123">
        <f t="shared" si="603"/>
        <v>0</v>
      </c>
      <c r="S2723" s="123">
        <f t="shared" si="603"/>
        <v>0</v>
      </c>
      <c r="T2723" s="123">
        <f t="shared" si="603"/>
        <v>0</v>
      </c>
      <c r="U2723" s="123">
        <f t="shared" si="603"/>
        <v>0</v>
      </c>
      <c r="V2723" s="123">
        <f t="shared" si="603"/>
        <v>0</v>
      </c>
      <c r="W2723" s="949" t="s">
        <v>1353</v>
      </c>
      <c r="X2723" s="958" t="s">
        <v>1536</v>
      </c>
      <c r="Y2723" s="950"/>
      <c r="Z2723" s="946"/>
      <c r="AA2723" s="934" t="s">
        <v>347</v>
      </c>
      <c r="AB2723" s="815"/>
      <c r="AC2723" s="812" t="s">
        <v>350</v>
      </c>
      <c r="AD2723" s="790" t="s">
        <v>120</v>
      </c>
      <c r="AE2723" s="790" t="s">
        <v>503</v>
      </c>
      <c r="AF2723" s="790" t="s">
        <v>504</v>
      </c>
      <c r="AG2723" s="143" t="s">
        <v>1212</v>
      </c>
      <c r="AH2723" s="767" t="s">
        <v>1122</v>
      </c>
    </row>
    <row r="2724" spans="1:34" s="366" customFormat="1" ht="15" customHeight="1" outlineLevel="1" x14ac:dyDescent="0.45">
      <c r="A2724" s="819"/>
      <c r="B2724" s="938"/>
      <c r="C2724" s="805"/>
      <c r="D2724" s="788"/>
      <c r="E2724" s="938"/>
      <c r="F2724" s="797"/>
      <c r="G2724" s="124" t="s">
        <v>138</v>
      </c>
      <c r="H2724" s="105"/>
      <c r="I2724" s="123">
        <f t="shared" si="600"/>
        <v>0</v>
      </c>
      <c r="J2724" s="114"/>
      <c r="K2724" s="114"/>
      <c r="L2724" s="114"/>
      <c r="M2724" s="125"/>
      <c r="N2724" s="114"/>
      <c r="O2724" s="114"/>
      <c r="P2724" s="125"/>
      <c r="Q2724" s="114"/>
      <c r="R2724" s="114"/>
      <c r="S2724" s="125"/>
      <c r="T2724" s="114"/>
      <c r="U2724" s="125"/>
      <c r="V2724" s="114"/>
      <c r="W2724" s="949"/>
      <c r="X2724" s="959"/>
      <c r="Y2724" s="951"/>
      <c r="Z2724" s="947"/>
      <c r="AA2724" s="935"/>
      <c r="AB2724" s="816"/>
      <c r="AC2724" s="813"/>
      <c r="AD2724" s="791"/>
      <c r="AE2724" s="791"/>
      <c r="AF2724" s="791"/>
      <c r="AG2724" s="144"/>
      <c r="AH2724" s="768"/>
    </row>
    <row r="2725" spans="1:34" s="366" customFormat="1" outlineLevel="1" x14ac:dyDescent="0.45">
      <c r="A2725" s="819"/>
      <c r="B2725" s="938"/>
      <c r="C2725" s="805"/>
      <c r="D2725" s="788"/>
      <c r="E2725" s="938"/>
      <c r="F2725" s="797"/>
      <c r="G2725" s="124" t="s">
        <v>139</v>
      </c>
      <c r="H2725" s="105"/>
      <c r="I2725" s="123">
        <f t="shared" si="600"/>
        <v>0</v>
      </c>
      <c r="J2725" s="114"/>
      <c r="K2725" s="114"/>
      <c r="L2725" s="114"/>
      <c r="M2725" s="125"/>
      <c r="N2725" s="114"/>
      <c r="O2725" s="114"/>
      <c r="P2725" s="125"/>
      <c r="Q2725" s="114"/>
      <c r="R2725" s="114"/>
      <c r="S2725" s="125"/>
      <c r="T2725" s="114"/>
      <c r="U2725" s="125"/>
      <c r="V2725" s="114"/>
      <c r="W2725" s="949"/>
      <c r="X2725" s="959"/>
      <c r="Y2725" s="951"/>
      <c r="Z2725" s="947"/>
      <c r="AA2725" s="935"/>
      <c r="AB2725" s="816"/>
      <c r="AC2725" s="813"/>
      <c r="AD2725" s="791"/>
      <c r="AE2725" s="791"/>
      <c r="AF2725" s="791"/>
      <c r="AG2725" s="144"/>
      <c r="AH2725" s="768"/>
    </row>
    <row r="2726" spans="1:34" s="366" customFormat="1" outlineLevel="1" x14ac:dyDescent="0.45">
      <c r="A2726" s="819"/>
      <c r="B2726" s="938"/>
      <c r="C2726" s="805"/>
      <c r="D2726" s="788"/>
      <c r="E2726" s="938"/>
      <c r="F2726" s="797"/>
      <c r="G2726" s="124" t="s">
        <v>828</v>
      </c>
      <c r="H2726" s="114">
        <v>79.900000000000006</v>
      </c>
      <c r="I2726" s="123">
        <f t="shared" si="600"/>
        <v>12.882999999999999</v>
      </c>
      <c r="J2726" s="114">
        <v>7.9</v>
      </c>
      <c r="K2726" s="114">
        <f>2.316+2.667</f>
        <v>4.9829999999999997</v>
      </c>
      <c r="L2726" s="114"/>
      <c r="M2726" s="125"/>
      <c r="N2726" s="114"/>
      <c r="O2726" s="114"/>
      <c r="P2726" s="125"/>
      <c r="Q2726" s="114"/>
      <c r="R2726" s="114"/>
      <c r="S2726" s="125"/>
      <c r="T2726" s="114"/>
      <c r="U2726" s="125"/>
      <c r="V2726" s="114"/>
      <c r="W2726" s="949"/>
      <c r="X2726" s="959"/>
      <c r="Y2726" s="951"/>
      <c r="Z2726" s="947"/>
      <c r="AA2726" s="935"/>
      <c r="AB2726" s="816"/>
      <c r="AC2726" s="813"/>
      <c r="AD2726" s="791"/>
      <c r="AE2726" s="791"/>
      <c r="AF2726" s="791"/>
      <c r="AG2726" s="144"/>
      <c r="AH2726" s="768"/>
    </row>
    <row r="2727" spans="1:34" s="366" customFormat="1" outlineLevel="1" x14ac:dyDescent="0.45">
      <c r="A2727" s="819"/>
      <c r="B2727" s="938"/>
      <c r="C2727" s="805"/>
      <c r="D2727" s="788"/>
      <c r="E2727" s="938"/>
      <c r="F2727" s="797"/>
      <c r="G2727" s="124" t="s">
        <v>805</v>
      </c>
      <c r="H2727" s="105"/>
      <c r="I2727" s="123">
        <f t="shared" si="600"/>
        <v>0</v>
      </c>
      <c r="J2727" s="114"/>
      <c r="K2727" s="114"/>
      <c r="L2727" s="114"/>
      <c r="M2727" s="125"/>
      <c r="N2727" s="114"/>
      <c r="O2727" s="114"/>
      <c r="P2727" s="125"/>
      <c r="Q2727" s="114"/>
      <c r="R2727" s="114"/>
      <c r="S2727" s="125"/>
      <c r="T2727" s="114"/>
      <c r="U2727" s="125"/>
      <c r="V2727" s="114"/>
      <c r="W2727" s="949"/>
      <c r="X2727" s="959"/>
      <c r="Y2727" s="951"/>
      <c r="Z2727" s="947"/>
      <c r="AA2727" s="935"/>
      <c r="AB2727" s="816"/>
      <c r="AC2727" s="813"/>
      <c r="AD2727" s="791"/>
      <c r="AE2727" s="791"/>
      <c r="AF2727" s="791"/>
      <c r="AG2727" s="144"/>
      <c r="AH2727" s="768"/>
    </row>
    <row r="2728" spans="1:34" s="366" customFormat="1" outlineLevel="1" x14ac:dyDescent="0.45">
      <c r="A2728" s="820"/>
      <c r="B2728" s="939"/>
      <c r="C2728" s="806"/>
      <c r="D2728" s="789"/>
      <c r="E2728" s="939"/>
      <c r="F2728" s="797"/>
      <c r="G2728" s="126" t="s">
        <v>140</v>
      </c>
      <c r="H2728" s="105"/>
      <c r="I2728" s="128">
        <f t="shared" si="600"/>
        <v>0</v>
      </c>
      <c r="J2728" s="114"/>
      <c r="K2728" s="127"/>
      <c r="L2728" s="127"/>
      <c r="M2728" s="129"/>
      <c r="N2728" s="127"/>
      <c r="O2728" s="127"/>
      <c r="P2728" s="129"/>
      <c r="Q2728" s="127"/>
      <c r="R2728" s="127"/>
      <c r="S2728" s="129"/>
      <c r="T2728" s="127"/>
      <c r="U2728" s="129"/>
      <c r="V2728" s="127"/>
      <c r="W2728" s="949"/>
      <c r="X2728" s="960"/>
      <c r="Y2728" s="952"/>
      <c r="Z2728" s="948"/>
      <c r="AA2728" s="936"/>
      <c r="AB2728" s="817"/>
      <c r="AC2728" s="814"/>
      <c r="AD2728" s="792"/>
      <c r="AE2728" s="792"/>
      <c r="AF2728" s="792"/>
      <c r="AG2728" s="145"/>
      <c r="AH2728" s="769"/>
    </row>
    <row r="2729" spans="1:34" ht="15" customHeight="1" outlineLevel="1" x14ac:dyDescent="0.45">
      <c r="A2729" s="818">
        <v>2</v>
      </c>
      <c r="B2729" s="937"/>
      <c r="C2729" s="804" t="str">
        <f ca="1">IF(A2729&gt;OFFSET(A2729,-6,0),OFFSET(C2729,-6,0)&amp;"."&amp;1,LEFT(OFFSET(C2729,-6,0),SEARCH("^^",SUBSTITUTE("."&amp;OFFSET(C2729,-6,0),".","^^",A2729))-1)&amp;1--MID(OFFSET(C2729,-6,0),SEARCH("^^",SUBSTITUTE("."&amp;OFFSET(C2729,-6,0),".","^^",A2729)),SEARCH("^^",SUBSTITUTE(OFFSET(C2729,-6,0)&amp;".",".","^^",A2729))-SEARCH("^^",SUBSTITUTE("."&amp;OFFSET(C2729,-6,0),".","^^",A2729))))</f>
        <v>17.4</v>
      </c>
      <c r="D2729" s="787" t="s">
        <v>351</v>
      </c>
      <c r="E2729" s="937" t="s">
        <v>142</v>
      </c>
      <c r="F2729" s="797" t="s">
        <v>879</v>
      </c>
      <c r="G2729" s="123" t="s">
        <v>137</v>
      </c>
      <c r="H2729" s="123">
        <f>SUM(H2730:H2734)</f>
        <v>0</v>
      </c>
      <c r="I2729" s="123">
        <f t="shared" si="600"/>
        <v>0</v>
      </c>
      <c r="J2729" s="123">
        <f t="shared" ref="J2729:V2729" si="604">SUM(J2730:J2734)</f>
        <v>0</v>
      </c>
      <c r="K2729" s="123">
        <f t="shared" si="604"/>
        <v>0</v>
      </c>
      <c r="L2729" s="123">
        <f t="shared" si="604"/>
        <v>0</v>
      </c>
      <c r="M2729" s="123">
        <f t="shared" si="604"/>
        <v>0</v>
      </c>
      <c r="N2729" s="123">
        <f t="shared" si="604"/>
        <v>0</v>
      </c>
      <c r="O2729" s="123">
        <f t="shared" si="604"/>
        <v>0</v>
      </c>
      <c r="P2729" s="123">
        <f t="shared" si="604"/>
        <v>0</v>
      </c>
      <c r="Q2729" s="123">
        <f t="shared" si="604"/>
        <v>0</v>
      </c>
      <c r="R2729" s="123">
        <f t="shared" si="604"/>
        <v>0</v>
      </c>
      <c r="S2729" s="123">
        <f t="shared" si="604"/>
        <v>0</v>
      </c>
      <c r="T2729" s="123">
        <f t="shared" si="604"/>
        <v>0</v>
      </c>
      <c r="U2729" s="123">
        <f t="shared" si="604"/>
        <v>0</v>
      </c>
      <c r="V2729" s="123">
        <f t="shared" si="604"/>
        <v>0</v>
      </c>
      <c r="W2729" s="949" t="s">
        <v>1354</v>
      </c>
      <c r="X2729" s="958" t="s">
        <v>1537</v>
      </c>
      <c r="Y2729" s="950"/>
      <c r="Z2729" s="946"/>
      <c r="AA2729" s="934" t="s">
        <v>347</v>
      </c>
      <c r="AB2729" s="815"/>
      <c r="AC2729" s="812" t="s">
        <v>352</v>
      </c>
      <c r="AD2729" s="790" t="s">
        <v>120</v>
      </c>
      <c r="AE2729" s="790" t="s">
        <v>503</v>
      </c>
      <c r="AF2729" s="790" t="s">
        <v>504</v>
      </c>
      <c r="AG2729" s="143" t="s">
        <v>1212</v>
      </c>
      <c r="AH2729" s="767" t="s">
        <v>1123</v>
      </c>
    </row>
    <row r="2730" spans="1:34" s="366" customFormat="1" ht="15" customHeight="1" outlineLevel="1" x14ac:dyDescent="0.45">
      <c r="A2730" s="819"/>
      <c r="B2730" s="938"/>
      <c r="C2730" s="805"/>
      <c r="D2730" s="788"/>
      <c r="E2730" s="938"/>
      <c r="F2730" s="797"/>
      <c r="G2730" s="124" t="s">
        <v>138</v>
      </c>
      <c r="H2730" s="105"/>
      <c r="I2730" s="123">
        <f t="shared" si="600"/>
        <v>0</v>
      </c>
      <c r="J2730" s="114"/>
      <c r="K2730" s="114"/>
      <c r="L2730" s="114"/>
      <c r="M2730" s="125"/>
      <c r="N2730" s="114"/>
      <c r="O2730" s="114"/>
      <c r="P2730" s="125"/>
      <c r="Q2730" s="114"/>
      <c r="R2730" s="114"/>
      <c r="S2730" s="125"/>
      <c r="T2730" s="114"/>
      <c r="U2730" s="125"/>
      <c r="V2730" s="114"/>
      <c r="W2730" s="949"/>
      <c r="X2730" s="959"/>
      <c r="Y2730" s="951"/>
      <c r="Z2730" s="947"/>
      <c r="AA2730" s="935"/>
      <c r="AB2730" s="816"/>
      <c r="AC2730" s="813"/>
      <c r="AD2730" s="791"/>
      <c r="AE2730" s="791"/>
      <c r="AF2730" s="791"/>
      <c r="AG2730" s="144"/>
      <c r="AH2730" s="768"/>
    </row>
    <row r="2731" spans="1:34" s="366" customFormat="1" outlineLevel="1" x14ac:dyDescent="0.45">
      <c r="A2731" s="819"/>
      <c r="B2731" s="938"/>
      <c r="C2731" s="805"/>
      <c r="D2731" s="788"/>
      <c r="E2731" s="938"/>
      <c r="F2731" s="797"/>
      <c r="G2731" s="124" t="s">
        <v>139</v>
      </c>
      <c r="H2731" s="105"/>
      <c r="I2731" s="123">
        <f t="shared" si="600"/>
        <v>0</v>
      </c>
      <c r="J2731" s="114"/>
      <c r="K2731" s="114"/>
      <c r="L2731" s="114"/>
      <c r="M2731" s="125"/>
      <c r="N2731" s="114"/>
      <c r="O2731" s="114"/>
      <c r="P2731" s="125"/>
      <c r="Q2731" s="114"/>
      <c r="R2731" s="114"/>
      <c r="S2731" s="125"/>
      <c r="T2731" s="114"/>
      <c r="U2731" s="125"/>
      <c r="V2731" s="114"/>
      <c r="W2731" s="949"/>
      <c r="X2731" s="959"/>
      <c r="Y2731" s="951"/>
      <c r="Z2731" s="947"/>
      <c r="AA2731" s="935"/>
      <c r="AB2731" s="816"/>
      <c r="AC2731" s="813"/>
      <c r="AD2731" s="791"/>
      <c r="AE2731" s="791"/>
      <c r="AF2731" s="791"/>
      <c r="AG2731" s="144"/>
      <c r="AH2731" s="768"/>
    </row>
    <row r="2732" spans="1:34" s="366" customFormat="1" outlineLevel="1" x14ac:dyDescent="0.45">
      <c r="A2732" s="819"/>
      <c r="B2732" s="938"/>
      <c r="C2732" s="805"/>
      <c r="D2732" s="788"/>
      <c r="E2732" s="938"/>
      <c r="F2732" s="797"/>
      <c r="G2732" s="124" t="s">
        <v>828</v>
      </c>
      <c r="H2732" s="105"/>
      <c r="I2732" s="123">
        <f t="shared" si="600"/>
        <v>0</v>
      </c>
      <c r="J2732" s="114"/>
      <c r="K2732" s="114"/>
      <c r="L2732" s="114"/>
      <c r="M2732" s="125"/>
      <c r="N2732" s="114"/>
      <c r="O2732" s="114"/>
      <c r="P2732" s="125"/>
      <c r="Q2732" s="114"/>
      <c r="R2732" s="114"/>
      <c r="S2732" s="125"/>
      <c r="T2732" s="114"/>
      <c r="U2732" s="125"/>
      <c r="V2732" s="114"/>
      <c r="W2732" s="949"/>
      <c r="X2732" s="959"/>
      <c r="Y2732" s="951"/>
      <c r="Z2732" s="947"/>
      <c r="AA2732" s="935"/>
      <c r="AB2732" s="816"/>
      <c r="AC2732" s="813"/>
      <c r="AD2732" s="791"/>
      <c r="AE2732" s="791"/>
      <c r="AF2732" s="791"/>
      <c r="AG2732" s="144"/>
      <c r="AH2732" s="768"/>
    </row>
    <row r="2733" spans="1:34" s="366" customFormat="1" outlineLevel="1" x14ac:dyDescent="0.45">
      <c r="A2733" s="819"/>
      <c r="B2733" s="938"/>
      <c r="C2733" s="805"/>
      <c r="D2733" s="788"/>
      <c r="E2733" s="938"/>
      <c r="F2733" s="797"/>
      <c r="G2733" s="124" t="s">
        <v>805</v>
      </c>
      <c r="H2733" s="105"/>
      <c r="I2733" s="123">
        <f t="shared" si="600"/>
        <v>0</v>
      </c>
      <c r="J2733" s="114"/>
      <c r="K2733" s="114"/>
      <c r="L2733" s="114"/>
      <c r="M2733" s="125"/>
      <c r="N2733" s="114"/>
      <c r="O2733" s="114"/>
      <c r="P2733" s="125"/>
      <c r="Q2733" s="114"/>
      <c r="R2733" s="114"/>
      <c r="S2733" s="125"/>
      <c r="T2733" s="114"/>
      <c r="U2733" s="125"/>
      <c r="V2733" s="114"/>
      <c r="W2733" s="949"/>
      <c r="X2733" s="959"/>
      <c r="Y2733" s="951"/>
      <c r="Z2733" s="947"/>
      <c r="AA2733" s="935"/>
      <c r="AB2733" s="816"/>
      <c r="AC2733" s="813"/>
      <c r="AD2733" s="791"/>
      <c r="AE2733" s="791"/>
      <c r="AF2733" s="791"/>
      <c r="AG2733" s="144"/>
      <c r="AH2733" s="768"/>
    </row>
    <row r="2734" spans="1:34" s="366" customFormat="1" outlineLevel="1" x14ac:dyDescent="0.45">
      <c r="A2734" s="820"/>
      <c r="B2734" s="939"/>
      <c r="C2734" s="806"/>
      <c r="D2734" s="789"/>
      <c r="E2734" s="939"/>
      <c r="F2734" s="797"/>
      <c r="G2734" s="126" t="s">
        <v>140</v>
      </c>
      <c r="H2734" s="105"/>
      <c r="I2734" s="128">
        <f t="shared" si="600"/>
        <v>0</v>
      </c>
      <c r="J2734" s="114"/>
      <c r="K2734" s="127"/>
      <c r="L2734" s="127"/>
      <c r="M2734" s="129"/>
      <c r="N2734" s="127"/>
      <c r="O2734" s="127"/>
      <c r="P2734" s="129"/>
      <c r="Q2734" s="127"/>
      <c r="R2734" s="127"/>
      <c r="S2734" s="129"/>
      <c r="T2734" s="127"/>
      <c r="U2734" s="129"/>
      <c r="V2734" s="127"/>
      <c r="W2734" s="949"/>
      <c r="X2734" s="960"/>
      <c r="Y2734" s="952"/>
      <c r="Z2734" s="948"/>
      <c r="AA2734" s="936"/>
      <c r="AB2734" s="817"/>
      <c r="AC2734" s="814"/>
      <c r="AD2734" s="792"/>
      <c r="AE2734" s="792"/>
      <c r="AF2734" s="792"/>
      <c r="AG2734" s="145"/>
      <c r="AH2734" s="769"/>
    </row>
    <row r="2735" spans="1:34" ht="30" customHeight="1" outlineLevel="1" x14ac:dyDescent="0.45">
      <c r="A2735" s="818">
        <v>2</v>
      </c>
      <c r="B2735" s="937"/>
      <c r="C2735" s="804" t="str">
        <f ca="1">IF(A2735&gt;OFFSET(A2735,-6,0),OFFSET(C2735,-6,0)&amp;"."&amp;1,LEFT(OFFSET(C2735,-6,0),SEARCH("^^",SUBSTITUTE("."&amp;OFFSET(C2735,-6,0),".","^^",A2735))-1)&amp;1--MID(OFFSET(C2735,-6,0),SEARCH("^^",SUBSTITUTE("."&amp;OFFSET(C2735,-6,0),".","^^",A2735)),SEARCH("^^",SUBSTITUTE(OFFSET(C2735,-6,0)&amp;".",".","^^",A2735))-SEARCH("^^",SUBSTITUTE("."&amp;OFFSET(C2735,-6,0),".","^^",A2735))))</f>
        <v>17.5</v>
      </c>
      <c r="D2735" s="787" t="s">
        <v>389</v>
      </c>
      <c r="E2735" s="937" t="s">
        <v>142</v>
      </c>
      <c r="F2735" s="797" t="s">
        <v>879</v>
      </c>
      <c r="G2735" s="123" t="s">
        <v>137</v>
      </c>
      <c r="H2735" s="123">
        <f>SUM(H2736:H2740)</f>
        <v>0</v>
      </c>
      <c r="I2735" s="123">
        <f t="shared" si="600"/>
        <v>0</v>
      </c>
      <c r="J2735" s="123">
        <f t="shared" ref="J2735:V2735" si="605">SUM(J2736:J2740)</f>
        <v>0</v>
      </c>
      <c r="K2735" s="123">
        <f t="shared" si="605"/>
        <v>0</v>
      </c>
      <c r="L2735" s="123">
        <f t="shared" si="605"/>
        <v>0</v>
      </c>
      <c r="M2735" s="123">
        <f t="shared" si="605"/>
        <v>0</v>
      </c>
      <c r="N2735" s="123">
        <f t="shared" si="605"/>
        <v>0</v>
      </c>
      <c r="O2735" s="123">
        <f t="shared" si="605"/>
        <v>0</v>
      </c>
      <c r="P2735" s="123">
        <f t="shared" si="605"/>
        <v>0</v>
      </c>
      <c r="Q2735" s="123">
        <f t="shared" si="605"/>
        <v>0</v>
      </c>
      <c r="R2735" s="123">
        <f t="shared" si="605"/>
        <v>0</v>
      </c>
      <c r="S2735" s="123">
        <f t="shared" si="605"/>
        <v>0</v>
      </c>
      <c r="T2735" s="123">
        <f t="shared" si="605"/>
        <v>0</v>
      </c>
      <c r="U2735" s="123">
        <f t="shared" si="605"/>
        <v>0</v>
      </c>
      <c r="V2735" s="123">
        <f t="shared" si="605"/>
        <v>0</v>
      </c>
      <c r="W2735" s="949" t="s">
        <v>854</v>
      </c>
      <c r="X2735" s="958" t="s">
        <v>1538</v>
      </c>
      <c r="Y2735" s="950"/>
      <c r="Z2735" s="946"/>
      <c r="AA2735" s="934" t="s">
        <v>347</v>
      </c>
      <c r="AB2735" s="815"/>
      <c r="AC2735" s="812" t="s">
        <v>373</v>
      </c>
      <c r="AD2735" s="790" t="s">
        <v>120</v>
      </c>
      <c r="AE2735" s="790" t="s">
        <v>511</v>
      </c>
      <c r="AF2735" s="790" t="s">
        <v>512</v>
      </c>
      <c r="AG2735" s="143" t="s">
        <v>1212</v>
      </c>
      <c r="AH2735" s="767" t="s">
        <v>1137</v>
      </c>
    </row>
    <row r="2736" spans="1:34" s="366" customFormat="1" ht="15" customHeight="1" outlineLevel="1" x14ac:dyDescent="0.45">
      <c r="A2736" s="819"/>
      <c r="B2736" s="938"/>
      <c r="C2736" s="805"/>
      <c r="D2736" s="788"/>
      <c r="E2736" s="938"/>
      <c r="F2736" s="797"/>
      <c r="G2736" s="124" t="s">
        <v>138</v>
      </c>
      <c r="H2736" s="105"/>
      <c r="I2736" s="123">
        <f t="shared" si="600"/>
        <v>0</v>
      </c>
      <c r="J2736" s="114"/>
      <c r="K2736" s="114"/>
      <c r="L2736" s="114"/>
      <c r="M2736" s="125"/>
      <c r="N2736" s="114"/>
      <c r="O2736" s="114"/>
      <c r="P2736" s="125"/>
      <c r="Q2736" s="114"/>
      <c r="R2736" s="114"/>
      <c r="S2736" s="125"/>
      <c r="T2736" s="114"/>
      <c r="U2736" s="125"/>
      <c r="V2736" s="114"/>
      <c r="W2736" s="949"/>
      <c r="X2736" s="959"/>
      <c r="Y2736" s="951"/>
      <c r="Z2736" s="947"/>
      <c r="AA2736" s="935"/>
      <c r="AB2736" s="816"/>
      <c r="AC2736" s="813"/>
      <c r="AD2736" s="791"/>
      <c r="AE2736" s="791"/>
      <c r="AF2736" s="791"/>
      <c r="AG2736" s="144"/>
      <c r="AH2736" s="768"/>
    </row>
    <row r="2737" spans="1:34" s="366" customFormat="1" outlineLevel="1" x14ac:dyDescent="0.45">
      <c r="A2737" s="819"/>
      <c r="B2737" s="938"/>
      <c r="C2737" s="805"/>
      <c r="D2737" s="788"/>
      <c r="E2737" s="938"/>
      <c r="F2737" s="797"/>
      <c r="G2737" s="124" t="s">
        <v>139</v>
      </c>
      <c r="H2737" s="105"/>
      <c r="I2737" s="123">
        <f t="shared" si="600"/>
        <v>0</v>
      </c>
      <c r="J2737" s="114"/>
      <c r="K2737" s="114"/>
      <c r="L2737" s="114"/>
      <c r="M2737" s="125"/>
      <c r="N2737" s="114"/>
      <c r="O2737" s="114"/>
      <c r="P2737" s="125"/>
      <c r="Q2737" s="114"/>
      <c r="R2737" s="114"/>
      <c r="S2737" s="125"/>
      <c r="T2737" s="114"/>
      <c r="U2737" s="125"/>
      <c r="V2737" s="114"/>
      <c r="W2737" s="949"/>
      <c r="X2737" s="959"/>
      <c r="Y2737" s="951"/>
      <c r="Z2737" s="947"/>
      <c r="AA2737" s="935"/>
      <c r="AB2737" s="816"/>
      <c r="AC2737" s="813"/>
      <c r="AD2737" s="791"/>
      <c r="AE2737" s="791"/>
      <c r="AF2737" s="791"/>
      <c r="AG2737" s="144"/>
      <c r="AH2737" s="768"/>
    </row>
    <row r="2738" spans="1:34" s="366" customFormat="1" outlineLevel="1" x14ac:dyDescent="0.45">
      <c r="A2738" s="819"/>
      <c r="B2738" s="938"/>
      <c r="C2738" s="805"/>
      <c r="D2738" s="788"/>
      <c r="E2738" s="938"/>
      <c r="F2738" s="797"/>
      <c r="G2738" s="124" t="s">
        <v>828</v>
      </c>
      <c r="H2738" s="105"/>
      <c r="I2738" s="123">
        <f t="shared" si="600"/>
        <v>0</v>
      </c>
      <c r="J2738" s="114"/>
      <c r="K2738" s="114"/>
      <c r="L2738" s="114"/>
      <c r="M2738" s="125"/>
      <c r="N2738" s="114"/>
      <c r="O2738" s="114"/>
      <c r="P2738" s="125"/>
      <c r="Q2738" s="114"/>
      <c r="R2738" s="114"/>
      <c r="S2738" s="125"/>
      <c r="T2738" s="114"/>
      <c r="U2738" s="125"/>
      <c r="V2738" s="114"/>
      <c r="W2738" s="949"/>
      <c r="X2738" s="959"/>
      <c r="Y2738" s="951"/>
      <c r="Z2738" s="947"/>
      <c r="AA2738" s="935"/>
      <c r="AB2738" s="816"/>
      <c r="AC2738" s="813"/>
      <c r="AD2738" s="791"/>
      <c r="AE2738" s="791"/>
      <c r="AF2738" s="791"/>
      <c r="AG2738" s="144"/>
      <c r="AH2738" s="768"/>
    </row>
    <row r="2739" spans="1:34" s="366" customFormat="1" outlineLevel="1" x14ac:dyDescent="0.45">
      <c r="A2739" s="819"/>
      <c r="B2739" s="938"/>
      <c r="C2739" s="805"/>
      <c r="D2739" s="788"/>
      <c r="E2739" s="938"/>
      <c r="F2739" s="797"/>
      <c r="G2739" s="124" t="s">
        <v>805</v>
      </c>
      <c r="H2739" s="105"/>
      <c r="I2739" s="123">
        <f t="shared" si="600"/>
        <v>0</v>
      </c>
      <c r="J2739" s="114"/>
      <c r="K2739" s="114"/>
      <c r="L2739" s="114"/>
      <c r="M2739" s="125"/>
      <c r="N2739" s="114"/>
      <c r="O2739" s="114"/>
      <c r="P2739" s="125"/>
      <c r="Q2739" s="114"/>
      <c r="R2739" s="114"/>
      <c r="S2739" s="125"/>
      <c r="T2739" s="114"/>
      <c r="U2739" s="125"/>
      <c r="V2739" s="114"/>
      <c r="W2739" s="949"/>
      <c r="X2739" s="959"/>
      <c r="Y2739" s="951"/>
      <c r="Z2739" s="947"/>
      <c r="AA2739" s="935"/>
      <c r="AB2739" s="816"/>
      <c r="AC2739" s="813"/>
      <c r="AD2739" s="791"/>
      <c r="AE2739" s="791"/>
      <c r="AF2739" s="791"/>
      <c r="AG2739" s="144"/>
      <c r="AH2739" s="768"/>
    </row>
    <row r="2740" spans="1:34" s="366" customFormat="1" outlineLevel="1" x14ac:dyDescent="0.45">
      <c r="A2740" s="820"/>
      <c r="B2740" s="939"/>
      <c r="C2740" s="806"/>
      <c r="D2740" s="789"/>
      <c r="E2740" s="939"/>
      <c r="F2740" s="797"/>
      <c r="G2740" s="126" t="s">
        <v>140</v>
      </c>
      <c r="H2740" s="105"/>
      <c r="I2740" s="128">
        <f t="shared" si="600"/>
        <v>0</v>
      </c>
      <c r="J2740" s="114"/>
      <c r="K2740" s="127"/>
      <c r="L2740" s="127"/>
      <c r="M2740" s="129"/>
      <c r="N2740" s="127"/>
      <c r="O2740" s="127"/>
      <c r="P2740" s="129"/>
      <c r="Q2740" s="127"/>
      <c r="R2740" s="127"/>
      <c r="S2740" s="129"/>
      <c r="T2740" s="127"/>
      <c r="U2740" s="129"/>
      <c r="V2740" s="127"/>
      <c r="W2740" s="949"/>
      <c r="X2740" s="960"/>
      <c r="Y2740" s="952"/>
      <c r="Z2740" s="948"/>
      <c r="AA2740" s="936"/>
      <c r="AB2740" s="817"/>
      <c r="AC2740" s="814"/>
      <c r="AD2740" s="792"/>
      <c r="AE2740" s="792"/>
      <c r="AF2740" s="792"/>
      <c r="AG2740" s="145"/>
      <c r="AH2740" s="769"/>
    </row>
    <row r="2741" spans="1:34" ht="30" customHeight="1" outlineLevel="1" x14ac:dyDescent="0.45">
      <c r="A2741" s="818">
        <v>2</v>
      </c>
      <c r="B2741" s="937"/>
      <c r="C2741" s="804" t="str">
        <f ca="1">IF(A2741&gt;OFFSET(A2741,-6,0),OFFSET(C2741,-6,0)&amp;"."&amp;1,LEFT(OFFSET(C2741,-6,0),SEARCH("^^",SUBSTITUTE("."&amp;OFFSET(C2741,-6,0),".","^^",A2741))-1)&amp;1--MID(OFFSET(C2741,-6,0),SEARCH("^^",SUBSTITUTE("."&amp;OFFSET(C2741,-6,0),".","^^",A2741)),SEARCH("^^",SUBSTITUTE(OFFSET(C2741,-6,0)&amp;".",".","^^",A2741))-SEARCH("^^",SUBSTITUTE("."&amp;OFFSET(C2741,-6,0),".","^^",A2741))))</f>
        <v>17.6</v>
      </c>
      <c r="D2741" s="787" t="s">
        <v>374</v>
      </c>
      <c r="E2741" s="937" t="s">
        <v>142</v>
      </c>
      <c r="F2741" s="797" t="s">
        <v>879</v>
      </c>
      <c r="G2741" s="123" t="s">
        <v>137</v>
      </c>
      <c r="H2741" s="123">
        <f>SUM(H2742:H2746)</f>
        <v>0.5</v>
      </c>
      <c r="I2741" s="123">
        <f t="shared" si="600"/>
        <v>0</v>
      </c>
      <c r="J2741" s="123">
        <f t="shared" ref="J2741:V2741" si="606">SUM(J2742:J2746)</f>
        <v>0</v>
      </c>
      <c r="K2741" s="123">
        <f t="shared" si="606"/>
        <v>0</v>
      </c>
      <c r="L2741" s="123">
        <f t="shared" si="606"/>
        <v>0</v>
      </c>
      <c r="M2741" s="123">
        <f t="shared" si="606"/>
        <v>0</v>
      </c>
      <c r="N2741" s="123">
        <f t="shared" si="606"/>
        <v>0</v>
      </c>
      <c r="O2741" s="123">
        <f t="shared" si="606"/>
        <v>0</v>
      </c>
      <c r="P2741" s="123">
        <f t="shared" si="606"/>
        <v>0</v>
      </c>
      <c r="Q2741" s="123">
        <f t="shared" si="606"/>
        <v>0</v>
      </c>
      <c r="R2741" s="123">
        <f t="shared" si="606"/>
        <v>0</v>
      </c>
      <c r="S2741" s="123">
        <f t="shared" si="606"/>
        <v>0</v>
      </c>
      <c r="T2741" s="123">
        <f t="shared" si="606"/>
        <v>0</v>
      </c>
      <c r="U2741" s="123">
        <f t="shared" si="606"/>
        <v>0</v>
      </c>
      <c r="V2741" s="123">
        <f t="shared" si="606"/>
        <v>0</v>
      </c>
      <c r="W2741" s="949" t="s">
        <v>853</v>
      </c>
      <c r="X2741" s="958" t="s">
        <v>853</v>
      </c>
      <c r="Y2741" s="950"/>
      <c r="Z2741" s="946"/>
      <c r="AA2741" s="815" t="s">
        <v>159</v>
      </c>
      <c r="AB2741" s="815" t="s">
        <v>1496</v>
      </c>
      <c r="AC2741" s="812" t="s">
        <v>373</v>
      </c>
      <c r="AD2741" s="790" t="s">
        <v>120</v>
      </c>
      <c r="AE2741" s="790" t="s">
        <v>511</v>
      </c>
      <c r="AF2741" s="790" t="s">
        <v>513</v>
      </c>
      <c r="AG2741" s="143" t="s">
        <v>1212</v>
      </c>
      <c r="AH2741" s="793" t="s">
        <v>1138</v>
      </c>
    </row>
    <row r="2742" spans="1:34" s="366" customFormat="1" ht="15" customHeight="1" outlineLevel="1" x14ac:dyDescent="0.45">
      <c r="A2742" s="819"/>
      <c r="B2742" s="938"/>
      <c r="C2742" s="805"/>
      <c r="D2742" s="788"/>
      <c r="E2742" s="938"/>
      <c r="F2742" s="797"/>
      <c r="G2742" s="124" t="s">
        <v>138</v>
      </c>
      <c r="H2742" s="105"/>
      <c r="I2742" s="123">
        <f t="shared" si="600"/>
        <v>0</v>
      </c>
      <c r="J2742" s="114"/>
      <c r="K2742" s="114"/>
      <c r="L2742" s="114"/>
      <c r="M2742" s="125"/>
      <c r="N2742" s="114"/>
      <c r="O2742" s="114"/>
      <c r="P2742" s="125"/>
      <c r="Q2742" s="114"/>
      <c r="R2742" s="114"/>
      <c r="S2742" s="125"/>
      <c r="T2742" s="114"/>
      <c r="U2742" s="125"/>
      <c r="V2742" s="114"/>
      <c r="W2742" s="949"/>
      <c r="X2742" s="959"/>
      <c r="Y2742" s="951"/>
      <c r="Z2742" s="947"/>
      <c r="AA2742" s="816"/>
      <c r="AB2742" s="816"/>
      <c r="AC2742" s="813"/>
      <c r="AD2742" s="791"/>
      <c r="AE2742" s="791"/>
      <c r="AF2742" s="791"/>
      <c r="AG2742" s="144"/>
      <c r="AH2742" s="768"/>
    </row>
    <row r="2743" spans="1:34" s="366" customFormat="1" outlineLevel="1" x14ac:dyDescent="0.45">
      <c r="A2743" s="819"/>
      <c r="B2743" s="938"/>
      <c r="C2743" s="805"/>
      <c r="D2743" s="788"/>
      <c r="E2743" s="938"/>
      <c r="F2743" s="797"/>
      <c r="G2743" s="124" t="s">
        <v>139</v>
      </c>
      <c r="H2743" s="105"/>
      <c r="I2743" s="123">
        <f t="shared" si="600"/>
        <v>0</v>
      </c>
      <c r="J2743" s="114"/>
      <c r="K2743" s="114"/>
      <c r="L2743" s="114"/>
      <c r="M2743" s="125"/>
      <c r="N2743" s="114"/>
      <c r="O2743" s="114"/>
      <c r="P2743" s="125"/>
      <c r="Q2743" s="114"/>
      <c r="R2743" s="114"/>
      <c r="S2743" s="125"/>
      <c r="T2743" s="114"/>
      <c r="U2743" s="125"/>
      <c r="V2743" s="114"/>
      <c r="W2743" s="949"/>
      <c r="X2743" s="959"/>
      <c r="Y2743" s="951"/>
      <c r="Z2743" s="947"/>
      <c r="AA2743" s="816"/>
      <c r="AB2743" s="816"/>
      <c r="AC2743" s="813"/>
      <c r="AD2743" s="791"/>
      <c r="AE2743" s="791"/>
      <c r="AF2743" s="791"/>
      <c r="AG2743" s="144"/>
      <c r="AH2743" s="768"/>
    </row>
    <row r="2744" spans="1:34" s="366" customFormat="1" outlineLevel="1" x14ac:dyDescent="0.45">
      <c r="A2744" s="819"/>
      <c r="B2744" s="938"/>
      <c r="C2744" s="805"/>
      <c r="D2744" s="788"/>
      <c r="E2744" s="938"/>
      <c r="F2744" s="797"/>
      <c r="G2744" s="124" t="s">
        <v>828</v>
      </c>
      <c r="H2744" s="105">
        <v>0.5</v>
      </c>
      <c r="I2744" s="123">
        <f t="shared" si="600"/>
        <v>0</v>
      </c>
      <c r="J2744" s="114"/>
      <c r="K2744" s="114"/>
      <c r="L2744" s="114"/>
      <c r="M2744" s="125"/>
      <c r="N2744" s="114"/>
      <c r="O2744" s="114"/>
      <c r="P2744" s="125"/>
      <c r="Q2744" s="114"/>
      <c r="R2744" s="114"/>
      <c r="S2744" s="125"/>
      <c r="T2744" s="114"/>
      <c r="U2744" s="125"/>
      <c r="V2744" s="114"/>
      <c r="W2744" s="949"/>
      <c r="X2744" s="959"/>
      <c r="Y2744" s="951"/>
      <c r="Z2744" s="947"/>
      <c r="AA2744" s="816"/>
      <c r="AB2744" s="816"/>
      <c r="AC2744" s="813"/>
      <c r="AD2744" s="791"/>
      <c r="AE2744" s="791"/>
      <c r="AF2744" s="791"/>
      <c r="AG2744" s="144"/>
      <c r="AH2744" s="768"/>
    </row>
    <row r="2745" spans="1:34" s="366" customFormat="1" outlineLevel="1" x14ac:dyDescent="0.45">
      <c r="A2745" s="819"/>
      <c r="B2745" s="938"/>
      <c r="C2745" s="805"/>
      <c r="D2745" s="788"/>
      <c r="E2745" s="938"/>
      <c r="F2745" s="797"/>
      <c r="G2745" s="124" t="s">
        <v>805</v>
      </c>
      <c r="H2745" s="105"/>
      <c r="I2745" s="123">
        <f t="shared" si="600"/>
        <v>0</v>
      </c>
      <c r="J2745" s="114"/>
      <c r="K2745" s="114"/>
      <c r="L2745" s="114"/>
      <c r="M2745" s="125"/>
      <c r="N2745" s="114"/>
      <c r="O2745" s="114"/>
      <c r="P2745" s="125"/>
      <c r="Q2745" s="114"/>
      <c r="R2745" s="114"/>
      <c r="S2745" s="125"/>
      <c r="T2745" s="114"/>
      <c r="U2745" s="125"/>
      <c r="V2745" s="114"/>
      <c r="W2745" s="949"/>
      <c r="X2745" s="959"/>
      <c r="Y2745" s="951"/>
      <c r="Z2745" s="947"/>
      <c r="AA2745" s="816"/>
      <c r="AB2745" s="816"/>
      <c r="AC2745" s="813"/>
      <c r="AD2745" s="791"/>
      <c r="AE2745" s="791"/>
      <c r="AF2745" s="791"/>
      <c r="AG2745" s="144"/>
      <c r="AH2745" s="768"/>
    </row>
    <row r="2746" spans="1:34" s="366" customFormat="1" outlineLevel="1" x14ac:dyDescent="0.45">
      <c r="A2746" s="820"/>
      <c r="B2746" s="939"/>
      <c r="C2746" s="806"/>
      <c r="D2746" s="789"/>
      <c r="E2746" s="939"/>
      <c r="F2746" s="797"/>
      <c r="G2746" s="126" t="s">
        <v>140</v>
      </c>
      <c r="H2746" s="105"/>
      <c r="I2746" s="128">
        <f t="shared" si="600"/>
        <v>0</v>
      </c>
      <c r="J2746" s="114"/>
      <c r="K2746" s="127"/>
      <c r="L2746" s="127"/>
      <c r="M2746" s="129"/>
      <c r="N2746" s="127"/>
      <c r="O2746" s="127"/>
      <c r="P2746" s="129"/>
      <c r="Q2746" s="127"/>
      <c r="R2746" s="127"/>
      <c r="S2746" s="129"/>
      <c r="T2746" s="127"/>
      <c r="U2746" s="129"/>
      <c r="V2746" s="127"/>
      <c r="W2746" s="949"/>
      <c r="X2746" s="960"/>
      <c r="Y2746" s="952"/>
      <c r="Z2746" s="948"/>
      <c r="AA2746" s="817"/>
      <c r="AB2746" s="817"/>
      <c r="AC2746" s="814"/>
      <c r="AD2746" s="792"/>
      <c r="AE2746" s="792"/>
      <c r="AF2746" s="792"/>
      <c r="AG2746" s="145"/>
      <c r="AH2746" s="769"/>
    </row>
    <row r="2747" spans="1:34" s="364" customFormat="1" ht="18.75" customHeight="1" x14ac:dyDescent="0.4">
      <c r="A2747" s="431"/>
      <c r="B2747" s="432"/>
      <c r="C2747" s="941" t="s">
        <v>375</v>
      </c>
      <c r="D2747" s="942"/>
      <c r="E2747" s="942"/>
      <c r="F2747" s="942"/>
      <c r="G2747" s="943"/>
      <c r="H2747" s="433">
        <f>SUMIF($G$13:$G$2746,$G$2741,$H$13:$H$2746)</f>
        <v>474446.37587599992</v>
      </c>
      <c r="I2747" s="433">
        <f>SUM(I2748:I2752)</f>
        <v>114212.48360859999</v>
      </c>
      <c r="J2747" s="433">
        <f t="shared" ref="J2747:V2747" si="607">SUM(J2748:J2752)</f>
        <v>37145.725400000003</v>
      </c>
      <c r="K2747" s="433">
        <f t="shared" si="607"/>
        <v>17936.956109599996</v>
      </c>
      <c r="L2747" s="433">
        <f t="shared" si="607"/>
        <v>14645.564398999999</v>
      </c>
      <c r="M2747" s="433">
        <f t="shared" si="607"/>
        <v>18427.096999999998</v>
      </c>
      <c r="N2747" s="433">
        <f t="shared" si="607"/>
        <v>25742.840699999993</v>
      </c>
      <c r="O2747" s="434">
        <f t="shared" si="607"/>
        <v>314.3</v>
      </c>
      <c r="P2747" s="434">
        <f t="shared" si="607"/>
        <v>0</v>
      </c>
      <c r="Q2747" s="434">
        <f t="shared" si="607"/>
        <v>0</v>
      </c>
      <c r="R2747" s="434">
        <f t="shared" si="607"/>
        <v>0</v>
      </c>
      <c r="S2747" s="434">
        <f t="shared" si="607"/>
        <v>0</v>
      </c>
      <c r="T2747" s="434">
        <f t="shared" si="607"/>
        <v>0</v>
      </c>
      <c r="U2747" s="434">
        <f t="shared" si="607"/>
        <v>0</v>
      </c>
      <c r="V2747" s="434">
        <f t="shared" si="607"/>
        <v>0</v>
      </c>
      <c r="W2747" s="435"/>
      <c r="X2747" s="436"/>
      <c r="Y2747" s="436"/>
      <c r="Z2747" s="436"/>
      <c r="AA2747" s="437"/>
      <c r="AB2747" s="437"/>
      <c r="AC2747" s="437"/>
      <c r="AD2747" s="437"/>
      <c r="AE2747" s="437"/>
      <c r="AF2747" s="437"/>
      <c r="AG2747" s="437"/>
      <c r="AH2747" s="438"/>
    </row>
    <row r="2748" spans="1:34" s="366" customFormat="1" ht="15" customHeight="1" outlineLevel="1" x14ac:dyDescent="0.45">
      <c r="A2748" s="439"/>
      <c r="B2748" s="440"/>
      <c r="C2748" s="944" t="s">
        <v>836</v>
      </c>
      <c r="D2748" s="944"/>
      <c r="E2748" s="944"/>
      <c r="F2748" s="945"/>
      <c r="G2748" s="441" t="s">
        <v>138</v>
      </c>
      <c r="H2748" s="441">
        <f>SUMIF($G$13:$G$2746,$G$2748,$H$13:$H$2746)-H1231</f>
        <v>26055.432035999998</v>
      </c>
      <c r="I2748" s="434">
        <f>SUM(J2748:V2748)</f>
        <v>4581.1059040500004</v>
      </c>
      <c r="J2748" s="441">
        <f>SUMIF($G$13:$G$2746,$G$2748,J$13:J$2746)-J1231</f>
        <v>3003.900000000001</v>
      </c>
      <c r="K2748" s="441">
        <f t="shared" ref="K2748:V2748" si="608">SUMIF($G$13:$G$2746,$G$2748,K$13:K$2746)</f>
        <v>830.87590404999992</v>
      </c>
      <c r="L2748" s="441">
        <f t="shared" si="608"/>
        <v>262.10000000000002</v>
      </c>
      <c r="M2748" s="441">
        <f t="shared" si="608"/>
        <v>208.07</v>
      </c>
      <c r="N2748" s="441">
        <f t="shared" si="608"/>
        <v>126.86</v>
      </c>
      <c r="O2748" s="441">
        <f t="shared" si="608"/>
        <v>149.30000000000001</v>
      </c>
      <c r="P2748" s="441">
        <f t="shared" si="608"/>
        <v>0</v>
      </c>
      <c r="Q2748" s="441">
        <f t="shared" si="608"/>
        <v>0</v>
      </c>
      <c r="R2748" s="441">
        <f t="shared" si="608"/>
        <v>0</v>
      </c>
      <c r="S2748" s="441">
        <f t="shared" si="608"/>
        <v>0</v>
      </c>
      <c r="T2748" s="441">
        <f t="shared" si="608"/>
        <v>0</v>
      </c>
      <c r="U2748" s="441">
        <f t="shared" si="608"/>
        <v>0</v>
      </c>
      <c r="V2748" s="441">
        <f t="shared" si="608"/>
        <v>0</v>
      </c>
      <c r="W2748" s="442"/>
      <c r="X2748" s="443"/>
      <c r="Y2748" s="443"/>
      <c r="Z2748" s="443"/>
      <c r="AA2748" s="444"/>
      <c r="AB2748" s="444"/>
      <c r="AC2748" s="444"/>
      <c r="AD2748" s="444"/>
      <c r="AE2748" s="444"/>
      <c r="AF2748" s="444"/>
      <c r="AG2748" s="444"/>
      <c r="AH2748" s="445"/>
    </row>
    <row r="2749" spans="1:34" s="366" customFormat="1" outlineLevel="1" x14ac:dyDescent="0.45">
      <c r="A2749" s="439"/>
      <c r="B2749" s="440"/>
      <c r="C2749" s="446"/>
      <c r="D2749" s="446"/>
      <c r="E2749" s="446"/>
      <c r="F2749" s="446"/>
      <c r="G2749" s="441" t="s">
        <v>139</v>
      </c>
      <c r="H2749" s="441">
        <f>SUMIF($G$13:$G$2746,$G$2749,H$13:H$2746)-H1232</f>
        <v>10435.267200000004</v>
      </c>
      <c r="I2749" s="434">
        <f>SUM(J2749:V2749)</f>
        <v>4095.7450055499999</v>
      </c>
      <c r="J2749" s="441">
        <f>SUMIF($G$13:$G$2746,$G$2749,J$13:J$2746)-J1232</f>
        <v>19.360000000000003</v>
      </c>
      <c r="K2749" s="441">
        <f t="shared" ref="K2749:V2749" si="609">SUMIF($G$13:$G$2746,$G$2749,K$13:K$2746)</f>
        <v>210.89900555</v>
      </c>
      <c r="L2749" s="441">
        <f t="shared" si="609"/>
        <v>421.20500000000004</v>
      </c>
      <c r="M2749" s="441">
        <f t="shared" si="609"/>
        <v>3114.011</v>
      </c>
      <c r="N2749" s="441">
        <f t="shared" si="609"/>
        <v>330.2700000000001</v>
      </c>
      <c r="O2749" s="441">
        <f t="shared" si="609"/>
        <v>0</v>
      </c>
      <c r="P2749" s="441">
        <f t="shared" si="609"/>
        <v>0</v>
      </c>
      <c r="Q2749" s="441">
        <f t="shared" si="609"/>
        <v>0</v>
      </c>
      <c r="R2749" s="441">
        <f t="shared" si="609"/>
        <v>0</v>
      </c>
      <c r="S2749" s="441">
        <f t="shared" si="609"/>
        <v>0</v>
      </c>
      <c r="T2749" s="441">
        <f t="shared" si="609"/>
        <v>0</v>
      </c>
      <c r="U2749" s="441">
        <f t="shared" si="609"/>
        <v>0</v>
      </c>
      <c r="V2749" s="441">
        <f t="shared" si="609"/>
        <v>0</v>
      </c>
      <c r="W2749" s="442"/>
      <c r="X2749" s="443"/>
      <c r="Y2749" s="443"/>
      <c r="Z2749" s="443"/>
      <c r="AA2749" s="444"/>
      <c r="AB2749" s="444"/>
      <c r="AC2749" s="444"/>
      <c r="AD2749" s="444"/>
      <c r="AE2749" s="444"/>
      <c r="AF2749" s="444"/>
      <c r="AG2749" s="444"/>
      <c r="AH2749" s="445"/>
    </row>
    <row r="2750" spans="1:34" s="366" customFormat="1" outlineLevel="1" x14ac:dyDescent="0.45">
      <c r="A2750" s="439"/>
      <c r="B2750" s="440"/>
      <c r="C2750" s="446"/>
      <c r="D2750" s="446"/>
      <c r="E2750" s="446"/>
      <c r="F2750" s="446"/>
      <c r="G2750" s="441" t="s">
        <v>828</v>
      </c>
      <c r="H2750" s="441">
        <f>SUMIF($G$13:$G$2746,$G$2750,H$13:H$2746)-H1233</f>
        <v>3826.3555031599994</v>
      </c>
      <c r="I2750" s="434">
        <f>SUM(J2750:V2750)</f>
        <v>1540.6057590199998</v>
      </c>
      <c r="J2750" s="441">
        <f>SUMIF($G$13:$G$2746,$G$2750,J$13:J$2746)-J1227</f>
        <v>341.21539999999999</v>
      </c>
      <c r="K2750" s="441">
        <f t="shared" ref="K2750:V2750" si="610">SUMIF($G$13:$G$2746,$G$2750,K$13:K$2746)</f>
        <v>482.40419999999983</v>
      </c>
      <c r="L2750" s="441">
        <f t="shared" si="610"/>
        <v>165.88855901999995</v>
      </c>
      <c r="M2750" s="441">
        <f t="shared" si="610"/>
        <v>222.22199999999998</v>
      </c>
      <c r="N2750" s="441">
        <f t="shared" si="610"/>
        <v>328.87560000000002</v>
      </c>
      <c r="O2750" s="441">
        <f t="shared" si="610"/>
        <v>0</v>
      </c>
      <c r="P2750" s="441">
        <f t="shared" si="610"/>
        <v>0</v>
      </c>
      <c r="Q2750" s="441">
        <f t="shared" si="610"/>
        <v>0</v>
      </c>
      <c r="R2750" s="441">
        <f t="shared" si="610"/>
        <v>0</v>
      </c>
      <c r="S2750" s="441">
        <f t="shared" si="610"/>
        <v>0</v>
      </c>
      <c r="T2750" s="441">
        <f t="shared" si="610"/>
        <v>0</v>
      </c>
      <c r="U2750" s="441">
        <f t="shared" si="610"/>
        <v>0</v>
      </c>
      <c r="V2750" s="441">
        <f t="shared" si="610"/>
        <v>0</v>
      </c>
      <c r="W2750" s="442"/>
      <c r="X2750" s="443"/>
      <c r="Y2750" s="443"/>
      <c r="Z2750" s="443"/>
      <c r="AA2750" s="444"/>
      <c r="AB2750" s="444"/>
      <c r="AC2750" s="444"/>
      <c r="AD2750" s="444"/>
      <c r="AE2750" s="444"/>
      <c r="AF2750" s="444"/>
      <c r="AG2750" s="444"/>
      <c r="AH2750" s="445"/>
    </row>
    <row r="2751" spans="1:34" s="366" customFormat="1" outlineLevel="1" x14ac:dyDescent="0.45">
      <c r="A2751" s="439"/>
      <c r="B2751" s="440"/>
      <c r="C2751" s="446"/>
      <c r="D2751" s="446"/>
      <c r="E2751" s="446"/>
      <c r="F2751" s="446"/>
      <c r="G2751" s="441" t="s">
        <v>805</v>
      </c>
      <c r="H2751" s="441">
        <f>SUMIF($G$13:$G$2746,$G$2751,H$13:H$2746)-H1234</f>
        <v>448.84613683999999</v>
      </c>
      <c r="I2751" s="434">
        <f>SUM(J2751:V2751)</f>
        <v>383.66893998</v>
      </c>
      <c r="J2751" s="441">
        <f>SUMIF($G$13:$G$2746,$G$2751,J$13:J$2746)-J1234</f>
        <v>84.2</v>
      </c>
      <c r="K2751" s="441">
        <f t="shared" ref="K2751:V2751" si="611">SUMIF($G$13:$G$2746,$G$2751,K$13:K$2746)</f>
        <v>48.476999999999997</v>
      </c>
      <c r="L2751" s="441">
        <f t="shared" si="611"/>
        <v>84.060839979999997</v>
      </c>
      <c r="M2751" s="441">
        <f t="shared" si="611"/>
        <v>84.77500000000002</v>
      </c>
      <c r="N2751" s="441">
        <f t="shared" si="611"/>
        <v>82.156100000000009</v>
      </c>
      <c r="O2751" s="441">
        <f t="shared" si="611"/>
        <v>0</v>
      </c>
      <c r="P2751" s="441">
        <f t="shared" si="611"/>
        <v>0</v>
      </c>
      <c r="Q2751" s="441">
        <f t="shared" si="611"/>
        <v>0</v>
      </c>
      <c r="R2751" s="441">
        <f t="shared" si="611"/>
        <v>0</v>
      </c>
      <c r="S2751" s="441">
        <f t="shared" si="611"/>
        <v>0</v>
      </c>
      <c r="T2751" s="441">
        <f t="shared" si="611"/>
        <v>0</v>
      </c>
      <c r="U2751" s="441">
        <f t="shared" si="611"/>
        <v>0</v>
      </c>
      <c r="V2751" s="441">
        <f t="shared" si="611"/>
        <v>0</v>
      </c>
      <c r="W2751" s="442"/>
      <c r="X2751" s="443"/>
      <c r="Y2751" s="443"/>
      <c r="Z2751" s="443"/>
      <c r="AA2751" s="444"/>
      <c r="AB2751" s="444"/>
      <c r="AC2751" s="444"/>
      <c r="AD2751" s="444"/>
      <c r="AE2751" s="444"/>
      <c r="AF2751" s="444"/>
      <c r="AG2751" s="444"/>
      <c r="AH2751" s="445"/>
    </row>
    <row r="2752" spans="1:34" s="366" customFormat="1" outlineLevel="1" x14ac:dyDescent="0.45">
      <c r="A2752" s="439"/>
      <c r="B2752" s="440"/>
      <c r="C2752" s="446"/>
      <c r="D2752" s="446"/>
      <c r="E2752" s="446"/>
      <c r="F2752" s="446"/>
      <c r="G2752" s="447" t="s">
        <v>140</v>
      </c>
      <c r="H2752" s="441">
        <f>SUMIF($G$13:$G$2746,$G$2752,H$13:H$2746)-H1235</f>
        <v>412371.06499999994</v>
      </c>
      <c r="I2752" s="448">
        <f>SUM(J2752:V2752)</f>
        <v>103611.35799999998</v>
      </c>
      <c r="J2752" s="441">
        <f>SUMIF($G$13:$G$2746,$G$2752,J$13:J$2746)-J1235</f>
        <v>33697.050000000003</v>
      </c>
      <c r="K2752" s="441">
        <f t="shared" ref="K2752:V2752" si="612">SUMIF($G$13:$G$2746,$G$2752,K$13:K$2746)</f>
        <v>16364.299999999997</v>
      </c>
      <c r="L2752" s="441">
        <f t="shared" si="612"/>
        <v>13712.31</v>
      </c>
      <c r="M2752" s="441">
        <f t="shared" si="612"/>
        <v>14798.018999999998</v>
      </c>
      <c r="N2752" s="441">
        <f t="shared" si="612"/>
        <v>24874.678999999993</v>
      </c>
      <c r="O2752" s="441">
        <f t="shared" si="612"/>
        <v>165</v>
      </c>
      <c r="P2752" s="441">
        <f t="shared" si="612"/>
        <v>0</v>
      </c>
      <c r="Q2752" s="441">
        <f t="shared" si="612"/>
        <v>0</v>
      </c>
      <c r="R2752" s="441">
        <f t="shared" si="612"/>
        <v>0</v>
      </c>
      <c r="S2752" s="441">
        <f t="shared" si="612"/>
        <v>0</v>
      </c>
      <c r="T2752" s="441">
        <f t="shared" si="612"/>
        <v>0</v>
      </c>
      <c r="U2752" s="441">
        <f t="shared" si="612"/>
        <v>0</v>
      </c>
      <c r="V2752" s="441">
        <f t="shared" si="612"/>
        <v>0</v>
      </c>
      <c r="W2752" s="442"/>
      <c r="X2752" s="443"/>
      <c r="Y2752" s="443"/>
      <c r="Z2752" s="443"/>
      <c r="AA2752" s="444"/>
      <c r="AB2752" s="444"/>
      <c r="AC2752" s="444"/>
      <c r="AD2752" s="444"/>
      <c r="AE2752" s="444"/>
      <c r="AF2752" s="444"/>
      <c r="AG2752" s="444"/>
      <c r="AH2752" s="445"/>
    </row>
    <row r="2753" spans="1:34" s="366" customFormat="1" ht="41.65" outlineLevel="1" x14ac:dyDescent="0.45">
      <c r="A2753" s="439"/>
      <c r="B2753" s="440"/>
      <c r="C2753" s="449"/>
      <c r="D2753" s="449"/>
      <c r="E2753" s="449"/>
      <c r="F2753" s="450"/>
      <c r="G2753" s="451" t="s">
        <v>1722</v>
      </c>
      <c r="H2753" s="441">
        <f>SUMIF(G13:$G$2746,$G$2741,$H$13:$H$2746)-H2757</f>
        <v>21309.409999999974</v>
      </c>
      <c r="I2753" s="434">
        <f>SUMIF(G13:G2746,G2741,I13:I2746)-I2747</f>
        <v>1840.3000000000466</v>
      </c>
      <c r="J2753" s="434"/>
      <c r="K2753" s="434"/>
      <c r="L2753" s="434"/>
      <c r="M2753" s="434"/>
      <c r="N2753" s="434"/>
      <c r="O2753" s="434">
        <f t="shared" ref="O2753:W2753" si="613">SUMIF(M13:M2746,M2741,O13:O2746)-O2747</f>
        <v>-249.3</v>
      </c>
      <c r="P2753" s="434">
        <f t="shared" si="613"/>
        <v>0</v>
      </c>
      <c r="Q2753" s="434">
        <f t="shared" si="613"/>
        <v>0</v>
      </c>
      <c r="R2753" s="434">
        <f t="shared" si="613"/>
        <v>0</v>
      </c>
      <c r="S2753" s="434">
        <f t="shared" si="613"/>
        <v>0</v>
      </c>
      <c r="T2753" s="434">
        <f t="shared" si="613"/>
        <v>0</v>
      </c>
      <c r="U2753" s="434">
        <f t="shared" si="613"/>
        <v>0</v>
      </c>
      <c r="V2753" s="434">
        <f t="shared" si="613"/>
        <v>0</v>
      </c>
      <c r="W2753" s="434">
        <f t="shared" si="613"/>
        <v>0</v>
      </c>
      <c r="X2753" s="443"/>
      <c r="Y2753" s="443"/>
      <c r="Z2753" s="443"/>
      <c r="AA2753" s="444"/>
      <c r="AB2753" s="444"/>
      <c r="AC2753" s="444"/>
      <c r="AD2753" s="444"/>
      <c r="AE2753" s="444"/>
      <c r="AF2753" s="444"/>
      <c r="AG2753" s="444"/>
      <c r="AH2753" s="445"/>
    </row>
    <row r="2754" spans="1:34" ht="21" x14ac:dyDescent="0.65">
      <c r="H2754" s="452" t="s">
        <v>864</v>
      </c>
    </row>
    <row r="2755" spans="1:34" x14ac:dyDescent="0.45">
      <c r="H2755" s="453">
        <f>SUMIF(G13:G2746,G2741,H13:H2746)</f>
        <v>474446.37587599992</v>
      </c>
    </row>
    <row r="2756" spans="1:34" x14ac:dyDescent="0.45">
      <c r="H2756" s="453">
        <f>H2755-H2747</f>
        <v>0</v>
      </c>
      <c r="I2756" s="453"/>
    </row>
    <row r="2757" spans="1:34" ht="53.25" customHeight="1" x14ac:dyDescent="0.45">
      <c r="H2757" s="453">
        <f>SUM(H2748:H2752)</f>
        <v>453136.96587599994</v>
      </c>
    </row>
    <row r="2759" spans="1:34" x14ac:dyDescent="0.45">
      <c r="B2759" s="121"/>
      <c r="E2759" s="121" t="str">
        <f>Статусы!A1</f>
        <v>подготовительные работы</v>
      </c>
      <c r="F2759" s="361">
        <f>COUNTIF(F7:F2746,E2759)</f>
        <v>30</v>
      </c>
    </row>
    <row r="2760" spans="1:34" x14ac:dyDescent="0.45">
      <c r="B2760" s="121"/>
      <c r="E2760" s="121" t="str">
        <f>Статусы!A2</f>
        <v>реализуется</v>
      </c>
      <c r="F2760" s="361">
        <f>COUNTIF(F7:F2746,E2760)</f>
        <v>169</v>
      </c>
    </row>
    <row r="2761" spans="1:34" x14ac:dyDescent="0.45">
      <c r="B2761" s="121"/>
      <c r="E2761" s="121" t="str">
        <f>Статусы!A3</f>
        <v>завершено</v>
      </c>
      <c r="F2761" s="361">
        <f>COUNTIF(F7:F2746,E2761)</f>
        <v>69</v>
      </c>
    </row>
    <row r="2762" spans="1:34" x14ac:dyDescent="0.45">
      <c r="B2762" s="121"/>
      <c r="E2762" s="121" t="str">
        <f>Статусы!A4</f>
        <v>введено в эксплуатацию</v>
      </c>
      <c r="F2762" s="361">
        <f>COUNTIF(F7:F2746,E2762)</f>
        <v>14</v>
      </c>
    </row>
    <row r="2763" spans="1:34" x14ac:dyDescent="0.45">
      <c r="B2763" s="121"/>
      <c r="E2763" s="121" t="str">
        <f>Статусы!A5</f>
        <v>поиск участников</v>
      </c>
      <c r="F2763" s="361">
        <f>COUNTIF(F7:F2746,E2763)</f>
        <v>5</v>
      </c>
    </row>
    <row r="2764" spans="1:34" x14ac:dyDescent="0.45">
      <c r="B2764" s="121"/>
      <c r="E2764" s="121" t="str">
        <f>Статусы!A6</f>
        <v>приостановлено</v>
      </c>
      <c r="F2764" s="361">
        <f>COUNTIF(F7:F2746,E2764)</f>
        <v>5</v>
      </c>
    </row>
    <row r="2765" spans="1:34" x14ac:dyDescent="0.45">
      <c r="B2765" s="121"/>
      <c r="E2765" s="121" t="str">
        <f>Статусы!A7</f>
        <v>срок реализации не наступил</v>
      </c>
      <c r="F2765" s="361">
        <f>COUNTIF(F7:F2746,E2765)</f>
        <v>147</v>
      </c>
    </row>
    <row r="2766" spans="1:34" x14ac:dyDescent="0.45">
      <c r="B2766" s="121"/>
      <c r="E2766" s="121" t="str">
        <f>Статусы!A8</f>
        <v>не исполнено</v>
      </c>
      <c r="F2766" s="361">
        <f>COUNTIF(F7:F2746,E2766)</f>
        <v>0</v>
      </c>
    </row>
    <row r="2767" spans="1:34" x14ac:dyDescent="0.45">
      <c r="B2767" s="135"/>
      <c r="E2767" s="267" t="str">
        <f>Статусы!A9</f>
        <v>исключить</v>
      </c>
      <c r="F2767" s="268">
        <f>COUNTIF(F7:F2746,E2767)</f>
        <v>0</v>
      </c>
    </row>
    <row r="2768" spans="1:34" x14ac:dyDescent="0.45">
      <c r="B2768" s="135"/>
      <c r="E2768" s="267" t="s">
        <v>1562</v>
      </c>
      <c r="F2768" s="268">
        <f>COUNTIF(F13:F2746,Статусы!A12)</f>
        <v>0</v>
      </c>
    </row>
    <row r="2769" spans="2:7" x14ac:dyDescent="0.45">
      <c r="B2769" s="135"/>
      <c r="E2769" s="121" t="str">
        <f>Статусы!A10</f>
        <v>перенесен срок реализации</v>
      </c>
      <c r="F2769" s="361">
        <f>COUNTIF(F7:F2746,E2769)</f>
        <v>0</v>
      </c>
    </row>
    <row r="2770" spans="2:7" ht="14.65" thickBot="1" x14ac:dyDescent="0.5">
      <c r="B2770" s="135"/>
      <c r="E2770" s="121" t="str">
        <f>Статусы!A11</f>
        <v>включить мероприятие</v>
      </c>
      <c r="F2770" s="361">
        <f>COUNTIF(F13:F2746,Статусы!A11)</f>
        <v>0</v>
      </c>
    </row>
    <row r="2771" spans="2:7" ht="15" customHeight="1" thickBot="1" x14ac:dyDescent="0.5">
      <c r="B2771" s="454"/>
      <c r="D2771" s="455"/>
      <c r="E2771" s="456" t="s">
        <v>859</v>
      </c>
      <c r="F2771" s="457">
        <f ca="1">COUNTA(C13:C2746)-17</f>
        <v>440</v>
      </c>
    </row>
    <row r="2772" spans="2:7" x14ac:dyDescent="0.45">
      <c r="B2772" s="454"/>
      <c r="E2772" s="458" t="s">
        <v>874</v>
      </c>
      <c r="F2772" s="268">
        <f>COUNTIF(F13:F2746, Статусы!A11)</f>
        <v>0</v>
      </c>
    </row>
    <row r="2773" spans="2:7" x14ac:dyDescent="0.45">
      <c r="B2773" s="459"/>
      <c r="E2773" s="460" t="s">
        <v>875</v>
      </c>
      <c r="F2773" s="461">
        <f ca="1">F2771-F2772</f>
        <v>440</v>
      </c>
    </row>
    <row r="2774" spans="2:7" x14ac:dyDescent="0.45">
      <c r="B2774" s="462"/>
      <c r="E2774" s="458" t="s">
        <v>2320</v>
      </c>
      <c r="F2774" s="463">
        <f ca="1">F2773-F2767+F2772</f>
        <v>440</v>
      </c>
    </row>
    <row r="2776" spans="2:7" x14ac:dyDescent="0.45">
      <c r="E2776" s="464" t="s">
        <v>1159</v>
      </c>
      <c r="F2776" s="465">
        <f>COUNTIF(B13:B2746,G2776)</f>
        <v>215</v>
      </c>
      <c r="G2776" s="361" t="s">
        <v>1157</v>
      </c>
    </row>
    <row r="2777" spans="2:7" x14ac:dyDescent="0.45">
      <c r="D2777" s="358"/>
      <c r="E2777" s="361"/>
      <c r="F2777" s="362"/>
    </row>
    <row r="2778" spans="2:7" x14ac:dyDescent="0.45">
      <c r="D2778" s="358"/>
      <c r="E2778" s="361"/>
      <c r="F2778" s="362"/>
    </row>
  </sheetData>
  <mergeCells count="7647">
    <mergeCell ref="AH86:AH91"/>
    <mergeCell ref="AG92:AG97"/>
    <mergeCell ref="Z296:Z301"/>
    <mergeCell ref="Z308:Z313"/>
    <mergeCell ref="Z316:Z321"/>
    <mergeCell ref="A61:A66"/>
    <mergeCell ref="B61:B66"/>
    <mergeCell ref="C61:C66"/>
    <mergeCell ref="D61:D66"/>
    <mergeCell ref="E61:E66"/>
    <mergeCell ref="AC61:AC66"/>
    <mergeCell ref="A403:A408"/>
    <mergeCell ref="B403:B408"/>
    <mergeCell ref="C403:C408"/>
    <mergeCell ref="D403:D408"/>
    <mergeCell ref="E403:E408"/>
    <mergeCell ref="F403:F408"/>
    <mergeCell ref="W403:W408"/>
    <mergeCell ref="X403:X408"/>
    <mergeCell ref="Y403:Y408"/>
    <mergeCell ref="Z403:Z408"/>
    <mergeCell ref="AA403:AA408"/>
    <mergeCell ref="A111:A116"/>
    <mergeCell ref="A99:A104"/>
    <mergeCell ref="F92:F97"/>
    <mergeCell ref="A138:A143"/>
    <mergeCell ref="B138:B143"/>
    <mergeCell ref="C138:C143"/>
    <mergeCell ref="D138:D143"/>
    <mergeCell ref="A67:A72"/>
    <mergeCell ref="B99:B104"/>
    <mergeCell ref="Z67:Z72"/>
    <mergeCell ref="AH482:AH487"/>
    <mergeCell ref="F521:F526"/>
    <mergeCell ref="W521:W526"/>
    <mergeCell ref="B555:B560"/>
    <mergeCell ref="W561:W566"/>
    <mergeCell ref="E561:E566"/>
    <mergeCell ref="AC535:AC540"/>
    <mergeCell ref="Z424:Z429"/>
    <mergeCell ref="F424:F429"/>
    <mergeCell ref="W424:W429"/>
    <mergeCell ref="Y430:Y435"/>
    <mergeCell ref="Y437:Y442"/>
    <mergeCell ref="X430:X435"/>
    <mergeCell ref="E451:E456"/>
    <mergeCell ref="C476:C481"/>
    <mergeCell ref="Z458:Z463"/>
    <mergeCell ref="AA437:AA442"/>
    <mergeCell ref="D430:D435"/>
    <mergeCell ref="E430:E435"/>
    <mergeCell ref="AE482:AE487"/>
    <mergeCell ref="Y424:Y429"/>
    <mergeCell ref="AA430:AA435"/>
    <mergeCell ref="AB430:AB435"/>
    <mergeCell ref="X515:X520"/>
    <mergeCell ref="AB458:AB463"/>
    <mergeCell ref="AC464:AC469"/>
    <mergeCell ref="AB488:AB493"/>
    <mergeCell ref="F430:F435"/>
    <mergeCell ref="AD430:AD435"/>
    <mergeCell ref="X496:X501"/>
    <mergeCell ref="Y503:Y508"/>
    <mergeCell ref="Y509:Y514"/>
    <mergeCell ref="C417:C422"/>
    <mergeCell ref="C458:C463"/>
    <mergeCell ref="W437:W442"/>
    <mergeCell ref="X424:X429"/>
    <mergeCell ref="Y3:AG4"/>
    <mergeCell ref="F86:F91"/>
    <mergeCell ref="AF86:AF91"/>
    <mergeCell ref="AB302:AB307"/>
    <mergeCell ref="AC302:AC307"/>
    <mergeCell ref="AD302:AD307"/>
    <mergeCell ref="AE302:AE307"/>
    <mergeCell ref="AF302:AF307"/>
    <mergeCell ref="AH302:AH307"/>
    <mergeCell ref="A588:A593"/>
    <mergeCell ref="B588:B593"/>
    <mergeCell ref="C588:C593"/>
    <mergeCell ref="A679:A684"/>
    <mergeCell ref="AE403:AE408"/>
    <mergeCell ref="AF403:AF408"/>
    <mergeCell ref="AH403:AH408"/>
    <mergeCell ref="AE430:AE435"/>
    <mergeCell ref="AC424:AC429"/>
    <mergeCell ref="A430:A435"/>
    <mergeCell ref="B430:B435"/>
    <mergeCell ref="A482:A487"/>
    <mergeCell ref="B482:B487"/>
    <mergeCell ref="C482:C487"/>
    <mergeCell ref="D482:D487"/>
    <mergeCell ref="E482:E487"/>
    <mergeCell ref="X482:X487"/>
    <mergeCell ref="Y482:Y487"/>
    <mergeCell ref="Z482:Z487"/>
    <mergeCell ref="AG1985:AG1990"/>
    <mergeCell ref="B417:B422"/>
    <mergeCell ref="AB424:AB429"/>
    <mergeCell ref="AA470:AA475"/>
    <mergeCell ref="W430:W435"/>
    <mergeCell ref="W451:W456"/>
    <mergeCell ref="D665:D670"/>
    <mergeCell ref="E665:E670"/>
    <mergeCell ref="D1535:D1540"/>
    <mergeCell ref="F1918:F1923"/>
    <mergeCell ref="AG680:AG681"/>
    <mergeCell ref="A1991:A1996"/>
    <mergeCell ref="B1991:B1996"/>
    <mergeCell ref="C1991:C1996"/>
    <mergeCell ref="D1991:D1996"/>
    <mergeCell ref="E1991:E1996"/>
    <mergeCell ref="F1991:F1996"/>
    <mergeCell ref="W1991:W1996"/>
    <mergeCell ref="X1991:X1996"/>
    <mergeCell ref="Y1991:Y1996"/>
    <mergeCell ref="Z1991:Z1996"/>
    <mergeCell ref="AA1991:AA1996"/>
    <mergeCell ref="AB1991:AB1996"/>
    <mergeCell ref="AC1991:AC1996"/>
    <mergeCell ref="AD1991:AD1996"/>
    <mergeCell ref="AE1991:AE1996"/>
    <mergeCell ref="AF1991:AF1996"/>
    <mergeCell ref="A1797:A1802"/>
    <mergeCell ref="AF1754:AF1759"/>
    <mergeCell ref="AF1809:AF1814"/>
    <mergeCell ref="AE1785:AE1790"/>
    <mergeCell ref="AG1797:AG1802"/>
    <mergeCell ref="AF1997:AF2002"/>
    <mergeCell ref="AG1997:AG2002"/>
    <mergeCell ref="AH1997:AH2002"/>
    <mergeCell ref="W1912:W1917"/>
    <mergeCell ref="Y1931:Y1936"/>
    <mergeCell ref="AF1785:AF1790"/>
    <mergeCell ref="AE1797:AE1802"/>
    <mergeCell ref="C1803:C1808"/>
    <mergeCell ref="E1803:E1808"/>
    <mergeCell ref="AG1991:AG1996"/>
    <mergeCell ref="E1535:E1540"/>
    <mergeCell ref="A1815:A1820"/>
    <mergeCell ref="AF1815:AF1820"/>
    <mergeCell ref="AD679:AD684"/>
    <mergeCell ref="AE679:AE684"/>
    <mergeCell ref="AF679:AF684"/>
    <mergeCell ref="W1754:W1759"/>
    <mergeCell ref="E1821:E1826"/>
    <mergeCell ref="F1821:F1826"/>
    <mergeCell ref="A1748:A1753"/>
    <mergeCell ref="B1748:B1753"/>
    <mergeCell ref="C1748:C1753"/>
    <mergeCell ref="D1748:D1753"/>
    <mergeCell ref="E1748:E1753"/>
    <mergeCell ref="F1748:F1753"/>
    <mergeCell ref="W1748:W1753"/>
    <mergeCell ref="X1748:X1753"/>
    <mergeCell ref="Y1748:Y1753"/>
    <mergeCell ref="Z1748:Z1753"/>
    <mergeCell ref="F1584:F1589"/>
    <mergeCell ref="E1888:E1893"/>
    <mergeCell ref="F1876:F1881"/>
    <mergeCell ref="AH2052:AH2057"/>
    <mergeCell ref="AA1997:AA2002"/>
    <mergeCell ref="AF1985:AF1990"/>
    <mergeCell ref="AB2010:AB2015"/>
    <mergeCell ref="AB2003:AB2008"/>
    <mergeCell ref="A2040:A2045"/>
    <mergeCell ref="B2040:B2045"/>
    <mergeCell ref="C2040:C2045"/>
    <mergeCell ref="D2040:D2045"/>
    <mergeCell ref="E2040:E2045"/>
    <mergeCell ref="F2040:F2045"/>
    <mergeCell ref="AE1894:AE1899"/>
    <mergeCell ref="AB1791:AB1796"/>
    <mergeCell ref="Y1846:Y1851"/>
    <mergeCell ref="AA1791:AA1796"/>
    <mergeCell ref="AH1991:AH1996"/>
    <mergeCell ref="AC1997:AC2002"/>
    <mergeCell ref="A1985:A1990"/>
    <mergeCell ref="B1985:B1990"/>
    <mergeCell ref="C1985:C1990"/>
    <mergeCell ref="D1985:D1990"/>
    <mergeCell ref="E1985:E1990"/>
    <mergeCell ref="F1985:F1990"/>
    <mergeCell ref="W1985:W1990"/>
    <mergeCell ref="X1985:X1990"/>
    <mergeCell ref="Y1985:Y1990"/>
    <mergeCell ref="W1821:W1826"/>
    <mergeCell ref="X1821:X1826"/>
    <mergeCell ref="Y1821:Y1826"/>
    <mergeCell ref="Z1821:Z1826"/>
    <mergeCell ref="AA1821:AA1826"/>
    <mergeCell ref="AB1821:AB1826"/>
    <mergeCell ref="AB1985:AB1990"/>
    <mergeCell ref="A2016:A2021"/>
    <mergeCell ref="B2016:B2021"/>
    <mergeCell ref="Z1997:Z2002"/>
    <mergeCell ref="A1967:A1972"/>
    <mergeCell ref="B1967:B1972"/>
    <mergeCell ref="C1967:C1972"/>
    <mergeCell ref="D1967:D1972"/>
    <mergeCell ref="E1967:E1972"/>
    <mergeCell ref="A1979:A1984"/>
    <mergeCell ref="B1979:B1984"/>
    <mergeCell ref="W1894:W1899"/>
    <mergeCell ref="W1888:W1893"/>
    <mergeCell ref="E1852:E1857"/>
    <mergeCell ref="D1888:D1893"/>
    <mergeCell ref="AH1985:AH1990"/>
    <mergeCell ref="A2052:A2057"/>
    <mergeCell ref="B2052:B2057"/>
    <mergeCell ref="C2052:C2057"/>
    <mergeCell ref="D2052:D2057"/>
    <mergeCell ref="E2052:E2057"/>
    <mergeCell ref="F2052:F2057"/>
    <mergeCell ref="W2052:W2057"/>
    <mergeCell ref="X2052:X2057"/>
    <mergeCell ref="Y2052:Y2057"/>
    <mergeCell ref="Z2052:Z2057"/>
    <mergeCell ref="AA2052:AA2057"/>
    <mergeCell ref="AB2052:AB2057"/>
    <mergeCell ref="AC2052:AC2057"/>
    <mergeCell ref="AD2052:AD2057"/>
    <mergeCell ref="AE2052:AE2057"/>
    <mergeCell ref="AF2052:AF2057"/>
    <mergeCell ref="B1918:B1923"/>
    <mergeCell ref="C1918:C1923"/>
    <mergeCell ref="A1906:A1911"/>
    <mergeCell ref="F1846:F1851"/>
    <mergeCell ref="W2040:W2045"/>
    <mergeCell ref="X2040:X2045"/>
    <mergeCell ref="Y2040:Y2045"/>
    <mergeCell ref="Z2040:Z2045"/>
    <mergeCell ref="A1754:A1759"/>
    <mergeCell ref="B1754:B1759"/>
    <mergeCell ref="C1754:C1759"/>
    <mergeCell ref="D1754:D1759"/>
    <mergeCell ref="E1754:E1759"/>
    <mergeCell ref="F1754:F1759"/>
    <mergeCell ref="W1918:W1923"/>
    <mergeCell ref="X1918:X1923"/>
    <mergeCell ref="Y1918:Y1923"/>
    <mergeCell ref="Z1918:Z1923"/>
    <mergeCell ref="X1967:X1972"/>
    <mergeCell ref="Z1985:Z1990"/>
    <mergeCell ref="A1821:A1826"/>
    <mergeCell ref="B1821:B1826"/>
    <mergeCell ref="C1821:C1826"/>
    <mergeCell ref="D1821:D1826"/>
    <mergeCell ref="C1870:C1875"/>
    <mergeCell ref="D1870:D1875"/>
    <mergeCell ref="X1864:X1869"/>
    <mergeCell ref="C1888:C1893"/>
    <mergeCell ref="AC1791:AC1796"/>
    <mergeCell ref="AD1791:AD1796"/>
    <mergeCell ref="Z1767:Z1772"/>
    <mergeCell ref="Z1846:Z1851"/>
    <mergeCell ref="A1894:A1899"/>
    <mergeCell ref="B1894:B1899"/>
    <mergeCell ref="E1894:E1899"/>
    <mergeCell ref="F1900:F1905"/>
    <mergeCell ref="W1900:W1905"/>
    <mergeCell ref="F1785:F1790"/>
    <mergeCell ref="AB1906:AB1911"/>
    <mergeCell ref="Y1906:Y1911"/>
    <mergeCell ref="AB1900:AB1905"/>
    <mergeCell ref="AC1900:AC1905"/>
    <mergeCell ref="A1791:A1796"/>
    <mergeCell ref="A1785:A1790"/>
    <mergeCell ref="D1767:D1772"/>
    <mergeCell ref="C1858:C1863"/>
    <mergeCell ref="AC1821:AC1826"/>
    <mergeCell ref="AD1821:AD1826"/>
    <mergeCell ref="AD1773:AD1778"/>
    <mergeCell ref="AH1760:AH1765"/>
    <mergeCell ref="AF1760:AF1765"/>
    <mergeCell ref="AE1760:AE1765"/>
    <mergeCell ref="AD1760:AD1765"/>
    <mergeCell ref="AB1760:AB1765"/>
    <mergeCell ref="AH1785:AH1790"/>
    <mergeCell ref="AB1815:AB1820"/>
    <mergeCell ref="AC1815:AC1820"/>
    <mergeCell ref="AD1815:AD1820"/>
    <mergeCell ref="AE1815:AE1820"/>
    <mergeCell ref="AC1846:AC1851"/>
    <mergeCell ref="AD1846:AD1851"/>
    <mergeCell ref="AD1900:AD1905"/>
    <mergeCell ref="X1894:X1899"/>
    <mergeCell ref="AE1882:AE1887"/>
    <mergeCell ref="AE1906:AE1911"/>
    <mergeCell ref="X1773:X1778"/>
    <mergeCell ref="AF1834:AF1839"/>
    <mergeCell ref="AE1846:AE1851"/>
    <mergeCell ref="AC1827:AC1832"/>
    <mergeCell ref="AD1797:AD1802"/>
    <mergeCell ref="Y1773:Y1778"/>
    <mergeCell ref="Z1797:Z1802"/>
    <mergeCell ref="X1906:X1911"/>
    <mergeCell ref="Y1870:Y1875"/>
    <mergeCell ref="Y1876:Y1881"/>
    <mergeCell ref="AE1821:AE1826"/>
    <mergeCell ref="AF1821:AF1826"/>
    <mergeCell ref="AG1821:AG1826"/>
    <mergeCell ref="AH1821:AH1826"/>
    <mergeCell ref="AH1584:AH1589"/>
    <mergeCell ref="A1603:A1608"/>
    <mergeCell ref="W1603:W1608"/>
    <mergeCell ref="W1657:W1662"/>
    <mergeCell ref="AF1615:AF1620"/>
    <mergeCell ref="X1657:X1662"/>
    <mergeCell ref="X1651:X1656"/>
    <mergeCell ref="E1590:E1595"/>
    <mergeCell ref="A1584:A1589"/>
    <mergeCell ref="B1584:B1589"/>
    <mergeCell ref="Y1597:Y1602"/>
    <mergeCell ref="A1621:A1626"/>
    <mergeCell ref="W1578:W1583"/>
    <mergeCell ref="AE1584:AE1589"/>
    <mergeCell ref="A1651:A1656"/>
    <mergeCell ref="B1578:B1583"/>
    <mergeCell ref="C1578:C1583"/>
    <mergeCell ref="D1578:D1583"/>
    <mergeCell ref="C1651:C1656"/>
    <mergeCell ref="C1645:C1650"/>
    <mergeCell ref="F1450:F1455"/>
    <mergeCell ref="W1450:W1455"/>
    <mergeCell ref="F1535:F1540"/>
    <mergeCell ref="B1463:B1468"/>
    <mergeCell ref="X1463:X1468"/>
    <mergeCell ref="A1475:A1480"/>
    <mergeCell ref="B1475:B1480"/>
    <mergeCell ref="A1481:A1486"/>
    <mergeCell ref="B1481:B1486"/>
    <mergeCell ref="F1487:F1492"/>
    <mergeCell ref="W1517:W1522"/>
    <mergeCell ref="Y1505:Y1510"/>
    <mergeCell ref="B1499:B1504"/>
    <mergeCell ref="B1517:B1522"/>
    <mergeCell ref="F1511:F1516"/>
    <mergeCell ref="A1456:A1461"/>
    <mergeCell ref="A1463:A1468"/>
    <mergeCell ref="A1541:A1546"/>
    <mergeCell ref="B1541:B1546"/>
    <mergeCell ref="C1541:C1546"/>
    <mergeCell ref="D1541:D1546"/>
    <mergeCell ref="E1541:E1546"/>
    <mergeCell ref="F1541:F1546"/>
    <mergeCell ref="W1541:W1546"/>
    <mergeCell ref="X1541:X1546"/>
    <mergeCell ref="Y1541:Y1546"/>
    <mergeCell ref="A1535:A1540"/>
    <mergeCell ref="B1535:B1540"/>
    <mergeCell ref="C1535:C1540"/>
    <mergeCell ref="W1535:W1540"/>
    <mergeCell ref="A1523:A1528"/>
    <mergeCell ref="B1523:B1528"/>
    <mergeCell ref="C1523:C1528"/>
    <mergeCell ref="D1523:D1528"/>
    <mergeCell ref="E1523:E1528"/>
    <mergeCell ref="AG1791:AG1796"/>
    <mergeCell ref="AD1535:AD1540"/>
    <mergeCell ref="AC1584:AC1589"/>
    <mergeCell ref="AD1584:AD1589"/>
    <mergeCell ref="AE1809:AE1814"/>
    <mergeCell ref="AD1997:AD2002"/>
    <mergeCell ref="AE1997:AE2002"/>
    <mergeCell ref="AD1985:AD1990"/>
    <mergeCell ref="AE1985:AE1990"/>
    <mergeCell ref="AA1584:AA1589"/>
    <mergeCell ref="AB1584:AB1589"/>
    <mergeCell ref="AE1663:AE1668"/>
    <mergeCell ref="AF1663:AF1668"/>
    <mergeCell ref="AG1663:AG1668"/>
    <mergeCell ref="AF1736:AF1741"/>
    <mergeCell ref="AD1663:AD1668"/>
    <mergeCell ref="W1584:W1589"/>
    <mergeCell ref="X1584:X1589"/>
    <mergeCell ref="AD1669:AD1674"/>
    <mergeCell ref="AE1669:AE1674"/>
    <mergeCell ref="AF1669:AF1674"/>
    <mergeCell ref="AG1669:AG1674"/>
    <mergeCell ref="Y1997:Y2002"/>
    <mergeCell ref="AF1584:AF1589"/>
    <mergeCell ref="AG1584:AG1589"/>
    <mergeCell ref="AG1918:AG1923"/>
    <mergeCell ref="X1912:X1917"/>
    <mergeCell ref="Y1912:Y1917"/>
    <mergeCell ref="Z1912:Z1917"/>
    <mergeCell ref="AA1912:AA1917"/>
    <mergeCell ref="AD1918:AD1923"/>
    <mergeCell ref="AE1918:AE1923"/>
    <mergeCell ref="AE1858:AE1863"/>
    <mergeCell ref="AE1876:AE1881"/>
    <mergeCell ref="AD2003:AD2008"/>
    <mergeCell ref="AC1943:AC1948"/>
    <mergeCell ref="AD1943:AD1948"/>
    <mergeCell ref="AC1955:AC1960"/>
    <mergeCell ref="AB1997:AB2002"/>
    <mergeCell ref="AC1785:AC1790"/>
    <mergeCell ref="AA1894:AA1899"/>
    <mergeCell ref="AB1700:AB1705"/>
    <mergeCell ref="AB1712:AB1717"/>
    <mergeCell ref="AE1888:AE1893"/>
    <mergeCell ref="AC1840:AC1845"/>
    <mergeCell ref="AD1840:AD1845"/>
    <mergeCell ref="AD1876:AD1881"/>
    <mergeCell ref="AB1834:AB1839"/>
    <mergeCell ref="AC1834:AC1839"/>
    <mergeCell ref="AD1724:AD1729"/>
    <mergeCell ref="AC1803:AC1808"/>
    <mergeCell ref="AB1979:AB1984"/>
    <mergeCell ref="AC1979:AC1984"/>
    <mergeCell ref="AB1973:AB1978"/>
    <mergeCell ref="AC1736:AC1741"/>
    <mergeCell ref="AD1736:AD1741"/>
    <mergeCell ref="AE1736:AE1741"/>
    <mergeCell ref="AD1973:AD1978"/>
    <mergeCell ref="AC1912:AC1917"/>
    <mergeCell ref="AD1912:AD1917"/>
    <mergeCell ref="AE1912:AE1917"/>
    <mergeCell ref="AA1918:AA1923"/>
    <mergeCell ref="AB1918:AB1923"/>
    <mergeCell ref="AC1918:AC1923"/>
    <mergeCell ref="AA1876:AA1881"/>
    <mergeCell ref="AB1876:AB1881"/>
    <mergeCell ref="AC1876:AC1881"/>
    <mergeCell ref="AG1809:AG1814"/>
    <mergeCell ref="X1961:X1966"/>
    <mergeCell ref="Y1955:Y1960"/>
    <mergeCell ref="Y1815:Y1820"/>
    <mergeCell ref="AD1754:AD1759"/>
    <mergeCell ref="X1754:X1759"/>
    <mergeCell ref="Y1754:Y1759"/>
    <mergeCell ref="AH1742:AH1747"/>
    <mergeCell ref="AG1912:AG1917"/>
    <mergeCell ref="AH1912:AH1917"/>
    <mergeCell ref="AC1894:AC1899"/>
    <mergeCell ref="AB1882:AB1887"/>
    <mergeCell ref="X1876:X1881"/>
    <mergeCell ref="AB1864:AB1869"/>
    <mergeCell ref="AC1882:AC1887"/>
    <mergeCell ref="Z1876:Z1881"/>
    <mergeCell ref="Z1882:Z1887"/>
    <mergeCell ref="Z1888:Z1893"/>
    <mergeCell ref="Z1894:Z1899"/>
    <mergeCell ref="AB1912:AB1917"/>
    <mergeCell ref="AH1809:AH1814"/>
    <mergeCell ref="Z1900:Z1905"/>
    <mergeCell ref="AD1827:AD1832"/>
    <mergeCell ref="Y1785:Y1790"/>
    <mergeCell ref="AA1767:AA1772"/>
    <mergeCell ref="Z1773:Z1778"/>
    <mergeCell ref="Z1779:Z1784"/>
    <mergeCell ref="AG1742:AG1747"/>
    <mergeCell ref="AD1767:AD1772"/>
    <mergeCell ref="D1663:D1668"/>
    <mergeCell ref="E1663:E1668"/>
    <mergeCell ref="X1712:X1717"/>
    <mergeCell ref="AA1669:AA1674"/>
    <mergeCell ref="AC1578:AC1583"/>
    <mergeCell ref="AD1578:AD1583"/>
    <mergeCell ref="A1578:A1583"/>
    <mergeCell ref="A1669:A1674"/>
    <mergeCell ref="B1669:B1674"/>
    <mergeCell ref="Z1578:Z1583"/>
    <mergeCell ref="AA1578:AA1583"/>
    <mergeCell ref="AB1578:AB1583"/>
    <mergeCell ref="AH1700:AH1705"/>
    <mergeCell ref="AD1627:AD1632"/>
    <mergeCell ref="AH1621:AH1626"/>
    <mergeCell ref="AH1615:AH1620"/>
    <mergeCell ref="X1603:X1608"/>
    <mergeCell ref="AG1615:AG1620"/>
    <mergeCell ref="AE1700:AE1705"/>
    <mergeCell ref="AC1663:AC1668"/>
    <mergeCell ref="AD1706:AD1711"/>
    <mergeCell ref="AD1621:AD1626"/>
    <mergeCell ref="AH1663:AH1668"/>
    <mergeCell ref="X1675:X1680"/>
    <mergeCell ref="F1669:F1674"/>
    <mergeCell ref="W1669:W1674"/>
    <mergeCell ref="X1669:X1674"/>
    <mergeCell ref="Y1669:Y1674"/>
    <mergeCell ref="Z1669:Z1674"/>
    <mergeCell ref="E1633:E1638"/>
    <mergeCell ref="Y1578:Y1583"/>
    <mergeCell ref="E1675:E1680"/>
    <mergeCell ref="AH1669:AH1674"/>
    <mergeCell ref="AB1669:AB1674"/>
    <mergeCell ref="AC1669:AC1674"/>
    <mergeCell ref="C1669:C1674"/>
    <mergeCell ref="D1669:D1674"/>
    <mergeCell ref="E1669:E1674"/>
    <mergeCell ref="A1736:A1741"/>
    <mergeCell ref="B1736:B1741"/>
    <mergeCell ref="C1736:C1741"/>
    <mergeCell ref="D1736:D1741"/>
    <mergeCell ref="E1736:E1741"/>
    <mergeCell ref="A1700:A1705"/>
    <mergeCell ref="D1876:D1881"/>
    <mergeCell ref="E1876:E1881"/>
    <mergeCell ref="C1724:C1729"/>
    <mergeCell ref="D1858:D1863"/>
    <mergeCell ref="A1675:A1680"/>
    <mergeCell ref="A1827:A1832"/>
    <mergeCell ref="C1797:C1802"/>
    <mergeCell ref="B1791:B1796"/>
    <mergeCell ref="C1827:C1832"/>
    <mergeCell ref="A1834:A1839"/>
    <mergeCell ref="A1803:A1808"/>
    <mergeCell ref="B1834:B1839"/>
    <mergeCell ref="C1834:C1839"/>
    <mergeCell ref="B1827:B1832"/>
    <mergeCell ref="C1791:C1796"/>
    <mergeCell ref="B1803:B1808"/>
    <mergeCell ref="C1694:C1699"/>
    <mergeCell ref="C1700:C1705"/>
    <mergeCell ref="D1724:D1729"/>
    <mergeCell ref="E1724:E1729"/>
    <mergeCell ref="B1906:B1911"/>
    <mergeCell ref="Y1924:Y1929"/>
    <mergeCell ref="A1997:A2002"/>
    <mergeCell ref="B1997:B2002"/>
    <mergeCell ref="C1997:C2002"/>
    <mergeCell ref="D1997:D2002"/>
    <mergeCell ref="E1997:E2002"/>
    <mergeCell ref="Z1906:Z1911"/>
    <mergeCell ref="Y1949:Y1954"/>
    <mergeCell ref="X1924:X1929"/>
    <mergeCell ref="A2144:A2149"/>
    <mergeCell ref="B2144:B2149"/>
    <mergeCell ref="Z2144:Z2149"/>
    <mergeCell ref="Z2150:Z2155"/>
    <mergeCell ref="A2126:A2131"/>
    <mergeCell ref="B2126:B2131"/>
    <mergeCell ref="C2126:C2131"/>
    <mergeCell ref="D2126:D2131"/>
    <mergeCell ref="E2126:E2131"/>
    <mergeCell ref="B2028:B2033"/>
    <mergeCell ref="B2010:B2015"/>
    <mergeCell ref="A2022:A2027"/>
    <mergeCell ref="B2022:B2027"/>
    <mergeCell ref="W2028:W2033"/>
    <mergeCell ref="F2010:F2015"/>
    <mergeCell ref="W2010:W2015"/>
    <mergeCell ref="C2010:C2015"/>
    <mergeCell ref="E2028:E2033"/>
    <mergeCell ref="W2003:W2008"/>
    <mergeCell ref="E1918:E1923"/>
    <mergeCell ref="D1918:D1923"/>
    <mergeCell ref="A1918:A1923"/>
    <mergeCell ref="A2180:A2185"/>
    <mergeCell ref="B2180:B2185"/>
    <mergeCell ref="C2180:C2185"/>
    <mergeCell ref="D2180:D2185"/>
    <mergeCell ref="AA2126:AA2131"/>
    <mergeCell ref="C2144:C2149"/>
    <mergeCell ref="E2150:E2155"/>
    <mergeCell ref="D2144:D2149"/>
    <mergeCell ref="E2144:E2149"/>
    <mergeCell ref="E2138:E2143"/>
    <mergeCell ref="W2108:W2113"/>
    <mergeCell ref="A2132:A2137"/>
    <mergeCell ref="B2132:B2137"/>
    <mergeCell ref="C2132:C2137"/>
    <mergeCell ref="D2132:D2137"/>
    <mergeCell ref="E2132:E2137"/>
    <mergeCell ref="C2138:C2143"/>
    <mergeCell ref="D2138:D2143"/>
    <mergeCell ref="B2120:B2125"/>
    <mergeCell ref="C2120:C2125"/>
    <mergeCell ref="D2120:D2125"/>
    <mergeCell ref="W2120:W2125"/>
    <mergeCell ref="F2126:F2131"/>
    <mergeCell ref="A2108:A2113"/>
    <mergeCell ref="B2108:B2113"/>
    <mergeCell ref="F2144:F2149"/>
    <mergeCell ref="F2138:F2143"/>
    <mergeCell ref="E2114:E2119"/>
    <mergeCell ref="F2114:F2119"/>
    <mergeCell ref="A2114:A2119"/>
    <mergeCell ref="B2114:B2119"/>
    <mergeCell ref="X2120:X2125"/>
    <mergeCell ref="AA1249:AA1254"/>
    <mergeCell ref="AD1330:AD1335"/>
    <mergeCell ref="Y1054:Y1059"/>
    <mergeCell ref="AD1218:AD1223"/>
    <mergeCell ref="AE1008:AE1013"/>
    <mergeCell ref="AE1218:AE1223"/>
    <mergeCell ref="AF2180:AF2185"/>
    <mergeCell ref="AH2180:AH2185"/>
    <mergeCell ref="E1912:E1917"/>
    <mergeCell ref="F1912:F1917"/>
    <mergeCell ref="AG1815:AG1820"/>
    <mergeCell ref="AH1815:AH1820"/>
    <mergeCell ref="AH2040:AH2045"/>
    <mergeCell ref="A1809:A1814"/>
    <mergeCell ref="B1809:B1814"/>
    <mergeCell ref="C1809:C1814"/>
    <mergeCell ref="D1809:D1814"/>
    <mergeCell ref="E1809:E1814"/>
    <mergeCell ref="F1809:F1814"/>
    <mergeCell ref="W1809:W1814"/>
    <mergeCell ref="X1809:X1814"/>
    <mergeCell ref="Y1809:Y1814"/>
    <mergeCell ref="Z1809:Z1814"/>
    <mergeCell ref="AA1809:AA1814"/>
    <mergeCell ref="AB1809:AB1814"/>
    <mergeCell ref="AC1809:AC1814"/>
    <mergeCell ref="AD1809:AD1814"/>
    <mergeCell ref="A1900:A1905"/>
    <mergeCell ref="B1900:B1905"/>
    <mergeCell ref="D1900:D1905"/>
    <mergeCell ref="E1900:E1905"/>
    <mergeCell ref="X1882:X1887"/>
    <mergeCell ref="Z488:Z493"/>
    <mergeCell ref="Z496:Z501"/>
    <mergeCell ref="AB444:AB449"/>
    <mergeCell ref="AC444:AC449"/>
    <mergeCell ref="Z509:Z514"/>
    <mergeCell ref="Z515:Z520"/>
    <mergeCell ref="Z521:Z526"/>
    <mergeCell ref="AB595:AB600"/>
    <mergeCell ref="AB496:AB501"/>
    <mergeCell ref="AC496:AC501"/>
    <mergeCell ref="AA665:AA670"/>
    <mergeCell ref="AB665:AB670"/>
    <mergeCell ref="A1529:A1534"/>
    <mergeCell ref="B1529:B1534"/>
    <mergeCell ref="C1529:C1534"/>
    <mergeCell ref="D1529:D1534"/>
    <mergeCell ref="E1529:E1534"/>
    <mergeCell ref="F1529:F1534"/>
    <mergeCell ref="W1529:W1534"/>
    <mergeCell ref="X1529:X1534"/>
    <mergeCell ref="AB1438:AB1443"/>
    <mergeCell ref="AC1438:AC1443"/>
    <mergeCell ref="X896:X901"/>
    <mergeCell ref="Y896:Y901"/>
    <mergeCell ref="AA896:AA901"/>
    <mergeCell ref="AB896:AB901"/>
    <mergeCell ref="AC927:AC932"/>
    <mergeCell ref="AA927:AA932"/>
    <mergeCell ref="E1167:E1172"/>
    <mergeCell ref="F1167:F1172"/>
    <mergeCell ref="W1167:W1172"/>
    <mergeCell ref="X1167:X1172"/>
    <mergeCell ref="Z2378:Z2383"/>
    <mergeCell ref="Z2390:Z2395"/>
    <mergeCell ref="AC808:AC813"/>
    <mergeCell ref="Z2661:Z2666"/>
    <mergeCell ref="Z2668:Z2673"/>
    <mergeCell ref="Z2446:Z2451"/>
    <mergeCell ref="Z2476:Z2481"/>
    <mergeCell ref="Z2482:Z2487"/>
    <mergeCell ref="Z2488:Z2493"/>
    <mergeCell ref="Z2494:Z2499"/>
    <mergeCell ref="Z2500:Z2505"/>
    <mergeCell ref="Z2506:Z2511"/>
    <mergeCell ref="Z2512:Z2517"/>
    <mergeCell ref="Z2518:Z2523"/>
    <mergeCell ref="Z2524:Z2529"/>
    <mergeCell ref="Z2530:Z2535"/>
    <mergeCell ref="Z2570:Z2575"/>
    <mergeCell ref="Z2576:Z2581"/>
    <mergeCell ref="Z2582:Z2587"/>
    <mergeCell ref="Z2588:Z2593"/>
    <mergeCell ref="AC1718:AC1723"/>
    <mergeCell ref="Z1230:Z1235"/>
    <mergeCell ref="Z2594:Z2599"/>
    <mergeCell ref="Z2600:Z2605"/>
    <mergeCell ref="Z2606:Z2611"/>
    <mergeCell ref="Z2612:Z2617"/>
    <mergeCell ref="Z1002:Z1007"/>
    <mergeCell ref="AA1002:AA1007"/>
    <mergeCell ref="AB1002:AB1007"/>
    <mergeCell ref="Z1426:Z1431"/>
    <mergeCell ref="AA1426:AA1431"/>
    <mergeCell ref="Z1249:Z1254"/>
    <mergeCell ref="Z1041:Z1046"/>
    <mergeCell ref="Z1224:Z1229"/>
    <mergeCell ref="AF1002:AF1007"/>
    <mergeCell ref="AH1002:AH1007"/>
    <mergeCell ref="A1426:A1431"/>
    <mergeCell ref="B1426:B1431"/>
    <mergeCell ref="C1426:C1431"/>
    <mergeCell ref="D1426:D1431"/>
    <mergeCell ref="E1426:E1431"/>
    <mergeCell ref="AH1167:AH1172"/>
    <mergeCell ref="AA782:AA787"/>
    <mergeCell ref="AB782:AB787"/>
    <mergeCell ref="Z2303:Z2308"/>
    <mergeCell ref="Z2310:Z2315"/>
    <mergeCell ref="Z2316:Z2321"/>
    <mergeCell ref="Z2322:Z2327"/>
    <mergeCell ref="Z2330:Z2335"/>
    <mergeCell ref="E1002:E1007"/>
    <mergeCell ref="F1002:F1007"/>
    <mergeCell ref="W1002:W1007"/>
    <mergeCell ref="AH1426:AH1431"/>
    <mergeCell ref="Y1426:Y1431"/>
    <mergeCell ref="Z1255:Z1260"/>
    <mergeCell ref="AC1300:AC1305"/>
    <mergeCell ref="AB1088:AB1093"/>
    <mergeCell ref="AA1101:AA1106"/>
    <mergeCell ref="AC1002:AC1007"/>
    <mergeCell ref="Z1186:Z1191"/>
    <mergeCell ref="AB1243:AB1248"/>
    <mergeCell ref="Y1218:Y1223"/>
    <mergeCell ref="AF1074:AF1079"/>
    <mergeCell ref="AB1318:AB1323"/>
    <mergeCell ref="A896:A901"/>
    <mergeCell ref="B896:B901"/>
    <mergeCell ref="C896:C901"/>
    <mergeCell ref="D896:D901"/>
    <mergeCell ref="E896:E901"/>
    <mergeCell ref="F896:F901"/>
    <mergeCell ref="W896:W901"/>
    <mergeCell ref="AA613:AA618"/>
    <mergeCell ref="AA509:AA514"/>
    <mergeCell ref="AB509:AB514"/>
    <mergeCell ref="AB613:AB618"/>
    <mergeCell ref="AC613:AC618"/>
    <mergeCell ref="AC625:AC630"/>
    <mergeCell ref="AA639:AA644"/>
    <mergeCell ref="AA693:AA698"/>
    <mergeCell ref="Z672:Z677"/>
    <mergeCell ref="AC515:AC520"/>
    <mergeCell ref="AA515:AA520"/>
    <mergeCell ref="AF2278:AF2283"/>
    <mergeCell ref="Y1047:Y1052"/>
    <mergeCell ref="AD1324:AD1329"/>
    <mergeCell ref="AD1074:AD1079"/>
    <mergeCell ref="AD1068:AD1073"/>
    <mergeCell ref="AB1061:AB1066"/>
    <mergeCell ref="Y1173:Y1178"/>
    <mergeCell ref="AD1243:AD1248"/>
    <mergeCell ref="AD1276:AD1281"/>
    <mergeCell ref="Z613:Z618"/>
    <mergeCell ref="Z619:Z624"/>
    <mergeCell ref="Z707:Z712"/>
    <mergeCell ref="Z713:Z718"/>
    <mergeCell ref="Z719:Z724"/>
    <mergeCell ref="AC934:AC939"/>
    <mergeCell ref="AE896:AE901"/>
    <mergeCell ref="AF896:AF901"/>
    <mergeCell ref="AF707:AF712"/>
    <mergeCell ref="AF782:AF787"/>
    <mergeCell ref="AF864:AF869"/>
    <mergeCell ref="AC814:AC819"/>
    <mergeCell ref="AC838:AC843"/>
    <mergeCell ref="AB672:AB677"/>
    <mergeCell ref="AC672:AC677"/>
    <mergeCell ref="AA672:AA677"/>
    <mergeCell ref="AA832:AA837"/>
    <mergeCell ref="AA826:AA831"/>
    <mergeCell ref="AB845:AB850"/>
    <mergeCell ref="Z826:Z831"/>
    <mergeCell ref="AC795:AC800"/>
    <mergeCell ref="AF927:AF932"/>
    <mergeCell ref="AE1061:AE1066"/>
    <mergeCell ref="Y1706:Y1711"/>
    <mergeCell ref="Y1712:Y1717"/>
    <mergeCell ref="AF1706:AF1711"/>
    <mergeCell ref="AE1675:AE1680"/>
    <mergeCell ref="AF1682:AF1687"/>
    <mergeCell ref="AD1603:AD1608"/>
    <mergeCell ref="Y1523:Y1528"/>
    <mergeCell ref="AF1748:AF1753"/>
    <mergeCell ref="Y1584:Y1589"/>
    <mergeCell ref="AA1900:AA1905"/>
    <mergeCell ref="AF1906:AF1911"/>
    <mergeCell ref="Z1541:Z1546"/>
    <mergeCell ref="Y1718:Y1723"/>
    <mergeCell ref="Y1535:Y1540"/>
    <mergeCell ref="AE1706:AE1711"/>
    <mergeCell ref="AE1979:AE1984"/>
    <mergeCell ref="AD1438:AD1443"/>
    <mergeCell ref="Y1603:Y1608"/>
    <mergeCell ref="AE1578:AE1583"/>
    <mergeCell ref="AA1621:AA1626"/>
    <mergeCell ref="Y1633:Y1638"/>
    <mergeCell ref="Y1675:Y1680"/>
    <mergeCell ref="AA1633:AA1638"/>
    <mergeCell ref="AF1566:AF1571"/>
    <mergeCell ref="AB1572:AB1577"/>
    <mergeCell ref="Z1554:Z1559"/>
    <mergeCell ref="AF1870:AF1875"/>
    <mergeCell ref="Y1742:Y1747"/>
    <mergeCell ref="Z1742:Z1747"/>
    <mergeCell ref="AA1742:AA1747"/>
    <mergeCell ref="AB1742:AB1747"/>
    <mergeCell ref="AC1742:AC1747"/>
    <mergeCell ref="W1712:W1717"/>
    <mergeCell ref="AA2040:AA2045"/>
    <mergeCell ref="Z1785:Z1790"/>
    <mergeCell ref="Z1791:Z1796"/>
    <mergeCell ref="AB1736:AB1741"/>
    <mergeCell ref="AD1742:AD1747"/>
    <mergeCell ref="AE1742:AE1747"/>
    <mergeCell ref="AE1718:AE1723"/>
    <mergeCell ref="Y1864:Y1869"/>
    <mergeCell ref="AB1870:AB1875"/>
    <mergeCell ref="C1924:C1929"/>
    <mergeCell ref="C1882:C1887"/>
    <mergeCell ref="C1876:C1881"/>
    <mergeCell ref="C1864:C1869"/>
    <mergeCell ref="F1997:F2002"/>
    <mergeCell ref="W1997:W2002"/>
    <mergeCell ref="X1997:X2002"/>
    <mergeCell ref="AE1840:AE1845"/>
    <mergeCell ref="D1840:D1845"/>
    <mergeCell ref="E1840:E1845"/>
    <mergeCell ref="X1840:X1845"/>
    <mergeCell ref="AD1834:AD1839"/>
    <mergeCell ref="AE1803:AE1808"/>
    <mergeCell ref="W1827:W1832"/>
    <mergeCell ref="AE1827:AE1832"/>
    <mergeCell ref="AE1791:AE1796"/>
    <mergeCell ref="AE1773:AE1778"/>
    <mergeCell ref="AA2016:AA2021"/>
    <mergeCell ref="AA2022:AA2027"/>
    <mergeCell ref="AA2010:AA2015"/>
    <mergeCell ref="AC2010:AC2015"/>
    <mergeCell ref="AE2040:AE2045"/>
    <mergeCell ref="Z2090:Z2095"/>
    <mergeCell ref="Z2096:Z2101"/>
    <mergeCell ref="C2114:C2119"/>
    <mergeCell ref="Y2083:Y2088"/>
    <mergeCell ref="X2071:X2076"/>
    <mergeCell ref="X2090:X2095"/>
    <mergeCell ref="Z1754:Z1759"/>
    <mergeCell ref="Z1815:Z1820"/>
    <mergeCell ref="W1797:W1802"/>
    <mergeCell ref="D1803:D1808"/>
    <mergeCell ref="X1827:X1832"/>
    <mergeCell ref="W1815:W1820"/>
    <mergeCell ref="X1815:X1820"/>
    <mergeCell ref="E1827:E1832"/>
    <mergeCell ref="W1779:W1784"/>
    <mergeCell ref="F1827:F1832"/>
    <mergeCell ref="F1815:F1820"/>
    <mergeCell ref="D1882:D1887"/>
    <mergeCell ref="E1882:E1887"/>
    <mergeCell ref="D1852:D1857"/>
    <mergeCell ref="Z1924:Z1929"/>
    <mergeCell ref="Y1900:Y1905"/>
    <mergeCell ref="F1852:F1857"/>
    <mergeCell ref="F1943:F1948"/>
    <mergeCell ref="D1924:D1929"/>
    <mergeCell ref="C1979:C1984"/>
    <mergeCell ref="F1858:F1863"/>
    <mergeCell ref="D1864:D1869"/>
    <mergeCell ref="E1864:E1869"/>
    <mergeCell ref="Z1852:Z1857"/>
    <mergeCell ref="Z1858:Z1863"/>
    <mergeCell ref="Z1864:Z1869"/>
    <mergeCell ref="D1002:D1007"/>
    <mergeCell ref="AC430:AC435"/>
    <mergeCell ref="AA482:AA487"/>
    <mergeCell ref="AB482:AB487"/>
    <mergeCell ref="AC482:AC487"/>
    <mergeCell ref="AB588:AB593"/>
    <mergeCell ref="AC588:AC593"/>
    <mergeCell ref="Z503:Z508"/>
    <mergeCell ref="Z430:Z435"/>
    <mergeCell ref="Z437:Z442"/>
    <mergeCell ref="Z1700:Z1705"/>
    <mergeCell ref="Z1432:Z1437"/>
    <mergeCell ref="Y1243:Y1248"/>
    <mergeCell ref="Z2186:Z2191"/>
    <mergeCell ref="Z2194:Z2199"/>
    <mergeCell ref="Z2200:Z2205"/>
    <mergeCell ref="Z2207:Z2212"/>
    <mergeCell ref="Z2034:Z2039"/>
    <mergeCell ref="Z2156:Z2161"/>
    <mergeCell ref="Z1943:Z1948"/>
    <mergeCell ref="Z1523:Z1528"/>
    <mergeCell ref="AB1706:AB1711"/>
    <mergeCell ref="Y1396:Y1401"/>
    <mergeCell ref="AC1633:AC1638"/>
    <mergeCell ref="AA2077:AA2082"/>
    <mergeCell ref="E1797:E1802"/>
    <mergeCell ref="W1803:W1808"/>
    <mergeCell ref="D1846:D1851"/>
    <mergeCell ref="W1724:W1729"/>
    <mergeCell ref="Z1803:Z1808"/>
    <mergeCell ref="Z1827:Z1832"/>
    <mergeCell ref="Z1834:Z1839"/>
    <mergeCell ref="W61:W66"/>
    <mergeCell ref="X61:X66"/>
    <mergeCell ref="AA61:AA66"/>
    <mergeCell ref="F67:F72"/>
    <mergeCell ref="F61:F66"/>
    <mergeCell ref="Z61:Z66"/>
    <mergeCell ref="E158:E163"/>
    <mergeCell ref="F158:F163"/>
    <mergeCell ref="W158:W163"/>
    <mergeCell ref="X158:X163"/>
    <mergeCell ref="Y158:Y163"/>
    <mergeCell ref="AA158:AA163"/>
    <mergeCell ref="Y176:Y181"/>
    <mergeCell ref="E79:E84"/>
    <mergeCell ref="F79:F84"/>
    <mergeCell ref="W79:W84"/>
    <mergeCell ref="X79:X84"/>
    <mergeCell ref="AA79:AA84"/>
    <mergeCell ref="AA105:AA110"/>
    <mergeCell ref="X67:X72"/>
    <mergeCell ref="Y67:Y72"/>
    <mergeCell ref="AA67:AA72"/>
    <mergeCell ref="AA118:AA123"/>
    <mergeCell ref="E152:E157"/>
    <mergeCell ref="F152:F157"/>
    <mergeCell ref="X152:X157"/>
    <mergeCell ref="AB99:AB104"/>
    <mergeCell ref="AA111:AA116"/>
    <mergeCell ref="AF92:AF97"/>
    <mergeCell ref="AH92:AH97"/>
    <mergeCell ref="AF118:AF123"/>
    <mergeCell ref="AG118:AG123"/>
    <mergeCell ref="AH118:AH123"/>
    <mergeCell ref="A86:A91"/>
    <mergeCell ref="B86:B91"/>
    <mergeCell ref="C86:C91"/>
    <mergeCell ref="D86:D91"/>
    <mergeCell ref="E86:E91"/>
    <mergeCell ref="A92:A97"/>
    <mergeCell ref="B92:B97"/>
    <mergeCell ref="C92:C97"/>
    <mergeCell ref="D92:D97"/>
    <mergeCell ref="E92:E97"/>
    <mergeCell ref="A105:A110"/>
    <mergeCell ref="B105:B110"/>
    <mergeCell ref="C105:C110"/>
    <mergeCell ref="AH99:AH104"/>
    <mergeCell ref="AH111:AH116"/>
    <mergeCell ref="Z86:Z91"/>
    <mergeCell ref="Z92:Z97"/>
    <mergeCell ref="Z99:Z104"/>
    <mergeCell ref="Z105:Z110"/>
    <mergeCell ref="AA92:AA97"/>
    <mergeCell ref="AB92:AB97"/>
    <mergeCell ref="AC92:AC97"/>
    <mergeCell ref="AD92:AD97"/>
    <mergeCell ref="AG106:AG107"/>
    <mergeCell ref="AC86:AC91"/>
    <mergeCell ref="Z2297:Z2302"/>
    <mergeCell ref="AH2278:AH2283"/>
    <mergeCell ref="AB158:AB163"/>
    <mergeCell ref="AC158:AC163"/>
    <mergeCell ref="AD158:AD163"/>
    <mergeCell ref="W131:W136"/>
    <mergeCell ref="AA145:AA150"/>
    <mergeCell ref="AD118:AD123"/>
    <mergeCell ref="W99:W104"/>
    <mergeCell ref="X99:X104"/>
    <mergeCell ref="AA99:AA104"/>
    <mergeCell ref="X105:X110"/>
    <mergeCell ref="AF170:AF175"/>
    <mergeCell ref="AE158:AE163"/>
    <mergeCell ref="AF158:AF163"/>
    <mergeCell ref="AF145:AF150"/>
    <mergeCell ref="AD124:AD129"/>
    <mergeCell ref="Z158:Z163"/>
    <mergeCell ref="Z164:Z169"/>
    <mergeCell ref="Z170:Z175"/>
    <mergeCell ref="X124:X129"/>
    <mergeCell ref="W152:W157"/>
    <mergeCell ref="AD138:AD143"/>
    <mergeCell ref="AE138:AE143"/>
    <mergeCell ref="AA131:AA136"/>
    <mergeCell ref="X131:X136"/>
    <mergeCell ref="AE124:AE129"/>
    <mergeCell ref="AE99:AE104"/>
    <mergeCell ref="AB138:AB143"/>
    <mergeCell ref="AE118:AE123"/>
    <mergeCell ref="Z152:Z157"/>
    <mergeCell ref="AD105:AD110"/>
    <mergeCell ref="Z2291:Z2296"/>
    <mergeCell ref="Z1675:Z1680"/>
    <mergeCell ref="AA1718:AA1723"/>
    <mergeCell ref="AA2162:AA2167"/>
    <mergeCell ref="AB1797:AB1802"/>
    <mergeCell ref="AA1840:AA1845"/>
    <mergeCell ref="AD2278:AD2283"/>
    <mergeCell ref="AE2278:AE2283"/>
    <mergeCell ref="AC1682:AC1687"/>
    <mergeCell ref="AB1694:AB1699"/>
    <mergeCell ref="AA1748:AA1753"/>
    <mergeCell ref="AE1748:AE1753"/>
    <mergeCell ref="AB1754:AB1759"/>
    <mergeCell ref="AC1754:AC1759"/>
    <mergeCell ref="AA1754:AA1759"/>
    <mergeCell ref="AA1815:AA1820"/>
    <mergeCell ref="AB1827:AB1832"/>
    <mergeCell ref="AE1779:AE1784"/>
    <mergeCell ref="AB1894:AB1899"/>
    <mergeCell ref="AC1852:AC1857"/>
    <mergeCell ref="AD2096:AD2101"/>
    <mergeCell ref="AC2102:AC2107"/>
    <mergeCell ref="AD1955:AD1960"/>
    <mergeCell ref="AA1906:AA1911"/>
    <mergeCell ref="AC2034:AC2039"/>
    <mergeCell ref="Z1736:Z1741"/>
    <mergeCell ref="AA1736:AA1741"/>
    <mergeCell ref="Z1724:Z1729"/>
    <mergeCell ref="AE2102:AE2107"/>
    <mergeCell ref="AD2108:AD2113"/>
    <mergeCell ref="AA2278:AA2283"/>
    <mergeCell ref="AB2278:AB2283"/>
    <mergeCell ref="AC2674:AC2679"/>
    <mergeCell ref="AD2674:AD2679"/>
    <mergeCell ref="AE2674:AE2679"/>
    <mergeCell ref="AF2674:AF2679"/>
    <mergeCell ref="X1330:X1335"/>
    <mergeCell ref="AC1180:AC1185"/>
    <mergeCell ref="X1047:X1052"/>
    <mergeCell ref="AC1054:AC1059"/>
    <mergeCell ref="AE1054:AE1059"/>
    <mergeCell ref="Y2674:Y2679"/>
    <mergeCell ref="Y2410:Y2415"/>
    <mergeCell ref="Y2422:Y2427"/>
    <mergeCell ref="Y2655:Y2660"/>
    <mergeCell ref="Y2661:Y2666"/>
    <mergeCell ref="Y2668:Y2673"/>
    <mergeCell ref="AD1864:AD1869"/>
    <mergeCell ref="Z1718:Z1723"/>
    <mergeCell ref="AD1870:AD1875"/>
    <mergeCell ref="AC1870:AC1875"/>
    <mergeCell ref="X1870:X1875"/>
    <mergeCell ref="Z1870:Z1875"/>
    <mergeCell ref="Z1931:Z1936"/>
    <mergeCell ref="Z1682:Z1687"/>
    <mergeCell ref="Z1688:Z1693"/>
    <mergeCell ref="Z1694:Z1699"/>
    <mergeCell ref="AF1342:AF1347"/>
    <mergeCell ref="AF1336:AF1341"/>
    <mergeCell ref="AE1300:AE1305"/>
    <mergeCell ref="AE1180:AE1185"/>
    <mergeCell ref="AE1047:AE1052"/>
    <mergeCell ref="AE1167:AE1172"/>
    <mergeCell ref="AD1113:AD1118"/>
    <mergeCell ref="AH2674:AH2679"/>
    <mergeCell ref="F1426:F1431"/>
    <mergeCell ref="W1426:W1431"/>
    <mergeCell ref="X1426:X1431"/>
    <mergeCell ref="Y1230:Y1235"/>
    <mergeCell ref="Z1706:Z1711"/>
    <mergeCell ref="Z1712:Z1717"/>
    <mergeCell ref="AA1706:AA1711"/>
    <mergeCell ref="Z1348:Z1353"/>
    <mergeCell ref="Z1354:Z1359"/>
    <mergeCell ref="AE1426:AE1431"/>
    <mergeCell ref="AF1426:AF1431"/>
    <mergeCell ref="Z1584:Z1589"/>
    <mergeCell ref="AE1633:AE1638"/>
    <mergeCell ref="AE1342:AE1347"/>
    <mergeCell ref="AD1414:AD1419"/>
    <mergeCell ref="AD1420:AD1425"/>
    <mergeCell ref="AC1288:AC1293"/>
    <mergeCell ref="X1645:X1650"/>
    <mergeCell ref="Z1261:Z1266"/>
    <mergeCell ref="Z1268:Z1273"/>
    <mergeCell ref="AA1318:AA1323"/>
    <mergeCell ref="AH2162:AH2167"/>
    <mergeCell ref="Y2542:Y2547"/>
    <mergeCell ref="Y2428:Y2433"/>
    <mergeCell ref="Y2434:Y2439"/>
    <mergeCell ref="Y2464:Y2469"/>
    <mergeCell ref="Y2168:Y2173"/>
    <mergeCell ref="AA2168:AA2173"/>
    <mergeCell ref="AB2168:AB2173"/>
    <mergeCell ref="AC2168:AC2173"/>
    <mergeCell ref="Y1390:Y1395"/>
    <mergeCell ref="AD883:AD888"/>
    <mergeCell ref="AC978:AC983"/>
    <mergeCell ref="AD984:AD989"/>
    <mergeCell ref="AB927:AB932"/>
    <mergeCell ref="Z996:Z1001"/>
    <mergeCell ref="AC858:AC863"/>
    <mergeCell ref="AC908:AC913"/>
    <mergeCell ref="AB1008:AB1013"/>
    <mergeCell ref="AA990:AA995"/>
    <mergeCell ref="AA972:AA977"/>
    <mergeCell ref="AB984:AB989"/>
    <mergeCell ref="Y679:Y684"/>
    <mergeCell ref="AA814:AA819"/>
    <mergeCell ref="AC693:AC698"/>
    <mergeCell ref="AC782:AC787"/>
    <mergeCell ref="Y659:Y664"/>
    <mergeCell ref="Z659:Z664"/>
    <mergeCell ref="AA659:AA664"/>
    <mergeCell ref="AD820:AD825"/>
    <mergeCell ref="AC952:AC957"/>
    <mergeCell ref="AB814:AB819"/>
    <mergeCell ref="AD864:AD869"/>
    <mergeCell ref="AD902:AD907"/>
    <mergeCell ref="AC889:AC894"/>
    <mergeCell ref="AD1002:AD1007"/>
    <mergeCell ref="AC883:AC888"/>
    <mergeCell ref="AB934:AB939"/>
    <mergeCell ref="AA966:AA971"/>
    <mergeCell ref="AB659:AB664"/>
    <mergeCell ref="AB820:AB825"/>
    <mergeCell ref="AA686:AA691"/>
    <mergeCell ref="Z915:Z920"/>
    <mergeCell ref="AF619:AF624"/>
    <mergeCell ref="X795:X800"/>
    <mergeCell ref="F915:F920"/>
    <mergeCell ref="A1633:A1638"/>
    <mergeCell ref="AF2168:AF2173"/>
    <mergeCell ref="AH2168:AH2173"/>
    <mergeCell ref="AF751:AF756"/>
    <mergeCell ref="Z739:Z744"/>
    <mergeCell ref="Z745:Z750"/>
    <mergeCell ref="AE902:AE907"/>
    <mergeCell ref="AD826:AD831"/>
    <mergeCell ref="AE814:AE819"/>
    <mergeCell ref="AF908:AF913"/>
    <mergeCell ref="AF763:AF768"/>
    <mergeCell ref="AF934:AF939"/>
    <mergeCell ref="AH984:AH989"/>
    <mergeCell ref="AH844:AH850"/>
    <mergeCell ref="AD845:AD850"/>
    <mergeCell ref="AG844:AG850"/>
    <mergeCell ref="AD1047:AD1052"/>
    <mergeCell ref="Y972:Y977"/>
    <mergeCell ref="AE852:AE857"/>
    <mergeCell ref="X1694:X1699"/>
    <mergeCell ref="AA1700:AA1705"/>
    <mergeCell ref="AF1979:AF1984"/>
    <mergeCell ref="AE838:AE843"/>
    <mergeCell ref="AD693:AD698"/>
    <mergeCell ref="AA757:AA762"/>
    <mergeCell ref="AC1029:AC1034"/>
    <mergeCell ref="Z1081:Z1086"/>
    <mergeCell ref="Z1088:Z1093"/>
    <mergeCell ref="AD870:AD875"/>
    <mergeCell ref="AG896:AG901"/>
    <mergeCell ref="AA679:AA684"/>
    <mergeCell ref="AB679:AB684"/>
    <mergeCell ref="AC679:AC684"/>
    <mergeCell ref="AE921:AE926"/>
    <mergeCell ref="AF921:AF926"/>
    <mergeCell ref="AH927:AH932"/>
    <mergeCell ref="AD613:AD618"/>
    <mergeCell ref="AE686:AE691"/>
    <mergeCell ref="AC789:AC794"/>
    <mergeCell ref="AB700:AB705"/>
    <mergeCell ref="AA763:AA768"/>
    <mergeCell ref="AD921:AD926"/>
    <mergeCell ref="AC852:AC857"/>
    <mergeCell ref="AD877:AD882"/>
    <mergeCell ref="AH852:AH857"/>
    <mergeCell ref="AF858:AF863"/>
    <mergeCell ref="AH727:AH732"/>
    <mergeCell ref="AH745:AH750"/>
    <mergeCell ref="AH733:AH738"/>
    <mergeCell ref="AH739:AH744"/>
    <mergeCell ref="AE619:AE624"/>
    <mergeCell ref="AH672:AH677"/>
    <mergeCell ref="AG673:AG674"/>
    <mergeCell ref="AF877:AF882"/>
    <mergeCell ref="AD927:AD932"/>
    <mergeCell ref="AF719:AF724"/>
    <mergeCell ref="AF776:AF781"/>
    <mergeCell ref="AE858:AE863"/>
    <mergeCell ref="AD795:AD800"/>
    <mergeCell ref="AC700:AC705"/>
    <mergeCell ref="AA700:AA705"/>
    <mergeCell ref="AF814:AF819"/>
    <mergeCell ref="AG701:AG702"/>
    <mergeCell ref="AH693:AH698"/>
    <mergeCell ref="AH700:AH705"/>
    <mergeCell ref="AF808:AF813"/>
    <mergeCell ref="AH789:AH794"/>
    <mergeCell ref="AH782:AH787"/>
    <mergeCell ref="AH639:AH644"/>
    <mergeCell ref="AH659:AH664"/>
    <mergeCell ref="AF672:AF677"/>
    <mergeCell ref="AF883:AF888"/>
    <mergeCell ref="AE870:AE875"/>
    <mergeCell ref="AE877:AE882"/>
    <mergeCell ref="AE693:AE698"/>
    <mergeCell ref="AG782:AG787"/>
    <mergeCell ref="AH686:AH691"/>
    <mergeCell ref="AF686:AF691"/>
    <mergeCell ref="AF645:AF650"/>
    <mergeCell ref="AF820:AF825"/>
    <mergeCell ref="AH864:AH869"/>
    <mergeCell ref="AG801:AG806"/>
    <mergeCell ref="AG751:AG756"/>
    <mergeCell ref="AF770:AF775"/>
    <mergeCell ref="AH751:AH756"/>
    <mergeCell ref="AG858:AG863"/>
    <mergeCell ref="AH652:AH657"/>
    <mergeCell ref="AE808:AE813"/>
    <mergeCell ref="AE826:AE831"/>
    <mergeCell ref="AH707:AH712"/>
    <mergeCell ref="AE883:AE888"/>
    <mergeCell ref="AF852:AF857"/>
    <mergeCell ref="AH808:AH813"/>
    <mergeCell ref="AH340:AH345"/>
    <mergeCell ref="AH619:AH624"/>
    <mergeCell ref="AG620:AG621"/>
    <mergeCell ref="AH795:AH800"/>
    <mergeCell ref="AH364:AH369"/>
    <mergeCell ref="AH410:AH415"/>
    <mergeCell ref="AE389:AE394"/>
    <mergeCell ref="AF389:AF394"/>
    <mergeCell ref="AE376:AE381"/>
    <mergeCell ref="AE370:AE375"/>
    <mergeCell ref="AF370:AF375"/>
    <mergeCell ref="AF470:AF475"/>
    <mergeCell ref="AE383:AE388"/>
    <mergeCell ref="AF613:AF618"/>
    <mergeCell ref="AE588:AE593"/>
    <mergeCell ref="AF417:AF422"/>
    <mergeCell ref="AH529:AH534"/>
    <mergeCell ref="AE733:AE738"/>
    <mergeCell ref="AF795:AF800"/>
    <mergeCell ref="AG795:AG800"/>
    <mergeCell ref="AE776:AE781"/>
    <mergeCell ref="AF700:AF705"/>
    <mergeCell ref="AE424:AE429"/>
    <mergeCell ref="AF424:AF429"/>
    <mergeCell ref="AH757:AH762"/>
    <mergeCell ref="AH370:AH375"/>
    <mergeCell ref="AG575:AG580"/>
    <mergeCell ref="AG581:AG586"/>
    <mergeCell ref="AG417:AG422"/>
    <mergeCell ref="AF693:AF698"/>
    <mergeCell ref="AE745:AE750"/>
    <mergeCell ref="AF745:AF750"/>
    <mergeCell ref="AH763:AH768"/>
    <mergeCell ref="AG889:AG894"/>
    <mergeCell ref="AH776:AH781"/>
    <mergeCell ref="AH770:AH775"/>
    <mergeCell ref="AD915:AD920"/>
    <mergeCell ref="AH801:AH806"/>
    <mergeCell ref="AF826:AF831"/>
    <mergeCell ref="AE934:AE939"/>
    <mergeCell ref="AD889:AD894"/>
    <mergeCell ref="AE889:AE894"/>
    <mergeCell ref="AH416:AH422"/>
    <mergeCell ref="AH679:AH684"/>
    <mergeCell ref="AE659:AE664"/>
    <mergeCell ref="AF659:AF664"/>
    <mergeCell ref="AG424:AG429"/>
    <mergeCell ref="AH424:AH429"/>
    <mergeCell ref="AH665:AH670"/>
    <mergeCell ref="AF665:AF670"/>
    <mergeCell ref="AE613:AE618"/>
    <mergeCell ref="AE639:AE644"/>
    <mergeCell ref="AE509:AE514"/>
    <mergeCell ref="AF496:AF501"/>
    <mergeCell ref="AH496:AH501"/>
    <mergeCell ref="AD763:AD768"/>
    <mergeCell ref="AF801:AF806"/>
    <mergeCell ref="AE908:AE913"/>
    <mergeCell ref="AD808:AD813"/>
    <mergeCell ref="AD555:AD560"/>
    <mergeCell ref="AE727:AE732"/>
    <mergeCell ref="AE832:AE837"/>
    <mergeCell ref="AG789:AG794"/>
    <mergeCell ref="AG652:AG657"/>
    <mergeCell ref="AE410:AE415"/>
    <mergeCell ref="AD383:AD388"/>
    <mergeCell ref="AD619:AD624"/>
    <mergeCell ref="AE242:AE247"/>
    <mergeCell ref="Z254:Z259"/>
    <mergeCell ref="Z260:Z265"/>
    <mergeCell ref="Z266:Z271"/>
    <mergeCell ref="Z272:Z277"/>
    <mergeCell ref="AE308:AE313"/>
    <mergeCell ref="AF266:AF271"/>
    <mergeCell ref="AE595:AE600"/>
    <mergeCell ref="AF272:AF277"/>
    <mergeCell ref="AB633:AB638"/>
    <mergeCell ref="AB645:AB650"/>
    <mergeCell ref="AC488:AC493"/>
    <mergeCell ref="AE417:AE422"/>
    <mergeCell ref="AE396:AE401"/>
    <mergeCell ref="AF595:AF600"/>
    <mergeCell ref="AE555:AE560"/>
    <mergeCell ref="AF555:AF560"/>
    <mergeCell ref="AF639:AF644"/>
    <mergeCell ref="AF633:AF638"/>
    <mergeCell ref="AD541:AD546"/>
    <mergeCell ref="AD410:AD415"/>
    <mergeCell ref="AF328:AF333"/>
    <mergeCell ref="AD340:AD345"/>
    <mergeCell ref="AE340:AE345"/>
    <mergeCell ref="AF340:AF345"/>
    <mergeCell ref="AB625:AB630"/>
    <mergeCell ref="AB503:AB508"/>
    <mergeCell ref="AD639:AD644"/>
    <mergeCell ref="AB541:AB546"/>
    <mergeCell ref="AF915:AF920"/>
    <mergeCell ref="AE946:AE951"/>
    <mergeCell ref="AD1022:AD1027"/>
    <mergeCell ref="AC1022:AC1027"/>
    <mergeCell ref="AE978:AE983"/>
    <mergeCell ref="AC921:AC926"/>
    <mergeCell ref="AD940:AD945"/>
    <mergeCell ref="AC1068:AC1073"/>
    <mergeCell ref="AD990:AD995"/>
    <mergeCell ref="AD1041:AD1046"/>
    <mergeCell ref="AD1035:AD1040"/>
    <mergeCell ref="AC990:AC995"/>
    <mergeCell ref="AF990:AF995"/>
    <mergeCell ref="AF946:AF951"/>
    <mergeCell ref="AF1029:AF1034"/>
    <mergeCell ref="AF1022:AF1027"/>
    <mergeCell ref="AE1041:AE1046"/>
    <mergeCell ref="AE927:AE932"/>
    <mergeCell ref="AE1002:AE1007"/>
    <mergeCell ref="AF1054:AF1059"/>
    <mergeCell ref="AC946:AC951"/>
    <mergeCell ref="AC940:AC945"/>
    <mergeCell ref="AD978:AD983"/>
    <mergeCell ref="AD972:AD977"/>
    <mergeCell ref="AB1137:AB1142"/>
    <mergeCell ref="AC1143:AC1148"/>
    <mergeCell ref="AC1131:AC1136"/>
    <mergeCell ref="AB1074:AB1079"/>
    <mergeCell ref="AD1137:AD1142"/>
    <mergeCell ref="AH934:AH939"/>
    <mergeCell ref="AH1047:AH1052"/>
    <mergeCell ref="AG1167:AG1172"/>
    <mergeCell ref="AH1008:AH1013"/>
    <mergeCell ref="AF1167:AF1172"/>
    <mergeCell ref="AH1173:AH1178"/>
    <mergeCell ref="AF1143:AF1148"/>
    <mergeCell ref="AH1125:AH1130"/>
    <mergeCell ref="AF978:AF983"/>
    <mergeCell ref="AE952:AE957"/>
    <mergeCell ref="AC960:AC965"/>
    <mergeCell ref="AD960:AD965"/>
    <mergeCell ref="AE960:AE965"/>
    <mergeCell ref="AF960:AF965"/>
    <mergeCell ref="AD966:AD971"/>
    <mergeCell ref="AE966:AE971"/>
    <mergeCell ref="AD1054:AD1059"/>
    <mergeCell ref="AB1029:AB1034"/>
    <mergeCell ref="AC1161:AC1166"/>
    <mergeCell ref="AC1035:AC1040"/>
    <mergeCell ref="AC1149:AC1154"/>
    <mergeCell ref="AC1173:AC1178"/>
    <mergeCell ref="AC1041:AC1046"/>
    <mergeCell ref="AF984:AF989"/>
    <mergeCell ref="AF940:AF945"/>
    <mergeCell ref="AF972:AF977"/>
    <mergeCell ref="AH940:AH945"/>
    <mergeCell ref="AH921:AH926"/>
    <mergeCell ref="AH1029:AH1034"/>
    <mergeCell ref="AH952:AH957"/>
    <mergeCell ref="AH966:AH971"/>
    <mergeCell ref="AB1609:AB1614"/>
    <mergeCell ref="Z1384:Z1389"/>
    <mergeCell ref="Z1390:Z1395"/>
    <mergeCell ref="Z1396:Z1401"/>
    <mergeCell ref="Z1402:Z1407"/>
    <mergeCell ref="Z1408:Z1413"/>
    <mergeCell ref="AH1035:AH1040"/>
    <mergeCell ref="AH996:AH1001"/>
    <mergeCell ref="AH990:AH995"/>
    <mergeCell ref="AH1022:AH1027"/>
    <mergeCell ref="AE972:AE977"/>
    <mergeCell ref="AD952:AD957"/>
    <mergeCell ref="AD1061:AD1066"/>
    <mergeCell ref="AD946:AD951"/>
    <mergeCell ref="AA1396:AA1401"/>
    <mergeCell ref="AA1378:AA1383"/>
    <mergeCell ref="AH978:AH983"/>
    <mergeCell ref="Z946:Z951"/>
    <mergeCell ref="AB1294:AB1299"/>
    <mergeCell ref="AH1384:AH1389"/>
    <mergeCell ref="AA1173:AA1178"/>
    <mergeCell ref="AH1041:AH1046"/>
    <mergeCell ref="AA1167:AA1172"/>
    <mergeCell ref="AB1167:AB1172"/>
    <mergeCell ref="AB966:AB971"/>
    <mergeCell ref="AA1261:AA1266"/>
    <mergeCell ref="AB1276:AB1281"/>
    <mergeCell ref="AA1022:AA1027"/>
    <mergeCell ref="AB902:AB907"/>
    <mergeCell ref="AC902:AC907"/>
    <mergeCell ref="AD934:AD939"/>
    <mergeCell ref="AA1206:AA1211"/>
    <mergeCell ref="AC1224:AC1235"/>
    <mergeCell ref="AB1212:AB1217"/>
    <mergeCell ref="AC1125:AC1130"/>
    <mergeCell ref="AC1061:AC1066"/>
    <mergeCell ref="AC389:AC394"/>
    <mergeCell ref="Z529:Z534"/>
    <mergeCell ref="X529:X534"/>
    <mergeCell ref="AB619:AB624"/>
    <mergeCell ref="AC896:AC901"/>
    <mergeCell ref="AD896:AD901"/>
    <mergeCell ref="AB1192:AB1197"/>
    <mergeCell ref="AB1101:AB1106"/>
    <mergeCell ref="AB978:AB983"/>
    <mergeCell ref="Y978:Y983"/>
    <mergeCell ref="Y990:Y995"/>
    <mergeCell ref="AB1198:AB1203"/>
    <mergeCell ref="AA952:AA957"/>
    <mergeCell ref="Y1061:Y1066"/>
    <mergeCell ref="AA908:AA913"/>
    <mergeCell ref="AB972:AB977"/>
    <mergeCell ref="AC972:AC977"/>
    <mergeCell ref="AC1137:AC1142"/>
    <mergeCell ref="AC1167:AC1172"/>
    <mergeCell ref="AD1167:AD1172"/>
    <mergeCell ref="AB639:AB644"/>
    <mergeCell ref="AD665:AD670"/>
    <mergeCell ref="AB727:AB732"/>
    <mergeCell ref="AD1206:AD1211"/>
    <mergeCell ref="AH230:AH235"/>
    <mergeCell ref="AH248:AH253"/>
    <mergeCell ref="AB1180:AB1185"/>
    <mergeCell ref="AB389:AB394"/>
    <mergeCell ref="X1074:X1079"/>
    <mergeCell ref="AB1131:AB1136"/>
    <mergeCell ref="AB1149:AB1154"/>
    <mergeCell ref="AB1161:AB1166"/>
    <mergeCell ref="Z1161:Z1166"/>
    <mergeCell ref="Z1173:Z1178"/>
    <mergeCell ref="AB1047:AB1052"/>
    <mergeCell ref="AA1068:AA1073"/>
    <mergeCell ref="Y1330:Y1335"/>
    <mergeCell ref="Y1282:Y1287"/>
    <mergeCell ref="W1243:W1248"/>
    <mergeCell ref="AB1218:AB1223"/>
    <mergeCell ref="Z952:Z957"/>
    <mergeCell ref="Z960:Z965"/>
    <mergeCell ref="X996:X1001"/>
    <mergeCell ref="AA996:AA1001"/>
    <mergeCell ref="AA1081:AA1086"/>
    <mergeCell ref="Y1113:Y1118"/>
    <mergeCell ref="Y1088:Y1093"/>
    <mergeCell ref="AB1095:AB1100"/>
    <mergeCell ref="AB1173:AB1178"/>
    <mergeCell ref="W1061:W1066"/>
    <mergeCell ref="X1113:X1118"/>
    <mergeCell ref="X1107:X1112"/>
    <mergeCell ref="AA1107:AA1112"/>
    <mergeCell ref="AA1113:AA1118"/>
    <mergeCell ref="W1041:W1046"/>
    <mergeCell ref="X1022:X1027"/>
    <mergeCell ref="AH254:AH259"/>
    <mergeCell ref="AH260:AH265"/>
    <mergeCell ref="AH236:AH241"/>
    <mergeCell ref="AH224:AH229"/>
    <mergeCell ref="AH218:AH223"/>
    <mergeCell ref="AF230:AF235"/>
    <mergeCell ref="AA266:AA271"/>
    <mergeCell ref="Y1180:Y1185"/>
    <mergeCell ref="AF188:AF193"/>
    <mergeCell ref="AE188:AE193"/>
    <mergeCell ref="AH188:AH193"/>
    <mergeCell ref="AE200:AE205"/>
    <mergeCell ref="AF200:AF205"/>
    <mergeCell ref="AH158:AH163"/>
    <mergeCell ref="AH176:AH181"/>
    <mergeCell ref="AH170:AH175"/>
    <mergeCell ref="AH145:AH150"/>
    <mergeCell ref="AD176:AD181"/>
    <mergeCell ref="AE145:AE150"/>
    <mergeCell ref="AF212:AF217"/>
    <mergeCell ref="AH212:AH217"/>
    <mergeCell ref="AE170:AE175"/>
    <mergeCell ref="AD152:AD157"/>
    <mergeCell ref="AD290:AD295"/>
    <mergeCell ref="AD230:AD235"/>
    <mergeCell ref="AE254:AE259"/>
    <mergeCell ref="AE218:AE223"/>
    <mergeCell ref="AE284:AE289"/>
    <mergeCell ref="AF284:AF289"/>
    <mergeCell ref="AH284:AH289"/>
    <mergeCell ref="AH278:AH283"/>
    <mergeCell ref="AE278:AE283"/>
    <mergeCell ref="AA176:AA181"/>
    <mergeCell ref="AA152:AA157"/>
    <mergeCell ref="AB152:AB157"/>
    <mergeCell ref="E188:E193"/>
    <mergeCell ref="F188:F193"/>
    <mergeCell ref="AE152:AE157"/>
    <mergeCell ref="AG124:AG129"/>
    <mergeCell ref="AH124:AH129"/>
    <mergeCell ref="AA206:AA211"/>
    <mergeCell ref="AH200:AH205"/>
    <mergeCell ref="AC170:AC175"/>
    <mergeCell ref="AH131:AH136"/>
    <mergeCell ref="AG132:AG133"/>
    <mergeCell ref="AB131:AB136"/>
    <mergeCell ref="AE182:AE187"/>
    <mergeCell ref="AA124:AA129"/>
    <mergeCell ref="AE131:AE136"/>
    <mergeCell ref="AB182:AB187"/>
    <mergeCell ref="AB170:AB175"/>
    <mergeCell ref="AD188:AD193"/>
    <mergeCell ref="AD182:AD187"/>
    <mergeCell ref="Y152:Y157"/>
    <mergeCell ref="Y164:Y169"/>
    <mergeCell ref="Y170:Y175"/>
    <mergeCell ref="Z188:Z193"/>
    <mergeCell ref="AE206:AE211"/>
    <mergeCell ref="AH152:AH157"/>
    <mergeCell ref="AG145:AG150"/>
    <mergeCell ref="AF176:AF181"/>
    <mergeCell ref="AH194:AH199"/>
    <mergeCell ref="AH206:AH211"/>
    <mergeCell ref="Y417:Y422"/>
    <mergeCell ref="F254:F259"/>
    <mergeCell ref="Z278:Z283"/>
    <mergeCell ref="Z302:Z307"/>
    <mergeCell ref="AA302:AA307"/>
    <mergeCell ref="F322:F327"/>
    <mergeCell ref="AE176:AE181"/>
    <mergeCell ref="AH242:AH247"/>
    <mergeCell ref="AF260:AF265"/>
    <mergeCell ref="AF236:AF241"/>
    <mergeCell ref="AG182:AG187"/>
    <mergeCell ref="D176:D181"/>
    <mergeCell ref="C176:C181"/>
    <mergeCell ref="AA242:AA247"/>
    <mergeCell ref="AD254:AD259"/>
    <mergeCell ref="AC145:AC150"/>
    <mergeCell ref="X170:X175"/>
    <mergeCell ref="AA170:AA175"/>
    <mergeCell ref="C352:C357"/>
    <mergeCell ref="D164:D169"/>
    <mergeCell ref="AA316:AA321"/>
    <mergeCell ref="W164:W169"/>
    <mergeCell ref="X164:X169"/>
    <mergeCell ref="AC152:AC157"/>
    <mergeCell ref="E145:E150"/>
    <mergeCell ref="AB145:AB150"/>
    <mergeCell ref="F145:F150"/>
    <mergeCell ref="AB352:AB357"/>
    <mergeCell ref="Z248:Z253"/>
    <mergeCell ref="X260:X265"/>
    <mergeCell ref="C158:C163"/>
    <mergeCell ref="D158:D163"/>
    <mergeCell ref="X370:X375"/>
    <mergeCell ref="W346:W351"/>
    <mergeCell ref="X346:X351"/>
    <mergeCell ref="AA346:AA351"/>
    <mergeCell ref="Y396:Y401"/>
    <mergeCell ref="Z194:Z199"/>
    <mergeCell ref="Z224:Z229"/>
    <mergeCell ref="Z230:Z235"/>
    <mergeCell ref="Y340:Y345"/>
    <mergeCell ref="AA322:AA327"/>
    <mergeCell ref="Y322:Y327"/>
    <mergeCell ref="Y328:Y333"/>
    <mergeCell ref="Y218:Y223"/>
    <mergeCell ref="Z370:Z375"/>
    <mergeCell ref="Z376:Z381"/>
    <mergeCell ref="Z383:Z388"/>
    <mergeCell ref="AA383:AA388"/>
    <mergeCell ref="X290:X295"/>
    <mergeCell ref="Y308:Y313"/>
    <mergeCell ref="Y212:Y217"/>
    <mergeCell ref="AD242:AD247"/>
    <mergeCell ref="AA417:AA422"/>
    <mergeCell ref="AD218:AD223"/>
    <mergeCell ref="Z417:Z422"/>
    <mergeCell ref="W364:W369"/>
    <mergeCell ref="F383:F388"/>
    <mergeCell ref="AC176:AC181"/>
    <mergeCell ref="F260:F265"/>
    <mergeCell ref="X188:X193"/>
    <mergeCell ref="AB212:AB217"/>
    <mergeCell ref="Z212:Z217"/>
    <mergeCell ref="Z200:Z205"/>
    <mergeCell ref="Z206:Z211"/>
    <mergeCell ref="AB260:AB265"/>
    <mergeCell ref="Y266:Y271"/>
    <mergeCell ref="Y188:Y193"/>
    <mergeCell ref="Y182:Y187"/>
    <mergeCell ref="W370:W375"/>
    <mergeCell ref="AA188:AA193"/>
    <mergeCell ref="AB266:AB271"/>
    <mergeCell ref="F182:F187"/>
    <mergeCell ref="X230:X235"/>
    <mergeCell ref="AA230:AA235"/>
    <mergeCell ref="AB230:AB235"/>
    <mergeCell ref="AB272:AB277"/>
    <mergeCell ref="X278:X283"/>
    <mergeCell ref="F278:F283"/>
    <mergeCell ref="W278:W283"/>
    <mergeCell ref="Y334:Y339"/>
    <mergeCell ref="Y376:Y381"/>
    <mergeCell ref="AA200:AA205"/>
    <mergeCell ref="AB200:AB205"/>
    <mergeCell ref="A158:A163"/>
    <mergeCell ref="B158:B163"/>
    <mergeCell ref="A424:A429"/>
    <mergeCell ref="D308:D313"/>
    <mergeCell ref="E260:E265"/>
    <mergeCell ref="B424:B429"/>
    <mergeCell ref="E383:E388"/>
    <mergeCell ref="C242:C247"/>
    <mergeCell ref="E424:E429"/>
    <mergeCell ref="C316:C321"/>
    <mergeCell ref="E370:E375"/>
    <mergeCell ref="D316:D321"/>
    <mergeCell ref="E316:E321"/>
    <mergeCell ref="A260:A265"/>
    <mergeCell ref="A322:A327"/>
    <mergeCell ref="A358:A363"/>
    <mergeCell ref="C424:C429"/>
    <mergeCell ref="E296:E301"/>
    <mergeCell ref="A417:A422"/>
    <mergeCell ref="A352:A357"/>
    <mergeCell ref="D424:D429"/>
    <mergeCell ref="D410:D415"/>
    <mergeCell ref="D188:D193"/>
    <mergeCell ref="A266:A271"/>
    <mergeCell ref="A370:A375"/>
    <mergeCell ref="B370:B375"/>
    <mergeCell ref="A176:A181"/>
    <mergeCell ref="B176:B181"/>
    <mergeCell ref="A164:A169"/>
    <mergeCell ref="B164:B169"/>
    <mergeCell ref="E164:E169"/>
    <mergeCell ref="D242:D247"/>
    <mergeCell ref="AD278:AD283"/>
    <mergeCell ref="AD334:AD339"/>
    <mergeCell ref="AB451:AB456"/>
    <mergeCell ref="AC451:AC456"/>
    <mergeCell ref="AA503:AA508"/>
    <mergeCell ref="X613:X618"/>
    <mergeCell ref="AD424:AD429"/>
    <mergeCell ref="AA424:AA429"/>
    <mergeCell ref="AD482:AD487"/>
    <mergeCell ref="A496:A501"/>
    <mergeCell ref="F316:F321"/>
    <mergeCell ref="W316:W321"/>
    <mergeCell ref="C328:C333"/>
    <mergeCell ref="W296:W301"/>
    <mergeCell ref="C308:C313"/>
    <mergeCell ref="C430:C435"/>
    <mergeCell ref="B358:B363"/>
    <mergeCell ref="Y521:Y526"/>
    <mergeCell ref="B476:B481"/>
    <mergeCell ref="D352:D357"/>
    <mergeCell ref="AA581:AA586"/>
    <mergeCell ref="AC541:AC546"/>
    <mergeCell ref="AB403:AB408"/>
    <mergeCell ref="AC403:AC408"/>
    <mergeCell ref="B352:B357"/>
    <mergeCell ref="C410:C415"/>
    <mergeCell ref="W417:W422"/>
    <mergeCell ref="X417:X422"/>
    <mergeCell ref="F346:F351"/>
    <mergeCell ref="Y352:Y357"/>
    <mergeCell ref="Y358:Y363"/>
    <mergeCell ref="W383:W388"/>
    <mergeCell ref="AA801:AA806"/>
    <mergeCell ref="AB652:AB657"/>
    <mergeCell ref="AA789:AA794"/>
    <mergeCell ref="AC659:AC664"/>
    <mergeCell ref="AD659:AD664"/>
    <mergeCell ref="AD801:AD806"/>
    <mergeCell ref="AC801:AC806"/>
    <mergeCell ref="AE770:AE775"/>
    <mergeCell ref="AE763:AE768"/>
    <mergeCell ref="AE801:AE806"/>
    <mergeCell ref="AD814:AD819"/>
    <mergeCell ref="AD751:AD756"/>
    <mergeCell ref="AC770:AC775"/>
    <mergeCell ref="AE757:AE762"/>
    <mergeCell ref="AC751:AC756"/>
    <mergeCell ref="Y814:Y819"/>
    <mergeCell ref="A561:A566"/>
    <mergeCell ref="B561:B566"/>
    <mergeCell ref="C561:C566"/>
    <mergeCell ref="D561:D566"/>
    <mergeCell ref="AB575:AB580"/>
    <mergeCell ref="AA808:AA813"/>
    <mergeCell ref="Z808:Z813"/>
    <mergeCell ref="AE782:AE787"/>
    <mergeCell ref="AE795:AE800"/>
    <mergeCell ref="AD757:AD762"/>
    <mergeCell ref="AE751:AE756"/>
    <mergeCell ref="AA795:AA800"/>
    <mergeCell ref="X776:X781"/>
    <mergeCell ref="AC763:AC768"/>
    <mergeCell ref="Y713:Y718"/>
    <mergeCell ref="Y700:Y705"/>
    <mergeCell ref="AD733:AD738"/>
    <mergeCell ref="AB801:AB806"/>
    <mergeCell ref="AB763:AB768"/>
    <mergeCell ref="AB745:AB750"/>
    <mergeCell ref="Y693:Y698"/>
    <mergeCell ref="Y745:Y750"/>
    <mergeCell ref="Z639:Z644"/>
    <mergeCell ref="AC619:AC624"/>
    <mergeCell ref="Y757:Y762"/>
    <mergeCell ref="Z645:Z650"/>
    <mergeCell ref="AD770:AD775"/>
    <mergeCell ref="AD700:AD705"/>
    <mergeCell ref="Y763:Y768"/>
    <mergeCell ref="AD672:AD677"/>
    <mergeCell ref="Z700:Z705"/>
    <mergeCell ref="Z679:Z684"/>
    <mergeCell ref="X665:X670"/>
    <mergeCell ref="AC727:AC732"/>
    <mergeCell ref="AD625:AD630"/>
    <mergeCell ref="AE625:AE630"/>
    <mergeCell ref="A639:A644"/>
    <mergeCell ref="B639:B644"/>
    <mergeCell ref="W652:W657"/>
    <mergeCell ref="X652:X657"/>
    <mergeCell ref="E776:E781"/>
    <mergeCell ref="W801:W806"/>
    <mergeCell ref="C990:C995"/>
    <mergeCell ref="W978:W983"/>
    <mergeCell ref="X990:X995"/>
    <mergeCell ref="F826:F831"/>
    <mergeCell ref="W826:W831"/>
    <mergeCell ref="E789:E794"/>
    <mergeCell ref="C795:C800"/>
    <mergeCell ref="B679:B684"/>
    <mergeCell ref="C679:C684"/>
    <mergeCell ref="D679:D684"/>
    <mergeCell ref="W883:W888"/>
    <mergeCell ref="X808:X813"/>
    <mergeCell ref="X639:X644"/>
    <mergeCell ref="E639:E644"/>
    <mergeCell ref="W639:W644"/>
    <mergeCell ref="X826:X831"/>
    <mergeCell ref="B908:B913"/>
    <mergeCell ref="E801:E806"/>
    <mergeCell ref="D686:D691"/>
    <mergeCell ref="E679:E684"/>
    <mergeCell ref="F679:F684"/>
    <mergeCell ref="W679:W684"/>
    <mergeCell ref="X757:X762"/>
    <mergeCell ref="X727:X732"/>
    <mergeCell ref="W665:W670"/>
    <mergeCell ref="F639:F644"/>
    <mergeCell ref="F889:F894"/>
    <mergeCell ref="W952:W957"/>
    <mergeCell ref="X952:X957"/>
    <mergeCell ref="Y1167:Y1172"/>
    <mergeCell ref="Y1198:Y1203"/>
    <mergeCell ref="Y1249:Y1254"/>
    <mergeCell ref="Y1255:Y1260"/>
    <mergeCell ref="Y1035:Y1040"/>
    <mergeCell ref="Z1180:Z1185"/>
    <mergeCell ref="Z978:Z983"/>
    <mergeCell ref="Z984:Z989"/>
    <mergeCell ref="Z990:Z995"/>
    <mergeCell ref="Y915:Y920"/>
    <mergeCell ref="Y1224:Y1229"/>
    <mergeCell ref="Y1336:Y1341"/>
    <mergeCell ref="W915:W920"/>
    <mergeCell ref="Y1236:Y1241"/>
    <mergeCell ref="W1212:W1217"/>
    <mergeCell ref="W927:W932"/>
    <mergeCell ref="F946:F951"/>
    <mergeCell ref="Y902:Y907"/>
    <mergeCell ref="X902:X907"/>
    <mergeCell ref="Z1243:Z1248"/>
    <mergeCell ref="Z1047:Z1052"/>
    <mergeCell ref="Z1054:Z1059"/>
    <mergeCell ref="Z1061:Z1066"/>
    <mergeCell ref="Z1068:Z1073"/>
    <mergeCell ref="Z1074:Z1079"/>
    <mergeCell ref="Z1330:Z1335"/>
    <mergeCell ref="W1218:W1223"/>
    <mergeCell ref="Z1236:Z1241"/>
    <mergeCell ref="Z1035:Z1040"/>
    <mergeCell ref="AD1186:AD1191"/>
    <mergeCell ref="AA1224:AA1235"/>
    <mergeCell ref="AA1236:AA1241"/>
    <mergeCell ref="Z1192:Z1197"/>
    <mergeCell ref="Z1198:Z1203"/>
    <mergeCell ref="Z1206:Z1211"/>
    <mergeCell ref="Z1212:Z1217"/>
    <mergeCell ref="AB1186:AB1191"/>
    <mergeCell ref="AD1224:AD1235"/>
    <mergeCell ref="AA1218:AA1223"/>
    <mergeCell ref="F1249:F1254"/>
    <mergeCell ref="E1294:E1299"/>
    <mergeCell ref="F1230:F1235"/>
    <mergeCell ref="F1294:F1299"/>
    <mergeCell ref="F1300:F1305"/>
    <mergeCell ref="E1360:E1365"/>
    <mergeCell ref="Z1336:Z1341"/>
    <mergeCell ref="Z1342:Z1347"/>
    <mergeCell ref="AC1236:AC1241"/>
    <mergeCell ref="W1276:W1281"/>
    <mergeCell ref="X1336:X1341"/>
    <mergeCell ref="AA1300:AA1305"/>
    <mergeCell ref="F1282:F1287"/>
    <mergeCell ref="Y1342:Y1347"/>
    <mergeCell ref="F1255:F1260"/>
    <mergeCell ref="W1342:W1347"/>
    <mergeCell ref="E1249:E1254"/>
    <mergeCell ref="W1306:W1311"/>
    <mergeCell ref="W1312:W1317"/>
    <mergeCell ref="E1255:E1260"/>
    <mergeCell ref="F1306:F1311"/>
    <mergeCell ref="Y1261:Y1266"/>
    <mergeCell ref="Y1206:Y1211"/>
    <mergeCell ref="X1198:X1203"/>
    <mergeCell ref="W1206:W1211"/>
    <mergeCell ref="W1192:W1197"/>
    <mergeCell ref="X1206:X1211"/>
    <mergeCell ref="X1236:X1241"/>
    <mergeCell ref="Y1360:Y1365"/>
    <mergeCell ref="X1218:X1223"/>
    <mergeCell ref="AB1255:AB1260"/>
    <mergeCell ref="AF1324:AF1329"/>
    <mergeCell ref="AF1330:AF1335"/>
    <mergeCell ref="AE1318:AE1323"/>
    <mergeCell ref="AC1192:AC1197"/>
    <mergeCell ref="W1236:W1241"/>
    <mergeCell ref="X1249:X1254"/>
    <mergeCell ref="AE1360:AE1365"/>
    <mergeCell ref="AC1354:AC1359"/>
    <mergeCell ref="W1255:W1260"/>
    <mergeCell ref="W1249:W1254"/>
    <mergeCell ref="Y1268:Y1273"/>
    <mergeCell ref="W1336:W1341"/>
    <mergeCell ref="W1360:W1365"/>
    <mergeCell ref="AA1294:AA1299"/>
    <mergeCell ref="X1360:X1365"/>
    <mergeCell ref="AA1342:AA1347"/>
    <mergeCell ref="AE1206:AE1211"/>
    <mergeCell ref="AE1312:AE1317"/>
    <mergeCell ref="Z1218:Z1223"/>
    <mergeCell ref="AC1294:AC1299"/>
    <mergeCell ref="AB1236:AB1241"/>
    <mergeCell ref="AB1230:AB1235"/>
    <mergeCell ref="AA1212:AA1217"/>
    <mergeCell ref="B1372:B1377"/>
    <mergeCell ref="X1493:X1498"/>
    <mergeCell ref="AA1493:AA1498"/>
    <mergeCell ref="AB1493:AB1498"/>
    <mergeCell ref="AA1384:AA1389"/>
    <mergeCell ref="AB1384:AB1389"/>
    <mergeCell ref="C1456:C1461"/>
    <mergeCell ref="AC1864:AC1869"/>
    <mergeCell ref="A1560:A1565"/>
    <mergeCell ref="B1858:B1863"/>
    <mergeCell ref="Y1827:Y1832"/>
    <mergeCell ref="Y1834:Y1839"/>
    <mergeCell ref="Y1840:Y1845"/>
    <mergeCell ref="E1779:E1784"/>
    <mergeCell ref="F1779:F1784"/>
    <mergeCell ref="E1554:E1559"/>
    <mergeCell ref="D1627:D1632"/>
    <mergeCell ref="E1627:E1632"/>
    <mergeCell ref="W1566:W1571"/>
    <mergeCell ref="F1639:F1644"/>
    <mergeCell ref="Z1840:Z1845"/>
    <mergeCell ref="C1475:C1480"/>
    <mergeCell ref="D1475:D1480"/>
    <mergeCell ref="D1396:D1401"/>
    <mergeCell ref="C1597:C1602"/>
    <mergeCell ref="D1597:D1602"/>
    <mergeCell ref="B1633:B1638"/>
    <mergeCell ref="AA1682:AA1687"/>
    <mergeCell ref="AB1852:AB1857"/>
    <mergeCell ref="Y1852:Y1857"/>
    <mergeCell ref="E1384:E1389"/>
    <mergeCell ref="D1432:D1437"/>
    <mergeCell ref="W1870:W1875"/>
    <mergeCell ref="W1858:W1863"/>
    <mergeCell ref="Y1894:Y1899"/>
    <mergeCell ref="F1864:F1869"/>
    <mergeCell ref="E1924:E1929"/>
    <mergeCell ref="F1894:F1899"/>
    <mergeCell ref="AC1888:AC1893"/>
    <mergeCell ref="AD1348:AD1353"/>
    <mergeCell ref="Y1767:Y1772"/>
    <mergeCell ref="W1785:W1790"/>
    <mergeCell ref="AD1779:AD1784"/>
    <mergeCell ref="Y1566:Y1571"/>
    <mergeCell ref="AB1547:AB1552"/>
    <mergeCell ref="Y1560:Y1565"/>
    <mergeCell ref="D1517:D1522"/>
    <mergeCell ref="E1517:E1522"/>
    <mergeCell ref="AD1390:AD1395"/>
    <mergeCell ref="AD1372:AD1377"/>
    <mergeCell ref="X1378:X1383"/>
    <mergeCell ref="X1372:X1377"/>
    <mergeCell ref="Z1378:Z1383"/>
    <mergeCell ref="F1767:F1772"/>
    <mergeCell ref="X1779:X1784"/>
    <mergeCell ref="AA1797:AA1802"/>
    <mergeCell ref="F1348:F1353"/>
    <mergeCell ref="E1378:E1383"/>
    <mergeCell ref="AA1360:AA1365"/>
    <mergeCell ref="Y1348:Y1353"/>
    <mergeCell ref="X1366:X1371"/>
    <mergeCell ref="E1511:E1516"/>
    <mergeCell ref="E1348:E1353"/>
    <mergeCell ref="D1438:D1443"/>
    <mergeCell ref="AF625:AF630"/>
    <mergeCell ref="AG733:AG738"/>
    <mergeCell ref="AF757:AF762"/>
    <mergeCell ref="AD745:AD750"/>
    <mergeCell ref="AG746:AG747"/>
    <mergeCell ref="AF789:AF794"/>
    <mergeCell ref="Z727:Z732"/>
    <mergeCell ref="Z733:Z738"/>
    <mergeCell ref="Z693:Z698"/>
    <mergeCell ref="AD686:AD691"/>
    <mergeCell ref="AE665:AE670"/>
    <mergeCell ref="X770:X775"/>
    <mergeCell ref="AA770:AA775"/>
    <mergeCell ref="X789:X794"/>
    <mergeCell ref="X719:X724"/>
    <mergeCell ref="AD789:AD794"/>
    <mergeCell ref="AE789:AE794"/>
    <mergeCell ref="X745:X750"/>
    <mergeCell ref="AB770:AB775"/>
    <mergeCell ref="AA652:AA657"/>
    <mergeCell ref="AC776:AC781"/>
    <mergeCell ref="AD776:AD781"/>
    <mergeCell ref="AD782:AD787"/>
    <mergeCell ref="AC686:AC691"/>
    <mergeCell ref="X700:X705"/>
    <mergeCell ref="Y707:Y712"/>
    <mergeCell ref="AF727:AF732"/>
    <mergeCell ref="Y782:Y787"/>
    <mergeCell ref="Y625:Y630"/>
    <mergeCell ref="Y633:Y638"/>
    <mergeCell ref="Y645:Y650"/>
    <mergeCell ref="Z921:Z926"/>
    <mergeCell ref="Z927:Z932"/>
    <mergeCell ref="Z934:Z939"/>
    <mergeCell ref="Z966:Z971"/>
    <mergeCell ref="Z972:Z977"/>
    <mergeCell ref="Z940:Z945"/>
    <mergeCell ref="Y864:Y869"/>
    <mergeCell ref="X921:X926"/>
    <mergeCell ref="AA934:AA939"/>
    <mergeCell ref="X1068:X1073"/>
    <mergeCell ref="AA1131:AA1136"/>
    <mergeCell ref="AB1113:AB1118"/>
    <mergeCell ref="AA1088:AA1093"/>
    <mergeCell ref="Y1074:Y1079"/>
    <mergeCell ref="Z1029:Z1034"/>
    <mergeCell ref="Z1095:Z1100"/>
    <mergeCell ref="Z1101:Z1106"/>
    <mergeCell ref="Z1107:Z1112"/>
    <mergeCell ref="Z1113:Z1118"/>
    <mergeCell ref="AB1015:AB1020"/>
    <mergeCell ref="X1035:X1040"/>
    <mergeCell ref="Z1119:Z1124"/>
    <mergeCell ref="Z1125:Z1130"/>
    <mergeCell ref="X908:X913"/>
    <mergeCell ref="AB883:AB888"/>
    <mergeCell ref="Y1015:Y1020"/>
    <mergeCell ref="Y1029:Y1034"/>
    <mergeCell ref="Y1022:Y1027"/>
    <mergeCell ref="Y921:Y926"/>
    <mergeCell ref="AB921:AB926"/>
    <mergeCell ref="AB1022:AB1027"/>
    <mergeCell ref="AA978:AA983"/>
    <mergeCell ref="F1015:F1020"/>
    <mergeCell ref="W1015:W1020"/>
    <mergeCell ref="X1015:X1020"/>
    <mergeCell ref="F1035:F1040"/>
    <mergeCell ref="X1061:X1066"/>
    <mergeCell ref="Z1015:Z1020"/>
    <mergeCell ref="Z1022:Z1027"/>
    <mergeCell ref="X1088:X1093"/>
    <mergeCell ref="AA1061:AA1066"/>
    <mergeCell ref="AB1035:AB1040"/>
    <mergeCell ref="Y1107:Y1112"/>
    <mergeCell ref="AB1068:AB1073"/>
    <mergeCell ref="AC1088:AC1093"/>
    <mergeCell ref="AB1143:AB1148"/>
    <mergeCell ref="AC1113:AC1118"/>
    <mergeCell ref="AB1119:AB1124"/>
    <mergeCell ref="AB1041:AB1046"/>
    <mergeCell ref="Y1101:Y1106"/>
    <mergeCell ref="F1081:F1086"/>
    <mergeCell ref="Y1119:Y1124"/>
    <mergeCell ref="X1054:X1059"/>
    <mergeCell ref="AA1054:AA1059"/>
    <mergeCell ref="W1047:W1052"/>
    <mergeCell ref="X1041:X1046"/>
    <mergeCell ref="AC1047:AC1052"/>
    <mergeCell ref="AA1047:AA1052"/>
    <mergeCell ref="AB1054:AB1059"/>
    <mergeCell ref="Y1041:Y1046"/>
    <mergeCell ref="AA1035:AA1040"/>
    <mergeCell ref="W1088:W1093"/>
    <mergeCell ref="AC1081:AC1086"/>
    <mergeCell ref="X1029:X1034"/>
    <mergeCell ref="W1107:W1112"/>
    <mergeCell ref="W1113:W1118"/>
    <mergeCell ref="W1095:W1100"/>
    <mergeCell ref="F1095:F1100"/>
    <mergeCell ref="F1101:F1106"/>
    <mergeCell ref="W1035:W1040"/>
    <mergeCell ref="AC1119:AC1124"/>
    <mergeCell ref="AB1107:AB1112"/>
    <mergeCell ref="W1068:W1073"/>
    <mergeCell ref="AC1101:AC1106"/>
    <mergeCell ref="D700:D705"/>
    <mergeCell ref="C625:C630"/>
    <mergeCell ref="C619:C624"/>
    <mergeCell ref="C707:C712"/>
    <mergeCell ref="X693:X698"/>
    <mergeCell ref="X679:X684"/>
    <mergeCell ref="AB693:AB698"/>
    <mergeCell ref="AA858:AA863"/>
    <mergeCell ref="AA870:AA875"/>
    <mergeCell ref="AB808:AB813"/>
    <mergeCell ref="Z814:Z819"/>
    <mergeCell ref="Z820:Z825"/>
    <mergeCell ref="C960:C965"/>
    <mergeCell ref="D795:D800"/>
    <mergeCell ref="W908:W913"/>
    <mergeCell ref="C719:C724"/>
    <mergeCell ref="D719:D724"/>
    <mergeCell ref="C686:C691"/>
    <mergeCell ref="C639:C644"/>
    <mergeCell ref="D639:D644"/>
    <mergeCell ref="Z838:Z843"/>
    <mergeCell ref="W1022:W1027"/>
    <mergeCell ref="F727:F732"/>
    <mergeCell ref="W727:W732"/>
    <mergeCell ref="F757:F762"/>
    <mergeCell ref="W757:W762"/>
    <mergeCell ref="W693:W698"/>
    <mergeCell ref="F693:F698"/>
    <mergeCell ref="F700:F705"/>
    <mergeCell ref="AA883:AA888"/>
    <mergeCell ref="Z852:Z857"/>
    <mergeCell ref="W1161:W1166"/>
    <mergeCell ref="F1212:F1217"/>
    <mergeCell ref="D782:D787"/>
    <mergeCell ref="E763:E768"/>
    <mergeCell ref="F763:F768"/>
    <mergeCell ref="W763:W768"/>
    <mergeCell ref="F845:F850"/>
    <mergeCell ref="W946:W951"/>
    <mergeCell ref="W751:W756"/>
    <mergeCell ref="W776:W781"/>
    <mergeCell ref="W1101:W1106"/>
    <mergeCell ref="W1081:W1086"/>
    <mergeCell ref="F990:F995"/>
    <mergeCell ref="D889:D894"/>
    <mergeCell ref="D921:D926"/>
    <mergeCell ref="W814:W819"/>
    <mergeCell ref="W808:W813"/>
    <mergeCell ref="W1180:W1185"/>
    <mergeCell ref="F1113:F1118"/>
    <mergeCell ref="E990:E995"/>
    <mergeCell ref="W990:W995"/>
    <mergeCell ref="B1087:E1087"/>
    <mergeCell ref="F1131:F1136"/>
    <mergeCell ref="W1008:W1013"/>
    <mergeCell ref="F996:F1001"/>
    <mergeCell ref="W996:W1001"/>
    <mergeCell ref="B1002:B1007"/>
    <mergeCell ref="C1002:C1007"/>
    <mergeCell ref="W921:W926"/>
    <mergeCell ref="AC639:AC644"/>
    <mergeCell ref="W444:W449"/>
    <mergeCell ref="F568:F573"/>
    <mergeCell ref="W568:W573"/>
    <mergeCell ref="E548:E553"/>
    <mergeCell ref="E515:E520"/>
    <mergeCell ref="E541:E546"/>
    <mergeCell ref="X451:X456"/>
    <mergeCell ref="W535:W540"/>
    <mergeCell ref="X535:X540"/>
    <mergeCell ref="Y535:Y540"/>
    <mergeCell ref="Z535:Z540"/>
    <mergeCell ref="AA535:AA540"/>
    <mergeCell ref="Y639:Y644"/>
    <mergeCell ref="Z625:Z630"/>
    <mergeCell ref="Z633:Z638"/>
    <mergeCell ref="E529:E534"/>
    <mergeCell ref="F529:F534"/>
    <mergeCell ref="W529:W534"/>
    <mergeCell ref="Y529:Y534"/>
    <mergeCell ref="AA529:AA534"/>
    <mergeCell ref="AB529:AB534"/>
    <mergeCell ref="AC529:AC534"/>
    <mergeCell ref="Y476:Y481"/>
    <mergeCell ref="Y488:Y493"/>
    <mergeCell ref="F782:F787"/>
    <mergeCell ref="Y496:Y501"/>
    <mergeCell ref="X437:X442"/>
    <mergeCell ref="Z444:Z449"/>
    <mergeCell ref="Z451:Z456"/>
    <mergeCell ref="AA496:AA501"/>
    <mergeCell ref="Y601:Y606"/>
    <mergeCell ref="F789:F794"/>
    <mergeCell ref="F613:F618"/>
    <mergeCell ref="X751:X756"/>
    <mergeCell ref="AA776:AA781"/>
    <mergeCell ref="AA619:AA624"/>
    <mergeCell ref="X633:X638"/>
    <mergeCell ref="AA633:AA638"/>
    <mergeCell ref="AB581:AB586"/>
    <mergeCell ref="X464:X469"/>
    <mergeCell ref="AA464:AA469"/>
    <mergeCell ref="AC521:AC526"/>
    <mergeCell ref="AA625:AA630"/>
    <mergeCell ref="AC665:AC670"/>
    <mergeCell ref="Z751:Z756"/>
    <mergeCell ref="Z757:Z762"/>
    <mergeCell ref="Z763:Z768"/>
    <mergeCell ref="Z770:Z775"/>
    <mergeCell ref="AC757:AC762"/>
    <mergeCell ref="AA727:AA732"/>
    <mergeCell ref="AC745:AC750"/>
    <mergeCell ref="AB757:AB762"/>
    <mergeCell ref="F719:F724"/>
    <mergeCell ref="Z652:Z657"/>
    <mergeCell ref="Z665:Z670"/>
    <mergeCell ref="Z686:Z691"/>
    <mergeCell ref="AC581:AC586"/>
    <mergeCell ref="X801:X806"/>
    <mergeCell ref="AB795:AB800"/>
    <mergeCell ref="F745:F750"/>
    <mergeCell ref="W719:W724"/>
    <mergeCell ref="W795:W800"/>
    <mergeCell ref="Y719:Y724"/>
    <mergeCell ref="Y727:Y732"/>
    <mergeCell ref="AB776:AB781"/>
    <mergeCell ref="Y619:Y624"/>
    <mergeCell ref="AB751:AB756"/>
    <mergeCell ref="AB789:AB794"/>
    <mergeCell ref="F686:F691"/>
    <mergeCell ref="W686:W691"/>
    <mergeCell ref="F665:F670"/>
    <mergeCell ref="Y613:Y618"/>
    <mergeCell ref="W745:W750"/>
    <mergeCell ref="F751:F756"/>
    <mergeCell ref="F770:F775"/>
    <mergeCell ref="Y751:Y756"/>
    <mergeCell ref="F776:F781"/>
    <mergeCell ref="Z776:Z781"/>
    <mergeCell ref="AA745:AA750"/>
    <mergeCell ref="Y770:Y775"/>
    <mergeCell ref="X686:X691"/>
    <mergeCell ref="AA645:AA650"/>
    <mergeCell ref="AB686:AB691"/>
    <mergeCell ref="W645:W650"/>
    <mergeCell ref="X645:X650"/>
    <mergeCell ref="W700:W705"/>
    <mergeCell ref="Z801:Z806"/>
    <mergeCell ref="Z795:Z800"/>
    <mergeCell ref="Y795:Y800"/>
    <mergeCell ref="C1282:C1287"/>
    <mergeCell ref="F877:F882"/>
    <mergeCell ref="W877:W882"/>
    <mergeCell ref="X877:X882"/>
    <mergeCell ref="X814:X819"/>
    <mergeCell ref="E820:E825"/>
    <mergeCell ref="X838:X843"/>
    <mergeCell ref="W838:W843"/>
    <mergeCell ref="Y845:Y850"/>
    <mergeCell ref="Z908:Z913"/>
    <mergeCell ref="A795:A800"/>
    <mergeCell ref="B864:B869"/>
    <mergeCell ref="C864:C869"/>
    <mergeCell ref="A838:A843"/>
    <mergeCell ref="B795:B800"/>
    <mergeCell ref="D814:D819"/>
    <mergeCell ref="E864:E869"/>
    <mergeCell ref="E814:E819"/>
    <mergeCell ref="F902:F907"/>
    <mergeCell ref="W902:W907"/>
    <mergeCell ref="F795:F800"/>
    <mergeCell ref="X889:X894"/>
    <mergeCell ref="F908:F913"/>
    <mergeCell ref="E845:E850"/>
    <mergeCell ref="F814:F819"/>
    <mergeCell ref="B889:B894"/>
    <mergeCell ref="Y870:Y875"/>
    <mergeCell ref="F801:F806"/>
    <mergeCell ref="Y877:Y882"/>
    <mergeCell ref="Y883:Y888"/>
    <mergeCell ref="Y808:Y813"/>
    <mergeCell ref="Y801:Y806"/>
    <mergeCell ref="A1081:A1086"/>
    <mergeCell ref="B1081:B1086"/>
    <mergeCell ref="A1236:A1241"/>
    <mergeCell ref="B1236:B1241"/>
    <mergeCell ref="D1218:D1223"/>
    <mergeCell ref="B1068:B1073"/>
    <mergeCell ref="A1068:A1073"/>
    <mergeCell ref="A1061:A1066"/>
    <mergeCell ref="D1101:D1106"/>
    <mergeCell ref="C1074:C1079"/>
    <mergeCell ref="B1149:B1154"/>
    <mergeCell ref="C1149:C1154"/>
    <mergeCell ref="B1161:B1166"/>
    <mergeCell ref="B1131:B1136"/>
    <mergeCell ref="C1131:C1136"/>
    <mergeCell ref="B1167:B1172"/>
    <mergeCell ref="C1137:C1142"/>
    <mergeCell ref="C1113:C1118"/>
    <mergeCell ref="C1101:C1106"/>
    <mergeCell ref="C1324:C1329"/>
    <mergeCell ref="A1249:A1254"/>
    <mergeCell ref="B1249:B1254"/>
    <mergeCell ref="A1276:A1281"/>
    <mergeCell ref="B1276:B1281"/>
    <mergeCell ref="D1236:D1241"/>
    <mergeCell ref="C1167:C1172"/>
    <mergeCell ref="D1167:D1172"/>
    <mergeCell ref="D1336:D1341"/>
    <mergeCell ref="C1312:C1317"/>
    <mergeCell ref="B1330:B1335"/>
    <mergeCell ref="A1173:A1178"/>
    <mergeCell ref="D1161:D1166"/>
    <mergeCell ref="A1137:A1142"/>
    <mergeCell ref="A1074:A1079"/>
    <mergeCell ref="B1324:B1329"/>
    <mergeCell ref="D1047:D1052"/>
    <mergeCell ref="B1061:B1066"/>
    <mergeCell ref="D1068:D1073"/>
    <mergeCell ref="B1125:B1130"/>
    <mergeCell ref="D1081:D1086"/>
    <mergeCell ref="A1101:A1106"/>
    <mergeCell ref="B1101:B1106"/>
    <mergeCell ref="D1330:D1335"/>
    <mergeCell ref="C1249:C1254"/>
    <mergeCell ref="B1137:B1142"/>
    <mergeCell ref="A1119:A1124"/>
    <mergeCell ref="D1318:D1323"/>
    <mergeCell ref="D1107:D1112"/>
    <mergeCell ref="B1113:B1118"/>
    <mergeCell ref="D1061:D1066"/>
    <mergeCell ref="C1294:C1299"/>
    <mergeCell ref="C1342:C1347"/>
    <mergeCell ref="A1125:A1130"/>
    <mergeCell ref="A1113:A1118"/>
    <mergeCell ref="D1186:D1191"/>
    <mergeCell ref="F1074:F1079"/>
    <mergeCell ref="B1312:B1317"/>
    <mergeCell ref="A1268:A1273"/>
    <mergeCell ref="B1268:B1273"/>
    <mergeCell ref="C1107:C1112"/>
    <mergeCell ref="A1336:A1341"/>
    <mergeCell ref="A1186:A1191"/>
    <mergeCell ref="E1342:E1347"/>
    <mergeCell ref="C1068:C1073"/>
    <mergeCell ref="E1068:E1073"/>
    <mergeCell ref="D1192:D1197"/>
    <mergeCell ref="C1081:C1086"/>
    <mergeCell ref="D1095:D1100"/>
    <mergeCell ref="C1095:C1100"/>
    <mergeCell ref="F1236:F1241"/>
    <mergeCell ref="E1236:E1241"/>
    <mergeCell ref="E1318:E1323"/>
    <mergeCell ref="F1318:F1323"/>
    <mergeCell ref="E1095:E1100"/>
    <mergeCell ref="E1101:E1106"/>
    <mergeCell ref="D1074:D1079"/>
    <mergeCell ref="B1074:B1079"/>
    <mergeCell ref="F1088:F1093"/>
    <mergeCell ref="F1186:F1191"/>
    <mergeCell ref="C1186:C1191"/>
    <mergeCell ref="E1131:E1136"/>
    <mergeCell ref="E1143:E1148"/>
    <mergeCell ref="E1074:E1079"/>
    <mergeCell ref="W1288:W1293"/>
    <mergeCell ref="E1300:E1305"/>
    <mergeCell ref="W1300:W1305"/>
    <mergeCell ref="AA1255:AA1260"/>
    <mergeCell ref="Z1372:Z1377"/>
    <mergeCell ref="X1324:X1329"/>
    <mergeCell ref="D1402:D1407"/>
    <mergeCell ref="Y1529:Y1534"/>
    <mergeCell ref="C1444:C1449"/>
    <mergeCell ref="D1444:D1449"/>
    <mergeCell ref="E1444:E1449"/>
    <mergeCell ref="F1444:F1449"/>
    <mergeCell ref="W1444:W1449"/>
    <mergeCell ref="E1432:E1437"/>
    <mergeCell ref="F1432:F1437"/>
    <mergeCell ref="W1432:W1437"/>
    <mergeCell ref="X1432:X1437"/>
    <mergeCell ref="Y1432:Y1437"/>
    <mergeCell ref="X1402:X1407"/>
    <mergeCell ref="Y1481:Y1486"/>
    <mergeCell ref="W1481:W1486"/>
    <mergeCell ref="X1414:X1419"/>
    <mergeCell ref="Y1475:Y1480"/>
    <mergeCell ref="C1463:C1468"/>
    <mergeCell ref="X1517:X1522"/>
    <mergeCell ref="F1523:F1528"/>
    <mergeCell ref="F1438:F1443"/>
    <mergeCell ref="W1438:W1443"/>
    <mergeCell ref="X1438:X1443"/>
    <mergeCell ref="C1414:C1419"/>
    <mergeCell ref="C1511:C1516"/>
    <mergeCell ref="D1511:D1516"/>
    <mergeCell ref="F1481:F1486"/>
    <mergeCell ref="Y1469:Y1474"/>
    <mergeCell ref="Y1682:Y1687"/>
    <mergeCell ref="A1547:A1552"/>
    <mergeCell ref="A1511:A1516"/>
    <mergeCell ref="C1493:C1498"/>
    <mergeCell ref="D1493:D1498"/>
    <mergeCell ref="C1517:C1522"/>
    <mergeCell ref="A1493:A1498"/>
    <mergeCell ref="Y1517:Y1522"/>
    <mergeCell ref="D1505:D1510"/>
    <mergeCell ref="F1493:F1498"/>
    <mergeCell ref="C1481:C1486"/>
    <mergeCell ref="B1639:B1644"/>
    <mergeCell ref="D1481:D1486"/>
    <mergeCell ref="A1487:A1492"/>
    <mergeCell ref="B1487:B1492"/>
    <mergeCell ref="A1590:A1595"/>
    <mergeCell ref="D1566:D1571"/>
    <mergeCell ref="F1645:F1650"/>
    <mergeCell ref="E1505:E1510"/>
    <mergeCell ref="E1493:E1498"/>
    <mergeCell ref="C1590:C1595"/>
    <mergeCell ref="A1627:A1632"/>
    <mergeCell ref="B1609:B1614"/>
    <mergeCell ref="B1603:B1608"/>
    <mergeCell ref="A1505:A1510"/>
    <mergeCell ref="F1517:F1522"/>
    <mergeCell ref="A1517:A1522"/>
    <mergeCell ref="A1663:A1668"/>
    <mergeCell ref="B1663:B1668"/>
    <mergeCell ref="C1663:C1668"/>
    <mergeCell ref="B1627:B1632"/>
    <mergeCell ref="A1499:A1504"/>
    <mergeCell ref="B1882:B1887"/>
    <mergeCell ref="B1852:B1857"/>
    <mergeCell ref="B1870:B1875"/>
    <mergeCell ref="B1797:B1802"/>
    <mergeCell ref="D1827:D1832"/>
    <mergeCell ref="F1700:F1705"/>
    <mergeCell ref="B1675:B1680"/>
    <mergeCell ref="C1675:C1680"/>
    <mergeCell ref="D1675:D1680"/>
    <mergeCell ref="C1609:C1614"/>
    <mergeCell ref="C1603:C1608"/>
    <mergeCell ref="D1603:D1608"/>
    <mergeCell ref="E1603:E1608"/>
    <mergeCell ref="F1603:F1608"/>
    <mergeCell ref="F1609:F1614"/>
    <mergeCell ref="B1621:B1626"/>
    <mergeCell ref="C1554:C1559"/>
    <mergeCell ref="C1779:C1784"/>
    <mergeCell ref="C1785:C1790"/>
    <mergeCell ref="D1791:D1796"/>
    <mergeCell ref="E1791:E1796"/>
    <mergeCell ref="B1815:B1820"/>
    <mergeCell ref="C1815:C1820"/>
    <mergeCell ref="C1852:C1857"/>
    <mergeCell ref="B1645:B1650"/>
    <mergeCell ref="B1651:B1656"/>
    <mergeCell ref="B1712:B1717"/>
    <mergeCell ref="C1682:C1687"/>
    <mergeCell ref="B1590:B1595"/>
    <mergeCell ref="D1615:D1620"/>
    <mergeCell ref="B1615:B1620"/>
    <mergeCell ref="E1609:E1614"/>
    <mergeCell ref="A1597:A1602"/>
    <mergeCell ref="B1597:B1602"/>
    <mergeCell ref="E1730:E1735"/>
    <mergeCell ref="F1773:F1778"/>
    <mergeCell ref="A1773:A1778"/>
    <mergeCell ref="B1773:B1778"/>
    <mergeCell ref="A1779:A1784"/>
    <mergeCell ref="B1779:B1784"/>
    <mergeCell ref="B1785:B1790"/>
    <mergeCell ref="C1773:C1778"/>
    <mergeCell ref="D1773:D1778"/>
    <mergeCell ref="B1560:B1565"/>
    <mergeCell ref="E1815:E1820"/>
    <mergeCell ref="C1639:C1644"/>
    <mergeCell ref="C1712:C1717"/>
    <mergeCell ref="C1718:C1723"/>
    <mergeCell ref="B1718:B1723"/>
    <mergeCell ref="B1706:B1711"/>
    <mergeCell ref="C1706:C1711"/>
    <mergeCell ref="D1785:D1790"/>
    <mergeCell ref="F1791:F1796"/>
    <mergeCell ref="D1718:D1723"/>
    <mergeCell ref="D1706:D1711"/>
    <mergeCell ref="A1645:A1650"/>
    <mergeCell ref="A1712:A1717"/>
    <mergeCell ref="A1615:A1620"/>
    <mergeCell ref="A1609:A1614"/>
    <mergeCell ref="D1639:D1644"/>
    <mergeCell ref="E1639:E1644"/>
    <mergeCell ref="D1609:D1614"/>
    <mergeCell ref="B1682:B1687"/>
    <mergeCell ref="E1906:E1911"/>
    <mergeCell ref="C1906:C1911"/>
    <mergeCell ref="C1900:C1905"/>
    <mergeCell ref="W1961:W1966"/>
    <mergeCell ref="A1931:A1936"/>
    <mergeCell ref="B1931:B1936"/>
    <mergeCell ref="F1906:F1911"/>
    <mergeCell ref="B1973:B1978"/>
    <mergeCell ref="A1961:A1966"/>
    <mergeCell ref="W1906:W1911"/>
    <mergeCell ref="D1906:D1911"/>
    <mergeCell ref="A1912:A1917"/>
    <mergeCell ref="A1937:A1942"/>
    <mergeCell ref="B1937:B1942"/>
    <mergeCell ref="C1937:C1942"/>
    <mergeCell ref="D1937:D1942"/>
    <mergeCell ref="E1937:E1942"/>
    <mergeCell ref="F1937:F1942"/>
    <mergeCell ref="B1912:B1917"/>
    <mergeCell ref="C1912:C1917"/>
    <mergeCell ref="D1912:D1917"/>
    <mergeCell ref="A1973:A1978"/>
    <mergeCell ref="C1961:C1966"/>
    <mergeCell ref="B1943:B1948"/>
    <mergeCell ref="C1943:C1948"/>
    <mergeCell ref="E1943:E1948"/>
    <mergeCell ref="D1943:D1948"/>
    <mergeCell ref="F1967:F1972"/>
    <mergeCell ref="A1955:A1960"/>
    <mergeCell ref="C1955:C1960"/>
    <mergeCell ref="E1858:E1863"/>
    <mergeCell ref="A2102:A2107"/>
    <mergeCell ref="B2102:B2107"/>
    <mergeCell ref="E2010:E2015"/>
    <mergeCell ref="E1973:E1978"/>
    <mergeCell ref="A2028:A2033"/>
    <mergeCell ref="C2016:C2021"/>
    <mergeCell ref="F2022:F2027"/>
    <mergeCell ref="W2022:W2027"/>
    <mergeCell ref="C2003:C2008"/>
    <mergeCell ref="D1955:D1960"/>
    <mergeCell ref="B1955:B1960"/>
    <mergeCell ref="B1961:B1966"/>
    <mergeCell ref="A1943:A1948"/>
    <mergeCell ref="A2010:A2015"/>
    <mergeCell ref="E1979:E1984"/>
    <mergeCell ref="A2034:A2039"/>
    <mergeCell ref="B2034:B2039"/>
    <mergeCell ref="D2034:D2039"/>
    <mergeCell ref="F2083:F2088"/>
    <mergeCell ref="C2096:C2101"/>
    <mergeCell ref="W2096:W2101"/>
    <mergeCell ref="C2034:C2039"/>
    <mergeCell ref="E2077:E2082"/>
    <mergeCell ref="W2071:W2076"/>
    <mergeCell ref="F2090:F2095"/>
    <mergeCell ref="B2090:B2095"/>
    <mergeCell ref="C2090:C2095"/>
    <mergeCell ref="D2090:D2095"/>
    <mergeCell ref="B2077:B2082"/>
    <mergeCell ref="B2083:B2088"/>
    <mergeCell ref="W2083:W2088"/>
    <mergeCell ref="A2046:A2051"/>
    <mergeCell ref="B2046:B2051"/>
    <mergeCell ref="C2046:C2051"/>
    <mergeCell ref="A2058:A2063"/>
    <mergeCell ref="B2058:B2063"/>
    <mergeCell ref="C2077:C2082"/>
    <mergeCell ref="D2077:D2082"/>
    <mergeCell ref="Y2058:Y2063"/>
    <mergeCell ref="X2022:X2027"/>
    <mergeCell ref="Y2010:Y2015"/>
    <mergeCell ref="Y2016:Y2021"/>
    <mergeCell ref="Y2022:Y2027"/>
    <mergeCell ref="X2010:X2015"/>
    <mergeCell ref="X2028:X2033"/>
    <mergeCell ref="B2071:B2076"/>
    <mergeCell ref="A2090:A2095"/>
    <mergeCell ref="A2077:A2082"/>
    <mergeCell ref="A2065:A2070"/>
    <mergeCell ref="A2071:A2076"/>
    <mergeCell ref="B2065:B2070"/>
    <mergeCell ref="E2003:E2008"/>
    <mergeCell ref="X2046:X2051"/>
    <mergeCell ref="Y2046:Y2051"/>
    <mergeCell ref="F2028:F2033"/>
    <mergeCell ref="F2058:F2063"/>
    <mergeCell ref="F2071:F2076"/>
    <mergeCell ref="D2010:D2015"/>
    <mergeCell ref="C2058:C2063"/>
    <mergeCell ref="D2058:D2063"/>
    <mergeCell ref="E2058:E2063"/>
    <mergeCell ref="D2028:D2033"/>
    <mergeCell ref="D2016:D2021"/>
    <mergeCell ref="E2016:E2021"/>
    <mergeCell ref="D2114:D2119"/>
    <mergeCell ref="Y2077:Y2082"/>
    <mergeCell ref="X2077:X2082"/>
    <mergeCell ref="F2077:F2082"/>
    <mergeCell ref="W2077:W2082"/>
    <mergeCell ref="D2071:D2076"/>
    <mergeCell ref="C2065:C2070"/>
    <mergeCell ref="Y2114:Y2119"/>
    <mergeCell ref="C2083:C2088"/>
    <mergeCell ref="D2046:D2051"/>
    <mergeCell ref="E2046:E2051"/>
    <mergeCell ref="D2102:D2107"/>
    <mergeCell ref="E2102:E2107"/>
    <mergeCell ref="D2096:D2101"/>
    <mergeCell ref="F2096:F2101"/>
    <mergeCell ref="E2108:E2113"/>
    <mergeCell ref="C2108:C2113"/>
    <mergeCell ref="D2108:D2113"/>
    <mergeCell ref="Z1961:Z1966"/>
    <mergeCell ref="AA1924:AA1929"/>
    <mergeCell ref="AC1924:AC1929"/>
    <mergeCell ref="D1979:D1984"/>
    <mergeCell ref="F1979:F1984"/>
    <mergeCell ref="W1979:W1984"/>
    <mergeCell ref="W1943:W1948"/>
    <mergeCell ref="D2003:D2008"/>
    <mergeCell ref="D1961:D1966"/>
    <mergeCell ref="E1961:E1966"/>
    <mergeCell ref="F1961:F1966"/>
    <mergeCell ref="F1973:F1978"/>
    <mergeCell ref="W1973:W1978"/>
    <mergeCell ref="AA1943:AA1948"/>
    <mergeCell ref="AB1955:AB1960"/>
    <mergeCell ref="E2065:E2070"/>
    <mergeCell ref="AA2028:AA2033"/>
    <mergeCell ref="AB2016:AB2021"/>
    <mergeCell ref="Z2046:Z2051"/>
    <mergeCell ref="AA2046:AA2051"/>
    <mergeCell ref="Z1973:Z1978"/>
    <mergeCell ref="AB2046:AB2051"/>
    <mergeCell ref="Y2003:Y2008"/>
    <mergeCell ref="F2003:F2008"/>
    <mergeCell ref="F2046:F2051"/>
    <mergeCell ref="W2065:W2070"/>
    <mergeCell ref="D1973:D1978"/>
    <mergeCell ref="AB2034:AB2039"/>
    <mergeCell ref="F2016:F2021"/>
    <mergeCell ref="W2016:W2021"/>
    <mergeCell ref="D2065:D2070"/>
    <mergeCell ref="AA1967:AA1972"/>
    <mergeCell ref="W1791:W1796"/>
    <mergeCell ref="AA1773:AA1778"/>
    <mergeCell ref="AC1645:AC1650"/>
    <mergeCell ref="AD1675:AD1680"/>
    <mergeCell ref="E1785:E1790"/>
    <mergeCell ref="AB1748:AB1753"/>
    <mergeCell ref="W1736:W1741"/>
    <mergeCell ref="AD1688:AD1693"/>
    <mergeCell ref="AB1639:AB1644"/>
    <mergeCell ref="F1724:F1729"/>
    <mergeCell ref="E1712:E1717"/>
    <mergeCell ref="AC1779:AC1784"/>
    <mergeCell ref="AA1779:AA1784"/>
    <mergeCell ref="AB1779:AB1784"/>
    <mergeCell ref="W1639:W1644"/>
    <mergeCell ref="Z1639:Z1644"/>
    <mergeCell ref="Z1645:Z1650"/>
    <mergeCell ref="Z1651:Z1656"/>
    <mergeCell ref="AB1773:AB1778"/>
    <mergeCell ref="AD1785:AD1790"/>
    <mergeCell ref="AC1773:AC1778"/>
    <mergeCell ref="Y1779:Y1784"/>
    <mergeCell ref="AC1760:AC1765"/>
    <mergeCell ref="AC1767:AC1772"/>
    <mergeCell ref="X1706:X1711"/>
    <mergeCell ref="W1706:W1711"/>
    <mergeCell ref="X1718:X1723"/>
    <mergeCell ref="Y1724:Y1729"/>
    <mergeCell ref="E1773:E1778"/>
    <mergeCell ref="Z1730:Z1735"/>
    <mergeCell ref="Z1760:Z1765"/>
    <mergeCell ref="F1712:F1717"/>
    <mergeCell ref="AC1547:AC1552"/>
    <mergeCell ref="AG1560:AG1565"/>
    <mergeCell ref="AE1505:AE1510"/>
    <mergeCell ref="AC1572:AC1577"/>
    <mergeCell ref="AE1456:AE1461"/>
    <mergeCell ref="AG1511:AG1516"/>
    <mergeCell ref="AF1475:AF1480"/>
    <mergeCell ref="AE1541:AE1546"/>
    <mergeCell ref="AB1414:AB1419"/>
    <mergeCell ref="AD1639:AD1644"/>
    <mergeCell ref="Y1615:Y1620"/>
    <mergeCell ref="Y1511:Y1516"/>
    <mergeCell ref="Y1572:Y1577"/>
    <mergeCell ref="Y1499:Y1504"/>
    <mergeCell ref="Z1621:Z1626"/>
    <mergeCell ref="Z1627:Z1632"/>
    <mergeCell ref="Z1633:Z1638"/>
    <mergeCell ref="Z1517:Z1522"/>
    <mergeCell ref="Z1590:Z1595"/>
    <mergeCell ref="Z1597:Z1602"/>
    <mergeCell ref="Z1603:Z1608"/>
    <mergeCell ref="Z1609:Z1614"/>
    <mergeCell ref="Z1615:Z1620"/>
    <mergeCell ref="Y1420:Y1425"/>
    <mergeCell ref="AA1505:AA1510"/>
    <mergeCell ref="AA1560:AA1565"/>
    <mergeCell ref="AB1560:AB1565"/>
    <mergeCell ref="AB1627:AB1632"/>
    <mergeCell ref="AB1633:AB1638"/>
    <mergeCell ref="AC1566:AC1571"/>
    <mergeCell ref="AD1633:AD1638"/>
    <mergeCell ref="AC1639:AC1644"/>
    <mergeCell ref="AD1523:AD1528"/>
    <mergeCell ref="AE1523:AE1528"/>
    <mergeCell ref="AE1444:AE1449"/>
    <mergeCell ref="AE1475:AE1480"/>
    <mergeCell ref="AF1541:AF1546"/>
    <mergeCell ref="AH1450:AH1455"/>
    <mergeCell ref="AA1535:AA1540"/>
    <mergeCell ref="AF1438:AF1443"/>
    <mergeCell ref="AC1420:AC1425"/>
    <mergeCell ref="AB1535:AB1540"/>
    <mergeCell ref="AC1535:AC1540"/>
    <mergeCell ref="AE1450:AE1455"/>
    <mergeCell ref="AF1450:AF1455"/>
    <mergeCell ref="AF1523:AF1528"/>
    <mergeCell ref="AC1463:AC1468"/>
    <mergeCell ref="AC1469:AC1474"/>
    <mergeCell ref="AA1463:AA1468"/>
    <mergeCell ref="AB1463:AB1468"/>
    <mergeCell ref="AH1535:AH1540"/>
    <mergeCell ref="AG1517:AG1522"/>
    <mergeCell ref="AG1499:AG1504"/>
    <mergeCell ref="AH1493:AH1498"/>
    <mergeCell ref="AA1438:AA1443"/>
    <mergeCell ref="AB1450:AB1455"/>
    <mergeCell ref="AC1450:AC1455"/>
    <mergeCell ref="AF1414:AF1419"/>
    <mergeCell ref="AE1438:AE1443"/>
    <mergeCell ref="AF1444:AF1449"/>
    <mergeCell ref="AE1535:AE1540"/>
    <mergeCell ref="AF1535:AF1540"/>
    <mergeCell ref="AG1535:AG1540"/>
    <mergeCell ref="AA1444:AA1449"/>
    <mergeCell ref="AB1444:AB1449"/>
    <mergeCell ref="AC1444:AC1449"/>
    <mergeCell ref="AD1444:AD1449"/>
    <mergeCell ref="AD1541:AD1546"/>
    <mergeCell ref="AA1414:AA1419"/>
    <mergeCell ref="AE1390:AE1395"/>
    <mergeCell ref="AF1529:AF1534"/>
    <mergeCell ref="AB1481:AB1486"/>
    <mergeCell ref="AC1481:AC1486"/>
    <mergeCell ref="AE1463:AE1468"/>
    <mergeCell ref="AA1523:AA1528"/>
    <mergeCell ref="AE1487:AE1492"/>
    <mergeCell ref="AA1487:AA1492"/>
    <mergeCell ref="AC1493:AC1498"/>
    <mergeCell ref="AB1499:AB1504"/>
    <mergeCell ref="AC1487:AC1492"/>
    <mergeCell ref="AA1499:AA1504"/>
    <mergeCell ref="AF1481:AF1486"/>
    <mergeCell ref="AF1511:AF1516"/>
    <mergeCell ref="AD1450:AD1455"/>
    <mergeCell ref="AA1529:AA1534"/>
    <mergeCell ref="AB1529:AB1534"/>
    <mergeCell ref="AC1529:AC1534"/>
    <mergeCell ref="AD1529:AD1534"/>
    <mergeCell ref="AA1432:AA1437"/>
    <mergeCell ref="Y1212:Y1217"/>
    <mergeCell ref="A1306:A1311"/>
    <mergeCell ref="Y1312:Y1317"/>
    <mergeCell ref="C1306:C1311"/>
    <mergeCell ref="D1306:D1311"/>
    <mergeCell ref="C1318:C1323"/>
    <mergeCell ref="A1324:A1329"/>
    <mergeCell ref="B1390:B1395"/>
    <mergeCell ref="X1354:X1359"/>
    <mergeCell ref="W1354:W1359"/>
    <mergeCell ref="F1366:F1371"/>
    <mergeCell ref="W1366:W1371"/>
    <mergeCell ref="X1384:X1389"/>
    <mergeCell ref="X1306:X1311"/>
    <mergeCell ref="X1318:X1323"/>
    <mergeCell ref="Y1324:Y1329"/>
    <mergeCell ref="X1243:X1248"/>
    <mergeCell ref="X1342:X1347"/>
    <mergeCell ref="X1348:X1353"/>
    <mergeCell ref="C1354:C1359"/>
    <mergeCell ref="A1300:A1305"/>
    <mergeCell ref="C1330:C1335"/>
    <mergeCell ref="D1372:D1377"/>
    <mergeCell ref="D1348:D1353"/>
    <mergeCell ref="Y1378:Y1383"/>
    <mergeCell ref="Y1384:Y1389"/>
    <mergeCell ref="W1384:W1389"/>
    <mergeCell ref="D1249:D1254"/>
    <mergeCell ref="C1255:C1260"/>
    <mergeCell ref="D1255:D1260"/>
    <mergeCell ref="W1372:W1377"/>
    <mergeCell ref="W1330:W1335"/>
    <mergeCell ref="C1378:C1383"/>
    <mergeCell ref="B1306:B1311"/>
    <mergeCell ref="F1312:F1317"/>
    <mergeCell ref="E1324:E1329"/>
    <mergeCell ref="E1306:E1311"/>
    <mergeCell ref="A1282:A1287"/>
    <mergeCell ref="D1288:D1293"/>
    <mergeCell ref="A1294:A1299"/>
    <mergeCell ref="E1282:E1287"/>
    <mergeCell ref="E1288:E1293"/>
    <mergeCell ref="C1336:C1341"/>
    <mergeCell ref="D1282:D1287"/>
    <mergeCell ref="D1324:D1329"/>
    <mergeCell ref="D1312:D1317"/>
    <mergeCell ref="C1360:C1365"/>
    <mergeCell ref="E1366:E1371"/>
    <mergeCell ref="W1348:W1353"/>
    <mergeCell ref="F1330:F1335"/>
    <mergeCell ref="F1288:F1293"/>
    <mergeCell ref="D1300:D1305"/>
    <mergeCell ref="F1342:F1347"/>
    <mergeCell ref="W1282:W1287"/>
    <mergeCell ref="D1378:D1383"/>
    <mergeCell ref="C1372:C1377"/>
    <mergeCell ref="D1360:D1365"/>
    <mergeCell ref="W1378:W1383"/>
    <mergeCell ref="F1360:F1365"/>
    <mergeCell ref="F1372:F1377"/>
    <mergeCell ref="F1354:F1359"/>
    <mergeCell ref="F1378:F1383"/>
    <mergeCell ref="C1348:C1353"/>
    <mergeCell ref="A1288:A1293"/>
    <mergeCell ref="AA1186:AA1191"/>
    <mergeCell ref="B1173:B1178"/>
    <mergeCell ref="C1173:C1178"/>
    <mergeCell ref="D1173:D1178"/>
    <mergeCell ref="E1173:E1178"/>
    <mergeCell ref="W1155:W1160"/>
    <mergeCell ref="X1155:X1160"/>
    <mergeCell ref="D1180:D1185"/>
    <mergeCell ref="C1125:C1130"/>
    <mergeCell ref="C1180:C1185"/>
    <mergeCell ref="F1119:F1124"/>
    <mergeCell ref="Y1186:Y1191"/>
    <mergeCell ref="Z1155:Z1160"/>
    <mergeCell ref="W1186:W1191"/>
    <mergeCell ref="X1186:X1191"/>
    <mergeCell ref="B1180:B1185"/>
    <mergeCell ref="W1131:W1136"/>
    <mergeCell ref="C1119:C1124"/>
    <mergeCell ref="D1137:D1142"/>
    <mergeCell ref="D1131:D1136"/>
    <mergeCell ref="Y1161:Y1166"/>
    <mergeCell ref="AA1137:AA1142"/>
    <mergeCell ref="X1137:X1142"/>
    <mergeCell ref="AA1161:AA1166"/>
    <mergeCell ref="AA1149:AA1154"/>
    <mergeCell ref="AA1125:AA1130"/>
    <mergeCell ref="Z1167:Z1172"/>
    <mergeCell ref="F1137:F1142"/>
    <mergeCell ref="W1137:W1142"/>
    <mergeCell ref="E1161:E1166"/>
    <mergeCell ref="F1161:F1166"/>
    <mergeCell ref="X1180:X1185"/>
    <mergeCell ref="AA1180:AA1185"/>
    <mergeCell ref="W1119:W1124"/>
    <mergeCell ref="Y1125:Y1130"/>
    <mergeCell ref="Y1131:Y1136"/>
    <mergeCell ref="Y1137:Y1142"/>
    <mergeCell ref="Y1143:Y1148"/>
    <mergeCell ref="Y1149:Y1154"/>
    <mergeCell ref="C1143:C1148"/>
    <mergeCell ref="W1149:W1154"/>
    <mergeCell ref="X1149:X1154"/>
    <mergeCell ref="B1119:B1124"/>
    <mergeCell ref="AA1119:AA1124"/>
    <mergeCell ref="F1180:F1185"/>
    <mergeCell ref="X1119:X1124"/>
    <mergeCell ref="D1149:D1154"/>
    <mergeCell ref="AA1155:AA1160"/>
    <mergeCell ref="W1143:W1148"/>
    <mergeCell ref="X1143:X1148"/>
    <mergeCell ref="X1161:X1166"/>
    <mergeCell ref="X1125:X1130"/>
    <mergeCell ref="D1119:D1124"/>
    <mergeCell ref="E1119:E1124"/>
    <mergeCell ref="D1155:D1160"/>
    <mergeCell ref="Y1155:Y1160"/>
    <mergeCell ref="AA1143:AA1148"/>
    <mergeCell ref="Z1131:Z1136"/>
    <mergeCell ref="X1131:X1136"/>
    <mergeCell ref="D1125:D1130"/>
    <mergeCell ref="E1125:E1130"/>
    <mergeCell ref="E1137:E1142"/>
    <mergeCell ref="Z1137:Z1142"/>
    <mergeCell ref="Z1143:Z1148"/>
    <mergeCell ref="Z1149:Z1154"/>
    <mergeCell ref="AF1095:AF1100"/>
    <mergeCell ref="Y1095:Y1100"/>
    <mergeCell ref="AF1088:AF1093"/>
    <mergeCell ref="B1088:B1093"/>
    <mergeCell ref="B1095:B1100"/>
    <mergeCell ref="E1088:E1093"/>
    <mergeCell ref="E927:E932"/>
    <mergeCell ref="D934:D939"/>
    <mergeCell ref="F832:F837"/>
    <mergeCell ref="W832:W837"/>
    <mergeCell ref="X832:X837"/>
    <mergeCell ref="W889:W894"/>
    <mergeCell ref="AB826:AB831"/>
    <mergeCell ref="AA248:AA253"/>
    <mergeCell ref="D1088:D1093"/>
    <mergeCell ref="B1054:B1059"/>
    <mergeCell ref="D908:D913"/>
    <mergeCell ref="F1061:F1066"/>
    <mergeCell ref="B902:B907"/>
    <mergeCell ref="C902:C907"/>
    <mergeCell ref="D902:D907"/>
    <mergeCell ref="E902:E907"/>
    <mergeCell ref="F1008:F1013"/>
    <mergeCell ref="F1068:F1073"/>
    <mergeCell ref="F1041:F1046"/>
    <mergeCell ref="F1047:F1052"/>
    <mergeCell ref="C889:C894"/>
    <mergeCell ref="D826:D831"/>
    <mergeCell ref="E877:E882"/>
    <mergeCell ref="E870:E875"/>
    <mergeCell ref="AD832:AD837"/>
    <mergeCell ref="AC966:AC971"/>
    <mergeCell ref="AD581:AD586"/>
    <mergeCell ref="AC212:AC217"/>
    <mergeCell ref="AC218:AC223"/>
    <mergeCell ref="B230:B235"/>
    <mergeCell ref="B236:B241"/>
    <mergeCell ref="C236:C241"/>
    <mergeCell ref="D236:D241"/>
    <mergeCell ref="Y230:Y235"/>
    <mergeCell ref="Y236:Y241"/>
    <mergeCell ref="Z236:Z241"/>
    <mergeCell ref="AF410:AF415"/>
    <mergeCell ref="F561:F566"/>
    <mergeCell ref="X561:X566"/>
    <mergeCell ref="AE503:AE508"/>
    <mergeCell ref="F242:F247"/>
    <mergeCell ref="W242:W247"/>
    <mergeCell ref="F248:F253"/>
    <mergeCell ref="W248:W253"/>
    <mergeCell ref="F236:F241"/>
    <mergeCell ref="W236:W241"/>
    <mergeCell ref="D248:D253"/>
    <mergeCell ref="E248:E253"/>
    <mergeCell ref="C254:C259"/>
    <mergeCell ref="F370:F375"/>
    <mergeCell ref="B248:B253"/>
    <mergeCell ref="C248:C253"/>
    <mergeCell ref="AE352:AE357"/>
    <mergeCell ref="AA254:AA259"/>
    <mergeCell ref="AB254:AB259"/>
    <mergeCell ref="F417:F422"/>
    <mergeCell ref="Y316:Y321"/>
    <mergeCell ref="Y296:Y301"/>
    <mergeCell ref="AF383:AF388"/>
    <mergeCell ref="AD284:AD289"/>
    <mergeCell ref="AB316:AB321"/>
    <mergeCell ref="Y254:Y259"/>
    <mergeCell ref="Y260:Y265"/>
    <mergeCell ref="AA389:AA394"/>
    <mergeCell ref="AB396:AB401"/>
    <mergeCell ref="F410:F415"/>
    <mergeCell ref="Z322:Z327"/>
    <mergeCell ref="Z328:Z333"/>
    <mergeCell ref="Z334:Z339"/>
    <mergeCell ref="W322:W327"/>
    <mergeCell ref="AA370:AA375"/>
    <mergeCell ref="AB370:AB375"/>
    <mergeCell ref="AB322:AB327"/>
    <mergeCell ref="AD322:AD327"/>
    <mergeCell ref="AA278:AA283"/>
    <mergeCell ref="AB278:AB283"/>
    <mergeCell ref="AE290:AE295"/>
    <mergeCell ref="AE316:AE321"/>
    <mergeCell ref="AF376:AF381"/>
    <mergeCell ref="AC364:AC369"/>
    <mergeCell ref="AC370:AC375"/>
    <mergeCell ref="AD370:AD375"/>
    <mergeCell ref="AF358:AF363"/>
    <mergeCell ref="AF364:AF369"/>
    <mergeCell ref="AE266:AE271"/>
    <mergeCell ref="Y272:Y277"/>
    <mergeCell ref="W334:W339"/>
    <mergeCell ref="X334:X339"/>
    <mergeCell ref="Z410:Z415"/>
    <mergeCell ref="AA334:AA339"/>
    <mergeCell ref="AE488:AE493"/>
    <mergeCell ref="AF488:AF493"/>
    <mergeCell ref="C652:C657"/>
    <mergeCell ref="F652:F657"/>
    <mergeCell ref="F864:F869"/>
    <mergeCell ref="W864:W869"/>
    <mergeCell ref="Y852:Y857"/>
    <mergeCell ref="Y858:Y863"/>
    <mergeCell ref="W770:W775"/>
    <mergeCell ref="Y776:Y781"/>
    <mergeCell ref="Y733:Y738"/>
    <mergeCell ref="Y739:Y744"/>
    <mergeCell ref="F588:F593"/>
    <mergeCell ref="E782:E787"/>
    <mergeCell ref="W782:W787"/>
    <mergeCell ref="W588:W593"/>
    <mergeCell ref="X588:X593"/>
    <mergeCell ref="E719:E724"/>
    <mergeCell ref="C801:C806"/>
    <mergeCell ref="E838:E843"/>
    <mergeCell ref="C852:C857"/>
    <mergeCell ref="D864:D869"/>
    <mergeCell ref="F820:F825"/>
    <mergeCell ref="C808:C813"/>
    <mergeCell ref="D808:D813"/>
    <mergeCell ref="E808:E813"/>
    <mergeCell ref="Y826:Y831"/>
    <mergeCell ref="Y832:Y837"/>
    <mergeCell ref="Y838:Y843"/>
    <mergeCell ref="D801:D806"/>
    <mergeCell ref="D820:D825"/>
    <mergeCell ref="F808:F813"/>
    <mergeCell ref="D555:D560"/>
    <mergeCell ref="F515:F520"/>
    <mergeCell ref="F541:F546"/>
    <mergeCell ref="E795:E800"/>
    <mergeCell ref="Z877:Z882"/>
    <mergeCell ref="Z883:Z888"/>
    <mergeCell ref="Z889:Z894"/>
    <mergeCell ref="Y665:Y670"/>
    <mergeCell ref="X782:X787"/>
    <mergeCell ref="Y789:Y794"/>
    <mergeCell ref="AA751:AA756"/>
    <mergeCell ref="Z845:Z850"/>
    <mergeCell ref="Z782:Z787"/>
    <mergeCell ref="Z789:Z794"/>
    <mergeCell ref="AA555:AA560"/>
    <mergeCell ref="AB417:AB422"/>
    <mergeCell ref="Y346:Y351"/>
    <mergeCell ref="AA364:AA369"/>
    <mergeCell ref="AB364:AB369"/>
    <mergeCell ref="AA358:AA363"/>
    <mergeCell ref="AB358:AB363"/>
    <mergeCell ref="AA410:AA415"/>
    <mergeCell ref="D458:D463"/>
    <mergeCell ref="E458:E463"/>
    <mergeCell ref="AA444:AA449"/>
    <mergeCell ref="X444:X449"/>
    <mergeCell ref="AA451:AA456"/>
    <mergeCell ref="C443:E443"/>
    <mergeCell ref="X763:X768"/>
    <mergeCell ref="D417:D422"/>
    <mergeCell ref="E417:E422"/>
    <mergeCell ref="Y820:Y825"/>
    <mergeCell ref="AH49:AH54"/>
    <mergeCell ref="AG112:AG113"/>
    <mergeCell ref="AD111:AD116"/>
    <mergeCell ref="AC111:AC116"/>
    <mergeCell ref="AC194:AC199"/>
    <mergeCell ref="AD194:AD199"/>
    <mergeCell ref="AE194:AE199"/>
    <mergeCell ref="AH376:AH381"/>
    <mergeCell ref="AE49:AE54"/>
    <mergeCell ref="AC242:AC247"/>
    <mergeCell ref="AE260:AE265"/>
    <mergeCell ref="AD212:AD217"/>
    <mergeCell ref="AE212:AE217"/>
    <mergeCell ref="AC266:AC271"/>
    <mergeCell ref="AD266:AD271"/>
    <mergeCell ref="AD200:AD205"/>
    <mergeCell ref="AC254:AC259"/>
    <mergeCell ref="AD131:AD136"/>
    <mergeCell ref="AD248:AD253"/>
    <mergeCell ref="AF290:AF295"/>
    <mergeCell ref="AF218:AF223"/>
    <mergeCell ref="AC352:AC357"/>
    <mergeCell ref="AD352:AD357"/>
    <mergeCell ref="AD272:AD277"/>
    <mergeCell ref="AH352:AH357"/>
    <mergeCell ref="AF194:AF199"/>
    <mergeCell ref="AF206:AF211"/>
    <mergeCell ref="AF224:AF229"/>
    <mergeCell ref="AG176:AG181"/>
    <mergeCell ref="AE272:AE277"/>
    <mergeCell ref="AE230:AE235"/>
    <mergeCell ref="AF278:AF283"/>
    <mergeCell ref="AF242:AF247"/>
    <mergeCell ref="AH470:AH475"/>
    <mergeCell ref="AH346:AH351"/>
    <mergeCell ref="AF430:AF435"/>
    <mergeCell ref="AC470:AC475"/>
    <mergeCell ref="AD464:AD469"/>
    <mergeCell ref="AD470:AD475"/>
    <mergeCell ref="AH328:AH333"/>
    <mergeCell ref="AH358:AH363"/>
    <mergeCell ref="AH383:AH388"/>
    <mergeCell ref="AG396:AG401"/>
    <mergeCell ref="AH396:AH401"/>
    <mergeCell ref="AH389:AH394"/>
    <mergeCell ref="AH450:AH456"/>
    <mergeCell ref="AG322:AG327"/>
    <mergeCell ref="AF352:AF357"/>
    <mergeCell ref="AC358:AC363"/>
    <mergeCell ref="AE364:AE369"/>
    <mergeCell ref="AE444:AE449"/>
    <mergeCell ref="AF444:AF449"/>
    <mergeCell ref="AD451:AD456"/>
    <mergeCell ref="AE451:AE456"/>
    <mergeCell ref="AF451:AF456"/>
    <mergeCell ref="AG451:AG456"/>
    <mergeCell ref="AC278:AC283"/>
    <mergeCell ref="AH464:AH469"/>
    <mergeCell ref="AH444:AH449"/>
    <mergeCell ref="AD389:AD394"/>
    <mergeCell ref="AD403:AD408"/>
    <mergeCell ref="AH272:AH277"/>
    <mergeCell ref="AC417:AC422"/>
    <mergeCell ref="AD417:AD422"/>
    <mergeCell ref="AF138:AF143"/>
    <mergeCell ref="AG138:AG143"/>
    <mergeCell ref="AH138:AH143"/>
    <mergeCell ref="AC138:AC143"/>
    <mergeCell ref="AG437:AG442"/>
    <mergeCell ref="AH437:AH442"/>
    <mergeCell ref="AH430:AH435"/>
    <mergeCell ref="AG430:AG435"/>
    <mergeCell ref="AD236:AD241"/>
    <mergeCell ref="AE236:AE241"/>
    <mergeCell ref="AD224:AD229"/>
    <mergeCell ref="AE224:AE229"/>
    <mergeCell ref="AH458:AH463"/>
    <mergeCell ref="AC316:AC321"/>
    <mergeCell ref="AD316:AD321"/>
    <mergeCell ref="AD308:AD313"/>
    <mergeCell ref="AC224:AC229"/>
    <mergeCell ref="AE328:AE333"/>
    <mergeCell ref="AG170:AG175"/>
    <mergeCell ref="AH182:AH187"/>
    <mergeCell ref="AC206:AC211"/>
    <mergeCell ref="AD206:AD211"/>
    <mergeCell ref="AC236:AC241"/>
    <mergeCell ref="AC230:AC235"/>
    <mergeCell ref="AC272:AC277"/>
    <mergeCell ref="AH290:AH295"/>
    <mergeCell ref="AE334:AE339"/>
    <mergeCell ref="AF334:AF339"/>
    <mergeCell ref="AH322:AH327"/>
    <mergeCell ref="AE322:AE327"/>
    <mergeCell ref="AF322:AF327"/>
    <mergeCell ref="AC322:AC327"/>
    <mergeCell ref="AF124:AF129"/>
    <mergeCell ref="AH476:AH481"/>
    <mergeCell ref="AB470:AB475"/>
    <mergeCell ref="AB111:AB116"/>
    <mergeCell ref="AF99:AF104"/>
    <mergeCell ref="AE111:AE116"/>
    <mergeCell ref="AF111:AF116"/>
    <mergeCell ref="AG99:AG104"/>
    <mergeCell ref="AB105:AB110"/>
    <mergeCell ref="AC99:AC104"/>
    <mergeCell ref="AD99:AD104"/>
    <mergeCell ref="AE105:AE110"/>
    <mergeCell ref="AF105:AF110"/>
    <mergeCell ref="AD170:AD175"/>
    <mergeCell ref="AF248:AF253"/>
    <mergeCell ref="AH266:AH271"/>
    <mergeCell ref="AB296:AB301"/>
    <mergeCell ref="AH334:AH339"/>
    <mergeCell ref="AB340:AB345"/>
    <mergeCell ref="AC340:AC345"/>
    <mergeCell ref="AB248:AB253"/>
    <mergeCell ref="AB236:AB241"/>
    <mergeCell ref="AH105:AH110"/>
    <mergeCell ref="AC260:AC265"/>
    <mergeCell ref="AF254:AF259"/>
    <mergeCell ref="AF437:AF442"/>
    <mergeCell ref="AE464:AE469"/>
    <mergeCell ref="AE470:AE475"/>
    <mergeCell ref="AF464:AF469"/>
    <mergeCell ref="AG346:AG351"/>
    <mergeCell ref="AB206:AB211"/>
    <mergeCell ref="AB224:AB229"/>
    <mergeCell ref="AE79:AE84"/>
    <mergeCell ref="AE92:AE97"/>
    <mergeCell ref="AH55:AH60"/>
    <mergeCell ref="AD61:AD66"/>
    <mergeCell ref="AE61:AE66"/>
    <mergeCell ref="AD73:AD78"/>
    <mergeCell ref="AE73:AE78"/>
    <mergeCell ref="AF73:AF78"/>
    <mergeCell ref="AH73:AH78"/>
    <mergeCell ref="AD55:AD60"/>
    <mergeCell ref="AE55:AE60"/>
    <mergeCell ref="AF55:AF60"/>
    <mergeCell ref="W86:W91"/>
    <mergeCell ref="X86:X91"/>
    <mergeCell ref="Y86:Y91"/>
    <mergeCell ref="AA86:AA91"/>
    <mergeCell ref="AE86:AE91"/>
    <mergeCell ref="AG86:AG91"/>
    <mergeCell ref="AD86:AD91"/>
    <mergeCell ref="AB61:AB66"/>
    <mergeCell ref="AH79:AH84"/>
    <mergeCell ref="AD67:AD72"/>
    <mergeCell ref="AE67:AE72"/>
    <mergeCell ref="AF67:AF72"/>
    <mergeCell ref="AH67:AH72"/>
    <mergeCell ref="AF61:AF66"/>
    <mergeCell ref="AH61:AH66"/>
    <mergeCell ref="AG55:AG60"/>
    <mergeCell ref="AG61:AG66"/>
    <mergeCell ref="AG67:AG72"/>
    <mergeCell ref="AG73:AG78"/>
    <mergeCell ref="AC79:AC84"/>
    <mergeCell ref="AF79:AF84"/>
    <mergeCell ref="AA49:AA54"/>
    <mergeCell ref="AD79:AD84"/>
    <mergeCell ref="AD49:AD54"/>
    <mergeCell ref="D67:D72"/>
    <mergeCell ref="E67:E72"/>
    <mergeCell ref="W67:W72"/>
    <mergeCell ref="F49:F54"/>
    <mergeCell ref="AB49:AB54"/>
    <mergeCell ref="Z49:Z54"/>
    <mergeCell ref="AC55:AC60"/>
    <mergeCell ref="AC73:AC78"/>
    <mergeCell ref="AB79:AB84"/>
    <mergeCell ref="AC67:AC72"/>
    <mergeCell ref="AB346:AB351"/>
    <mergeCell ref="AC346:AC351"/>
    <mergeCell ref="AE346:AE351"/>
    <mergeCell ref="AF346:AF351"/>
    <mergeCell ref="AF49:AF54"/>
    <mergeCell ref="X242:X247"/>
    <mergeCell ref="AE248:AE253"/>
    <mergeCell ref="AD260:AD265"/>
    <mergeCell ref="AC248:AC253"/>
    <mergeCell ref="X248:X253"/>
    <mergeCell ref="Y242:Y247"/>
    <mergeCell ref="AA260:AA265"/>
    <mergeCell ref="AF131:AF136"/>
    <mergeCell ref="AF152:AF157"/>
    <mergeCell ref="AD145:AD150"/>
    <mergeCell ref="E176:E181"/>
    <mergeCell ref="AB242:AB247"/>
    <mergeCell ref="AB86:AB91"/>
    <mergeCell ref="AD8:AD9"/>
    <mergeCell ref="AE8:AE9"/>
    <mergeCell ref="AF8:AF9"/>
    <mergeCell ref="G10:H10"/>
    <mergeCell ref="AA7:AA9"/>
    <mergeCell ref="AB7:AB9"/>
    <mergeCell ref="AC7:AC9"/>
    <mergeCell ref="AD7:AF7"/>
    <mergeCell ref="Y7:Y9"/>
    <mergeCell ref="D37:D42"/>
    <mergeCell ref="E37:E42"/>
    <mergeCell ref="F37:F42"/>
    <mergeCell ref="X37:X42"/>
    <mergeCell ref="AA37:AA42"/>
    <mergeCell ref="AB37:AB42"/>
    <mergeCell ref="AC37:AC42"/>
    <mergeCell ref="AD37:AD42"/>
    <mergeCell ref="AE37:AE42"/>
    <mergeCell ref="AF37:AF42"/>
    <mergeCell ref="W37:W42"/>
    <mergeCell ref="J8:K8"/>
    <mergeCell ref="L8:N8"/>
    <mergeCell ref="O8:Q8"/>
    <mergeCell ref="W19:W24"/>
    <mergeCell ref="X19:X24"/>
    <mergeCell ref="AC25:AC30"/>
    <mergeCell ref="AD25:AD30"/>
    <mergeCell ref="AE25:AE30"/>
    <mergeCell ref="AF25:AF30"/>
    <mergeCell ref="Y25:Y30"/>
    <mergeCell ref="Y31:Y36"/>
    <mergeCell ref="Y37:Y42"/>
    <mergeCell ref="AG50:AG51"/>
    <mergeCell ref="AG37:AG42"/>
    <mergeCell ref="AH37:AH42"/>
    <mergeCell ref="AC43:AC48"/>
    <mergeCell ref="AD43:AD48"/>
    <mergeCell ref="AE43:AE48"/>
    <mergeCell ref="A7:A9"/>
    <mergeCell ref="B7:B9"/>
    <mergeCell ref="C7:C9"/>
    <mergeCell ref="D7:D9"/>
    <mergeCell ref="R8:V8"/>
    <mergeCell ref="AH43:AH48"/>
    <mergeCell ref="AH13:AH18"/>
    <mergeCell ref="AG14:AG15"/>
    <mergeCell ref="W49:W54"/>
    <mergeCell ref="AH19:AH24"/>
    <mergeCell ref="AG20:AG21"/>
    <mergeCell ref="X13:X18"/>
    <mergeCell ref="AA13:AA18"/>
    <mergeCell ref="AB13:AB18"/>
    <mergeCell ref="C19:C24"/>
    <mergeCell ref="D19:D24"/>
    <mergeCell ref="E19:E24"/>
    <mergeCell ref="AG7:AG9"/>
    <mergeCell ref="AH7:AH9"/>
    <mergeCell ref="E7:E9"/>
    <mergeCell ref="F7:F9"/>
    <mergeCell ref="G7:H9"/>
    <mergeCell ref="I7:V7"/>
    <mergeCell ref="W7:W9"/>
    <mergeCell ref="X7:X9"/>
    <mergeCell ref="I8:I9"/>
    <mergeCell ref="D43:D48"/>
    <mergeCell ref="E43:E48"/>
    <mergeCell ref="AC49:AC54"/>
    <mergeCell ref="Z7:Z9"/>
    <mergeCell ref="Z43:Z48"/>
    <mergeCell ref="Z13:Z18"/>
    <mergeCell ref="A13:A18"/>
    <mergeCell ref="B13:B18"/>
    <mergeCell ref="C13:C18"/>
    <mergeCell ref="Y13:Y18"/>
    <mergeCell ref="F25:F30"/>
    <mergeCell ref="W25:W30"/>
    <mergeCell ref="X25:X30"/>
    <mergeCell ref="AA25:AA30"/>
    <mergeCell ref="AB25:AB30"/>
    <mergeCell ref="F19:F24"/>
    <mergeCell ref="Z19:Z24"/>
    <mergeCell ref="Z25:Z30"/>
    <mergeCell ref="A19:A24"/>
    <mergeCell ref="B19:B24"/>
    <mergeCell ref="Y19:Y24"/>
    <mergeCell ref="A43:A48"/>
    <mergeCell ref="B43:B48"/>
    <mergeCell ref="C43:C48"/>
    <mergeCell ref="A49:A54"/>
    <mergeCell ref="B49:B54"/>
    <mergeCell ref="C49:C54"/>
    <mergeCell ref="D49:D54"/>
    <mergeCell ref="E49:E54"/>
    <mergeCell ref="X49:X54"/>
    <mergeCell ref="Y43:Y48"/>
    <mergeCell ref="Y49:Y54"/>
    <mergeCell ref="E31:E36"/>
    <mergeCell ref="F31:F36"/>
    <mergeCell ref="W31:W36"/>
    <mergeCell ref="X31:X36"/>
    <mergeCell ref="A25:A30"/>
    <mergeCell ref="B25:B30"/>
    <mergeCell ref="C25:C30"/>
    <mergeCell ref="D25:D30"/>
    <mergeCell ref="AH31:AH36"/>
    <mergeCell ref="AA31:AA36"/>
    <mergeCell ref="AF43:AF48"/>
    <mergeCell ref="AC13:AC18"/>
    <mergeCell ref="AD13:AD18"/>
    <mergeCell ref="AE13:AE18"/>
    <mergeCell ref="AF13:AF18"/>
    <mergeCell ref="D13:D18"/>
    <mergeCell ref="E13:E18"/>
    <mergeCell ref="F13:F18"/>
    <mergeCell ref="W13:W18"/>
    <mergeCell ref="F43:F48"/>
    <mergeCell ref="W43:W48"/>
    <mergeCell ref="X43:X48"/>
    <mergeCell ref="AA43:AA48"/>
    <mergeCell ref="AB43:AB48"/>
    <mergeCell ref="AA19:AA24"/>
    <mergeCell ref="AB19:AB24"/>
    <mergeCell ref="Z31:Z36"/>
    <mergeCell ref="Z37:Z42"/>
    <mergeCell ref="AC19:AC24"/>
    <mergeCell ref="AD19:AD24"/>
    <mergeCell ref="AE19:AE24"/>
    <mergeCell ref="AF19:AF24"/>
    <mergeCell ref="B67:B72"/>
    <mergeCell ref="C67:C72"/>
    <mergeCell ref="A55:A60"/>
    <mergeCell ref="B55:B60"/>
    <mergeCell ref="C55:C60"/>
    <mergeCell ref="D55:D60"/>
    <mergeCell ref="D79:D84"/>
    <mergeCell ref="D73:D78"/>
    <mergeCell ref="E73:E78"/>
    <mergeCell ref="A79:A84"/>
    <mergeCell ref="B79:B84"/>
    <mergeCell ref="C79:C84"/>
    <mergeCell ref="A73:A78"/>
    <mergeCell ref="B73:B78"/>
    <mergeCell ref="C73:C78"/>
    <mergeCell ref="AH25:AH30"/>
    <mergeCell ref="AG26:AG27"/>
    <mergeCell ref="E25:E30"/>
    <mergeCell ref="A31:A36"/>
    <mergeCell ref="B31:B36"/>
    <mergeCell ref="A37:A42"/>
    <mergeCell ref="B37:B42"/>
    <mergeCell ref="C37:C42"/>
    <mergeCell ref="AG32:AG33"/>
    <mergeCell ref="AB31:AB36"/>
    <mergeCell ref="AC31:AC36"/>
    <mergeCell ref="AD31:AD36"/>
    <mergeCell ref="AE31:AE36"/>
    <mergeCell ref="AF31:AF36"/>
    <mergeCell ref="C31:C36"/>
    <mergeCell ref="D31:D36"/>
    <mergeCell ref="AB55:AB60"/>
    <mergeCell ref="AB67:AB72"/>
    <mergeCell ref="Z55:Z60"/>
    <mergeCell ref="Z73:Z78"/>
    <mergeCell ref="Z79:Z84"/>
    <mergeCell ref="F73:F78"/>
    <mergeCell ref="W73:W78"/>
    <mergeCell ref="X73:X78"/>
    <mergeCell ref="AA73:AA78"/>
    <mergeCell ref="AB73:AB78"/>
    <mergeCell ref="E55:E60"/>
    <mergeCell ref="F55:F60"/>
    <mergeCell ref="W124:W129"/>
    <mergeCell ref="AC124:AC129"/>
    <mergeCell ref="W55:W60"/>
    <mergeCell ref="X55:X60"/>
    <mergeCell ref="AA55:AA60"/>
    <mergeCell ref="Y79:Y84"/>
    <mergeCell ref="Y99:Y104"/>
    <mergeCell ref="Y105:Y110"/>
    <mergeCell ref="Y111:Y116"/>
    <mergeCell ref="Y124:Y129"/>
    <mergeCell ref="Y73:Y78"/>
    <mergeCell ref="Y92:Y97"/>
    <mergeCell ref="Y55:Y60"/>
    <mergeCell ref="Y118:Y123"/>
    <mergeCell ref="Y61:Y66"/>
    <mergeCell ref="E124:E129"/>
    <mergeCell ref="F124:F129"/>
    <mergeCell ref="W111:W116"/>
    <mergeCell ref="X111:X116"/>
    <mergeCell ref="W118:W123"/>
    <mergeCell ref="X118:X123"/>
    <mergeCell ref="C99:C104"/>
    <mergeCell ref="D99:D104"/>
    <mergeCell ref="E99:E104"/>
    <mergeCell ref="F99:F104"/>
    <mergeCell ref="W92:W97"/>
    <mergeCell ref="X92:X97"/>
    <mergeCell ref="AC105:AC110"/>
    <mergeCell ref="AB124:AB129"/>
    <mergeCell ref="W105:W110"/>
    <mergeCell ref="D105:D110"/>
    <mergeCell ref="E105:E110"/>
    <mergeCell ref="F105:F110"/>
    <mergeCell ref="A152:A157"/>
    <mergeCell ref="B152:B157"/>
    <mergeCell ref="A145:A150"/>
    <mergeCell ref="B145:B150"/>
    <mergeCell ref="C145:C150"/>
    <mergeCell ref="D145:D150"/>
    <mergeCell ref="D152:D157"/>
    <mergeCell ref="C118:C123"/>
    <mergeCell ref="D118:D123"/>
    <mergeCell ref="D131:D136"/>
    <mergeCell ref="C131:C136"/>
    <mergeCell ref="A118:A123"/>
    <mergeCell ref="B118:B123"/>
    <mergeCell ref="A124:A129"/>
    <mergeCell ref="B124:B129"/>
    <mergeCell ref="C124:C129"/>
    <mergeCell ref="D124:D129"/>
    <mergeCell ref="A131:A136"/>
    <mergeCell ref="W145:W150"/>
    <mergeCell ref="C152:C157"/>
    <mergeCell ref="AB118:AB123"/>
    <mergeCell ref="AC118:AC123"/>
    <mergeCell ref="E111:E116"/>
    <mergeCell ref="F111:F116"/>
    <mergeCell ref="E118:E123"/>
    <mergeCell ref="F118:F123"/>
    <mergeCell ref="B111:B116"/>
    <mergeCell ref="C111:C116"/>
    <mergeCell ref="D111:D116"/>
    <mergeCell ref="AC131:AC136"/>
    <mergeCell ref="F138:F143"/>
    <mergeCell ref="X145:X150"/>
    <mergeCell ref="E131:E136"/>
    <mergeCell ref="F131:F136"/>
    <mergeCell ref="E138:E143"/>
    <mergeCell ref="W138:W143"/>
    <mergeCell ref="X138:X143"/>
    <mergeCell ref="Z145:Z150"/>
    <mergeCell ref="AA138:AA143"/>
    <mergeCell ref="Y138:Y143"/>
    <mergeCell ref="B131:B136"/>
    <mergeCell ref="Y131:Y136"/>
    <mergeCell ref="Y145:Y150"/>
    <mergeCell ref="Z118:Z123"/>
    <mergeCell ref="Z124:Z129"/>
    <mergeCell ref="Z131:Z136"/>
    <mergeCell ref="Z138:Z143"/>
    <mergeCell ref="Z111:Z116"/>
    <mergeCell ref="AH164:AH169"/>
    <mergeCell ref="A182:A187"/>
    <mergeCell ref="B182:B187"/>
    <mergeCell ref="C182:C187"/>
    <mergeCell ref="D182:D187"/>
    <mergeCell ref="E182:E187"/>
    <mergeCell ref="AA164:AA169"/>
    <mergeCell ref="AB164:AB169"/>
    <mergeCell ref="AC164:AC169"/>
    <mergeCell ref="AD164:AD169"/>
    <mergeCell ref="AE164:AE169"/>
    <mergeCell ref="AF164:AF169"/>
    <mergeCell ref="C164:C169"/>
    <mergeCell ref="AC182:AC187"/>
    <mergeCell ref="A170:A175"/>
    <mergeCell ref="D170:D175"/>
    <mergeCell ref="F176:F181"/>
    <mergeCell ref="W176:W181"/>
    <mergeCell ref="X176:X181"/>
    <mergeCell ref="F164:F169"/>
    <mergeCell ref="W182:W187"/>
    <mergeCell ref="E170:E175"/>
    <mergeCell ref="F170:F175"/>
    <mergeCell ref="W170:W175"/>
    <mergeCell ref="B170:B175"/>
    <mergeCell ref="C170:C175"/>
    <mergeCell ref="AB176:AB181"/>
    <mergeCell ref="X182:X187"/>
    <mergeCell ref="AA182:AA187"/>
    <mergeCell ref="AF182:AF187"/>
    <mergeCell ref="Z176:Z181"/>
    <mergeCell ref="Z182:Z187"/>
    <mergeCell ref="AC200:AC205"/>
    <mergeCell ref="AB194:AB199"/>
    <mergeCell ref="Y194:Y199"/>
    <mergeCell ref="Y200:Y205"/>
    <mergeCell ref="Y206:Y211"/>
    <mergeCell ref="F194:F199"/>
    <mergeCell ref="W194:W199"/>
    <mergeCell ref="X194:X199"/>
    <mergeCell ref="AA194:AA199"/>
    <mergeCell ref="B194:B199"/>
    <mergeCell ref="A188:A193"/>
    <mergeCell ref="B188:B193"/>
    <mergeCell ref="AB188:AB193"/>
    <mergeCell ref="AC188:AC193"/>
    <mergeCell ref="C188:C193"/>
    <mergeCell ref="C194:C199"/>
    <mergeCell ref="W188:W193"/>
    <mergeCell ref="A218:A223"/>
    <mergeCell ref="B218:B223"/>
    <mergeCell ref="F212:F217"/>
    <mergeCell ref="W212:W217"/>
    <mergeCell ref="X212:X217"/>
    <mergeCell ref="AA212:AA217"/>
    <mergeCell ref="D194:D199"/>
    <mergeCell ref="E194:E199"/>
    <mergeCell ref="D218:D223"/>
    <mergeCell ref="E218:E223"/>
    <mergeCell ref="A206:A211"/>
    <mergeCell ref="B206:B211"/>
    <mergeCell ref="F200:F205"/>
    <mergeCell ref="W200:W205"/>
    <mergeCell ref="X200:X205"/>
    <mergeCell ref="A200:A205"/>
    <mergeCell ref="B200:B205"/>
    <mergeCell ref="C200:C205"/>
    <mergeCell ref="D200:D205"/>
    <mergeCell ref="E200:E205"/>
    <mergeCell ref="X206:X211"/>
    <mergeCell ref="F206:F211"/>
    <mergeCell ref="W206:W211"/>
    <mergeCell ref="A212:A217"/>
    <mergeCell ref="B212:B217"/>
    <mergeCell ref="C212:C217"/>
    <mergeCell ref="D212:D217"/>
    <mergeCell ref="E212:E217"/>
    <mergeCell ref="C206:C211"/>
    <mergeCell ref="D206:D211"/>
    <mergeCell ref="E206:E211"/>
    <mergeCell ref="A194:A199"/>
    <mergeCell ref="C272:C277"/>
    <mergeCell ref="D272:D277"/>
    <mergeCell ref="E272:E277"/>
    <mergeCell ref="C278:C283"/>
    <mergeCell ref="E278:E283"/>
    <mergeCell ref="C230:C235"/>
    <mergeCell ref="D230:D235"/>
    <mergeCell ref="E230:E235"/>
    <mergeCell ref="E224:E229"/>
    <mergeCell ref="F218:F223"/>
    <mergeCell ref="W218:W223"/>
    <mergeCell ref="X218:X223"/>
    <mergeCell ref="AA218:AA223"/>
    <mergeCell ref="AB218:AB223"/>
    <mergeCell ref="F230:F235"/>
    <mergeCell ref="W230:W235"/>
    <mergeCell ref="E236:E241"/>
    <mergeCell ref="C224:C229"/>
    <mergeCell ref="D224:D229"/>
    <mergeCell ref="Z218:Z223"/>
    <mergeCell ref="D266:D271"/>
    <mergeCell ref="D260:D265"/>
    <mergeCell ref="C218:C223"/>
    <mergeCell ref="F224:F229"/>
    <mergeCell ref="X224:X229"/>
    <mergeCell ref="AA224:AA229"/>
    <mergeCell ref="W266:W271"/>
    <mergeCell ref="X266:X271"/>
    <mergeCell ref="Y248:Y253"/>
    <mergeCell ref="X254:X259"/>
    <mergeCell ref="D278:D283"/>
    <mergeCell ref="Y278:Y283"/>
    <mergeCell ref="A242:A247"/>
    <mergeCell ref="B242:B247"/>
    <mergeCell ref="W254:W259"/>
    <mergeCell ref="W260:W265"/>
    <mergeCell ref="W224:W229"/>
    <mergeCell ref="A236:A241"/>
    <mergeCell ref="A230:A235"/>
    <mergeCell ref="X236:X241"/>
    <mergeCell ref="AA236:AA241"/>
    <mergeCell ref="Y224:Y229"/>
    <mergeCell ref="C260:C265"/>
    <mergeCell ref="C266:C271"/>
    <mergeCell ref="B266:B271"/>
    <mergeCell ref="A224:A229"/>
    <mergeCell ref="B224:B229"/>
    <mergeCell ref="A254:A259"/>
    <mergeCell ref="B254:B259"/>
    <mergeCell ref="B260:B265"/>
    <mergeCell ref="A248:A253"/>
    <mergeCell ref="Z242:Z247"/>
    <mergeCell ref="E254:E259"/>
    <mergeCell ref="E242:E247"/>
    <mergeCell ref="D254:D259"/>
    <mergeCell ref="E266:E271"/>
    <mergeCell ref="F266:F271"/>
    <mergeCell ref="A290:A295"/>
    <mergeCell ref="B290:B295"/>
    <mergeCell ref="F284:F289"/>
    <mergeCell ref="W284:W289"/>
    <mergeCell ref="X284:X289"/>
    <mergeCell ref="AA284:AA289"/>
    <mergeCell ref="AB284:AB289"/>
    <mergeCell ref="AC284:AC289"/>
    <mergeCell ref="A284:A289"/>
    <mergeCell ref="B284:B289"/>
    <mergeCell ref="C284:C289"/>
    <mergeCell ref="D284:D289"/>
    <mergeCell ref="E284:E289"/>
    <mergeCell ref="F290:F295"/>
    <mergeCell ref="C290:C295"/>
    <mergeCell ref="D290:D295"/>
    <mergeCell ref="Z284:Z289"/>
    <mergeCell ref="W290:W295"/>
    <mergeCell ref="Y284:Y289"/>
    <mergeCell ref="Y290:Y295"/>
    <mergeCell ref="A278:A283"/>
    <mergeCell ref="B278:B283"/>
    <mergeCell ref="F272:F277"/>
    <mergeCell ref="W272:W277"/>
    <mergeCell ref="X272:X277"/>
    <mergeCell ref="AA272:AA277"/>
    <mergeCell ref="A272:A277"/>
    <mergeCell ref="B272:B277"/>
    <mergeCell ref="AH308:AH313"/>
    <mergeCell ref="A316:A321"/>
    <mergeCell ref="B316:B321"/>
    <mergeCell ref="F308:F313"/>
    <mergeCell ref="W308:W313"/>
    <mergeCell ref="X308:X313"/>
    <mergeCell ref="AA308:AA313"/>
    <mergeCell ref="AB308:AB313"/>
    <mergeCell ref="AC308:AC313"/>
    <mergeCell ref="AH296:AH301"/>
    <mergeCell ref="A308:A313"/>
    <mergeCell ref="B308:B313"/>
    <mergeCell ref="AE296:AE301"/>
    <mergeCell ref="AF296:AF301"/>
    <mergeCell ref="AH316:AH321"/>
    <mergeCell ref="AF308:AF313"/>
    <mergeCell ref="F296:F301"/>
    <mergeCell ref="X296:X301"/>
    <mergeCell ref="X316:X321"/>
    <mergeCell ref="AF316:AF321"/>
    <mergeCell ref="AA296:AA301"/>
    <mergeCell ref="AC296:AC301"/>
    <mergeCell ref="AD296:AD301"/>
    <mergeCell ref="D296:D301"/>
    <mergeCell ref="E308:E313"/>
    <mergeCell ref="AB328:AB333"/>
    <mergeCell ref="AC328:AC333"/>
    <mergeCell ref="E290:E295"/>
    <mergeCell ref="AA290:AA295"/>
    <mergeCell ref="AB290:AB295"/>
    <mergeCell ref="AC290:AC295"/>
    <mergeCell ref="Z340:Z345"/>
    <mergeCell ref="X322:X327"/>
    <mergeCell ref="AB334:AB339"/>
    <mergeCell ref="AC334:AC339"/>
    <mergeCell ref="Z290:Z295"/>
    <mergeCell ref="A302:A307"/>
    <mergeCell ref="B302:B307"/>
    <mergeCell ref="C302:C307"/>
    <mergeCell ref="D302:D307"/>
    <mergeCell ref="E302:E307"/>
    <mergeCell ref="F302:F307"/>
    <mergeCell ref="W302:W307"/>
    <mergeCell ref="X302:X307"/>
    <mergeCell ref="Y302:Y307"/>
    <mergeCell ref="A296:A301"/>
    <mergeCell ref="B296:B301"/>
    <mergeCell ref="C296:C301"/>
    <mergeCell ref="D328:D333"/>
    <mergeCell ref="A340:A345"/>
    <mergeCell ref="B340:B345"/>
    <mergeCell ref="C340:C345"/>
    <mergeCell ref="D340:D345"/>
    <mergeCell ref="E340:E345"/>
    <mergeCell ref="E334:E339"/>
    <mergeCell ref="F334:F339"/>
    <mergeCell ref="AG334:AG339"/>
    <mergeCell ref="W328:W333"/>
    <mergeCell ref="X328:X333"/>
    <mergeCell ref="AA328:AA333"/>
    <mergeCell ref="AG328:AG333"/>
    <mergeCell ref="AD328:AD333"/>
    <mergeCell ref="B322:B327"/>
    <mergeCell ref="C322:C327"/>
    <mergeCell ref="D322:D327"/>
    <mergeCell ref="E322:E327"/>
    <mergeCell ref="E328:E333"/>
    <mergeCell ref="F328:F333"/>
    <mergeCell ref="A328:A333"/>
    <mergeCell ref="B328:B333"/>
    <mergeCell ref="F340:F345"/>
    <mergeCell ref="W340:W345"/>
    <mergeCell ref="X340:X345"/>
    <mergeCell ref="AA340:AA345"/>
    <mergeCell ref="A334:A339"/>
    <mergeCell ref="B334:B339"/>
    <mergeCell ref="C334:C339"/>
    <mergeCell ref="D334:D339"/>
    <mergeCell ref="A346:A351"/>
    <mergeCell ref="B346:B351"/>
    <mergeCell ref="C346:C351"/>
    <mergeCell ref="D346:D351"/>
    <mergeCell ref="E346:E351"/>
    <mergeCell ref="AD364:AD369"/>
    <mergeCell ref="Y364:Y369"/>
    <mergeCell ref="W358:W363"/>
    <mergeCell ref="X358:X363"/>
    <mergeCell ref="A364:A369"/>
    <mergeCell ref="B364:B369"/>
    <mergeCell ref="AA352:AA357"/>
    <mergeCell ref="E352:E357"/>
    <mergeCell ref="F352:F357"/>
    <mergeCell ref="W352:W357"/>
    <mergeCell ref="X352:X357"/>
    <mergeCell ref="F358:F363"/>
    <mergeCell ref="Z346:Z351"/>
    <mergeCell ref="Z352:Z357"/>
    <mergeCell ref="Z358:Z363"/>
    <mergeCell ref="Z364:Z369"/>
    <mergeCell ref="AD346:AD351"/>
    <mergeCell ref="A389:A394"/>
    <mergeCell ref="B389:B394"/>
    <mergeCell ref="F376:F381"/>
    <mergeCell ref="W376:W381"/>
    <mergeCell ref="X376:X381"/>
    <mergeCell ref="AA376:AA381"/>
    <mergeCell ref="AB376:AB381"/>
    <mergeCell ref="AC376:AC381"/>
    <mergeCell ref="C396:C401"/>
    <mergeCell ref="F389:F394"/>
    <mergeCell ref="W389:W394"/>
    <mergeCell ref="E396:E401"/>
    <mergeCell ref="AF396:AF401"/>
    <mergeCell ref="AC383:AC388"/>
    <mergeCell ref="C383:C388"/>
    <mergeCell ref="D383:D388"/>
    <mergeCell ref="A383:A388"/>
    <mergeCell ref="D396:D401"/>
    <mergeCell ref="D389:D394"/>
    <mergeCell ref="E389:E394"/>
    <mergeCell ref="B383:B388"/>
    <mergeCell ref="X389:X394"/>
    <mergeCell ref="AD376:AD381"/>
    <mergeCell ref="X383:X388"/>
    <mergeCell ref="A376:A381"/>
    <mergeCell ref="B376:B381"/>
    <mergeCell ref="E376:E381"/>
    <mergeCell ref="AB383:AB388"/>
    <mergeCell ref="C389:C394"/>
    <mergeCell ref="AC396:AC401"/>
    <mergeCell ref="Z389:Z394"/>
    <mergeCell ref="Z396:Z401"/>
    <mergeCell ref="A410:A415"/>
    <mergeCell ref="B410:B415"/>
    <mergeCell ref="AA396:AA401"/>
    <mergeCell ref="D358:D363"/>
    <mergeCell ref="E358:E363"/>
    <mergeCell ref="D376:D381"/>
    <mergeCell ref="W410:W415"/>
    <mergeCell ref="X410:X415"/>
    <mergeCell ref="AD396:AD401"/>
    <mergeCell ref="C358:C363"/>
    <mergeCell ref="C376:C381"/>
    <mergeCell ref="D364:D369"/>
    <mergeCell ref="AE358:AE363"/>
    <mergeCell ref="C364:C369"/>
    <mergeCell ref="E364:E369"/>
    <mergeCell ref="F364:F369"/>
    <mergeCell ref="AD358:AD363"/>
    <mergeCell ref="AB410:AB415"/>
    <mergeCell ref="AC410:AC415"/>
    <mergeCell ref="Y410:Y415"/>
    <mergeCell ref="X364:X369"/>
    <mergeCell ref="Y383:Y388"/>
    <mergeCell ref="Y389:Y394"/>
    <mergeCell ref="E410:E415"/>
    <mergeCell ref="D370:D375"/>
    <mergeCell ref="C370:C375"/>
    <mergeCell ref="Y370:Y375"/>
    <mergeCell ref="A396:A401"/>
    <mergeCell ref="B396:B401"/>
    <mergeCell ref="F396:F401"/>
    <mergeCell ref="W396:W401"/>
    <mergeCell ref="X396:X401"/>
    <mergeCell ref="A437:A442"/>
    <mergeCell ref="B437:B442"/>
    <mergeCell ref="C437:C442"/>
    <mergeCell ref="D437:D442"/>
    <mergeCell ref="E437:E442"/>
    <mergeCell ref="F437:F442"/>
    <mergeCell ref="AB437:AB442"/>
    <mergeCell ref="AC437:AC442"/>
    <mergeCell ref="AD437:AD442"/>
    <mergeCell ref="AE437:AE442"/>
    <mergeCell ref="A444:A449"/>
    <mergeCell ref="B444:B449"/>
    <mergeCell ref="AD458:AD463"/>
    <mergeCell ref="AE458:AE463"/>
    <mergeCell ref="AF458:AF463"/>
    <mergeCell ref="F458:F463"/>
    <mergeCell ref="W458:W463"/>
    <mergeCell ref="C450:E450"/>
    <mergeCell ref="AC458:AC463"/>
    <mergeCell ref="A451:A456"/>
    <mergeCell ref="A458:A463"/>
    <mergeCell ref="B458:B463"/>
    <mergeCell ref="E444:E449"/>
    <mergeCell ref="Y444:Y449"/>
    <mergeCell ref="Y451:Y456"/>
    <mergeCell ref="B451:B456"/>
    <mergeCell ref="F444:F449"/>
    <mergeCell ref="Y458:Y463"/>
    <mergeCell ref="A470:A475"/>
    <mergeCell ref="B470:B475"/>
    <mergeCell ref="C470:C475"/>
    <mergeCell ref="D470:D475"/>
    <mergeCell ref="E470:E475"/>
    <mergeCell ref="X458:X463"/>
    <mergeCell ref="AA458:AA463"/>
    <mergeCell ref="AD444:AD449"/>
    <mergeCell ref="D476:D481"/>
    <mergeCell ref="E476:E481"/>
    <mergeCell ref="F476:F481"/>
    <mergeCell ref="W476:W481"/>
    <mergeCell ref="F470:F475"/>
    <mergeCell ref="C444:C449"/>
    <mergeCell ref="D444:D449"/>
    <mergeCell ref="F451:F456"/>
    <mergeCell ref="C451:C456"/>
    <mergeCell ref="D451:D456"/>
    <mergeCell ref="Z464:Z469"/>
    <mergeCell ref="Z470:Z475"/>
    <mergeCell ref="Z476:Z481"/>
    <mergeCell ref="Y464:Y469"/>
    <mergeCell ref="Y470:Y475"/>
    <mergeCell ref="AH488:AH493"/>
    <mergeCell ref="A464:A469"/>
    <mergeCell ref="B464:B469"/>
    <mergeCell ref="C464:C469"/>
    <mergeCell ref="D464:D469"/>
    <mergeCell ref="E464:E469"/>
    <mergeCell ref="F464:F469"/>
    <mergeCell ref="E488:E493"/>
    <mergeCell ref="F488:F493"/>
    <mergeCell ref="W488:W493"/>
    <mergeCell ref="X488:X493"/>
    <mergeCell ref="AA488:AA493"/>
    <mergeCell ref="AB464:AB469"/>
    <mergeCell ref="AF476:AF481"/>
    <mergeCell ref="A488:A493"/>
    <mergeCell ref="B488:B493"/>
    <mergeCell ref="C488:C493"/>
    <mergeCell ref="D488:D493"/>
    <mergeCell ref="X476:X481"/>
    <mergeCell ref="AA476:AA481"/>
    <mergeCell ref="AB476:AB481"/>
    <mergeCell ref="AC476:AC481"/>
    <mergeCell ref="AD476:AD481"/>
    <mergeCell ref="AE476:AE481"/>
    <mergeCell ref="AF482:AF487"/>
    <mergeCell ref="AD488:AD493"/>
    <mergeCell ref="W470:W475"/>
    <mergeCell ref="X470:X475"/>
    <mergeCell ref="F482:F487"/>
    <mergeCell ref="W482:W487"/>
    <mergeCell ref="A476:A481"/>
    <mergeCell ref="W464:W469"/>
    <mergeCell ref="AD496:AD501"/>
    <mergeCell ref="AE496:AE501"/>
    <mergeCell ref="B496:B501"/>
    <mergeCell ref="C496:C501"/>
    <mergeCell ref="D496:D501"/>
    <mergeCell ref="E496:E501"/>
    <mergeCell ref="F496:F501"/>
    <mergeCell ref="W496:W501"/>
    <mergeCell ref="A515:A520"/>
    <mergeCell ref="B515:B520"/>
    <mergeCell ref="C515:C520"/>
    <mergeCell ref="D515:D520"/>
    <mergeCell ref="A509:A514"/>
    <mergeCell ref="E503:E508"/>
    <mergeCell ref="F503:F508"/>
    <mergeCell ref="W503:W508"/>
    <mergeCell ref="X503:X508"/>
    <mergeCell ref="A503:A508"/>
    <mergeCell ref="B503:B508"/>
    <mergeCell ref="C503:C508"/>
    <mergeCell ref="D503:D508"/>
    <mergeCell ref="X509:X514"/>
    <mergeCell ref="B509:B514"/>
    <mergeCell ref="C509:C514"/>
    <mergeCell ref="D509:D514"/>
    <mergeCell ref="E509:E514"/>
    <mergeCell ref="F509:F514"/>
    <mergeCell ref="W509:W514"/>
    <mergeCell ref="Y515:Y520"/>
    <mergeCell ref="AC503:AC508"/>
    <mergeCell ref="AD503:AD508"/>
    <mergeCell ref="W515:W520"/>
    <mergeCell ref="A548:A553"/>
    <mergeCell ref="B548:B553"/>
    <mergeCell ref="A541:A546"/>
    <mergeCell ref="B541:B546"/>
    <mergeCell ref="C541:C546"/>
    <mergeCell ref="D541:D546"/>
    <mergeCell ref="X521:X526"/>
    <mergeCell ref="AA521:AA526"/>
    <mergeCell ref="A521:A526"/>
    <mergeCell ref="B521:B526"/>
    <mergeCell ref="C521:C526"/>
    <mergeCell ref="D521:D526"/>
    <mergeCell ref="E521:E526"/>
    <mergeCell ref="AA548:AA553"/>
    <mergeCell ref="W548:W553"/>
    <mergeCell ref="X548:X553"/>
    <mergeCell ref="W541:W546"/>
    <mergeCell ref="Y541:Y546"/>
    <mergeCell ref="Y548:Y553"/>
    <mergeCell ref="C548:C553"/>
    <mergeCell ref="A535:A540"/>
    <mergeCell ref="B535:B540"/>
    <mergeCell ref="C535:C540"/>
    <mergeCell ref="D535:D540"/>
    <mergeCell ref="E535:E540"/>
    <mergeCell ref="F535:F540"/>
    <mergeCell ref="AA541:AA546"/>
    <mergeCell ref="D548:D553"/>
    <mergeCell ref="A529:A534"/>
    <mergeCell ref="B529:B534"/>
    <mergeCell ref="C529:C534"/>
    <mergeCell ref="D529:D534"/>
    <mergeCell ref="AG555:AG560"/>
    <mergeCell ref="A575:A580"/>
    <mergeCell ref="B575:B580"/>
    <mergeCell ref="C575:C580"/>
    <mergeCell ref="D575:D580"/>
    <mergeCell ref="AH561:AH566"/>
    <mergeCell ref="AE561:AE566"/>
    <mergeCell ref="AD575:AD580"/>
    <mergeCell ref="B568:B573"/>
    <mergeCell ref="AF568:AF573"/>
    <mergeCell ref="AH568:AH573"/>
    <mergeCell ref="AE575:AE580"/>
    <mergeCell ref="F575:F580"/>
    <mergeCell ref="AC548:AC553"/>
    <mergeCell ref="AD548:AD553"/>
    <mergeCell ref="AH555:AH560"/>
    <mergeCell ref="F548:F553"/>
    <mergeCell ref="AA568:AA573"/>
    <mergeCell ref="AB568:AB573"/>
    <mergeCell ref="W575:W580"/>
    <mergeCell ref="AF575:AF580"/>
    <mergeCell ref="AF561:AF566"/>
    <mergeCell ref="AH575:AH580"/>
    <mergeCell ref="AB555:AB560"/>
    <mergeCell ref="AB548:AB553"/>
    <mergeCell ref="X568:X573"/>
    <mergeCell ref="C568:C573"/>
    <mergeCell ref="A568:A573"/>
    <mergeCell ref="E568:E573"/>
    <mergeCell ref="D568:D573"/>
    <mergeCell ref="A555:A560"/>
    <mergeCell ref="C555:C560"/>
    <mergeCell ref="A595:A600"/>
    <mergeCell ref="B595:B600"/>
    <mergeCell ref="C595:C600"/>
    <mergeCell ref="D595:D600"/>
    <mergeCell ref="E595:E600"/>
    <mergeCell ref="F595:F600"/>
    <mergeCell ref="W595:W600"/>
    <mergeCell ref="X595:X600"/>
    <mergeCell ref="A581:A586"/>
    <mergeCell ref="B581:B586"/>
    <mergeCell ref="AA595:AA600"/>
    <mergeCell ref="C581:C586"/>
    <mergeCell ref="D581:D586"/>
    <mergeCell ref="E581:E586"/>
    <mergeCell ref="X575:X580"/>
    <mergeCell ref="AA575:AA580"/>
    <mergeCell ref="Y581:Y586"/>
    <mergeCell ref="Y575:Y580"/>
    <mergeCell ref="Y595:Y600"/>
    <mergeCell ref="E575:E580"/>
    <mergeCell ref="F581:F586"/>
    <mergeCell ref="W581:W586"/>
    <mergeCell ref="X581:X586"/>
    <mergeCell ref="Z575:Z580"/>
    <mergeCell ref="Z581:Z586"/>
    <mergeCell ref="Z595:Z600"/>
    <mergeCell ref="D588:D593"/>
    <mergeCell ref="E588:E593"/>
    <mergeCell ref="Y588:Y593"/>
    <mergeCell ref="A607:A612"/>
    <mergeCell ref="B607:B612"/>
    <mergeCell ref="F601:F606"/>
    <mergeCell ref="W601:W606"/>
    <mergeCell ref="X601:X606"/>
    <mergeCell ref="AA601:AA606"/>
    <mergeCell ref="AB601:AB606"/>
    <mergeCell ref="AC601:AC606"/>
    <mergeCell ref="A601:A606"/>
    <mergeCell ref="B601:B606"/>
    <mergeCell ref="C601:C606"/>
    <mergeCell ref="D601:D606"/>
    <mergeCell ref="E601:E606"/>
    <mergeCell ref="AA607:AA612"/>
    <mergeCell ref="F607:F612"/>
    <mergeCell ref="W607:W612"/>
    <mergeCell ref="X607:X612"/>
    <mergeCell ref="AC607:AC612"/>
    <mergeCell ref="D607:D612"/>
    <mergeCell ref="AB607:AB612"/>
    <mergeCell ref="C607:C612"/>
    <mergeCell ref="E607:E612"/>
    <mergeCell ref="Z601:Z606"/>
    <mergeCell ref="Z607:Z612"/>
    <mergeCell ref="Y607:Y612"/>
    <mergeCell ref="A613:A618"/>
    <mergeCell ref="B613:B618"/>
    <mergeCell ref="C613:C618"/>
    <mergeCell ref="D613:D618"/>
    <mergeCell ref="E613:E618"/>
    <mergeCell ref="E619:E624"/>
    <mergeCell ref="F619:F624"/>
    <mergeCell ref="W619:W624"/>
    <mergeCell ref="X619:X624"/>
    <mergeCell ref="A633:A638"/>
    <mergeCell ref="E625:E630"/>
    <mergeCell ref="F625:F630"/>
    <mergeCell ref="W625:W630"/>
    <mergeCell ref="X625:X630"/>
    <mergeCell ref="D633:D638"/>
    <mergeCell ref="E633:E638"/>
    <mergeCell ref="F633:F638"/>
    <mergeCell ref="W633:W638"/>
    <mergeCell ref="W613:W618"/>
    <mergeCell ref="C633:C638"/>
    <mergeCell ref="D619:D624"/>
    <mergeCell ref="D625:D630"/>
    <mergeCell ref="A619:A624"/>
    <mergeCell ref="B619:B624"/>
    <mergeCell ref="A645:A650"/>
    <mergeCell ref="Y652:Y657"/>
    <mergeCell ref="AF652:AF657"/>
    <mergeCell ref="B652:B657"/>
    <mergeCell ref="E686:E691"/>
    <mergeCell ref="AE672:AE677"/>
    <mergeCell ref="W672:W677"/>
    <mergeCell ref="X672:X677"/>
    <mergeCell ref="Y672:Y677"/>
    <mergeCell ref="B645:B650"/>
    <mergeCell ref="D652:D657"/>
    <mergeCell ref="E652:E657"/>
    <mergeCell ref="A659:A664"/>
    <mergeCell ref="B659:B664"/>
    <mergeCell ref="C659:C664"/>
    <mergeCell ref="D659:D664"/>
    <mergeCell ref="E659:E664"/>
    <mergeCell ref="F659:F664"/>
    <mergeCell ref="W659:W664"/>
    <mergeCell ref="X659:X664"/>
    <mergeCell ref="A672:A677"/>
    <mergeCell ref="B672:B677"/>
    <mergeCell ref="C672:C677"/>
    <mergeCell ref="D672:D677"/>
    <mergeCell ref="E672:E677"/>
    <mergeCell ref="F672:F677"/>
    <mergeCell ref="A665:A670"/>
    <mergeCell ref="B665:B670"/>
    <mergeCell ref="C665:C670"/>
    <mergeCell ref="A713:A718"/>
    <mergeCell ref="B713:B718"/>
    <mergeCell ref="C713:C718"/>
    <mergeCell ref="D713:D718"/>
    <mergeCell ref="E713:E718"/>
    <mergeCell ref="AA707:AA712"/>
    <mergeCell ref="AB707:AB712"/>
    <mergeCell ref="C700:C705"/>
    <mergeCell ref="AE700:AE705"/>
    <mergeCell ref="D707:D712"/>
    <mergeCell ref="E707:E712"/>
    <mergeCell ref="A693:A698"/>
    <mergeCell ref="A625:A630"/>
    <mergeCell ref="B625:B630"/>
    <mergeCell ref="E700:E705"/>
    <mergeCell ref="B693:B698"/>
    <mergeCell ref="C693:C698"/>
    <mergeCell ref="AC645:AC650"/>
    <mergeCell ref="B633:B638"/>
    <mergeCell ref="F645:F650"/>
    <mergeCell ref="A700:A705"/>
    <mergeCell ref="B700:B705"/>
    <mergeCell ref="D693:D698"/>
    <mergeCell ref="E693:E698"/>
    <mergeCell ref="B686:B691"/>
    <mergeCell ref="AC633:AC638"/>
    <mergeCell ref="C645:C650"/>
    <mergeCell ref="D645:D650"/>
    <mergeCell ref="E645:E650"/>
    <mergeCell ref="A686:A691"/>
    <mergeCell ref="A652:A657"/>
    <mergeCell ref="Y686:Y691"/>
    <mergeCell ref="A719:A724"/>
    <mergeCell ref="B719:B724"/>
    <mergeCell ref="F713:F718"/>
    <mergeCell ref="W713:W718"/>
    <mergeCell ref="X713:X718"/>
    <mergeCell ref="AA713:AA718"/>
    <mergeCell ref="AB713:AB718"/>
    <mergeCell ref="AC713:AC718"/>
    <mergeCell ref="AH719:AH724"/>
    <mergeCell ref="F707:F712"/>
    <mergeCell ref="W707:W712"/>
    <mergeCell ref="A727:A732"/>
    <mergeCell ref="B727:B732"/>
    <mergeCell ref="C727:C732"/>
    <mergeCell ref="D727:D732"/>
    <mergeCell ref="E727:E732"/>
    <mergeCell ref="AA719:AA724"/>
    <mergeCell ref="AB719:AB724"/>
    <mergeCell ref="AC719:AC724"/>
    <mergeCell ref="AD719:AD724"/>
    <mergeCell ref="AE719:AE724"/>
    <mergeCell ref="AC707:AC712"/>
    <mergeCell ref="AD707:AD712"/>
    <mergeCell ref="AE707:AE712"/>
    <mergeCell ref="A707:A712"/>
    <mergeCell ref="B707:B712"/>
    <mergeCell ref="AD713:AD718"/>
    <mergeCell ref="AE713:AE718"/>
    <mergeCell ref="AF713:AF718"/>
    <mergeCell ref="AH713:AH718"/>
    <mergeCell ref="X707:X712"/>
    <mergeCell ref="AD727:AD732"/>
    <mergeCell ref="D776:D781"/>
    <mergeCell ref="B782:B787"/>
    <mergeCell ref="A782:A787"/>
    <mergeCell ref="A789:A794"/>
    <mergeCell ref="A739:A744"/>
    <mergeCell ref="A733:A738"/>
    <mergeCell ref="B733:B738"/>
    <mergeCell ref="C733:C738"/>
    <mergeCell ref="D733:D738"/>
    <mergeCell ref="E733:E738"/>
    <mergeCell ref="AF739:AF744"/>
    <mergeCell ref="AB733:AB738"/>
    <mergeCell ref="AC733:AC738"/>
    <mergeCell ref="F733:F738"/>
    <mergeCell ref="W733:W738"/>
    <mergeCell ref="AA733:AA738"/>
    <mergeCell ref="B739:B744"/>
    <mergeCell ref="C739:C744"/>
    <mergeCell ref="D739:D744"/>
    <mergeCell ref="E739:E744"/>
    <mergeCell ref="F739:F744"/>
    <mergeCell ref="W739:W744"/>
    <mergeCell ref="AE739:AE744"/>
    <mergeCell ref="X739:X744"/>
    <mergeCell ref="AA739:AA744"/>
    <mergeCell ref="AB739:AB744"/>
    <mergeCell ref="X733:X738"/>
    <mergeCell ref="AD739:AD744"/>
    <mergeCell ref="AF733:AF738"/>
    <mergeCell ref="AC739:AC744"/>
    <mergeCell ref="A745:A750"/>
    <mergeCell ref="B745:B750"/>
    <mergeCell ref="C745:C750"/>
    <mergeCell ref="D745:D750"/>
    <mergeCell ref="B757:B762"/>
    <mergeCell ref="C757:C762"/>
    <mergeCell ref="C763:C768"/>
    <mergeCell ref="D763:D768"/>
    <mergeCell ref="D757:D762"/>
    <mergeCell ref="A757:A762"/>
    <mergeCell ref="D770:D775"/>
    <mergeCell ref="E745:E750"/>
    <mergeCell ref="B751:B756"/>
    <mergeCell ref="C751:C756"/>
    <mergeCell ref="D751:D756"/>
    <mergeCell ref="E751:E756"/>
    <mergeCell ref="A751:A756"/>
    <mergeCell ref="E757:E762"/>
    <mergeCell ref="E770:E775"/>
    <mergeCell ref="A763:A768"/>
    <mergeCell ref="B763:B768"/>
    <mergeCell ref="A770:A775"/>
    <mergeCell ref="B770:B775"/>
    <mergeCell ref="C770:C775"/>
    <mergeCell ref="B789:B794"/>
    <mergeCell ref="A776:A781"/>
    <mergeCell ref="C789:C794"/>
    <mergeCell ref="D789:D794"/>
    <mergeCell ref="B776:B781"/>
    <mergeCell ref="C782:C787"/>
    <mergeCell ref="W789:W794"/>
    <mergeCell ref="A877:A882"/>
    <mergeCell ref="B877:B882"/>
    <mergeCell ref="C877:C882"/>
    <mergeCell ref="D877:D882"/>
    <mergeCell ref="C870:C875"/>
    <mergeCell ref="D870:D875"/>
    <mergeCell ref="B801:B806"/>
    <mergeCell ref="B814:B819"/>
    <mergeCell ref="B838:B843"/>
    <mergeCell ref="A852:A857"/>
    <mergeCell ref="B852:B857"/>
    <mergeCell ref="C845:C850"/>
    <mergeCell ref="D845:D850"/>
    <mergeCell ref="A820:A825"/>
    <mergeCell ref="B820:B825"/>
    <mergeCell ref="C838:C843"/>
    <mergeCell ref="D838:D843"/>
    <mergeCell ref="A814:A819"/>
    <mergeCell ref="C814:C819"/>
    <mergeCell ref="B845:B850"/>
    <mergeCell ref="A826:A831"/>
    <mergeCell ref="A808:A813"/>
    <mergeCell ref="B808:B813"/>
    <mergeCell ref="A801:A806"/>
    <mergeCell ref="C776:C781"/>
    <mergeCell ref="AA864:AA869"/>
    <mergeCell ref="A870:A875"/>
    <mergeCell ref="B870:B875"/>
    <mergeCell ref="E852:E857"/>
    <mergeCell ref="F852:F857"/>
    <mergeCell ref="W852:W857"/>
    <mergeCell ref="X852:X857"/>
    <mergeCell ref="B858:B863"/>
    <mergeCell ref="C858:C863"/>
    <mergeCell ref="D858:D863"/>
    <mergeCell ref="E858:E863"/>
    <mergeCell ref="F858:F863"/>
    <mergeCell ref="W858:W863"/>
    <mergeCell ref="X858:X863"/>
    <mergeCell ref="A858:A863"/>
    <mergeCell ref="A864:A869"/>
    <mergeCell ref="X870:X875"/>
    <mergeCell ref="F870:F875"/>
    <mergeCell ref="W870:W875"/>
    <mergeCell ref="D852:D857"/>
    <mergeCell ref="X864:X869"/>
    <mergeCell ref="Z858:Z863"/>
    <mergeCell ref="AB838:AB843"/>
    <mergeCell ref="AB832:AB837"/>
    <mergeCell ref="C820:C825"/>
    <mergeCell ref="AC820:AC825"/>
    <mergeCell ref="W820:W825"/>
    <mergeCell ref="F838:F843"/>
    <mergeCell ref="X820:X825"/>
    <mergeCell ref="AA845:AA850"/>
    <mergeCell ref="A832:A837"/>
    <mergeCell ref="B832:B837"/>
    <mergeCell ref="B826:B831"/>
    <mergeCell ref="C826:C831"/>
    <mergeCell ref="E826:E831"/>
    <mergeCell ref="W845:W850"/>
    <mergeCell ref="X845:X850"/>
    <mergeCell ref="E832:E837"/>
    <mergeCell ref="AC832:AC837"/>
    <mergeCell ref="AA820:AA825"/>
    <mergeCell ref="D832:D837"/>
    <mergeCell ref="A845:A850"/>
    <mergeCell ref="C832:C837"/>
    <mergeCell ref="A883:A888"/>
    <mergeCell ref="B883:B888"/>
    <mergeCell ref="C883:C888"/>
    <mergeCell ref="D883:D888"/>
    <mergeCell ref="E883:E888"/>
    <mergeCell ref="F883:F888"/>
    <mergeCell ref="AH908:AH913"/>
    <mergeCell ref="AH889:AH894"/>
    <mergeCell ref="AG902:AG907"/>
    <mergeCell ref="AH902:AH907"/>
    <mergeCell ref="AB908:AB913"/>
    <mergeCell ref="C908:C913"/>
    <mergeCell ref="A908:A913"/>
    <mergeCell ref="C915:C920"/>
    <mergeCell ref="X883:X888"/>
    <mergeCell ref="AC915:AC920"/>
    <mergeCell ref="X915:X920"/>
    <mergeCell ref="AH896:AH901"/>
    <mergeCell ref="Z896:Z901"/>
    <mergeCell ref="Z902:Z907"/>
    <mergeCell ref="AD908:AD913"/>
    <mergeCell ref="E915:E920"/>
    <mergeCell ref="AA889:AA894"/>
    <mergeCell ref="AH883:AH888"/>
    <mergeCell ref="A902:A907"/>
    <mergeCell ref="E889:E894"/>
    <mergeCell ref="A889:A894"/>
    <mergeCell ref="Y889:Y894"/>
    <mergeCell ref="E908:E913"/>
    <mergeCell ref="AF889:AF894"/>
    <mergeCell ref="AB889:AB894"/>
    <mergeCell ref="AA902:AA907"/>
    <mergeCell ref="D927:D932"/>
    <mergeCell ref="Y927:Y932"/>
    <mergeCell ref="Y934:Y939"/>
    <mergeCell ref="A946:A951"/>
    <mergeCell ref="B946:B951"/>
    <mergeCell ref="A915:A920"/>
    <mergeCell ref="B915:B920"/>
    <mergeCell ref="A934:A939"/>
    <mergeCell ref="B934:B939"/>
    <mergeCell ref="A921:A926"/>
    <mergeCell ref="B921:B926"/>
    <mergeCell ref="F921:F926"/>
    <mergeCell ref="F927:F932"/>
    <mergeCell ref="C934:C939"/>
    <mergeCell ref="X946:X951"/>
    <mergeCell ref="D915:D920"/>
    <mergeCell ref="A927:A932"/>
    <mergeCell ref="W934:W939"/>
    <mergeCell ref="B927:B932"/>
    <mergeCell ref="E934:E939"/>
    <mergeCell ref="F934:F939"/>
    <mergeCell ref="E921:E926"/>
    <mergeCell ref="C921:C926"/>
    <mergeCell ref="X927:X932"/>
    <mergeCell ref="C927:C932"/>
    <mergeCell ref="C946:C951"/>
    <mergeCell ref="D946:D951"/>
    <mergeCell ref="E946:E951"/>
    <mergeCell ref="Y960:Y965"/>
    <mergeCell ref="X934:X939"/>
    <mergeCell ref="F940:F945"/>
    <mergeCell ref="W940:W945"/>
    <mergeCell ref="X940:X945"/>
    <mergeCell ref="AA940:AA945"/>
    <mergeCell ref="AB940:AB945"/>
    <mergeCell ref="AA960:AA965"/>
    <mergeCell ref="AB960:AB965"/>
    <mergeCell ref="E952:E957"/>
    <mergeCell ref="Y966:Y971"/>
    <mergeCell ref="A978:A983"/>
    <mergeCell ref="B978:B983"/>
    <mergeCell ref="C978:C983"/>
    <mergeCell ref="D960:D965"/>
    <mergeCell ref="E960:E965"/>
    <mergeCell ref="F960:F965"/>
    <mergeCell ref="W960:W965"/>
    <mergeCell ref="X960:X965"/>
    <mergeCell ref="A940:A945"/>
    <mergeCell ref="B940:B945"/>
    <mergeCell ref="C940:C945"/>
    <mergeCell ref="D940:D945"/>
    <mergeCell ref="E940:E945"/>
    <mergeCell ref="F952:F957"/>
    <mergeCell ref="A960:A965"/>
    <mergeCell ref="B960:B965"/>
    <mergeCell ref="A952:A957"/>
    <mergeCell ref="B952:B957"/>
    <mergeCell ref="AA946:AA951"/>
    <mergeCell ref="AB946:AB951"/>
    <mergeCell ref="AB952:AB957"/>
    <mergeCell ref="C952:C957"/>
    <mergeCell ref="D952:D957"/>
    <mergeCell ref="X972:X977"/>
    <mergeCell ref="X966:X971"/>
    <mergeCell ref="X978:X983"/>
    <mergeCell ref="W984:W989"/>
    <mergeCell ref="D978:D983"/>
    <mergeCell ref="E978:E983"/>
    <mergeCell ref="B984:B989"/>
    <mergeCell ref="F972:F977"/>
    <mergeCell ref="W972:W977"/>
    <mergeCell ref="F978:F983"/>
    <mergeCell ref="F966:F971"/>
    <mergeCell ref="A984:A989"/>
    <mergeCell ref="A972:A977"/>
    <mergeCell ref="B972:B977"/>
    <mergeCell ref="E972:E977"/>
    <mergeCell ref="A966:A971"/>
    <mergeCell ref="B966:B971"/>
    <mergeCell ref="C966:C971"/>
    <mergeCell ref="D966:D971"/>
    <mergeCell ref="C972:C977"/>
    <mergeCell ref="D972:D977"/>
    <mergeCell ref="E966:E971"/>
    <mergeCell ref="W966:W971"/>
    <mergeCell ref="C1015:C1020"/>
    <mergeCell ref="D1015:D1020"/>
    <mergeCell ref="AB990:AB995"/>
    <mergeCell ref="X984:X989"/>
    <mergeCell ref="AA984:AA989"/>
    <mergeCell ref="D984:D989"/>
    <mergeCell ref="E984:E989"/>
    <mergeCell ref="C984:C989"/>
    <mergeCell ref="X1008:X1013"/>
    <mergeCell ref="A996:A1001"/>
    <mergeCell ref="B996:B1001"/>
    <mergeCell ref="C996:C1001"/>
    <mergeCell ref="D996:D1001"/>
    <mergeCell ref="E996:E1001"/>
    <mergeCell ref="E1015:E1020"/>
    <mergeCell ref="Y996:Y1001"/>
    <mergeCell ref="Y1008:Y1013"/>
    <mergeCell ref="A1008:A1013"/>
    <mergeCell ref="B1008:B1013"/>
    <mergeCell ref="A1015:A1020"/>
    <mergeCell ref="B1015:B1020"/>
    <mergeCell ref="A990:A995"/>
    <mergeCell ref="B990:B995"/>
    <mergeCell ref="D990:D995"/>
    <mergeCell ref="E1008:E1013"/>
    <mergeCell ref="C1008:C1013"/>
    <mergeCell ref="D1008:D1013"/>
    <mergeCell ref="Z1008:Z1013"/>
    <mergeCell ref="Y984:Y989"/>
    <mergeCell ref="A1002:A1007"/>
    <mergeCell ref="X1002:X1007"/>
    <mergeCell ref="Y1002:Y1007"/>
    <mergeCell ref="A1022:A1027"/>
    <mergeCell ref="D1022:D1027"/>
    <mergeCell ref="C1041:C1046"/>
    <mergeCell ref="A1047:A1052"/>
    <mergeCell ref="B1047:B1052"/>
    <mergeCell ref="E1061:E1066"/>
    <mergeCell ref="C1054:C1059"/>
    <mergeCell ref="D1054:D1059"/>
    <mergeCell ref="E1054:E1059"/>
    <mergeCell ref="F1054:F1059"/>
    <mergeCell ref="W1054:W1059"/>
    <mergeCell ref="D1041:D1046"/>
    <mergeCell ref="A1041:A1046"/>
    <mergeCell ref="C1047:C1052"/>
    <mergeCell ref="C1035:C1040"/>
    <mergeCell ref="D1035:D1040"/>
    <mergeCell ref="E1035:E1040"/>
    <mergeCell ref="E1047:E1052"/>
    <mergeCell ref="E1022:E1027"/>
    <mergeCell ref="B1022:B1027"/>
    <mergeCell ref="C1022:C1027"/>
    <mergeCell ref="B1041:B1046"/>
    <mergeCell ref="A1035:A1040"/>
    <mergeCell ref="B1035:B1040"/>
    <mergeCell ref="A1054:A1059"/>
    <mergeCell ref="F1022:F1027"/>
    <mergeCell ref="F1029:F1034"/>
    <mergeCell ref="W1029:W1034"/>
    <mergeCell ref="E1029:E1034"/>
    <mergeCell ref="C1061:C1066"/>
    <mergeCell ref="E1041:E1046"/>
    <mergeCell ref="A1029:A1034"/>
    <mergeCell ref="B1029:B1034"/>
    <mergeCell ref="C1029:C1034"/>
    <mergeCell ref="D1029:D1034"/>
    <mergeCell ref="D1198:D1203"/>
    <mergeCell ref="E1212:E1217"/>
    <mergeCell ref="C1192:C1197"/>
    <mergeCell ref="W1074:W1079"/>
    <mergeCell ref="E1180:E1185"/>
    <mergeCell ref="F1173:F1178"/>
    <mergeCell ref="A1155:A1160"/>
    <mergeCell ref="B1155:B1160"/>
    <mergeCell ref="A1149:A1154"/>
    <mergeCell ref="A1161:A1166"/>
    <mergeCell ref="E1149:E1154"/>
    <mergeCell ref="F1149:F1154"/>
    <mergeCell ref="D1143:D1148"/>
    <mergeCell ref="F1143:F1148"/>
    <mergeCell ref="A1180:A1185"/>
    <mergeCell ref="A1088:A1093"/>
    <mergeCell ref="C1155:C1160"/>
    <mergeCell ref="C1161:C1166"/>
    <mergeCell ref="A1143:A1148"/>
    <mergeCell ref="B1143:B1148"/>
    <mergeCell ref="A1107:A1112"/>
    <mergeCell ref="B1107:B1112"/>
    <mergeCell ref="F1125:F1130"/>
    <mergeCell ref="W1125:W1130"/>
    <mergeCell ref="W1173:W1178"/>
    <mergeCell ref="E1081:E1086"/>
    <mergeCell ref="E1155:E1160"/>
    <mergeCell ref="A1167:A1172"/>
    <mergeCell ref="B1186:B1191"/>
    <mergeCell ref="E1192:E1197"/>
    <mergeCell ref="F1192:F1197"/>
    <mergeCell ref="F1224:F1229"/>
    <mergeCell ref="C1236:C1241"/>
    <mergeCell ref="F1218:F1223"/>
    <mergeCell ref="F1206:F1211"/>
    <mergeCell ref="F1155:F1160"/>
    <mergeCell ref="A1243:A1248"/>
    <mergeCell ref="B1243:B1248"/>
    <mergeCell ref="C1243:C1248"/>
    <mergeCell ref="D1243:D1248"/>
    <mergeCell ref="E1243:E1248"/>
    <mergeCell ref="A1255:A1260"/>
    <mergeCell ref="B1255:B1260"/>
    <mergeCell ref="F1198:F1203"/>
    <mergeCell ref="C1224:C1229"/>
    <mergeCell ref="B1218:B1223"/>
    <mergeCell ref="E1218:E1223"/>
    <mergeCell ref="C1218:C1223"/>
    <mergeCell ref="F1243:F1248"/>
    <mergeCell ref="E1113:E1118"/>
    <mergeCell ref="F1107:F1112"/>
    <mergeCell ref="E1107:E1112"/>
    <mergeCell ref="E1186:E1191"/>
    <mergeCell ref="D1113:D1118"/>
    <mergeCell ref="A1131:A1136"/>
    <mergeCell ref="A1095:A1100"/>
    <mergeCell ref="C1088:C1093"/>
    <mergeCell ref="W1198:W1203"/>
    <mergeCell ref="A1206:A1211"/>
    <mergeCell ref="A1212:A1217"/>
    <mergeCell ref="B1212:B1217"/>
    <mergeCell ref="C1212:C1217"/>
    <mergeCell ref="D1212:D1217"/>
    <mergeCell ref="B1206:B1211"/>
    <mergeCell ref="C1206:C1211"/>
    <mergeCell ref="D1206:D1211"/>
    <mergeCell ref="E1206:E1211"/>
    <mergeCell ref="E1198:E1203"/>
    <mergeCell ref="B1198:B1203"/>
    <mergeCell ref="C1198:C1203"/>
    <mergeCell ref="A1192:A1197"/>
    <mergeCell ref="B1192:B1197"/>
    <mergeCell ref="A1198:A1203"/>
    <mergeCell ref="A1261:A1266"/>
    <mergeCell ref="W1261:W1266"/>
    <mergeCell ref="C1261:C1266"/>
    <mergeCell ref="D1261:D1266"/>
    <mergeCell ref="F1261:F1266"/>
    <mergeCell ref="E1261:E1266"/>
    <mergeCell ref="A1218:A1223"/>
    <mergeCell ref="A1230:A1235"/>
    <mergeCell ref="B1230:B1235"/>
    <mergeCell ref="C1230:C1235"/>
    <mergeCell ref="D1230:D1235"/>
    <mergeCell ref="E1230:E1235"/>
    <mergeCell ref="E1224:E1229"/>
    <mergeCell ref="A1224:A1229"/>
    <mergeCell ref="B1224:B1229"/>
    <mergeCell ref="D1224:D1229"/>
    <mergeCell ref="W1230:W1235"/>
    <mergeCell ref="C1276:C1281"/>
    <mergeCell ref="AB1360:AB1365"/>
    <mergeCell ref="AB1366:AB1371"/>
    <mergeCell ref="AB1348:AB1353"/>
    <mergeCell ref="C1268:C1273"/>
    <mergeCell ref="D1268:D1273"/>
    <mergeCell ref="E1268:E1273"/>
    <mergeCell ref="X1261:X1266"/>
    <mergeCell ref="B1261:B1266"/>
    <mergeCell ref="F1268:F1273"/>
    <mergeCell ref="W1268:W1273"/>
    <mergeCell ref="X1268:X1273"/>
    <mergeCell ref="C1288:C1293"/>
    <mergeCell ref="E1312:E1317"/>
    <mergeCell ref="B1282:B1287"/>
    <mergeCell ref="X1312:X1317"/>
    <mergeCell ref="AA1312:AA1317"/>
    <mergeCell ref="D1276:D1281"/>
    <mergeCell ref="E1276:E1281"/>
    <mergeCell ref="AA1282:AA1287"/>
    <mergeCell ref="X1282:X1287"/>
    <mergeCell ref="AA1276:AA1281"/>
    <mergeCell ref="D1354:D1359"/>
    <mergeCell ref="E1354:E1359"/>
    <mergeCell ref="D1366:D1371"/>
    <mergeCell ref="D1342:D1347"/>
    <mergeCell ref="E1330:E1335"/>
    <mergeCell ref="E1336:E1341"/>
    <mergeCell ref="F1336:F1341"/>
    <mergeCell ref="Y1306:Y1311"/>
    <mergeCell ref="Y1300:Y1305"/>
    <mergeCell ref="AB1288:AB1293"/>
    <mergeCell ref="AC1312:AC1317"/>
    <mergeCell ref="Y1288:Y1293"/>
    <mergeCell ref="Y1294:Y1299"/>
    <mergeCell ref="B1300:B1305"/>
    <mergeCell ref="C1300:C1305"/>
    <mergeCell ref="A1366:A1371"/>
    <mergeCell ref="B1366:B1371"/>
    <mergeCell ref="C1366:C1371"/>
    <mergeCell ref="A1312:A1317"/>
    <mergeCell ref="A1318:A1323"/>
    <mergeCell ref="B1318:B1323"/>
    <mergeCell ref="A1348:A1353"/>
    <mergeCell ref="A1342:A1347"/>
    <mergeCell ref="B1342:B1347"/>
    <mergeCell ref="AA1336:AA1341"/>
    <mergeCell ref="Z1306:Z1311"/>
    <mergeCell ref="Z1312:Z1317"/>
    <mergeCell ref="Z1318:Z1323"/>
    <mergeCell ref="AA1306:AA1311"/>
    <mergeCell ref="D1294:D1299"/>
    <mergeCell ref="Z1360:Z1365"/>
    <mergeCell ref="Z1366:Z1371"/>
    <mergeCell ref="AB1336:AB1341"/>
    <mergeCell ref="W1318:W1323"/>
    <mergeCell ref="B1294:B1299"/>
    <mergeCell ref="B1288:B1293"/>
    <mergeCell ref="X1288:X1293"/>
    <mergeCell ref="AC1306:AC1311"/>
    <mergeCell ref="AB1300:AB1305"/>
    <mergeCell ref="AB1354:AB1359"/>
    <mergeCell ref="Y1354:Y1359"/>
    <mergeCell ref="AA1288:AA1293"/>
    <mergeCell ref="A1384:A1389"/>
    <mergeCell ref="B1384:B1389"/>
    <mergeCell ref="A1378:A1383"/>
    <mergeCell ref="A1330:A1335"/>
    <mergeCell ref="B1336:B1341"/>
    <mergeCell ref="A1372:A1377"/>
    <mergeCell ref="A1354:A1359"/>
    <mergeCell ref="B1354:B1359"/>
    <mergeCell ref="B1348:B1353"/>
    <mergeCell ref="B1378:B1383"/>
    <mergeCell ref="A1360:A1365"/>
    <mergeCell ref="B1360:B1365"/>
    <mergeCell ref="A1408:A1413"/>
    <mergeCell ref="B1408:B1413"/>
    <mergeCell ref="C1408:C1413"/>
    <mergeCell ref="F1408:F1413"/>
    <mergeCell ref="A1402:A1407"/>
    <mergeCell ref="E1408:E1413"/>
    <mergeCell ref="C1402:C1407"/>
    <mergeCell ref="A1396:A1401"/>
    <mergeCell ref="E1396:E1401"/>
    <mergeCell ref="B1396:B1401"/>
    <mergeCell ref="C1396:C1401"/>
    <mergeCell ref="E1402:E1407"/>
    <mergeCell ref="B1402:B1407"/>
    <mergeCell ref="A1390:A1395"/>
    <mergeCell ref="D1384:D1389"/>
    <mergeCell ref="E1372:E1377"/>
    <mergeCell ref="C1390:C1395"/>
    <mergeCell ref="D1390:D1395"/>
    <mergeCell ref="E1390:E1395"/>
    <mergeCell ref="C1384:C1389"/>
    <mergeCell ref="E1414:E1419"/>
    <mergeCell ref="B1456:B1461"/>
    <mergeCell ref="E1420:E1425"/>
    <mergeCell ref="F1420:F1425"/>
    <mergeCell ref="W1420:W1425"/>
    <mergeCell ref="F1456:F1461"/>
    <mergeCell ref="C1420:C1425"/>
    <mergeCell ref="D1420:D1425"/>
    <mergeCell ref="F1414:F1419"/>
    <mergeCell ref="B1420:B1425"/>
    <mergeCell ref="A1432:A1437"/>
    <mergeCell ref="B1432:B1437"/>
    <mergeCell ref="D1456:D1461"/>
    <mergeCell ref="E1456:E1461"/>
    <mergeCell ref="W1456:W1461"/>
    <mergeCell ref="A1414:A1419"/>
    <mergeCell ref="B1414:B1419"/>
    <mergeCell ref="A1420:A1425"/>
    <mergeCell ref="A1444:A1449"/>
    <mergeCell ref="B1444:B1449"/>
    <mergeCell ref="A1438:A1443"/>
    <mergeCell ref="B1438:B1443"/>
    <mergeCell ref="D1414:D1419"/>
    <mergeCell ref="C1432:C1437"/>
    <mergeCell ref="C1438:C1443"/>
    <mergeCell ref="E1438:E1443"/>
    <mergeCell ref="A1450:A1455"/>
    <mergeCell ref="B1450:B1455"/>
    <mergeCell ref="C1450:C1455"/>
    <mergeCell ref="D1450:D1455"/>
    <mergeCell ref="E1450:E1455"/>
    <mergeCell ref="F1469:F1474"/>
    <mergeCell ref="W1469:W1474"/>
    <mergeCell ref="X1469:X1474"/>
    <mergeCell ref="AA1469:AA1474"/>
    <mergeCell ref="AB1469:AB1474"/>
    <mergeCell ref="X1475:X1480"/>
    <mergeCell ref="A1469:A1474"/>
    <mergeCell ref="B1469:B1474"/>
    <mergeCell ref="C1469:C1474"/>
    <mergeCell ref="D1469:D1474"/>
    <mergeCell ref="W1463:W1468"/>
    <mergeCell ref="F1475:F1480"/>
    <mergeCell ref="F1463:F1468"/>
    <mergeCell ref="W1475:W1480"/>
    <mergeCell ref="E1475:E1480"/>
    <mergeCell ref="Z1463:Z1468"/>
    <mergeCell ref="Z1469:Z1474"/>
    <mergeCell ref="Z1475:Z1480"/>
    <mergeCell ref="D1463:D1468"/>
    <mergeCell ref="E1463:E1468"/>
    <mergeCell ref="AA1475:AA1480"/>
    <mergeCell ref="E1469:E1474"/>
    <mergeCell ref="F1578:F1583"/>
    <mergeCell ref="W1523:W1528"/>
    <mergeCell ref="B1505:B1510"/>
    <mergeCell ref="W1499:W1504"/>
    <mergeCell ref="C1505:C1510"/>
    <mergeCell ref="C1499:C1504"/>
    <mergeCell ref="X1487:X1492"/>
    <mergeCell ref="C1487:C1492"/>
    <mergeCell ref="D1487:D1492"/>
    <mergeCell ref="D1499:D1504"/>
    <mergeCell ref="AB1505:AB1510"/>
    <mergeCell ref="AD1499:AD1504"/>
    <mergeCell ref="W1511:W1516"/>
    <mergeCell ref="W1505:W1510"/>
    <mergeCell ref="W1487:W1492"/>
    <mergeCell ref="E1499:E1504"/>
    <mergeCell ref="F1505:F1510"/>
    <mergeCell ref="B1493:B1498"/>
    <mergeCell ref="F1499:F1504"/>
    <mergeCell ref="W1493:W1498"/>
    <mergeCell ref="E1487:E1492"/>
    <mergeCell ref="Z1505:Z1510"/>
    <mergeCell ref="AC1505:AC1510"/>
    <mergeCell ref="Z1511:Z1516"/>
    <mergeCell ref="Z1499:Z1504"/>
    <mergeCell ref="AD1487:AD1492"/>
    <mergeCell ref="AB1487:AB1492"/>
    <mergeCell ref="AA1511:AA1516"/>
    <mergeCell ref="AC1511:AC1516"/>
    <mergeCell ref="Y1487:Y1492"/>
    <mergeCell ref="AA1517:AA1522"/>
    <mergeCell ref="AB1523:AB1528"/>
    <mergeCell ref="B1554:B1559"/>
    <mergeCell ref="C1560:C1565"/>
    <mergeCell ref="D1590:D1595"/>
    <mergeCell ref="B1566:B1571"/>
    <mergeCell ref="AD1566:AD1571"/>
    <mergeCell ref="AE1566:AE1571"/>
    <mergeCell ref="X1566:X1571"/>
    <mergeCell ref="AA1566:AA1571"/>
    <mergeCell ref="AB1566:AB1571"/>
    <mergeCell ref="AD1590:AD1595"/>
    <mergeCell ref="B1547:B1552"/>
    <mergeCell ref="AB1517:AB1522"/>
    <mergeCell ref="AB1511:AB1516"/>
    <mergeCell ref="AE1560:AE1565"/>
    <mergeCell ref="F1547:F1552"/>
    <mergeCell ref="W1547:W1552"/>
    <mergeCell ref="AD1560:AD1565"/>
    <mergeCell ref="AD1517:AD1522"/>
    <mergeCell ref="AC1517:AC1522"/>
    <mergeCell ref="Y1554:Y1559"/>
    <mergeCell ref="C1547:C1552"/>
    <mergeCell ref="D1547:D1552"/>
    <mergeCell ref="W1554:W1559"/>
    <mergeCell ref="F1560:F1565"/>
    <mergeCell ref="W1560:W1565"/>
    <mergeCell ref="X1511:X1516"/>
    <mergeCell ref="Z1566:Z1571"/>
    <mergeCell ref="AE1529:AE1534"/>
    <mergeCell ref="C1572:C1577"/>
    <mergeCell ref="D1554:D1559"/>
    <mergeCell ref="F1554:F1559"/>
    <mergeCell ref="E1578:E1583"/>
    <mergeCell ref="E1718:E1723"/>
    <mergeCell ref="Y1760:Y1765"/>
    <mergeCell ref="A1554:A1559"/>
    <mergeCell ref="A1566:A1571"/>
    <mergeCell ref="A1572:A1577"/>
    <mergeCell ref="B1572:B1577"/>
    <mergeCell ref="B1511:B1516"/>
    <mergeCell ref="A1688:A1693"/>
    <mergeCell ref="B1688:B1693"/>
    <mergeCell ref="F1682:F1687"/>
    <mergeCell ref="W1682:W1687"/>
    <mergeCell ref="D1682:D1687"/>
    <mergeCell ref="A1694:A1699"/>
    <mergeCell ref="B1694:B1699"/>
    <mergeCell ref="C1688:C1693"/>
    <mergeCell ref="A1682:A1687"/>
    <mergeCell ref="D1694:D1699"/>
    <mergeCell ref="E1694:E1699"/>
    <mergeCell ref="F1694:F1699"/>
    <mergeCell ref="W1688:W1693"/>
    <mergeCell ref="E1682:E1687"/>
    <mergeCell ref="E1688:E1693"/>
    <mergeCell ref="W1651:W1656"/>
    <mergeCell ref="F1663:F1668"/>
    <mergeCell ref="C1621:C1626"/>
    <mergeCell ref="D1633:D1638"/>
    <mergeCell ref="D1560:D1565"/>
    <mergeCell ref="E1560:E1565"/>
    <mergeCell ref="C1584:C1589"/>
    <mergeCell ref="D1584:D1589"/>
    <mergeCell ref="E1584:E1589"/>
    <mergeCell ref="A1639:A1644"/>
    <mergeCell ref="A1767:A1772"/>
    <mergeCell ref="E1760:E1765"/>
    <mergeCell ref="F1760:F1765"/>
    <mergeCell ref="W1760:W1765"/>
    <mergeCell ref="X1724:X1729"/>
    <mergeCell ref="B1767:B1772"/>
    <mergeCell ref="C1767:C1772"/>
    <mergeCell ref="B1724:B1729"/>
    <mergeCell ref="X1760:X1765"/>
    <mergeCell ref="A1760:A1765"/>
    <mergeCell ref="B1760:B1765"/>
    <mergeCell ref="C1760:C1765"/>
    <mergeCell ref="D1760:D1765"/>
    <mergeCell ref="Y1730:Y1735"/>
    <mergeCell ref="W1767:W1772"/>
    <mergeCell ref="X1767:X1772"/>
    <mergeCell ref="D1730:D1735"/>
    <mergeCell ref="X1736:X1741"/>
    <mergeCell ref="F1736:F1741"/>
    <mergeCell ref="Y1736:Y1741"/>
    <mergeCell ref="A1730:A1735"/>
    <mergeCell ref="B1730:B1735"/>
    <mergeCell ref="C1730:C1735"/>
    <mergeCell ref="A1742:A1747"/>
    <mergeCell ref="B1742:B1747"/>
    <mergeCell ref="C1742:C1747"/>
    <mergeCell ref="D1742:D1747"/>
    <mergeCell ref="E1742:E1747"/>
    <mergeCell ref="F1742:F1747"/>
    <mergeCell ref="W1742:W1747"/>
    <mergeCell ref="X1742:X1747"/>
    <mergeCell ref="E1767:E1772"/>
    <mergeCell ref="A1876:A1881"/>
    <mergeCell ref="AA1882:AA1887"/>
    <mergeCell ref="F1840:F1845"/>
    <mergeCell ref="W1840:W1845"/>
    <mergeCell ref="A1840:A1845"/>
    <mergeCell ref="B1840:B1845"/>
    <mergeCell ref="C1840:C1845"/>
    <mergeCell ref="X1834:X1839"/>
    <mergeCell ref="AA1834:AA1839"/>
    <mergeCell ref="D1834:D1839"/>
    <mergeCell ref="E1834:E1839"/>
    <mergeCell ref="F1834:F1839"/>
    <mergeCell ref="W1834:W1839"/>
    <mergeCell ref="Y1888:Y1893"/>
    <mergeCell ref="A1888:A1893"/>
    <mergeCell ref="B1888:B1893"/>
    <mergeCell ref="E1846:E1851"/>
    <mergeCell ref="W1846:W1851"/>
    <mergeCell ref="A1882:A1887"/>
    <mergeCell ref="A1870:A1875"/>
    <mergeCell ref="A1864:A1869"/>
    <mergeCell ref="AA1852:AA1857"/>
    <mergeCell ref="AA1846:AA1851"/>
    <mergeCell ref="E1870:E1875"/>
    <mergeCell ref="AA1864:AA1869"/>
    <mergeCell ref="Y1882:Y1887"/>
    <mergeCell ref="B1876:B1881"/>
    <mergeCell ref="B1864:B1869"/>
    <mergeCell ref="A1846:A1851"/>
    <mergeCell ref="B1846:B1851"/>
    <mergeCell ref="X1888:X1893"/>
    <mergeCell ref="Y1858:Y1863"/>
    <mergeCell ref="C1846:C1851"/>
    <mergeCell ref="AA1785:AA1790"/>
    <mergeCell ref="D1815:D1820"/>
    <mergeCell ref="W1937:W1942"/>
    <mergeCell ref="X1937:X1942"/>
    <mergeCell ref="C1931:C1936"/>
    <mergeCell ref="D1931:D1936"/>
    <mergeCell ref="E1931:E1936"/>
    <mergeCell ref="W1931:W1936"/>
    <mergeCell ref="F1931:F1936"/>
    <mergeCell ref="Z1937:Z1942"/>
    <mergeCell ref="AE1967:AE1972"/>
    <mergeCell ref="AE1955:AE1960"/>
    <mergeCell ref="AA1961:AA1966"/>
    <mergeCell ref="AB1961:AB1966"/>
    <mergeCell ref="C1894:C1899"/>
    <mergeCell ref="AA1888:AA1893"/>
    <mergeCell ref="AB1888:AB1893"/>
    <mergeCell ref="AA1870:AA1875"/>
    <mergeCell ref="W1876:W1881"/>
    <mergeCell ref="F1882:F1887"/>
    <mergeCell ref="W1882:W1887"/>
    <mergeCell ref="X1858:X1863"/>
    <mergeCell ref="AB1858:AB1863"/>
    <mergeCell ref="X1852:X1857"/>
    <mergeCell ref="Y1803:Y1808"/>
    <mergeCell ref="AA1803:AA1808"/>
    <mergeCell ref="AD1858:AD1863"/>
    <mergeCell ref="AB1943:AB1948"/>
    <mergeCell ref="AD1924:AD1929"/>
    <mergeCell ref="Z1949:Z1954"/>
    <mergeCell ref="Z1955:Z1960"/>
    <mergeCell ref="A1949:A1954"/>
    <mergeCell ref="B1949:B1954"/>
    <mergeCell ref="C1949:C1954"/>
    <mergeCell ref="D1949:D1954"/>
    <mergeCell ref="E1949:E1954"/>
    <mergeCell ref="AC2028:AC2033"/>
    <mergeCell ref="AD2028:AD2033"/>
    <mergeCell ref="AD1979:AD1984"/>
    <mergeCell ref="AD2022:AD2027"/>
    <mergeCell ref="AG1961:AG1965"/>
    <mergeCell ref="AF2022:AF2027"/>
    <mergeCell ref="AB1967:AB1972"/>
    <mergeCell ref="AD1967:AD1972"/>
    <mergeCell ref="AE2003:AE2008"/>
    <mergeCell ref="X1979:X1984"/>
    <mergeCell ref="Y1979:Y1984"/>
    <mergeCell ref="AA1979:AA1984"/>
    <mergeCell ref="X2016:X2021"/>
    <mergeCell ref="E1955:E1960"/>
    <mergeCell ref="AG1967:AG1972"/>
    <mergeCell ref="AD1961:AD1966"/>
    <mergeCell ref="Z1967:Z1972"/>
    <mergeCell ref="C2028:C2033"/>
    <mergeCell ref="AB2022:AB2027"/>
    <mergeCell ref="A2003:A2008"/>
    <mergeCell ref="B2003:B2008"/>
    <mergeCell ref="AD2010:AD2015"/>
    <mergeCell ref="AD2016:AD2021"/>
    <mergeCell ref="Z1979:Z1984"/>
    <mergeCell ref="Z2003:Z2008"/>
    <mergeCell ref="Z2010:Z2015"/>
    <mergeCell ref="Y1967:Y1972"/>
    <mergeCell ref="C1973:C1978"/>
    <mergeCell ref="AH1949:AH1954"/>
    <mergeCell ref="F1949:F1954"/>
    <mergeCell ref="W1949:W1954"/>
    <mergeCell ref="X1949:X1954"/>
    <mergeCell ref="AA1949:AA1954"/>
    <mergeCell ref="AB1949:AB1954"/>
    <mergeCell ref="AC1949:AC1954"/>
    <mergeCell ref="AH1967:AH1972"/>
    <mergeCell ref="AF2065:AF2070"/>
    <mergeCell ref="W2058:W2063"/>
    <mergeCell ref="X2058:X2063"/>
    <mergeCell ref="W2046:W2051"/>
    <mergeCell ref="Z2071:Z2076"/>
    <mergeCell ref="AF2040:AF2045"/>
    <mergeCell ref="AD2046:AD2051"/>
    <mergeCell ref="AE2046:AE2051"/>
    <mergeCell ref="AD2040:AD2045"/>
    <mergeCell ref="AE2065:AE2070"/>
    <mergeCell ref="AB2071:AB2076"/>
    <mergeCell ref="C2071:C2076"/>
    <mergeCell ref="AD1949:AD1954"/>
    <mergeCell ref="AA2003:AA2008"/>
    <mergeCell ref="Y2028:Y2033"/>
    <mergeCell ref="X2003:X2008"/>
    <mergeCell ref="X2065:X2070"/>
    <mergeCell ref="AB2065:AB2070"/>
    <mergeCell ref="AC2065:AC2070"/>
    <mergeCell ref="Y1961:Y1966"/>
    <mergeCell ref="Z2016:Z2021"/>
    <mergeCell ref="Z2058:Z2063"/>
    <mergeCell ref="Z2065:Z2070"/>
    <mergeCell ref="Y2071:Y2076"/>
    <mergeCell ref="C2022:C2027"/>
    <mergeCell ref="D2022:D2027"/>
    <mergeCell ref="AE2028:AE2033"/>
    <mergeCell ref="AB2028:AB2033"/>
    <mergeCell ref="E2022:E2027"/>
    <mergeCell ref="AE2058:AE2063"/>
    <mergeCell ref="AD2071:AD2076"/>
    <mergeCell ref="E2071:E2076"/>
    <mergeCell ref="AC2077:AC2082"/>
    <mergeCell ref="AD2083:AD2088"/>
    <mergeCell ref="AA2058:AA2063"/>
    <mergeCell ref="AB2058:AB2063"/>
    <mergeCell ref="AC2058:AC2063"/>
    <mergeCell ref="Z2022:Z2027"/>
    <mergeCell ref="Z2028:Z2033"/>
    <mergeCell ref="AA2034:AA2039"/>
    <mergeCell ref="AD2034:AD2039"/>
    <mergeCell ref="AE2077:AE2082"/>
    <mergeCell ref="AD2058:AD2063"/>
    <mergeCell ref="AD2077:AD2082"/>
    <mergeCell ref="AD2065:AD2070"/>
    <mergeCell ref="X2083:X2088"/>
    <mergeCell ref="AA2065:AA2070"/>
    <mergeCell ref="AB2077:AB2082"/>
    <mergeCell ref="AA2083:AA2088"/>
    <mergeCell ref="Z2077:Z2082"/>
    <mergeCell ref="Z2083:Z2088"/>
    <mergeCell ref="A2174:A2179"/>
    <mergeCell ref="D2174:D2179"/>
    <mergeCell ref="E2174:E2179"/>
    <mergeCell ref="AB2138:AB2143"/>
    <mergeCell ref="AC2138:AC2143"/>
    <mergeCell ref="AA2144:AA2149"/>
    <mergeCell ref="A2138:A2143"/>
    <mergeCell ref="B2138:B2143"/>
    <mergeCell ref="Y2144:Y2149"/>
    <mergeCell ref="X2144:X2149"/>
    <mergeCell ref="D2150:D2155"/>
    <mergeCell ref="W2138:W2143"/>
    <mergeCell ref="A2156:A2161"/>
    <mergeCell ref="B2156:B2161"/>
    <mergeCell ref="B2150:B2155"/>
    <mergeCell ref="F2150:F2155"/>
    <mergeCell ref="AF2108:AF2113"/>
    <mergeCell ref="Z2108:Z2113"/>
    <mergeCell ref="AA2108:AA2113"/>
    <mergeCell ref="AB2108:AB2113"/>
    <mergeCell ref="AC2108:AC2113"/>
    <mergeCell ref="Z2138:Z2143"/>
    <mergeCell ref="E2120:E2125"/>
    <mergeCell ref="F2120:F2125"/>
    <mergeCell ref="Z2120:Z2125"/>
    <mergeCell ref="Z2126:Z2131"/>
    <mergeCell ref="X2156:X2161"/>
    <mergeCell ref="Z2162:Z2167"/>
    <mergeCell ref="Z2168:Z2173"/>
    <mergeCell ref="Z2114:Z2119"/>
    <mergeCell ref="AC2083:AC2088"/>
    <mergeCell ref="A2120:A2125"/>
    <mergeCell ref="E2083:E2088"/>
    <mergeCell ref="D2083:D2088"/>
    <mergeCell ref="A2083:A2088"/>
    <mergeCell ref="AF2162:AF2167"/>
    <mergeCell ref="A2168:A2173"/>
    <mergeCell ref="B2168:B2173"/>
    <mergeCell ref="C2168:C2173"/>
    <mergeCell ref="D2168:D2173"/>
    <mergeCell ref="E2168:E2173"/>
    <mergeCell ref="A2162:A2167"/>
    <mergeCell ref="AD2156:AD2161"/>
    <mergeCell ref="AB2156:AB2161"/>
    <mergeCell ref="AE2156:AE2161"/>
    <mergeCell ref="E2090:E2095"/>
    <mergeCell ref="C2102:C2107"/>
    <mergeCell ref="E2096:E2101"/>
    <mergeCell ref="AE2090:AE2095"/>
    <mergeCell ref="AF2096:AF2101"/>
    <mergeCell ref="AF2102:AF2107"/>
    <mergeCell ref="AF2083:AF2088"/>
    <mergeCell ref="AD2090:AD2095"/>
    <mergeCell ref="AA2090:AA2095"/>
    <mergeCell ref="AA2096:AA2101"/>
    <mergeCell ref="AB2096:AB2101"/>
    <mergeCell ref="A2096:A2101"/>
    <mergeCell ref="B2096:B2101"/>
    <mergeCell ref="A2207:A2212"/>
    <mergeCell ref="F2207:F2212"/>
    <mergeCell ref="W2207:W2212"/>
    <mergeCell ref="X2207:X2212"/>
    <mergeCell ref="AD2200:AD2205"/>
    <mergeCell ref="W2144:W2149"/>
    <mergeCell ref="F2162:F2167"/>
    <mergeCell ref="W2162:W2167"/>
    <mergeCell ref="X2162:X2167"/>
    <mergeCell ref="AB2162:AB2167"/>
    <mergeCell ref="AC2162:AC2167"/>
    <mergeCell ref="Y2156:Y2161"/>
    <mergeCell ref="AD2150:AD2155"/>
    <mergeCell ref="AE2150:AE2155"/>
    <mergeCell ref="X2150:X2155"/>
    <mergeCell ref="W2150:W2155"/>
    <mergeCell ref="C2162:C2167"/>
    <mergeCell ref="D2162:D2167"/>
    <mergeCell ref="E2162:E2167"/>
    <mergeCell ref="A2150:A2155"/>
    <mergeCell ref="B2162:B2167"/>
    <mergeCell ref="B2174:B2179"/>
    <mergeCell ref="C2174:C2179"/>
    <mergeCell ref="AA2150:AA2155"/>
    <mergeCell ref="E2156:E2161"/>
    <mergeCell ref="C2150:C2155"/>
    <mergeCell ref="C2156:C2161"/>
    <mergeCell ref="D2156:D2161"/>
    <mergeCell ref="AC2156:AC2161"/>
    <mergeCell ref="Y2150:Y2155"/>
    <mergeCell ref="AD2168:AD2173"/>
    <mergeCell ref="AE2168:AE2173"/>
    <mergeCell ref="E2186:E2191"/>
    <mergeCell ref="F2186:F2191"/>
    <mergeCell ref="C2213:C2218"/>
    <mergeCell ref="X2186:X2191"/>
    <mergeCell ref="D2213:D2218"/>
    <mergeCell ref="Z2174:Z2179"/>
    <mergeCell ref="AA2213:AA2218"/>
    <mergeCell ref="F2174:F2179"/>
    <mergeCell ref="W2174:W2179"/>
    <mergeCell ref="AD2162:AD2167"/>
    <mergeCell ref="AE2162:AE2167"/>
    <mergeCell ref="A2186:A2191"/>
    <mergeCell ref="F2194:F2199"/>
    <mergeCell ref="D2207:D2212"/>
    <mergeCell ref="C2200:C2205"/>
    <mergeCell ref="D2200:D2205"/>
    <mergeCell ref="AB2180:AB2185"/>
    <mergeCell ref="AC2180:AC2185"/>
    <mergeCell ref="AD2180:AD2185"/>
    <mergeCell ref="AE2180:AE2185"/>
    <mergeCell ref="E2180:E2185"/>
    <mergeCell ref="F2180:F2185"/>
    <mergeCell ref="W2180:W2185"/>
    <mergeCell ref="X2180:X2185"/>
    <mergeCell ref="Y2180:Y2185"/>
    <mergeCell ref="Z2180:Z2185"/>
    <mergeCell ref="AA2180:AA2185"/>
    <mergeCell ref="A2200:A2205"/>
    <mergeCell ref="B2200:B2205"/>
    <mergeCell ref="C2207:C2212"/>
    <mergeCell ref="W2200:W2205"/>
    <mergeCell ref="Y2200:Y2205"/>
    <mergeCell ref="C2240:C2245"/>
    <mergeCell ref="D2240:D2245"/>
    <mergeCell ref="F2246:F2251"/>
    <mergeCell ref="W2246:W2251"/>
    <mergeCell ref="B2227:B2232"/>
    <mergeCell ref="C2227:C2232"/>
    <mergeCell ref="D2227:D2232"/>
    <mergeCell ref="E2227:E2232"/>
    <mergeCell ref="F2227:F2232"/>
    <mergeCell ref="AA2194:AA2199"/>
    <mergeCell ref="A2227:A2232"/>
    <mergeCell ref="A2213:A2218"/>
    <mergeCell ref="B2213:B2218"/>
    <mergeCell ref="W2220:W2225"/>
    <mergeCell ref="X2213:X2218"/>
    <mergeCell ref="F2168:F2173"/>
    <mergeCell ref="W2168:W2173"/>
    <mergeCell ref="X2168:X2173"/>
    <mergeCell ref="Y2207:Y2212"/>
    <mergeCell ref="A2194:A2199"/>
    <mergeCell ref="B2194:B2199"/>
    <mergeCell ref="C2194:C2199"/>
    <mergeCell ref="D2194:D2199"/>
    <mergeCell ref="E2194:E2199"/>
    <mergeCell ref="Y2186:Y2191"/>
    <mergeCell ref="W2213:W2218"/>
    <mergeCell ref="B2207:B2212"/>
    <mergeCell ref="X2200:X2205"/>
    <mergeCell ref="W2194:W2199"/>
    <mergeCell ref="B2186:B2191"/>
    <mergeCell ref="C2186:C2191"/>
    <mergeCell ref="D2186:D2191"/>
    <mergeCell ref="C2220:C2225"/>
    <mergeCell ref="D2220:D2225"/>
    <mergeCell ref="E2220:E2225"/>
    <mergeCell ref="F2220:F2225"/>
    <mergeCell ref="B2220:B2225"/>
    <mergeCell ref="X2220:X2225"/>
    <mergeCell ref="AA2220:AA2225"/>
    <mergeCell ref="Z2213:Z2218"/>
    <mergeCell ref="E2213:E2218"/>
    <mergeCell ref="F2213:F2218"/>
    <mergeCell ref="Z2227:Z2232"/>
    <mergeCell ref="A2220:A2225"/>
    <mergeCell ref="Y2213:Y2218"/>
    <mergeCell ref="Y2220:Y2225"/>
    <mergeCell ref="Y2227:Y2232"/>
    <mergeCell ref="X2227:X2232"/>
    <mergeCell ref="AA2227:AA2232"/>
    <mergeCell ref="B2259:B2264"/>
    <mergeCell ref="AE2259:AE2264"/>
    <mergeCell ref="AA2259:AA2264"/>
    <mergeCell ref="A2240:A2245"/>
    <mergeCell ref="B2240:B2245"/>
    <mergeCell ref="A2233:A2238"/>
    <mergeCell ref="B2233:B2238"/>
    <mergeCell ref="C2233:C2238"/>
    <mergeCell ref="D2233:D2238"/>
    <mergeCell ref="E2240:E2245"/>
    <mergeCell ref="F2240:F2245"/>
    <mergeCell ref="W2240:W2245"/>
    <mergeCell ref="F2233:F2238"/>
    <mergeCell ref="W2233:W2238"/>
    <mergeCell ref="A2246:A2251"/>
    <mergeCell ref="B2246:B2251"/>
    <mergeCell ref="C2246:C2251"/>
    <mergeCell ref="D2246:D2251"/>
    <mergeCell ref="E2246:E2251"/>
    <mergeCell ref="AA2233:AA2238"/>
    <mergeCell ref="A2259:A2264"/>
    <mergeCell ref="E2252:E2257"/>
    <mergeCell ref="F2252:F2257"/>
    <mergeCell ref="W2252:W2257"/>
    <mergeCell ref="X2252:X2257"/>
    <mergeCell ref="AA2252:AA2257"/>
    <mergeCell ref="AB2252:AB2257"/>
    <mergeCell ref="A2252:A2257"/>
    <mergeCell ref="B2252:B2257"/>
    <mergeCell ref="C2252:C2257"/>
    <mergeCell ref="D2252:D2257"/>
    <mergeCell ref="Z2252:Z2257"/>
    <mergeCell ref="A2284:A2289"/>
    <mergeCell ref="B2284:B2289"/>
    <mergeCell ref="C2284:C2289"/>
    <mergeCell ref="D2284:D2289"/>
    <mergeCell ref="E2284:E2289"/>
    <mergeCell ref="AA2272:AA2277"/>
    <mergeCell ref="AB2272:AB2277"/>
    <mergeCell ref="AC2272:AC2277"/>
    <mergeCell ref="C2272:C2277"/>
    <mergeCell ref="Y2272:Y2277"/>
    <mergeCell ref="A2265:A2270"/>
    <mergeCell ref="B2265:B2270"/>
    <mergeCell ref="C2265:C2270"/>
    <mergeCell ref="D2272:D2277"/>
    <mergeCell ref="E2272:E2277"/>
    <mergeCell ref="F2272:F2277"/>
    <mergeCell ref="W2272:W2277"/>
    <mergeCell ref="Z2272:Z2277"/>
    <mergeCell ref="Z2278:Z2283"/>
    <mergeCell ref="Z2284:Z2289"/>
    <mergeCell ref="A2278:A2283"/>
    <mergeCell ref="B2278:B2283"/>
    <mergeCell ref="C2278:C2283"/>
    <mergeCell ref="D2278:D2283"/>
    <mergeCell ref="E2278:E2283"/>
    <mergeCell ref="F2278:F2283"/>
    <mergeCell ref="W2278:W2283"/>
    <mergeCell ref="X2278:X2283"/>
    <mergeCell ref="Y2278:Y2283"/>
    <mergeCell ref="AC2278:AC2283"/>
    <mergeCell ref="Z2265:Z2270"/>
    <mergeCell ref="AH2265:AH2270"/>
    <mergeCell ref="AD2265:AD2270"/>
    <mergeCell ref="AE2265:AE2270"/>
    <mergeCell ref="AF2265:AF2270"/>
    <mergeCell ref="Y2284:Y2289"/>
    <mergeCell ref="D2265:D2270"/>
    <mergeCell ref="E2265:E2270"/>
    <mergeCell ref="F2265:F2270"/>
    <mergeCell ref="W2265:W2270"/>
    <mergeCell ref="X2265:X2270"/>
    <mergeCell ref="AA2265:AA2270"/>
    <mergeCell ref="Y2265:Y2270"/>
    <mergeCell ref="X2272:X2277"/>
    <mergeCell ref="AD2272:AD2277"/>
    <mergeCell ref="AF2284:AF2289"/>
    <mergeCell ref="A2303:A2308"/>
    <mergeCell ref="B2303:B2308"/>
    <mergeCell ref="C2303:C2308"/>
    <mergeCell ref="D2303:D2308"/>
    <mergeCell ref="E2303:E2308"/>
    <mergeCell ref="AB2297:AB2302"/>
    <mergeCell ref="AC2297:AC2302"/>
    <mergeCell ref="D2291:D2296"/>
    <mergeCell ref="E2291:E2296"/>
    <mergeCell ref="F2291:F2296"/>
    <mergeCell ref="A2272:A2277"/>
    <mergeCell ref="B2272:B2277"/>
    <mergeCell ref="AD2297:AD2302"/>
    <mergeCell ref="AE2297:AE2302"/>
    <mergeCell ref="AF2297:AF2302"/>
    <mergeCell ref="F2284:F2289"/>
    <mergeCell ref="W2284:W2289"/>
    <mergeCell ref="A2291:A2296"/>
    <mergeCell ref="B2291:B2296"/>
    <mergeCell ref="A2297:A2302"/>
    <mergeCell ref="B2297:B2302"/>
    <mergeCell ref="C2297:C2302"/>
    <mergeCell ref="D2297:D2302"/>
    <mergeCell ref="E2297:E2302"/>
    <mergeCell ref="F2297:F2302"/>
    <mergeCell ref="X2297:X2302"/>
    <mergeCell ref="A2310:A2315"/>
    <mergeCell ref="B2310:B2315"/>
    <mergeCell ref="F2303:F2308"/>
    <mergeCell ref="W2291:W2296"/>
    <mergeCell ref="C2291:C2296"/>
    <mergeCell ref="A2322:A2327"/>
    <mergeCell ref="B2322:B2327"/>
    <mergeCell ref="C2322:C2327"/>
    <mergeCell ref="D2322:D2327"/>
    <mergeCell ref="E2322:E2327"/>
    <mergeCell ref="F2322:F2327"/>
    <mergeCell ref="W2322:W2327"/>
    <mergeCell ref="X2322:X2327"/>
    <mergeCell ref="C2310:C2315"/>
    <mergeCell ref="D2310:D2315"/>
    <mergeCell ref="E2310:E2315"/>
    <mergeCell ref="F2310:F2315"/>
    <mergeCell ref="W2310:W2315"/>
    <mergeCell ref="W2297:W2302"/>
    <mergeCell ref="F2316:F2321"/>
    <mergeCell ref="AF2303:AF2308"/>
    <mergeCell ref="AH2303:AH2308"/>
    <mergeCell ref="AB2322:AB2327"/>
    <mergeCell ref="AC2322:AC2327"/>
    <mergeCell ref="AD2322:AD2327"/>
    <mergeCell ref="AE2322:AE2327"/>
    <mergeCell ref="AF2322:AF2327"/>
    <mergeCell ref="AH2322:AH2327"/>
    <mergeCell ref="AH2310:AH2315"/>
    <mergeCell ref="AA2310:AA2315"/>
    <mergeCell ref="AB2310:AB2315"/>
    <mergeCell ref="AC2310:AC2315"/>
    <mergeCell ref="AD2310:AD2315"/>
    <mergeCell ref="AE2310:AE2315"/>
    <mergeCell ref="AF2310:AF2315"/>
    <mergeCell ref="AB2316:AB2321"/>
    <mergeCell ref="X2310:X2315"/>
    <mergeCell ref="Y2310:Y2315"/>
    <mergeCell ref="Y2303:Y2308"/>
    <mergeCell ref="A2330:A2335"/>
    <mergeCell ref="B2330:B2335"/>
    <mergeCell ref="AH2330:AH2335"/>
    <mergeCell ref="AA2330:AA2335"/>
    <mergeCell ref="AB2330:AB2335"/>
    <mergeCell ref="AC2330:AC2335"/>
    <mergeCell ref="AD2330:AD2335"/>
    <mergeCell ref="AE2330:AE2335"/>
    <mergeCell ref="AF2330:AF2335"/>
    <mergeCell ref="C2330:C2335"/>
    <mergeCell ref="D2330:D2335"/>
    <mergeCell ref="E2330:E2335"/>
    <mergeCell ref="F2330:F2335"/>
    <mergeCell ref="W2330:W2335"/>
    <mergeCell ref="X2330:X2335"/>
    <mergeCell ref="Y2330:Y2335"/>
    <mergeCell ref="A2342:A2347"/>
    <mergeCell ref="B2342:B2347"/>
    <mergeCell ref="F2336:F2341"/>
    <mergeCell ref="W2336:W2341"/>
    <mergeCell ref="X2336:X2341"/>
    <mergeCell ref="AA2336:AA2341"/>
    <mergeCell ref="AB2336:AB2341"/>
    <mergeCell ref="AC2336:AC2341"/>
    <mergeCell ref="C2342:C2347"/>
    <mergeCell ref="D2342:D2347"/>
    <mergeCell ref="E2342:E2347"/>
    <mergeCell ref="F2342:F2347"/>
    <mergeCell ref="W2342:W2347"/>
    <mergeCell ref="X2342:X2347"/>
    <mergeCell ref="AH2336:AH2341"/>
    <mergeCell ref="Y2336:Y2341"/>
    <mergeCell ref="A2336:A2341"/>
    <mergeCell ref="B2336:B2341"/>
    <mergeCell ref="C2336:C2341"/>
    <mergeCell ref="D2336:D2341"/>
    <mergeCell ref="E2336:E2341"/>
    <mergeCell ref="AD2348:AD2353"/>
    <mergeCell ref="AE2348:AE2353"/>
    <mergeCell ref="AF2348:AF2353"/>
    <mergeCell ref="AH2348:AH2353"/>
    <mergeCell ref="A2354:A2359"/>
    <mergeCell ref="B2354:B2359"/>
    <mergeCell ref="F2348:F2353"/>
    <mergeCell ref="W2348:W2353"/>
    <mergeCell ref="X2348:X2353"/>
    <mergeCell ref="AA2348:AA2353"/>
    <mergeCell ref="AB2348:AB2353"/>
    <mergeCell ref="AC2348:AC2353"/>
    <mergeCell ref="AH2342:AH2347"/>
    <mergeCell ref="A2348:A2353"/>
    <mergeCell ref="B2348:B2353"/>
    <mergeCell ref="C2348:C2353"/>
    <mergeCell ref="D2348:D2353"/>
    <mergeCell ref="E2348:E2353"/>
    <mergeCell ref="AA2342:AA2347"/>
    <mergeCell ref="Y2354:Y2359"/>
    <mergeCell ref="AE2336:AE2341"/>
    <mergeCell ref="AF2336:AF2341"/>
    <mergeCell ref="Z2336:Z2341"/>
    <mergeCell ref="Z2342:Z2347"/>
    <mergeCell ref="Z2348:Z2353"/>
    <mergeCell ref="AH2360:AH2365"/>
    <mergeCell ref="A2366:A2371"/>
    <mergeCell ref="B2366:B2371"/>
    <mergeCell ref="F2360:F2365"/>
    <mergeCell ref="W2360:W2365"/>
    <mergeCell ref="X2360:X2365"/>
    <mergeCell ref="AA2360:AA2365"/>
    <mergeCell ref="AB2360:AB2365"/>
    <mergeCell ref="AC2360:AC2365"/>
    <mergeCell ref="AB2342:AB2347"/>
    <mergeCell ref="AC2342:AC2347"/>
    <mergeCell ref="AD2342:AD2347"/>
    <mergeCell ref="AE2342:AE2347"/>
    <mergeCell ref="AF2342:AF2347"/>
    <mergeCell ref="AH2354:AH2359"/>
    <mergeCell ref="A2360:A2365"/>
    <mergeCell ref="B2360:B2365"/>
    <mergeCell ref="C2360:C2365"/>
    <mergeCell ref="D2360:D2365"/>
    <mergeCell ref="E2360:E2365"/>
    <mergeCell ref="AA2354:AA2359"/>
    <mergeCell ref="AB2354:AB2359"/>
    <mergeCell ref="AC2354:AC2359"/>
    <mergeCell ref="AE2354:AE2359"/>
    <mergeCell ref="C2354:C2359"/>
    <mergeCell ref="D2354:D2359"/>
    <mergeCell ref="X2354:X2359"/>
    <mergeCell ref="E2354:E2359"/>
    <mergeCell ref="F2354:F2359"/>
    <mergeCell ref="W2354:W2359"/>
    <mergeCell ref="Y2342:Y2347"/>
    <mergeCell ref="Y2360:Y2365"/>
    <mergeCell ref="AH2372:AH2377"/>
    <mergeCell ref="F2372:F2377"/>
    <mergeCell ref="W2372:W2377"/>
    <mergeCell ref="X2372:X2377"/>
    <mergeCell ref="AA2372:AA2377"/>
    <mergeCell ref="AB2372:AB2377"/>
    <mergeCell ref="AC2372:AC2377"/>
    <mergeCell ref="AH2366:AH2371"/>
    <mergeCell ref="A2372:A2377"/>
    <mergeCell ref="B2372:B2377"/>
    <mergeCell ref="C2372:C2377"/>
    <mergeCell ref="D2372:D2377"/>
    <mergeCell ref="E2372:E2377"/>
    <mergeCell ref="AA2366:AA2371"/>
    <mergeCell ref="AB2366:AB2371"/>
    <mergeCell ref="AC2366:AC2371"/>
    <mergeCell ref="AD2366:AD2371"/>
    <mergeCell ref="AE2366:AE2371"/>
    <mergeCell ref="AF2366:AF2371"/>
    <mergeCell ref="C2366:C2371"/>
    <mergeCell ref="D2366:D2371"/>
    <mergeCell ref="E2366:E2371"/>
    <mergeCell ref="Z2372:Z2377"/>
    <mergeCell ref="Z2366:Z2371"/>
    <mergeCell ref="F2366:F2371"/>
    <mergeCell ref="W2366:W2371"/>
    <mergeCell ref="X2366:X2371"/>
    <mergeCell ref="Y2366:Y2371"/>
    <mergeCell ref="AH2378:AH2383"/>
    <mergeCell ref="Y2390:Y2395"/>
    <mergeCell ref="AH2390:AH2395"/>
    <mergeCell ref="F2378:F2383"/>
    <mergeCell ref="W2378:W2383"/>
    <mergeCell ref="X2378:X2383"/>
    <mergeCell ref="AA2378:AA2383"/>
    <mergeCell ref="AB2378:AB2383"/>
    <mergeCell ref="AC2378:AC2383"/>
    <mergeCell ref="AE2384:AE2389"/>
    <mergeCell ref="AF2384:AF2389"/>
    <mergeCell ref="AH2384:AH2389"/>
    <mergeCell ref="A2384:A2389"/>
    <mergeCell ref="B2384:B2389"/>
    <mergeCell ref="C2384:C2389"/>
    <mergeCell ref="D2384:D2389"/>
    <mergeCell ref="E2384:E2389"/>
    <mergeCell ref="F2384:F2389"/>
    <mergeCell ref="W2384:W2389"/>
    <mergeCell ref="X2384:X2389"/>
    <mergeCell ref="Y2384:Y2389"/>
    <mergeCell ref="AA2384:AA2389"/>
    <mergeCell ref="AB2384:AB2389"/>
    <mergeCell ref="AC2384:AC2389"/>
    <mergeCell ref="Y2378:Y2383"/>
    <mergeCell ref="B2378:B2383"/>
    <mergeCell ref="C2378:C2383"/>
    <mergeCell ref="D2378:D2383"/>
    <mergeCell ref="E2378:E2383"/>
    <mergeCell ref="AD2378:AD2383"/>
    <mergeCell ref="AE2378:AE2383"/>
    <mergeCell ref="A2378:A2383"/>
    <mergeCell ref="C2416:C2421"/>
    <mergeCell ref="D2416:D2421"/>
    <mergeCell ref="E2416:E2421"/>
    <mergeCell ref="F2416:F2421"/>
    <mergeCell ref="W2416:W2421"/>
    <mergeCell ref="X2416:X2421"/>
    <mergeCell ref="D2410:D2415"/>
    <mergeCell ref="E2410:E2415"/>
    <mergeCell ref="Y2416:Y2421"/>
    <mergeCell ref="AA2416:AA2421"/>
    <mergeCell ref="AB2416:AB2421"/>
    <mergeCell ref="AC2416:AC2421"/>
    <mergeCell ref="Y2397:Y2402"/>
    <mergeCell ref="Y2403:Y2408"/>
    <mergeCell ref="AB2410:AB2415"/>
    <mergeCell ref="AC2410:AC2415"/>
    <mergeCell ref="D2390:D2395"/>
    <mergeCell ref="E2390:E2395"/>
    <mergeCell ref="F2390:F2395"/>
    <mergeCell ref="AH2403:AH2408"/>
    <mergeCell ref="AD2397:AD2402"/>
    <mergeCell ref="W2403:W2408"/>
    <mergeCell ref="X2403:X2408"/>
    <mergeCell ref="AE2397:AE2402"/>
    <mergeCell ref="AF2397:AF2402"/>
    <mergeCell ref="AH2397:AH2402"/>
    <mergeCell ref="Z2397:Z2402"/>
    <mergeCell ref="Z2403:Z2408"/>
    <mergeCell ref="A2410:A2415"/>
    <mergeCell ref="B2410:B2415"/>
    <mergeCell ref="C2410:C2415"/>
    <mergeCell ref="C2397:C2402"/>
    <mergeCell ref="D2397:D2402"/>
    <mergeCell ref="E2397:E2402"/>
    <mergeCell ref="AA2390:AA2395"/>
    <mergeCell ref="AB2390:AB2395"/>
    <mergeCell ref="AC2390:AC2395"/>
    <mergeCell ref="AD2390:AD2395"/>
    <mergeCell ref="AE2390:AE2395"/>
    <mergeCell ref="A2390:A2395"/>
    <mergeCell ref="B2390:B2395"/>
    <mergeCell ref="W2390:W2395"/>
    <mergeCell ref="X2390:X2395"/>
    <mergeCell ref="A2397:A2402"/>
    <mergeCell ref="B2397:B2402"/>
    <mergeCell ref="F2397:F2402"/>
    <mergeCell ref="W2397:W2402"/>
    <mergeCell ref="X2397:X2402"/>
    <mergeCell ref="AA2397:AA2402"/>
    <mergeCell ref="AB2397:AB2402"/>
    <mergeCell ref="C2390:C2395"/>
    <mergeCell ref="AB2434:AB2439"/>
    <mergeCell ref="C2434:C2439"/>
    <mergeCell ref="D2434:D2439"/>
    <mergeCell ref="E2434:E2439"/>
    <mergeCell ref="F2434:F2439"/>
    <mergeCell ref="W2434:W2439"/>
    <mergeCell ref="X2434:X2439"/>
    <mergeCell ref="AA2428:AA2433"/>
    <mergeCell ref="AB2428:AB2433"/>
    <mergeCell ref="AC2428:AC2433"/>
    <mergeCell ref="A2428:A2433"/>
    <mergeCell ref="AC2422:AC2427"/>
    <mergeCell ref="A2403:A2408"/>
    <mergeCell ref="B2403:B2408"/>
    <mergeCell ref="Z2410:Z2415"/>
    <mergeCell ref="Z2416:Z2421"/>
    <mergeCell ref="Z2422:Z2427"/>
    <mergeCell ref="A2416:A2421"/>
    <mergeCell ref="B2416:B2421"/>
    <mergeCell ref="F2410:F2415"/>
    <mergeCell ref="W2410:W2415"/>
    <mergeCell ref="X2410:X2415"/>
    <mergeCell ref="AA2410:AA2415"/>
    <mergeCell ref="A2422:A2427"/>
    <mergeCell ref="B2422:B2427"/>
    <mergeCell ref="C2422:C2427"/>
    <mergeCell ref="D2422:D2427"/>
    <mergeCell ref="E2422:E2427"/>
    <mergeCell ref="AB2422:AB2427"/>
    <mergeCell ref="AB2403:AB2408"/>
    <mergeCell ref="AA2403:AA2408"/>
    <mergeCell ref="F2403:F2408"/>
    <mergeCell ref="A2440:A2445"/>
    <mergeCell ref="B2440:B2445"/>
    <mergeCell ref="C2440:C2445"/>
    <mergeCell ref="D2440:D2445"/>
    <mergeCell ref="E2440:E2445"/>
    <mergeCell ref="Z2428:Z2433"/>
    <mergeCell ref="Z2434:Z2439"/>
    <mergeCell ref="Z2440:Z2445"/>
    <mergeCell ref="X2428:X2433"/>
    <mergeCell ref="A2452:A2457"/>
    <mergeCell ref="B2452:B2457"/>
    <mergeCell ref="C2452:C2457"/>
    <mergeCell ref="D2452:D2457"/>
    <mergeCell ref="E2452:E2457"/>
    <mergeCell ref="Y2452:Y2457"/>
    <mergeCell ref="F2452:F2457"/>
    <mergeCell ref="A2434:A2439"/>
    <mergeCell ref="B2434:B2439"/>
    <mergeCell ref="F2428:F2433"/>
    <mergeCell ref="W2428:W2433"/>
    <mergeCell ref="B2428:B2433"/>
    <mergeCell ref="C2428:C2433"/>
    <mergeCell ref="D2428:D2433"/>
    <mergeCell ref="E2428:E2433"/>
    <mergeCell ref="F2458:F2463"/>
    <mergeCell ref="W2458:W2463"/>
    <mergeCell ref="Z2452:Z2457"/>
    <mergeCell ref="Z2458:Z2463"/>
    <mergeCell ref="C2446:C2451"/>
    <mergeCell ref="X2446:X2451"/>
    <mergeCell ref="D2446:D2451"/>
    <mergeCell ref="E2446:E2451"/>
    <mergeCell ref="F2446:F2451"/>
    <mergeCell ref="W2446:W2451"/>
    <mergeCell ref="A2446:A2451"/>
    <mergeCell ref="B2446:B2451"/>
    <mergeCell ref="AH2458:AH2463"/>
    <mergeCell ref="A2464:A2469"/>
    <mergeCell ref="B2464:B2469"/>
    <mergeCell ref="C2464:C2469"/>
    <mergeCell ref="D2464:D2469"/>
    <mergeCell ref="E2464:E2469"/>
    <mergeCell ref="AA2458:AA2463"/>
    <mergeCell ref="AB2458:AB2463"/>
    <mergeCell ref="AC2458:AC2463"/>
    <mergeCell ref="AD2458:AD2463"/>
    <mergeCell ref="AE2458:AE2463"/>
    <mergeCell ref="AF2458:AF2463"/>
    <mergeCell ref="C2458:C2463"/>
    <mergeCell ref="D2458:D2463"/>
    <mergeCell ref="E2458:E2463"/>
    <mergeCell ref="A2458:A2463"/>
    <mergeCell ref="B2458:B2463"/>
    <mergeCell ref="Z2464:Z2469"/>
    <mergeCell ref="F2464:F2469"/>
    <mergeCell ref="A2470:A2475"/>
    <mergeCell ref="B2470:B2475"/>
    <mergeCell ref="Z2470:Z2475"/>
    <mergeCell ref="A2476:A2481"/>
    <mergeCell ref="B2476:B2481"/>
    <mergeCell ref="C2476:C2481"/>
    <mergeCell ref="D2476:D2481"/>
    <mergeCell ref="E2476:E2481"/>
    <mergeCell ref="AA2470:AA2475"/>
    <mergeCell ref="AB2470:AB2475"/>
    <mergeCell ref="AC2470:AC2475"/>
    <mergeCell ref="AD2470:AD2475"/>
    <mergeCell ref="AE2470:AE2475"/>
    <mergeCell ref="AF2470:AF2475"/>
    <mergeCell ref="C2470:C2475"/>
    <mergeCell ref="D2470:D2475"/>
    <mergeCell ref="E2470:E2475"/>
    <mergeCell ref="F2470:F2475"/>
    <mergeCell ref="W2470:W2475"/>
    <mergeCell ref="X2470:X2475"/>
    <mergeCell ref="AE2476:AE2481"/>
    <mergeCell ref="AF2476:AF2481"/>
    <mergeCell ref="Y2470:Y2475"/>
    <mergeCell ref="Y2476:Y2481"/>
    <mergeCell ref="AD2476:AD2481"/>
    <mergeCell ref="AA2476:AA2481"/>
    <mergeCell ref="AB2476:AB2481"/>
    <mergeCell ref="C2482:C2487"/>
    <mergeCell ref="D2482:D2487"/>
    <mergeCell ref="E2482:E2487"/>
    <mergeCell ref="A2482:A2487"/>
    <mergeCell ref="B2482:B2487"/>
    <mergeCell ref="X2482:X2487"/>
    <mergeCell ref="Y2482:Y2487"/>
    <mergeCell ref="Y2488:Y2493"/>
    <mergeCell ref="F2482:F2487"/>
    <mergeCell ref="W2482:W2487"/>
    <mergeCell ref="F2488:F2493"/>
    <mergeCell ref="C2494:C2499"/>
    <mergeCell ref="D2494:D2499"/>
    <mergeCell ref="E2494:E2499"/>
    <mergeCell ref="AH2494:AH2499"/>
    <mergeCell ref="AE2500:AE2505"/>
    <mergeCell ref="AE2506:AE2511"/>
    <mergeCell ref="A2494:A2499"/>
    <mergeCell ref="B2494:B2499"/>
    <mergeCell ref="Y2494:Y2499"/>
    <mergeCell ref="A2488:A2493"/>
    <mergeCell ref="B2488:B2493"/>
    <mergeCell ref="C2488:C2493"/>
    <mergeCell ref="D2488:D2493"/>
    <mergeCell ref="E2488:E2493"/>
    <mergeCell ref="AD2506:AD2511"/>
    <mergeCell ref="AD2500:AD2505"/>
    <mergeCell ref="AF2506:AF2511"/>
    <mergeCell ref="AH2506:AH2511"/>
    <mergeCell ref="AG2507:AG2508"/>
    <mergeCell ref="E2506:E2511"/>
    <mergeCell ref="F2506:F2511"/>
    <mergeCell ref="W2506:W2511"/>
    <mergeCell ref="X2506:X2511"/>
    <mergeCell ref="A2506:A2511"/>
    <mergeCell ref="B2506:B2511"/>
    <mergeCell ref="C2506:C2511"/>
    <mergeCell ref="D2506:D2511"/>
    <mergeCell ref="X2500:X2505"/>
    <mergeCell ref="AA2500:AA2505"/>
    <mergeCell ref="AB2500:AB2505"/>
    <mergeCell ref="AC2500:AC2505"/>
    <mergeCell ref="B2500:B2505"/>
    <mergeCell ref="C2500:C2505"/>
    <mergeCell ref="D2500:D2505"/>
    <mergeCell ref="E2500:E2505"/>
    <mergeCell ref="F2500:F2505"/>
    <mergeCell ref="W2500:W2505"/>
    <mergeCell ref="A2500:A2505"/>
    <mergeCell ref="AC2506:AC2511"/>
    <mergeCell ref="AA2506:AA2511"/>
    <mergeCell ref="AB2506:AB2511"/>
    <mergeCell ref="A2518:A2523"/>
    <mergeCell ref="B2518:B2523"/>
    <mergeCell ref="C2518:C2523"/>
    <mergeCell ref="D2518:D2523"/>
    <mergeCell ref="E2518:E2523"/>
    <mergeCell ref="AA2512:AA2517"/>
    <mergeCell ref="AB2512:AB2517"/>
    <mergeCell ref="AC2512:AC2517"/>
    <mergeCell ref="AD2512:AD2517"/>
    <mergeCell ref="AE2512:AE2517"/>
    <mergeCell ref="AF2512:AF2517"/>
    <mergeCell ref="C2512:C2517"/>
    <mergeCell ref="D2512:D2517"/>
    <mergeCell ref="E2512:E2517"/>
    <mergeCell ref="A2512:A2517"/>
    <mergeCell ref="B2512:B2517"/>
    <mergeCell ref="F2512:F2517"/>
    <mergeCell ref="Y2512:Y2517"/>
    <mergeCell ref="F2518:F2523"/>
    <mergeCell ref="W2518:W2523"/>
    <mergeCell ref="X2518:X2523"/>
    <mergeCell ref="Y2518:Y2523"/>
    <mergeCell ref="AB2518:AB2523"/>
    <mergeCell ref="D2555:D2560"/>
    <mergeCell ref="E2555:E2560"/>
    <mergeCell ref="AA2548:AA2553"/>
    <mergeCell ref="A2524:A2529"/>
    <mergeCell ref="B2524:B2529"/>
    <mergeCell ref="C2524:C2529"/>
    <mergeCell ref="D2524:D2529"/>
    <mergeCell ref="E2524:E2529"/>
    <mergeCell ref="F2524:F2529"/>
    <mergeCell ref="W2524:W2529"/>
    <mergeCell ref="C2536:C2541"/>
    <mergeCell ref="D2536:D2541"/>
    <mergeCell ref="E2536:E2541"/>
    <mergeCell ref="A2536:A2541"/>
    <mergeCell ref="B2536:B2541"/>
    <mergeCell ref="A2530:A2535"/>
    <mergeCell ref="B2530:B2535"/>
    <mergeCell ref="C2530:C2535"/>
    <mergeCell ref="D2530:D2535"/>
    <mergeCell ref="E2530:E2535"/>
    <mergeCell ref="F2530:F2535"/>
    <mergeCell ref="F2536:F2541"/>
    <mergeCell ref="W2530:W2535"/>
    <mergeCell ref="X2530:X2535"/>
    <mergeCell ref="Z2536:Z2541"/>
    <mergeCell ref="C2576:C2581"/>
    <mergeCell ref="D2576:D2581"/>
    <mergeCell ref="E2576:E2581"/>
    <mergeCell ref="F2576:F2581"/>
    <mergeCell ref="F2563:F2568"/>
    <mergeCell ref="A2542:A2547"/>
    <mergeCell ref="B2542:B2547"/>
    <mergeCell ref="C2542:C2547"/>
    <mergeCell ref="D2542:D2547"/>
    <mergeCell ref="E2542:E2547"/>
    <mergeCell ref="A2563:A2568"/>
    <mergeCell ref="B2563:B2568"/>
    <mergeCell ref="F2555:F2560"/>
    <mergeCell ref="W2555:W2560"/>
    <mergeCell ref="X2555:X2560"/>
    <mergeCell ref="AA2555:AA2560"/>
    <mergeCell ref="Y2555:Y2560"/>
    <mergeCell ref="Y2563:Y2568"/>
    <mergeCell ref="Z2555:Z2560"/>
    <mergeCell ref="Z2563:Z2568"/>
    <mergeCell ref="A2548:A2553"/>
    <mergeCell ref="B2548:B2553"/>
    <mergeCell ref="F2542:F2547"/>
    <mergeCell ref="W2542:W2547"/>
    <mergeCell ref="X2542:X2547"/>
    <mergeCell ref="AA2542:AA2547"/>
    <mergeCell ref="Y2548:Y2553"/>
    <mergeCell ref="Z2542:Z2547"/>
    <mergeCell ref="Z2548:Z2553"/>
    <mergeCell ref="A2555:A2560"/>
    <mergeCell ref="B2555:B2560"/>
    <mergeCell ref="C2555:C2560"/>
    <mergeCell ref="A2582:A2587"/>
    <mergeCell ref="B2582:B2587"/>
    <mergeCell ref="C2582:C2587"/>
    <mergeCell ref="D2582:D2587"/>
    <mergeCell ref="E2582:E2587"/>
    <mergeCell ref="AA2576:AA2581"/>
    <mergeCell ref="AB2576:AB2581"/>
    <mergeCell ref="AC2576:AC2581"/>
    <mergeCell ref="AB2548:AB2553"/>
    <mergeCell ref="AC2548:AC2553"/>
    <mergeCell ref="AD2548:AD2553"/>
    <mergeCell ref="AE2548:AE2553"/>
    <mergeCell ref="AF2548:AF2553"/>
    <mergeCell ref="C2548:C2553"/>
    <mergeCell ref="D2548:D2553"/>
    <mergeCell ref="E2548:E2553"/>
    <mergeCell ref="F2548:F2553"/>
    <mergeCell ref="W2548:W2553"/>
    <mergeCell ref="X2548:X2553"/>
    <mergeCell ref="AB2555:AB2560"/>
    <mergeCell ref="AC2555:AC2560"/>
    <mergeCell ref="AD2555:AD2560"/>
    <mergeCell ref="AE2555:AE2560"/>
    <mergeCell ref="AF2555:AF2560"/>
    <mergeCell ref="A2576:A2581"/>
    <mergeCell ref="B2576:B2581"/>
    <mergeCell ref="F2570:F2575"/>
    <mergeCell ref="W2570:W2575"/>
    <mergeCell ref="X2570:X2575"/>
    <mergeCell ref="AA2570:AA2575"/>
    <mergeCell ref="AB2570:AB2575"/>
    <mergeCell ref="AC2570:AC2575"/>
    <mergeCell ref="E2588:E2593"/>
    <mergeCell ref="F2588:F2593"/>
    <mergeCell ref="W2588:W2593"/>
    <mergeCell ref="X2588:X2593"/>
    <mergeCell ref="AB2588:AB2593"/>
    <mergeCell ref="Y2588:Y2593"/>
    <mergeCell ref="Y2594:Y2599"/>
    <mergeCell ref="Y2600:Y2605"/>
    <mergeCell ref="AH2563:AH2568"/>
    <mergeCell ref="A2570:A2575"/>
    <mergeCell ref="B2570:B2575"/>
    <mergeCell ref="C2570:C2575"/>
    <mergeCell ref="D2570:D2575"/>
    <mergeCell ref="E2570:E2575"/>
    <mergeCell ref="AA2563:AA2568"/>
    <mergeCell ref="AB2563:AB2568"/>
    <mergeCell ref="AC2563:AC2568"/>
    <mergeCell ref="AD2563:AD2568"/>
    <mergeCell ref="AE2563:AE2568"/>
    <mergeCell ref="AF2563:AF2568"/>
    <mergeCell ref="C2563:C2568"/>
    <mergeCell ref="D2563:D2568"/>
    <mergeCell ref="E2563:E2568"/>
    <mergeCell ref="A2588:A2593"/>
    <mergeCell ref="B2588:B2593"/>
    <mergeCell ref="F2582:F2587"/>
    <mergeCell ref="W2582:W2587"/>
    <mergeCell ref="X2582:X2587"/>
    <mergeCell ref="AA2582:AA2587"/>
    <mergeCell ref="AB2582:AB2587"/>
    <mergeCell ref="AC2582:AC2587"/>
    <mergeCell ref="AH2576:AH2581"/>
    <mergeCell ref="A2606:A2611"/>
    <mergeCell ref="B2606:B2611"/>
    <mergeCell ref="F2600:F2605"/>
    <mergeCell ref="W2600:W2605"/>
    <mergeCell ref="X2600:X2605"/>
    <mergeCell ref="AA2600:AA2605"/>
    <mergeCell ref="AB2600:AB2605"/>
    <mergeCell ref="AC2600:AC2605"/>
    <mergeCell ref="A2594:A2599"/>
    <mergeCell ref="B2594:B2599"/>
    <mergeCell ref="C2606:C2611"/>
    <mergeCell ref="D2606:D2611"/>
    <mergeCell ref="E2606:E2611"/>
    <mergeCell ref="X2606:X2611"/>
    <mergeCell ref="W2606:W2611"/>
    <mergeCell ref="AA2606:AA2611"/>
    <mergeCell ref="F2594:F2599"/>
    <mergeCell ref="W2594:W2599"/>
    <mergeCell ref="X2594:X2599"/>
    <mergeCell ref="AB2606:AB2611"/>
    <mergeCell ref="AC2606:AC2611"/>
    <mergeCell ref="F2606:F2611"/>
    <mergeCell ref="A2600:A2605"/>
    <mergeCell ref="B2600:B2605"/>
    <mergeCell ref="C2600:C2605"/>
    <mergeCell ref="D2600:D2605"/>
    <mergeCell ref="E2600:E2605"/>
    <mergeCell ref="AA2594:AA2599"/>
    <mergeCell ref="AB2594:AB2599"/>
    <mergeCell ref="AC2594:AC2599"/>
    <mergeCell ref="C2594:C2599"/>
    <mergeCell ref="D2594:D2599"/>
    <mergeCell ref="A2612:A2617"/>
    <mergeCell ref="B2612:B2617"/>
    <mergeCell ref="C2612:C2617"/>
    <mergeCell ref="D2612:D2617"/>
    <mergeCell ref="E2612:E2617"/>
    <mergeCell ref="Y2612:Y2617"/>
    <mergeCell ref="Y2618:Y2623"/>
    <mergeCell ref="AA2625:AA2630"/>
    <mergeCell ref="AB2625:AB2630"/>
    <mergeCell ref="AC2625:AC2630"/>
    <mergeCell ref="AH2618:AH2623"/>
    <mergeCell ref="A2625:A2630"/>
    <mergeCell ref="B2625:B2630"/>
    <mergeCell ref="C2625:C2630"/>
    <mergeCell ref="D2625:D2630"/>
    <mergeCell ref="E2625:E2630"/>
    <mergeCell ref="AA2618:AA2623"/>
    <mergeCell ref="AB2618:AB2623"/>
    <mergeCell ref="AC2618:AC2623"/>
    <mergeCell ref="AD2618:AD2623"/>
    <mergeCell ref="AE2618:AE2623"/>
    <mergeCell ref="AF2618:AF2623"/>
    <mergeCell ref="C2618:C2623"/>
    <mergeCell ref="D2618:D2623"/>
    <mergeCell ref="E2618:E2623"/>
    <mergeCell ref="A2618:A2623"/>
    <mergeCell ref="B2618:B2623"/>
    <mergeCell ref="AF2612:AF2617"/>
    <mergeCell ref="Z2618:Z2623"/>
    <mergeCell ref="Z2625:Z2630"/>
    <mergeCell ref="AA2637:AA2642"/>
    <mergeCell ref="AB2637:AB2642"/>
    <mergeCell ref="AC2637:AC2642"/>
    <mergeCell ref="AH2631:AH2636"/>
    <mergeCell ref="A2637:A2642"/>
    <mergeCell ref="B2637:B2642"/>
    <mergeCell ref="C2637:C2642"/>
    <mergeCell ref="D2637:D2642"/>
    <mergeCell ref="E2637:E2642"/>
    <mergeCell ref="AA2631:AA2636"/>
    <mergeCell ref="AB2631:AB2636"/>
    <mergeCell ref="AC2631:AC2636"/>
    <mergeCell ref="AD2631:AD2636"/>
    <mergeCell ref="AE2631:AE2636"/>
    <mergeCell ref="AF2631:AF2636"/>
    <mergeCell ref="C2631:C2636"/>
    <mergeCell ref="D2631:D2636"/>
    <mergeCell ref="E2631:E2636"/>
    <mergeCell ref="F2631:F2636"/>
    <mergeCell ref="A2631:A2636"/>
    <mergeCell ref="B2631:B2636"/>
    <mergeCell ref="Z2637:Z2642"/>
    <mergeCell ref="Z2631:Z2636"/>
    <mergeCell ref="AH2643:AH2648"/>
    <mergeCell ref="A2649:A2654"/>
    <mergeCell ref="B2649:B2654"/>
    <mergeCell ref="C2649:C2654"/>
    <mergeCell ref="D2649:D2654"/>
    <mergeCell ref="E2649:E2654"/>
    <mergeCell ref="AA2643:AA2648"/>
    <mergeCell ref="AB2643:AB2648"/>
    <mergeCell ref="AC2643:AC2648"/>
    <mergeCell ref="AD2643:AD2648"/>
    <mergeCell ref="AE2643:AE2648"/>
    <mergeCell ref="AF2643:AF2648"/>
    <mergeCell ref="C2643:C2648"/>
    <mergeCell ref="D2643:D2648"/>
    <mergeCell ref="E2643:E2648"/>
    <mergeCell ref="F2643:F2648"/>
    <mergeCell ref="A2643:A2648"/>
    <mergeCell ref="B2643:B2648"/>
    <mergeCell ref="X2643:X2648"/>
    <mergeCell ref="Z2643:Z2648"/>
    <mergeCell ref="Z2649:Z2654"/>
    <mergeCell ref="A2668:A2673"/>
    <mergeCell ref="B2668:B2673"/>
    <mergeCell ref="A2704:A2709"/>
    <mergeCell ref="B2704:B2709"/>
    <mergeCell ref="F2692:F2697"/>
    <mergeCell ref="W2692:W2697"/>
    <mergeCell ref="X2692:X2697"/>
    <mergeCell ref="AA2692:AA2697"/>
    <mergeCell ref="AB2692:AB2697"/>
    <mergeCell ref="AC2692:AC2697"/>
    <mergeCell ref="Y2704:Y2709"/>
    <mergeCell ref="AA2661:AA2666"/>
    <mergeCell ref="AB2661:AB2666"/>
    <mergeCell ref="AC2661:AC2666"/>
    <mergeCell ref="AH2655:AH2660"/>
    <mergeCell ref="A2661:A2666"/>
    <mergeCell ref="B2661:B2666"/>
    <mergeCell ref="C2661:C2666"/>
    <mergeCell ref="D2661:D2666"/>
    <mergeCell ref="E2661:E2666"/>
    <mergeCell ref="AA2655:AA2660"/>
    <mergeCell ref="AB2655:AB2660"/>
    <mergeCell ref="AC2655:AC2660"/>
    <mergeCell ref="AD2655:AD2660"/>
    <mergeCell ref="AE2655:AE2660"/>
    <mergeCell ref="AF2655:AF2660"/>
    <mergeCell ref="A2655:A2660"/>
    <mergeCell ref="B2655:B2660"/>
    <mergeCell ref="Z2655:Z2660"/>
    <mergeCell ref="A2692:A2697"/>
    <mergeCell ref="B2692:B2697"/>
    <mergeCell ref="A2698:A2703"/>
    <mergeCell ref="F2729:F2734"/>
    <mergeCell ref="A2741:A2746"/>
    <mergeCell ref="B2741:B2746"/>
    <mergeCell ref="AC2735:AC2740"/>
    <mergeCell ref="Z2741:Z2746"/>
    <mergeCell ref="W2735:W2740"/>
    <mergeCell ref="AA2741:AA2746"/>
    <mergeCell ref="AB2741:AB2746"/>
    <mergeCell ref="AC2741:AC2746"/>
    <mergeCell ref="AB2717:AB2722"/>
    <mergeCell ref="Y2729:Y2734"/>
    <mergeCell ref="Y2735:Y2740"/>
    <mergeCell ref="Y2741:Y2746"/>
    <mergeCell ref="X2735:X2740"/>
    <mergeCell ref="Z2717:Z2722"/>
    <mergeCell ref="Z2723:Z2728"/>
    <mergeCell ref="Z2729:Z2734"/>
    <mergeCell ref="Z2735:Z2740"/>
    <mergeCell ref="A2717:A2722"/>
    <mergeCell ref="A2735:A2740"/>
    <mergeCell ref="B2735:B2740"/>
    <mergeCell ref="B2698:B2703"/>
    <mergeCell ref="C2698:C2703"/>
    <mergeCell ref="B2711:B2716"/>
    <mergeCell ref="C2711:C2716"/>
    <mergeCell ref="D2711:D2716"/>
    <mergeCell ref="E2711:E2716"/>
    <mergeCell ref="AA2735:AA2740"/>
    <mergeCell ref="AH2741:AH2746"/>
    <mergeCell ref="AH2735:AH2740"/>
    <mergeCell ref="AA2729:AA2734"/>
    <mergeCell ref="AB2729:AB2734"/>
    <mergeCell ref="AC2729:AC2734"/>
    <mergeCell ref="AD2729:AD2734"/>
    <mergeCell ref="AE2729:AE2734"/>
    <mergeCell ref="AF2729:AF2734"/>
    <mergeCell ref="C2729:C2734"/>
    <mergeCell ref="D2729:D2734"/>
    <mergeCell ref="E2729:E2734"/>
    <mergeCell ref="AH2711:AH2716"/>
    <mergeCell ref="AF2741:AF2746"/>
    <mergeCell ref="AF2735:AF2740"/>
    <mergeCell ref="W2711:W2716"/>
    <mergeCell ref="X2711:X2716"/>
    <mergeCell ref="AA2711:AA2716"/>
    <mergeCell ref="AB2711:AB2716"/>
    <mergeCell ref="AC2711:AC2716"/>
    <mergeCell ref="AF2711:AF2716"/>
    <mergeCell ref="F2723:F2728"/>
    <mergeCell ref="W2723:W2728"/>
    <mergeCell ref="X2723:X2728"/>
    <mergeCell ref="AA2723:AA2728"/>
    <mergeCell ref="AH2729:AH2734"/>
    <mergeCell ref="AH2717:AH2722"/>
    <mergeCell ref="A2723:A2728"/>
    <mergeCell ref="B2723:B2728"/>
    <mergeCell ref="C2723:C2728"/>
    <mergeCell ref="AF2717:AF2722"/>
    <mergeCell ref="Y2717:Y2722"/>
    <mergeCell ref="Y2723:Y2728"/>
    <mergeCell ref="AF2723:AF2728"/>
    <mergeCell ref="AA2717:AA2722"/>
    <mergeCell ref="A2729:A2734"/>
    <mergeCell ref="B2729:B2734"/>
    <mergeCell ref="W2729:W2734"/>
    <mergeCell ref="X2729:X2734"/>
    <mergeCell ref="B2717:B2722"/>
    <mergeCell ref="AD2649:AD2654"/>
    <mergeCell ref="AC2668:AC2673"/>
    <mergeCell ref="A2686:A2691"/>
    <mergeCell ref="B2686:B2691"/>
    <mergeCell ref="AH2686:AH2691"/>
    <mergeCell ref="F2680:F2685"/>
    <mergeCell ref="W2680:W2685"/>
    <mergeCell ref="D2655:D2660"/>
    <mergeCell ref="AH2723:AH2728"/>
    <mergeCell ref="AH2692:AH2697"/>
    <mergeCell ref="AH2704:AH2709"/>
    <mergeCell ref="A2711:A2716"/>
    <mergeCell ref="AA2704:AA2709"/>
    <mergeCell ref="AB2704:AB2709"/>
    <mergeCell ref="AC2704:AC2709"/>
    <mergeCell ref="AD2704:AD2709"/>
    <mergeCell ref="AE2704:AE2709"/>
    <mergeCell ref="AF2704:AF2709"/>
    <mergeCell ref="AF2692:AF2697"/>
    <mergeCell ref="AD2723:AD2728"/>
    <mergeCell ref="AE2649:AE2654"/>
    <mergeCell ref="AF2649:AF2654"/>
    <mergeCell ref="Y2711:Y2716"/>
    <mergeCell ref="Z2674:Z2679"/>
    <mergeCell ref="Z2680:Z2685"/>
    <mergeCell ref="Z2686:Z2691"/>
    <mergeCell ref="Z2692:Z2697"/>
    <mergeCell ref="Z2698:Z2703"/>
    <mergeCell ref="Z2704:Z2709"/>
    <mergeCell ref="Z2711:Z2716"/>
    <mergeCell ref="D2680:D2685"/>
    <mergeCell ref="X2680:X2685"/>
    <mergeCell ref="AA2668:AA2673"/>
    <mergeCell ref="AB2668:AB2673"/>
    <mergeCell ref="D2692:D2697"/>
    <mergeCell ref="E2692:E2697"/>
    <mergeCell ref="Y2692:Y2697"/>
    <mergeCell ref="AA2698:AA2703"/>
    <mergeCell ref="AB2698:AB2703"/>
    <mergeCell ref="AC2698:AC2703"/>
    <mergeCell ref="F2711:F2716"/>
    <mergeCell ref="E2704:E2709"/>
    <mergeCell ref="F2704:F2709"/>
    <mergeCell ref="W2704:W2709"/>
    <mergeCell ref="X2704:X2709"/>
    <mergeCell ref="F2661:F2666"/>
    <mergeCell ref="W2661:W2666"/>
    <mergeCell ref="E2655:E2660"/>
    <mergeCell ref="AA2649:AA2654"/>
    <mergeCell ref="AB2649:AB2654"/>
    <mergeCell ref="AD2741:AD2746"/>
    <mergeCell ref="AE2741:AE2746"/>
    <mergeCell ref="C2741:C2746"/>
    <mergeCell ref="D2741:D2746"/>
    <mergeCell ref="E2741:E2746"/>
    <mergeCell ref="F2741:F2746"/>
    <mergeCell ref="W2741:W2746"/>
    <mergeCell ref="X2741:X2746"/>
    <mergeCell ref="AD2735:AD2740"/>
    <mergeCell ref="AE2735:AE2740"/>
    <mergeCell ref="E2735:E2740"/>
    <mergeCell ref="AA2686:AA2691"/>
    <mergeCell ref="AD2692:AD2697"/>
    <mergeCell ref="AE2692:AE2697"/>
    <mergeCell ref="D2717:D2722"/>
    <mergeCell ref="E2717:E2722"/>
    <mergeCell ref="F2717:F2722"/>
    <mergeCell ref="AB2723:AB2728"/>
    <mergeCell ref="AC2723:AC2728"/>
    <mergeCell ref="AD2711:AD2716"/>
    <mergeCell ref="AE2711:AE2716"/>
    <mergeCell ref="AC2717:AC2722"/>
    <mergeCell ref="AD2717:AD2722"/>
    <mergeCell ref="AE2717:AE2722"/>
    <mergeCell ref="W2698:W2703"/>
    <mergeCell ref="X2698:X2703"/>
    <mergeCell ref="Y2698:Y2703"/>
    <mergeCell ref="D2723:D2728"/>
    <mergeCell ref="AB2735:AB2740"/>
    <mergeCell ref="X2717:X2722"/>
    <mergeCell ref="AE2723:AE2728"/>
    <mergeCell ref="C2692:C2697"/>
    <mergeCell ref="C2747:G2747"/>
    <mergeCell ref="C2748:F2748"/>
    <mergeCell ref="W2717:W2722"/>
    <mergeCell ref="F2735:F2740"/>
    <mergeCell ref="E2723:E2728"/>
    <mergeCell ref="C2717:C2722"/>
    <mergeCell ref="D2704:D2709"/>
    <mergeCell ref="D2698:D2703"/>
    <mergeCell ref="E2698:E2703"/>
    <mergeCell ref="F2698:F2703"/>
    <mergeCell ref="Y2643:Y2648"/>
    <mergeCell ref="Y2680:Y2685"/>
    <mergeCell ref="X2563:X2568"/>
    <mergeCell ref="C2655:C2660"/>
    <mergeCell ref="X2661:X2666"/>
    <mergeCell ref="F2649:F2654"/>
    <mergeCell ref="W2649:W2654"/>
    <mergeCell ref="X2649:X2654"/>
    <mergeCell ref="F2637:F2642"/>
    <mergeCell ref="W2637:W2642"/>
    <mergeCell ref="X2637:X2642"/>
    <mergeCell ref="F2625:F2630"/>
    <mergeCell ref="W2625:W2630"/>
    <mergeCell ref="X2625:X2630"/>
    <mergeCell ref="C2686:C2691"/>
    <mergeCell ref="D2686:D2691"/>
    <mergeCell ref="E2686:E2691"/>
    <mergeCell ref="F2686:F2691"/>
    <mergeCell ref="W2643:W2648"/>
    <mergeCell ref="C2735:C2740"/>
    <mergeCell ref="D2735:D2740"/>
    <mergeCell ref="C2704:C2709"/>
    <mergeCell ref="AB2542:AB2547"/>
    <mergeCell ref="AC2542:AC2547"/>
    <mergeCell ref="C2668:C2673"/>
    <mergeCell ref="D2668:D2673"/>
    <mergeCell ref="E2668:E2673"/>
    <mergeCell ref="F2668:F2673"/>
    <mergeCell ref="W2668:W2673"/>
    <mergeCell ref="X2668:X2673"/>
    <mergeCell ref="W2563:W2568"/>
    <mergeCell ref="F2655:F2660"/>
    <mergeCell ref="W2655:W2660"/>
    <mergeCell ref="X2655:X2660"/>
    <mergeCell ref="W2631:W2636"/>
    <mergeCell ref="X2631:X2636"/>
    <mergeCell ref="F2618:F2623"/>
    <mergeCell ref="W2618:W2623"/>
    <mergeCell ref="X2618:X2623"/>
    <mergeCell ref="AA2588:AA2593"/>
    <mergeCell ref="W2576:W2581"/>
    <mergeCell ref="X2576:X2581"/>
    <mergeCell ref="Y2570:Y2575"/>
    <mergeCell ref="Y2576:Y2581"/>
    <mergeCell ref="AC2649:AC2654"/>
    <mergeCell ref="F2612:F2617"/>
    <mergeCell ref="W2612:W2617"/>
    <mergeCell ref="X2612:X2617"/>
    <mergeCell ref="AA2612:AA2617"/>
    <mergeCell ref="AB2612:AB2617"/>
    <mergeCell ref="AC2612:AC2617"/>
    <mergeCell ref="E2594:E2599"/>
    <mergeCell ref="C2588:C2593"/>
    <mergeCell ref="D2588:D2593"/>
    <mergeCell ref="AH2600:AH2605"/>
    <mergeCell ref="AD2606:AD2611"/>
    <mergeCell ref="AH2588:AH2593"/>
    <mergeCell ref="AC2588:AC2593"/>
    <mergeCell ref="AE2625:AE2630"/>
    <mergeCell ref="AF2625:AF2630"/>
    <mergeCell ref="AD2600:AD2605"/>
    <mergeCell ref="AE2542:AE2547"/>
    <mergeCell ref="AF2542:AF2547"/>
    <mergeCell ref="AH2500:AH2505"/>
    <mergeCell ref="AC2494:AC2499"/>
    <mergeCell ref="AD2494:AD2499"/>
    <mergeCell ref="AE2494:AE2499"/>
    <mergeCell ref="AF2494:AF2499"/>
    <mergeCell ref="AC2518:AC2523"/>
    <mergeCell ref="AF2530:AF2535"/>
    <mergeCell ref="AH2530:AH2535"/>
    <mergeCell ref="AH2512:AH2517"/>
    <mergeCell ref="AF2582:AF2587"/>
    <mergeCell ref="AH2518:AH2523"/>
    <mergeCell ref="AH2548:AH2553"/>
    <mergeCell ref="AH2542:AH2547"/>
    <mergeCell ref="AD2612:AD2617"/>
    <mergeCell ref="AD2594:AD2599"/>
    <mergeCell ref="AE2594:AE2599"/>
    <mergeCell ref="AF2594:AF2599"/>
    <mergeCell ref="AD2576:AD2581"/>
    <mergeCell ref="AE2576:AE2581"/>
    <mergeCell ref="AF2576:AF2581"/>
    <mergeCell ref="AD2582:AD2587"/>
    <mergeCell ref="AE2582:AE2587"/>
    <mergeCell ref="AF2259:AF2264"/>
    <mergeCell ref="AE1949:AE1954"/>
    <mergeCell ref="AF1949:AF1954"/>
    <mergeCell ref="AE1931:AE1936"/>
    <mergeCell ref="AF1931:AF1936"/>
    <mergeCell ref="AE1834:AE1839"/>
    <mergeCell ref="AD1149:AD1154"/>
    <mergeCell ref="AD1173:AD1178"/>
    <mergeCell ref="AH2668:AH2673"/>
    <mergeCell ref="AH2649:AH2654"/>
    <mergeCell ref="AD2637:AD2642"/>
    <mergeCell ref="AE2637:AE2642"/>
    <mergeCell ref="AF2637:AF2642"/>
    <mergeCell ref="AH2637:AH2642"/>
    <mergeCell ref="AH2606:AH2611"/>
    <mergeCell ref="AD2588:AD2593"/>
    <mergeCell ref="AE2588:AE2593"/>
    <mergeCell ref="AF2588:AF2593"/>
    <mergeCell ref="AH2594:AH2599"/>
    <mergeCell ref="AH2582:AH2587"/>
    <mergeCell ref="AE2536:AE2541"/>
    <mergeCell ref="AF2536:AF2541"/>
    <mergeCell ref="AH2416:AH2421"/>
    <mergeCell ref="AF1840:AF1845"/>
    <mergeCell ref="AD2452:AD2457"/>
    <mergeCell ref="AH2625:AH2630"/>
    <mergeCell ref="AH2612:AH2617"/>
    <mergeCell ref="AF2186:AF2191"/>
    <mergeCell ref="AF2606:AF2611"/>
    <mergeCell ref="AE2612:AE2617"/>
    <mergeCell ref="AH2536:AH2541"/>
    <mergeCell ref="AF2233:AF2238"/>
    <mergeCell ref="AD2488:AD2493"/>
    <mergeCell ref="AE2488:AE2493"/>
    <mergeCell ref="AF2488:AF2493"/>
    <mergeCell ref="AD2464:AD2469"/>
    <mergeCell ref="AE2464:AE2469"/>
    <mergeCell ref="AF2464:AF2469"/>
    <mergeCell ref="AD2440:AD2445"/>
    <mergeCell ref="AE2440:AE2445"/>
    <mergeCell ref="AF2680:AF2685"/>
    <mergeCell ref="AD2668:AD2673"/>
    <mergeCell ref="AE2668:AE2673"/>
    <mergeCell ref="AF2668:AF2673"/>
    <mergeCell ref="AG2680:AG2685"/>
    <mergeCell ref="AE2434:AE2439"/>
    <mergeCell ref="AD2536:AD2541"/>
    <mergeCell ref="AD2524:AD2529"/>
    <mergeCell ref="AE2524:AE2529"/>
    <mergeCell ref="AF2524:AF2529"/>
    <mergeCell ref="AD2434:AD2439"/>
    <mergeCell ref="AF2452:AF2457"/>
    <mergeCell ref="AG2674:AG2679"/>
    <mergeCell ref="AE2428:AE2433"/>
    <mergeCell ref="AF2240:AF2245"/>
    <mergeCell ref="AE2316:AE2321"/>
    <mergeCell ref="AF2390:AF2395"/>
    <mergeCell ref="AF2518:AF2523"/>
    <mergeCell ref="AF2500:AF2505"/>
    <mergeCell ref="AE2416:AE2421"/>
    <mergeCell ref="AF2416:AF2421"/>
    <mergeCell ref="AH2680:AH2685"/>
    <mergeCell ref="AH2661:AH2666"/>
    <mergeCell ref="AE2600:AE2605"/>
    <mergeCell ref="AA2680:AA2685"/>
    <mergeCell ref="AD2233:AD2238"/>
    <mergeCell ref="AF2661:AF2666"/>
    <mergeCell ref="W2686:W2691"/>
    <mergeCell ref="X2686:X2691"/>
    <mergeCell ref="AD2661:AD2666"/>
    <mergeCell ref="AE2661:AE2666"/>
    <mergeCell ref="AC2686:AC2691"/>
    <mergeCell ref="AD2680:AD2685"/>
    <mergeCell ref="AE2680:AE2685"/>
    <mergeCell ref="AB2680:AB2685"/>
    <mergeCell ref="AC2680:AC2685"/>
    <mergeCell ref="AB2686:AB2691"/>
    <mergeCell ref="AD2686:AD2691"/>
    <mergeCell ref="AE2686:AE2691"/>
    <mergeCell ref="AF2686:AF2691"/>
    <mergeCell ref="AG2686:AG2691"/>
    <mergeCell ref="AH2570:AH2575"/>
    <mergeCell ref="AH2555:AH2560"/>
    <mergeCell ref="AD2518:AD2523"/>
    <mergeCell ref="AE2518:AE2523"/>
    <mergeCell ref="Y2686:Y2691"/>
    <mergeCell ref="AB2536:AB2541"/>
    <mergeCell ref="AC2536:AC2541"/>
    <mergeCell ref="W2536:W2541"/>
    <mergeCell ref="X2536:X2541"/>
    <mergeCell ref="AA2518:AA2523"/>
    <mergeCell ref="W2494:W2499"/>
    <mergeCell ref="X2494:X2499"/>
    <mergeCell ref="AG2195:AG2196"/>
    <mergeCell ref="AF2058:AF2063"/>
    <mergeCell ref="AG2003:AG2008"/>
    <mergeCell ref="AD2114:AD2119"/>
    <mergeCell ref="AE2606:AE2611"/>
    <mergeCell ref="AC2476:AC2481"/>
    <mergeCell ref="Y2582:Y2587"/>
    <mergeCell ref="Y2606:Y2611"/>
    <mergeCell ref="Y2625:Y2630"/>
    <mergeCell ref="Y2631:Y2636"/>
    <mergeCell ref="Y2637:Y2642"/>
    <mergeCell ref="Y2649:Y2654"/>
    <mergeCell ref="W2464:W2469"/>
    <mergeCell ref="X2464:X2469"/>
    <mergeCell ref="AA2464:AA2469"/>
    <mergeCell ref="AB2464:AB2469"/>
    <mergeCell ref="AC2464:AC2469"/>
    <mergeCell ref="W2452:W2457"/>
    <mergeCell ref="AF2600:AF2605"/>
    <mergeCell ref="AD2570:AD2575"/>
    <mergeCell ref="AE2570:AE2575"/>
    <mergeCell ref="AF2570:AF2575"/>
    <mergeCell ref="AD2542:AD2547"/>
    <mergeCell ref="AD2625:AD2630"/>
    <mergeCell ref="AF2200:AF2205"/>
    <mergeCell ref="AG2201:AG2202"/>
    <mergeCell ref="X2452:X2457"/>
    <mergeCell ref="AA2452:AA2457"/>
    <mergeCell ref="AB2452:AB2457"/>
    <mergeCell ref="AC2452:AC2457"/>
    <mergeCell ref="AC2434:AC2439"/>
    <mergeCell ref="AA2536:AA2541"/>
    <mergeCell ref="AH2213:AH2218"/>
    <mergeCell ref="AG2214:AG2215"/>
    <mergeCell ref="AF1180:AF1185"/>
    <mergeCell ref="AE1161:AE1166"/>
    <mergeCell ref="AD1161:AD1166"/>
    <mergeCell ref="AF1125:AF1130"/>
    <mergeCell ref="AE1029:AE1034"/>
    <mergeCell ref="AH2186:AH2191"/>
    <mergeCell ref="AE1081:AE1086"/>
    <mergeCell ref="AE1101:AE1106"/>
    <mergeCell ref="AE1554:AE1559"/>
    <mergeCell ref="AF1107:AF1112"/>
    <mergeCell ref="AG2228:AG2229"/>
    <mergeCell ref="AD2213:AD2218"/>
    <mergeCell ref="AD1029:AD1034"/>
    <mergeCell ref="AH2194:AH2199"/>
    <mergeCell ref="X2458:X2463"/>
    <mergeCell ref="AF2378:AF2383"/>
    <mergeCell ref="AD2372:AD2377"/>
    <mergeCell ref="AE2372:AE2377"/>
    <mergeCell ref="AF2372:AF2377"/>
    <mergeCell ref="AD2360:AD2365"/>
    <mergeCell ref="AE2360:AE2365"/>
    <mergeCell ref="AF2360:AF2365"/>
    <mergeCell ref="A2680:A2685"/>
    <mergeCell ref="B2680:B2685"/>
    <mergeCell ref="C2680:C2685"/>
    <mergeCell ref="A2674:A2679"/>
    <mergeCell ref="B2674:B2679"/>
    <mergeCell ref="C2674:C2679"/>
    <mergeCell ref="D2674:D2679"/>
    <mergeCell ref="E2674:E2679"/>
    <mergeCell ref="F2674:F2679"/>
    <mergeCell ref="W2674:W2679"/>
    <mergeCell ref="X2674:X2679"/>
    <mergeCell ref="AA2674:AA2679"/>
    <mergeCell ref="AB2674:AB2679"/>
    <mergeCell ref="E2680:E2685"/>
    <mergeCell ref="Y2530:Y2535"/>
    <mergeCell ref="Y2536:Y2541"/>
    <mergeCell ref="AF2194:AF2199"/>
    <mergeCell ref="AD2227:AD2232"/>
    <mergeCell ref="AE2227:AE2232"/>
    <mergeCell ref="AF2227:AF2232"/>
    <mergeCell ref="AD2220:AD2225"/>
    <mergeCell ref="AE2220:AE2225"/>
    <mergeCell ref="AD2207:AD2212"/>
    <mergeCell ref="AC2488:AC2493"/>
    <mergeCell ref="F2476:F2481"/>
    <mergeCell ref="W2476:W2481"/>
    <mergeCell ref="X2476:X2481"/>
    <mergeCell ref="W2488:W2493"/>
    <mergeCell ref="X2488:X2493"/>
    <mergeCell ref="AA2488:AA2493"/>
    <mergeCell ref="AB2488:AB2493"/>
    <mergeCell ref="AE2452:AE2457"/>
    <mergeCell ref="AH2240:AH2245"/>
    <mergeCell ref="AG2241:AG2242"/>
    <mergeCell ref="AH2207:AH2212"/>
    <mergeCell ref="AG2208:AG2209"/>
    <mergeCell ref="AC2440:AC2445"/>
    <mergeCell ref="W2422:W2427"/>
    <mergeCell ref="AC2403:AC2408"/>
    <mergeCell ref="X2524:X2529"/>
    <mergeCell ref="Y2500:Y2505"/>
    <mergeCell ref="Y2506:Y2511"/>
    <mergeCell ref="AA2494:AA2499"/>
    <mergeCell ref="AB2494:AB2499"/>
    <mergeCell ref="AA2482:AA2487"/>
    <mergeCell ref="AB2482:AB2487"/>
    <mergeCell ref="F2440:F2445"/>
    <mergeCell ref="W2440:W2445"/>
    <mergeCell ref="X2440:X2445"/>
    <mergeCell ref="AH2428:AH2433"/>
    <mergeCell ref="AH2476:AH2481"/>
    <mergeCell ref="AF2434:AF2439"/>
    <mergeCell ref="AE2240:AE2245"/>
    <mergeCell ref="W2512:W2517"/>
    <mergeCell ref="X2512:X2517"/>
    <mergeCell ref="F2494:F2499"/>
    <mergeCell ref="AD2259:AD2264"/>
    <mergeCell ref="AH2297:AH2302"/>
    <mergeCell ref="AH2464:AH2469"/>
    <mergeCell ref="AH2452:AH2457"/>
    <mergeCell ref="AF2428:AF2433"/>
    <mergeCell ref="AE2272:AE2277"/>
    <mergeCell ref="AD2403:AD2408"/>
    <mergeCell ref="AE2403:AE2408"/>
    <mergeCell ref="AD2422:AD2427"/>
    <mergeCell ref="AC2265:AC2270"/>
    <mergeCell ref="AC2259:AC2264"/>
    <mergeCell ref="AC2446:AC2451"/>
    <mergeCell ref="X2422:X2427"/>
    <mergeCell ref="AA2422:AA2427"/>
    <mergeCell ref="AA2530:AA2535"/>
    <mergeCell ref="AB2530:AB2535"/>
    <mergeCell ref="AC2530:AC2535"/>
    <mergeCell ref="AD2530:AD2535"/>
    <mergeCell ref="AE2530:AE2535"/>
    <mergeCell ref="AH2524:AH2529"/>
    <mergeCell ref="AA2524:AA2529"/>
    <mergeCell ref="AB2524:AB2529"/>
    <mergeCell ref="AC2524:AC2529"/>
    <mergeCell ref="AH2434:AH2439"/>
    <mergeCell ref="AF2440:AF2445"/>
    <mergeCell ref="AH2440:AH2445"/>
    <mergeCell ref="AH2446:AH2451"/>
    <mergeCell ref="AD2446:AD2451"/>
    <mergeCell ref="AE2446:AE2451"/>
    <mergeCell ref="AF2446:AF2451"/>
    <mergeCell ref="Y2440:Y2445"/>
    <mergeCell ref="Y2446:Y2451"/>
    <mergeCell ref="AA2446:AA2451"/>
    <mergeCell ref="AB2446:AB2451"/>
    <mergeCell ref="Y2524:Y2529"/>
    <mergeCell ref="AC2482:AC2487"/>
    <mergeCell ref="AD2482:AD2487"/>
    <mergeCell ref="AE2482:AE2487"/>
    <mergeCell ref="AF2482:AF2487"/>
    <mergeCell ref="AH2482:AH2487"/>
    <mergeCell ref="E555:E560"/>
    <mergeCell ref="F555:F560"/>
    <mergeCell ref="W555:W560"/>
    <mergeCell ref="AA2240:AA2245"/>
    <mergeCell ref="AB2240:AB2245"/>
    <mergeCell ref="AB2233:AB2238"/>
    <mergeCell ref="AB1249:AB1254"/>
    <mergeCell ref="AC1249:AC1254"/>
    <mergeCell ref="E2200:E2205"/>
    <mergeCell ref="F2200:F2205"/>
    <mergeCell ref="Y2233:Y2238"/>
    <mergeCell ref="Y2240:Y2245"/>
    <mergeCell ref="AC2227:AC2232"/>
    <mergeCell ref="X2194:X2199"/>
    <mergeCell ref="E2207:E2212"/>
    <mergeCell ref="AA2207:AA2212"/>
    <mergeCell ref="AH2488:AH2493"/>
    <mergeCell ref="AH2470:AH2475"/>
    <mergeCell ref="Y2458:Y2463"/>
    <mergeCell ref="AA2440:AA2445"/>
    <mergeCell ref="AB2440:AB2445"/>
    <mergeCell ref="AA2434:AA2439"/>
    <mergeCell ref="AC575:AC580"/>
    <mergeCell ref="AD601:AD606"/>
    <mergeCell ref="AE601:AE606"/>
    <mergeCell ref="Y561:Y566"/>
    <mergeCell ref="AE820:AE825"/>
    <mergeCell ref="AA1041:AA1046"/>
    <mergeCell ref="AB1206:AB1211"/>
    <mergeCell ref="AC1206:AC1211"/>
    <mergeCell ref="AA1243:AA1248"/>
    <mergeCell ref="Y908:Y913"/>
    <mergeCell ref="AA1268:AA1273"/>
    <mergeCell ref="AB1268:AB1273"/>
    <mergeCell ref="AC1268:AC1273"/>
    <mergeCell ref="D1688:D1693"/>
    <mergeCell ref="F1688:F1693"/>
    <mergeCell ref="D1572:D1577"/>
    <mergeCell ref="Y2322:Y2327"/>
    <mergeCell ref="Y2348:Y2353"/>
    <mergeCell ref="AE2207:AE2212"/>
    <mergeCell ref="AB2213:AB2218"/>
    <mergeCell ref="AC2200:AC2205"/>
    <mergeCell ref="AC2207:AC2212"/>
    <mergeCell ref="AA2200:AA2205"/>
    <mergeCell ref="AB2200:AB2205"/>
    <mergeCell ref="E1572:E1577"/>
    <mergeCell ref="W1572:W1577"/>
    <mergeCell ref="AA1324:AA1329"/>
    <mergeCell ref="F1324:F1329"/>
    <mergeCell ref="W1324:W1329"/>
    <mergeCell ref="Z1324:Z1329"/>
    <mergeCell ref="Z1276:Z1281"/>
    <mergeCell ref="Z1282:Z1287"/>
    <mergeCell ref="AA1372:AA1377"/>
    <mergeCell ref="W2227:W2232"/>
    <mergeCell ref="AA2246:AA2251"/>
    <mergeCell ref="Z1300:Z1305"/>
    <mergeCell ref="X1300:X1305"/>
    <mergeCell ref="AA2322:AA2327"/>
    <mergeCell ref="F1276:F1281"/>
    <mergeCell ref="AD2303:AD2308"/>
    <mergeCell ref="AE2303:AE2308"/>
    <mergeCell ref="AA2284:AA2289"/>
    <mergeCell ref="AD1125:AD1130"/>
    <mergeCell ref="F2422:F2427"/>
    <mergeCell ref="AF2403:AF2408"/>
    <mergeCell ref="C2403:C2408"/>
    <mergeCell ref="D2403:D2408"/>
    <mergeCell ref="E2403:E2408"/>
    <mergeCell ref="AC2240:AC2245"/>
    <mergeCell ref="AD2240:AD2245"/>
    <mergeCell ref="AC2316:AC2321"/>
    <mergeCell ref="AC2220:AC2225"/>
    <mergeCell ref="AD2316:AD2321"/>
    <mergeCell ref="AD2291:AD2296"/>
    <mergeCell ref="AD2416:AD2421"/>
    <mergeCell ref="AC2397:AC2402"/>
    <mergeCell ref="Y2372:Y2377"/>
    <mergeCell ref="AD2354:AD2359"/>
    <mergeCell ref="AD2336:AD2341"/>
    <mergeCell ref="AB2303:AB2308"/>
    <mergeCell ref="Z2354:Z2359"/>
    <mergeCell ref="Z2360:Z2365"/>
    <mergeCell ref="Z2384:Z2389"/>
    <mergeCell ref="AD2246:AD2251"/>
    <mergeCell ref="AD2284:AD2289"/>
    <mergeCell ref="X2233:X2238"/>
    <mergeCell ref="AA2297:AA2302"/>
    <mergeCell ref="AC2303:AC2308"/>
    <mergeCell ref="C2259:C2264"/>
    <mergeCell ref="D2259:D2264"/>
    <mergeCell ref="E2259:E2264"/>
    <mergeCell ref="F2259:F2264"/>
    <mergeCell ref="W2259:W2264"/>
    <mergeCell ref="E2233:E2238"/>
    <mergeCell ref="AD2428:AD2433"/>
    <mergeCell ref="AE2422:AE2427"/>
    <mergeCell ref="AF2422:AF2427"/>
    <mergeCell ref="AH2246:AH2251"/>
    <mergeCell ref="AF2272:AF2277"/>
    <mergeCell ref="AH2272:AH2277"/>
    <mergeCell ref="W2303:W2308"/>
    <mergeCell ref="X2303:X2308"/>
    <mergeCell ref="AA2303:AA2308"/>
    <mergeCell ref="AA2291:AA2296"/>
    <mergeCell ref="AB2291:AB2296"/>
    <mergeCell ref="AH2410:AH2415"/>
    <mergeCell ref="AF2316:AF2321"/>
    <mergeCell ref="AE2291:AE2296"/>
    <mergeCell ref="AE2246:AE2251"/>
    <mergeCell ref="AF2291:AF2296"/>
    <mergeCell ref="AH2422:AH2427"/>
    <mergeCell ref="AH2284:AH2289"/>
    <mergeCell ref="W2316:W2321"/>
    <mergeCell ref="X2316:X2321"/>
    <mergeCell ref="Y2316:Y2321"/>
    <mergeCell ref="AA2316:AA2321"/>
    <mergeCell ref="AF2354:AF2359"/>
    <mergeCell ref="AD2384:AD2389"/>
    <mergeCell ref="Y2291:Y2296"/>
    <mergeCell ref="Y2297:Y2302"/>
    <mergeCell ref="X2259:X2264"/>
    <mergeCell ref="Y2252:Y2257"/>
    <mergeCell ref="Y2259:Y2264"/>
    <mergeCell ref="X2284:X2289"/>
    <mergeCell ref="X2291:X2296"/>
    <mergeCell ref="AB2265:AB2270"/>
    <mergeCell ref="X1294:X1299"/>
    <mergeCell ref="AD1294:AD1299"/>
    <mergeCell ref="X1276:X1281"/>
    <mergeCell ref="AD1008:AD1013"/>
    <mergeCell ref="AA1029:AA1034"/>
    <mergeCell ref="AE1186:AE1191"/>
    <mergeCell ref="AD838:AD843"/>
    <mergeCell ref="AC1212:AC1217"/>
    <mergeCell ref="AE1249:AE1254"/>
    <mergeCell ref="A2316:A2321"/>
    <mergeCell ref="B2316:B2321"/>
    <mergeCell ref="C2316:C2321"/>
    <mergeCell ref="D2316:D2321"/>
    <mergeCell ref="AC2233:AC2238"/>
    <mergeCell ref="AC2213:AC2218"/>
    <mergeCell ref="AE2022:AE2027"/>
    <mergeCell ref="AE940:AE945"/>
    <mergeCell ref="AE1107:AE1112"/>
    <mergeCell ref="AD1255:AD1260"/>
    <mergeCell ref="AD1366:AD1371"/>
    <mergeCell ref="AD1511:AD1516"/>
    <mergeCell ref="AD1236:AD1241"/>
    <mergeCell ref="AD1547:AD1552"/>
    <mergeCell ref="AD1088:AD1093"/>
    <mergeCell ref="AD1306:AD1311"/>
    <mergeCell ref="AE2233:AE2238"/>
    <mergeCell ref="AB2246:AB2251"/>
    <mergeCell ref="AC2246:AC2251"/>
    <mergeCell ref="X2240:X2245"/>
    <mergeCell ref="F984:F989"/>
    <mergeCell ref="AD1119:AD1124"/>
    <mergeCell ref="AE1119:AE1124"/>
    <mergeCell ref="AG530:AG531"/>
    <mergeCell ref="Z541:Z546"/>
    <mergeCell ref="Z548:Z553"/>
    <mergeCell ref="Z555:Z560"/>
    <mergeCell ref="Z561:Z566"/>
    <mergeCell ref="Z568:Z573"/>
    <mergeCell ref="AD561:AD566"/>
    <mergeCell ref="AC555:AC560"/>
    <mergeCell ref="AC568:AC573"/>
    <mergeCell ref="AD568:AD573"/>
    <mergeCell ref="Y555:Y560"/>
    <mergeCell ref="Y568:Y573"/>
    <mergeCell ref="AF1243:AF1248"/>
    <mergeCell ref="AD1288:AD1293"/>
    <mergeCell ref="AG864:AG869"/>
    <mergeCell ref="X541:X546"/>
    <mergeCell ref="AE1074:AE1079"/>
    <mergeCell ref="AD1081:AD1086"/>
    <mergeCell ref="AE864:AE869"/>
    <mergeCell ref="AD1107:AD1112"/>
    <mergeCell ref="AD1101:AD1106"/>
    <mergeCell ref="AF832:AF837"/>
    <mergeCell ref="AF838:AF843"/>
    <mergeCell ref="AF607:AF612"/>
    <mergeCell ref="AA921:AA926"/>
    <mergeCell ref="AD645:AD650"/>
    <mergeCell ref="AE645:AE650"/>
    <mergeCell ref="AD1268:AD1273"/>
    <mergeCell ref="AB1282:AB1287"/>
    <mergeCell ref="AC1282:AC1287"/>
    <mergeCell ref="Z1288:Z1293"/>
    <mergeCell ref="AD529:AD534"/>
    <mergeCell ref="AE529:AE534"/>
    <mergeCell ref="AF529:AF534"/>
    <mergeCell ref="AD588:AD593"/>
    <mergeCell ref="AF588:AF593"/>
    <mergeCell ref="AH588:AH593"/>
    <mergeCell ref="AC595:AC600"/>
    <mergeCell ref="AE541:AE546"/>
    <mergeCell ref="AB561:AB566"/>
    <mergeCell ref="AC561:AC566"/>
    <mergeCell ref="AH541:AH546"/>
    <mergeCell ref="AA1198:AA1203"/>
    <mergeCell ref="W1224:W1229"/>
    <mergeCell ref="X1230:X1235"/>
    <mergeCell ref="AC1276:AC1281"/>
    <mergeCell ref="W1294:W1299"/>
    <mergeCell ref="X1255:X1260"/>
    <mergeCell ref="Z1294:Z1299"/>
    <mergeCell ref="X555:X560"/>
    <mergeCell ref="Y1276:Y1281"/>
    <mergeCell ref="X1192:X1197"/>
    <mergeCell ref="AA1192:AA1197"/>
    <mergeCell ref="X1224:X1229"/>
    <mergeCell ref="AE1276:AE1281"/>
    <mergeCell ref="AD1212:AD1217"/>
    <mergeCell ref="AE1212:AE1217"/>
    <mergeCell ref="AE845:AE850"/>
    <mergeCell ref="X1173:X1178"/>
    <mergeCell ref="AE1095:AE1100"/>
    <mergeCell ref="Y940:Y945"/>
    <mergeCell ref="Y946:Y951"/>
    <mergeCell ref="Y952:Y957"/>
    <mergeCell ref="AH595:AH600"/>
    <mergeCell ref="AD595:AD600"/>
    <mergeCell ref="AB535:AB540"/>
    <mergeCell ref="AD535:AD540"/>
    <mergeCell ref="AE535:AE540"/>
    <mergeCell ref="AF535:AF540"/>
    <mergeCell ref="AH535:AH540"/>
    <mergeCell ref="AE568:AE573"/>
    <mergeCell ref="AA561:AA566"/>
    <mergeCell ref="Z588:Z593"/>
    <mergeCell ref="AA588:AA593"/>
    <mergeCell ref="AA915:AA920"/>
    <mergeCell ref="AB915:AB920"/>
    <mergeCell ref="AA838:AA843"/>
    <mergeCell ref="AC845:AC850"/>
    <mergeCell ref="Z832:Z837"/>
    <mergeCell ref="AA877:AA882"/>
    <mergeCell ref="AB877:AB882"/>
    <mergeCell ref="AC877:AC882"/>
    <mergeCell ref="AH915:AH920"/>
    <mergeCell ref="AB864:AB869"/>
    <mergeCell ref="AC864:AC869"/>
    <mergeCell ref="AD852:AD857"/>
    <mergeCell ref="AB870:AB875"/>
    <mergeCell ref="AC870:AC875"/>
    <mergeCell ref="AA852:AA857"/>
    <mergeCell ref="AB852:AB857"/>
    <mergeCell ref="AB858:AB863"/>
    <mergeCell ref="Z864:Z869"/>
    <mergeCell ref="Z870:Z875"/>
    <mergeCell ref="AC826:AC831"/>
    <mergeCell ref="AH814:AH819"/>
    <mergeCell ref="AG814:AG819"/>
    <mergeCell ref="AH509:AH514"/>
    <mergeCell ref="AD633:AD638"/>
    <mergeCell ref="AE633:AE638"/>
    <mergeCell ref="AD1192:AD1197"/>
    <mergeCell ref="AE1192:AE1197"/>
    <mergeCell ref="AH581:AH586"/>
    <mergeCell ref="AA1074:AA1079"/>
    <mergeCell ref="Y1068:Y1073"/>
    <mergeCell ref="Y1081:Y1086"/>
    <mergeCell ref="AC1243:AC1248"/>
    <mergeCell ref="AA1095:AA1100"/>
    <mergeCell ref="AD1198:AD1203"/>
    <mergeCell ref="AD1143:AD1148"/>
    <mergeCell ref="AE515:AE520"/>
    <mergeCell ref="AE1137:AE1142"/>
    <mergeCell ref="AH1143:AH1148"/>
    <mergeCell ref="AH548:AH553"/>
    <mergeCell ref="AF1192:AF1197"/>
    <mergeCell ref="AF870:AF875"/>
    <mergeCell ref="AF902:AF907"/>
    <mergeCell ref="AE1068:AE1073"/>
    <mergeCell ref="AH601:AH606"/>
    <mergeCell ref="AF521:AF526"/>
    <mergeCell ref="AH521:AH526"/>
    <mergeCell ref="AD509:AD514"/>
    <mergeCell ref="AB521:AB526"/>
    <mergeCell ref="AF1218:AF1223"/>
    <mergeCell ref="AH633:AH638"/>
    <mergeCell ref="AH960:AH965"/>
    <mergeCell ref="AG1143:AG1148"/>
    <mergeCell ref="AG1155:AG1160"/>
    <mergeCell ref="AH1095:AH1100"/>
    <mergeCell ref="AH515:AH520"/>
    <mergeCell ref="AE1864:AE1869"/>
    <mergeCell ref="AF515:AF520"/>
    <mergeCell ref="AD521:AD526"/>
    <mergeCell ref="AE521:AE526"/>
    <mergeCell ref="AC509:AC514"/>
    <mergeCell ref="AB515:AB520"/>
    <mergeCell ref="AD515:AD520"/>
    <mergeCell ref="AF1161:AF1166"/>
    <mergeCell ref="AF1155:AF1160"/>
    <mergeCell ref="AF1236:AF1241"/>
    <mergeCell ref="AE1282:AE1287"/>
    <mergeCell ref="AE1306:AE1311"/>
    <mergeCell ref="AE996:AE1001"/>
    <mergeCell ref="AF966:AF971"/>
    <mergeCell ref="AE1113:AE1118"/>
    <mergeCell ref="AH613:AH618"/>
    <mergeCell ref="AF601:AF606"/>
    <mergeCell ref="AE548:AE553"/>
    <mergeCell ref="AF548:AF553"/>
    <mergeCell ref="AE581:AE586"/>
    <mergeCell ref="AF581:AF586"/>
    <mergeCell ref="AF541:AF546"/>
    <mergeCell ref="AE1131:AE1136"/>
    <mergeCell ref="AF1767:AF1772"/>
    <mergeCell ref="AH625:AH630"/>
    <mergeCell ref="AH645:AH650"/>
    <mergeCell ref="AE1155:AE1160"/>
    <mergeCell ref="AE1088:AE1093"/>
    <mergeCell ref="AH1113:AH1118"/>
    <mergeCell ref="AH877:AH882"/>
    <mergeCell ref="AH870:AH875"/>
    <mergeCell ref="AD1131:AD1136"/>
    <mergeCell ref="AH946:AH951"/>
    <mergeCell ref="AH2065:AH2070"/>
    <mergeCell ref="AF1268:AF1273"/>
    <mergeCell ref="AE1268:AE1273"/>
    <mergeCell ref="AE1294:AE1299"/>
    <mergeCell ref="AE1236:AE1241"/>
    <mergeCell ref="AF1035:AF1040"/>
    <mergeCell ref="AF1288:AF1293"/>
    <mergeCell ref="AF1149:AF1154"/>
    <mergeCell ref="AF1186:AF1191"/>
    <mergeCell ref="AF1224:AF1235"/>
    <mergeCell ref="AF1061:AF1066"/>
    <mergeCell ref="AF1047:AF1052"/>
    <mergeCell ref="AF1360:AF1365"/>
    <mergeCell ref="AF1354:AF1359"/>
    <mergeCell ref="AE1035:AE1040"/>
    <mergeCell ref="AH1061:AH1066"/>
    <mergeCell ref="AH1198:AH1203"/>
    <mergeCell ref="AH1523:AH1528"/>
    <mergeCell ref="AH1366:AH1371"/>
    <mergeCell ref="AE1354:AE1359"/>
    <mergeCell ref="AH1378:AH1383"/>
    <mergeCell ref="AE1366:AE1371"/>
    <mergeCell ref="AH1054:AH1059"/>
    <mergeCell ref="AH1119:AH1124"/>
    <mergeCell ref="AE990:AE995"/>
    <mergeCell ref="AF1068:AF1073"/>
    <mergeCell ref="AD1180:AD1185"/>
    <mergeCell ref="AG1906:AG1911"/>
    <mergeCell ref="AD1282:AD1287"/>
    <mergeCell ref="AD1505:AD1510"/>
    <mergeCell ref="AF503:AF508"/>
    <mergeCell ref="AH503:AH508"/>
    <mergeCell ref="AF509:AF514"/>
    <mergeCell ref="AH1074:AH1079"/>
    <mergeCell ref="AE1173:AE1178"/>
    <mergeCell ref="AG1137:AG1142"/>
    <mergeCell ref="AF1081:AF1086"/>
    <mergeCell ref="AD607:AD612"/>
    <mergeCell ref="AE607:AE612"/>
    <mergeCell ref="AH858:AH863"/>
    <mergeCell ref="AC1095:AC1100"/>
    <mergeCell ref="AC1107:AC1112"/>
    <mergeCell ref="AC652:AC657"/>
    <mergeCell ref="AD652:AD657"/>
    <mergeCell ref="AH607:AH612"/>
    <mergeCell ref="AG908:AG913"/>
    <mergeCell ref="AH820:AH825"/>
    <mergeCell ref="AE652:AE657"/>
    <mergeCell ref="AH838:AH843"/>
    <mergeCell ref="AE1022:AE1027"/>
    <mergeCell ref="AE984:AE989"/>
    <mergeCell ref="AF952:AF957"/>
    <mergeCell ref="AF1041:AF1046"/>
    <mergeCell ref="AG838:AG843"/>
    <mergeCell ref="AH1068:AH1073"/>
    <mergeCell ref="AC1074:AC1079"/>
    <mergeCell ref="AF1101:AF1106"/>
    <mergeCell ref="AF1131:AF1136"/>
    <mergeCell ref="AH1081:AH1086"/>
    <mergeCell ref="AH1088:AH1093"/>
    <mergeCell ref="AH1101:AH1106"/>
    <mergeCell ref="AF1119:AF1124"/>
    <mergeCell ref="X1095:X1100"/>
    <mergeCell ref="X1101:X1106"/>
    <mergeCell ref="AH1015:AH1020"/>
    <mergeCell ref="AB1081:AB1086"/>
    <mergeCell ref="AA1015:AA1020"/>
    <mergeCell ref="AF1008:AF1013"/>
    <mergeCell ref="AA1008:AA1013"/>
    <mergeCell ref="AF996:AF1001"/>
    <mergeCell ref="X1081:X1086"/>
    <mergeCell ref="AE1255:AE1260"/>
    <mergeCell ref="AE1243:AE1248"/>
    <mergeCell ref="AC1198:AC1203"/>
    <mergeCell ref="AE1261:AE1266"/>
    <mergeCell ref="AF1261:AF1266"/>
    <mergeCell ref="AB1261:AB1266"/>
    <mergeCell ref="AC1261:AC1266"/>
    <mergeCell ref="AD1261:AD1266"/>
    <mergeCell ref="AH1236:AH1241"/>
    <mergeCell ref="AH1218:AH1223"/>
    <mergeCell ref="AB1224:AB1229"/>
    <mergeCell ref="AF1173:AF1178"/>
    <mergeCell ref="AD1095:AD1100"/>
    <mergeCell ref="AB1155:AB1160"/>
    <mergeCell ref="AC1155:AC1160"/>
    <mergeCell ref="AD1155:AD1160"/>
    <mergeCell ref="AE1149:AE1154"/>
    <mergeCell ref="AC1218:AC1223"/>
    <mergeCell ref="AC1186:AC1191"/>
    <mergeCell ref="AF1113:AF1118"/>
    <mergeCell ref="Y1192:Y1197"/>
    <mergeCell ref="X1212:X1217"/>
    <mergeCell ref="AD1249:AD1254"/>
    <mergeCell ref="Y1318:Y1323"/>
    <mergeCell ref="AA1408:AA1413"/>
    <mergeCell ref="AB1475:AB1480"/>
    <mergeCell ref="Y1414:Y1419"/>
    <mergeCell ref="Y1456:Y1461"/>
    <mergeCell ref="AA1541:AA1546"/>
    <mergeCell ref="AB1541:AB1546"/>
    <mergeCell ref="AC1541:AC1546"/>
    <mergeCell ref="X1481:X1486"/>
    <mergeCell ref="Y1408:Y1413"/>
    <mergeCell ref="X1456:X1461"/>
    <mergeCell ref="X1505:X1510"/>
    <mergeCell ref="Z1529:Z1534"/>
    <mergeCell ref="X1444:X1449"/>
    <mergeCell ref="AA1354:AA1359"/>
    <mergeCell ref="AA1330:AA1335"/>
    <mergeCell ref="AA1348:AA1353"/>
    <mergeCell ref="Y1366:Y1371"/>
    <mergeCell ref="Z1535:Z1540"/>
    <mergeCell ref="AA1420:AA1425"/>
    <mergeCell ref="Y1402:Y1407"/>
    <mergeCell ref="AC1396:AC1401"/>
    <mergeCell ref="AB1390:AB1395"/>
    <mergeCell ref="Y1372:Y1377"/>
    <mergeCell ref="AC1408:AC1413"/>
    <mergeCell ref="AB1372:AB1377"/>
    <mergeCell ref="AB1420:AB1425"/>
    <mergeCell ref="AC1523:AC1528"/>
    <mergeCell ref="X1523:X1528"/>
    <mergeCell ref="AC1324:AC1329"/>
    <mergeCell ref="Y1438:Y1443"/>
    <mergeCell ref="Z1438:Z1443"/>
    <mergeCell ref="E1481:E1486"/>
    <mergeCell ref="AC1797:AC1802"/>
    <mergeCell ref="Y1797:Y1802"/>
    <mergeCell ref="F1797:F1802"/>
    <mergeCell ref="X1785:X1790"/>
    <mergeCell ref="X1700:X1705"/>
    <mergeCell ref="Y1463:Y1468"/>
    <mergeCell ref="AD1463:AD1468"/>
    <mergeCell ref="W1663:W1668"/>
    <mergeCell ref="Y1645:Y1650"/>
    <mergeCell ref="Y1639:Y1644"/>
    <mergeCell ref="X1621:X1626"/>
    <mergeCell ref="AA1645:AA1650"/>
    <mergeCell ref="AA1688:AA1693"/>
    <mergeCell ref="Y1651:Y1656"/>
    <mergeCell ref="Y1663:Y1668"/>
    <mergeCell ref="Z1663:Z1668"/>
    <mergeCell ref="AA1663:AA1668"/>
    <mergeCell ref="F1675:F1680"/>
    <mergeCell ref="E1597:E1602"/>
    <mergeCell ref="F1597:F1602"/>
    <mergeCell ref="W1694:W1699"/>
    <mergeCell ref="Y1621:Y1626"/>
    <mergeCell ref="F1718:F1723"/>
    <mergeCell ref="X1791:X1796"/>
    <mergeCell ref="Y1627:Y1632"/>
    <mergeCell ref="X1688:X1693"/>
    <mergeCell ref="AC1748:AC1753"/>
    <mergeCell ref="AD1748:AD1753"/>
    <mergeCell ref="W1718:W1723"/>
    <mergeCell ref="W1675:W1680"/>
    <mergeCell ref="F1651:F1656"/>
    <mergeCell ref="AH1706:AH1711"/>
    <mergeCell ref="AH1590:AH1595"/>
    <mergeCell ref="AF1675:AF1680"/>
    <mergeCell ref="AE1469:AE1474"/>
    <mergeCell ref="AE1432:AE1437"/>
    <mergeCell ref="AF1578:AF1583"/>
    <mergeCell ref="AF1384:AF1389"/>
    <mergeCell ref="AH1456:AH1461"/>
    <mergeCell ref="AF1797:AF1802"/>
    <mergeCell ref="AH1779:AH1784"/>
    <mergeCell ref="AH1797:AH1802"/>
    <mergeCell ref="AH1791:AH1796"/>
    <mergeCell ref="AA1712:AA1717"/>
    <mergeCell ref="AC1336:AC1341"/>
    <mergeCell ref="AA1402:AA1407"/>
    <mergeCell ref="AA1547:AA1552"/>
    <mergeCell ref="AB1432:AB1437"/>
    <mergeCell ref="AC1432:AC1437"/>
    <mergeCell ref="AD1432:AD1437"/>
    <mergeCell ref="AC1360:AC1365"/>
    <mergeCell ref="AD1408:AD1413"/>
    <mergeCell ref="AA1724:AA1729"/>
    <mergeCell ref="AB1724:AB1729"/>
    <mergeCell ref="AC1724:AC1729"/>
    <mergeCell ref="AB1767:AB1772"/>
    <mergeCell ref="AB1785:AB1790"/>
    <mergeCell ref="AE1511:AE1516"/>
    <mergeCell ref="AE1499:AE1504"/>
    <mergeCell ref="AB1378:AB1383"/>
    <mergeCell ref="AE1615:AE1620"/>
    <mergeCell ref="AE1348:AE1353"/>
    <mergeCell ref="AD1378:AD1383"/>
    <mergeCell ref="W2126:W2131"/>
    <mergeCell ref="F2132:F2137"/>
    <mergeCell ref="W2114:W2119"/>
    <mergeCell ref="X2114:X2119"/>
    <mergeCell ref="W2132:W2137"/>
    <mergeCell ref="W2090:W2095"/>
    <mergeCell ref="AA2114:AA2119"/>
    <mergeCell ref="W1967:W1972"/>
    <mergeCell ref="F2108:F2113"/>
    <mergeCell ref="F1955:F1960"/>
    <mergeCell ref="F2102:F2107"/>
    <mergeCell ref="W2102:W2107"/>
    <mergeCell ref="X2108:X2113"/>
    <mergeCell ref="Y2108:Y2113"/>
    <mergeCell ref="Y2096:Y2101"/>
    <mergeCell ref="AB2126:AB2131"/>
    <mergeCell ref="AC2126:AC2131"/>
    <mergeCell ref="F2065:F2070"/>
    <mergeCell ref="Y1973:Y1978"/>
    <mergeCell ref="AB2040:AB2045"/>
    <mergeCell ref="AC2040:AC2045"/>
    <mergeCell ref="AC1973:AC1978"/>
    <mergeCell ref="AC2046:AC2051"/>
    <mergeCell ref="AA2071:AA2076"/>
    <mergeCell ref="Z2102:Z2107"/>
    <mergeCell ref="X2034:X2039"/>
    <mergeCell ref="X1973:X1978"/>
    <mergeCell ref="AB2090:AB2095"/>
    <mergeCell ref="AB2114:AB2119"/>
    <mergeCell ref="AA2120:AA2125"/>
    <mergeCell ref="AB2120:AB2125"/>
    <mergeCell ref="Y2102:Y2107"/>
    <mergeCell ref="AA1481:AA1486"/>
    <mergeCell ref="W1609:W1614"/>
    <mergeCell ref="AA1590:AA1595"/>
    <mergeCell ref="Y1547:Y1552"/>
    <mergeCell ref="X1547:X1552"/>
    <mergeCell ref="Z1657:Z1662"/>
    <mergeCell ref="X1639:X1644"/>
    <mergeCell ref="W1645:W1650"/>
    <mergeCell ref="X1535:X1540"/>
    <mergeCell ref="X1450:X1455"/>
    <mergeCell ref="Y1450:Y1455"/>
    <mergeCell ref="Z1450:Z1455"/>
    <mergeCell ref="AA1450:AA1455"/>
    <mergeCell ref="Z1560:Z1565"/>
    <mergeCell ref="Z1414:Z1419"/>
    <mergeCell ref="Z1420:Z1425"/>
    <mergeCell ref="Z1456:Z1461"/>
    <mergeCell ref="Y1590:Y1595"/>
    <mergeCell ref="X1560:X1565"/>
    <mergeCell ref="AA1597:AA1602"/>
    <mergeCell ref="AA1554:AA1559"/>
    <mergeCell ref="X1578:X1583"/>
    <mergeCell ref="Z1547:Z1552"/>
    <mergeCell ref="X1633:X1638"/>
    <mergeCell ref="AA1366:AA1371"/>
    <mergeCell ref="AB1426:AB1431"/>
    <mergeCell ref="AC1426:AC1431"/>
    <mergeCell ref="AD1426:AD1431"/>
    <mergeCell ref="F1390:F1395"/>
    <mergeCell ref="W1408:W1413"/>
    <mergeCell ref="X1408:X1413"/>
    <mergeCell ref="W1402:W1407"/>
    <mergeCell ref="X1420:X1425"/>
    <mergeCell ref="X1396:X1401"/>
    <mergeCell ref="W1396:W1401"/>
    <mergeCell ref="X1499:X1504"/>
    <mergeCell ref="Y1493:Y1498"/>
    <mergeCell ref="Y1609:Y1614"/>
    <mergeCell ref="AA1639:AA1644"/>
    <mergeCell ref="X1390:X1395"/>
    <mergeCell ref="AB1408:AB1413"/>
    <mergeCell ref="F1402:F1407"/>
    <mergeCell ref="F1396:F1401"/>
    <mergeCell ref="W1390:W1395"/>
    <mergeCell ref="F1621:F1626"/>
    <mergeCell ref="W1621:W1626"/>
    <mergeCell ref="F1627:F1632"/>
    <mergeCell ref="W1627:W1632"/>
    <mergeCell ref="F1590:F1595"/>
    <mergeCell ref="F1572:F1577"/>
    <mergeCell ref="W1590:W1595"/>
    <mergeCell ref="X1590:X1595"/>
    <mergeCell ref="X1627:X1632"/>
    <mergeCell ref="W1414:W1419"/>
    <mergeCell ref="Z1481:Z1486"/>
    <mergeCell ref="Z1487:Z1492"/>
    <mergeCell ref="X1597:X1602"/>
    <mergeCell ref="AB1615:AB1620"/>
    <mergeCell ref="AD1597:AD1602"/>
    <mergeCell ref="AD1609:AD1614"/>
    <mergeCell ref="AE1621:AE1626"/>
    <mergeCell ref="AB1603:AB1608"/>
    <mergeCell ref="AA1572:AA1577"/>
    <mergeCell ref="AA1675:AA1680"/>
    <mergeCell ref="AC1675:AC1680"/>
    <mergeCell ref="X1572:X1577"/>
    <mergeCell ref="AC1384:AC1389"/>
    <mergeCell ref="AD1384:AD1389"/>
    <mergeCell ref="AD1396:AD1401"/>
    <mergeCell ref="AC1390:AC1395"/>
    <mergeCell ref="AC1402:AC1407"/>
    <mergeCell ref="AC1627:AC1632"/>
    <mergeCell ref="AB1396:AB1401"/>
    <mergeCell ref="AB1402:AB1407"/>
    <mergeCell ref="Y1444:Y1449"/>
    <mergeCell ref="Z1444:Z1449"/>
    <mergeCell ref="Z1572:Z1577"/>
    <mergeCell ref="AE1547:AE1552"/>
    <mergeCell ref="AE1493:AE1498"/>
    <mergeCell ref="AE1639:AE1644"/>
    <mergeCell ref="AC1621:AC1626"/>
    <mergeCell ref="AC1475:AC1480"/>
    <mergeCell ref="AE1408:AE1413"/>
    <mergeCell ref="Z1493:Z1498"/>
    <mergeCell ref="AA1456:AA1461"/>
    <mergeCell ref="X1554:X1559"/>
    <mergeCell ref="X1609:X1614"/>
    <mergeCell ref="X1615:X1620"/>
    <mergeCell ref="AH972:AH977"/>
    <mergeCell ref="AH1192:AH1197"/>
    <mergeCell ref="AD1318:AD1323"/>
    <mergeCell ref="AA1651:AA1656"/>
    <mergeCell ref="AF1633:AF1638"/>
    <mergeCell ref="AE1627:AE1632"/>
    <mergeCell ref="AF1505:AF1510"/>
    <mergeCell ref="AF1469:AF1474"/>
    <mergeCell ref="AF1621:AF1626"/>
    <mergeCell ref="AF1603:AF1608"/>
    <mergeCell ref="AF1463:AF1468"/>
    <mergeCell ref="AF1396:AF1401"/>
    <mergeCell ref="AF1378:AF1383"/>
    <mergeCell ref="AA1627:AA1632"/>
    <mergeCell ref="AF1493:AF1498"/>
    <mergeCell ref="AG1493:AG1498"/>
    <mergeCell ref="AF1572:AF1577"/>
    <mergeCell ref="AB1645:AB1650"/>
    <mergeCell ref="AB1554:AB1559"/>
    <mergeCell ref="AA1390:AA1395"/>
    <mergeCell ref="AD1493:AD1498"/>
    <mergeCell ref="AC1603:AC1608"/>
    <mergeCell ref="AC1590:AC1595"/>
    <mergeCell ref="AC1456:AC1461"/>
    <mergeCell ref="AD1615:AD1620"/>
    <mergeCell ref="AB1621:AB1626"/>
    <mergeCell ref="AH1597:AH1602"/>
    <mergeCell ref="AH1578:AH1583"/>
    <mergeCell ref="AC1318:AC1323"/>
    <mergeCell ref="AF1590:AF1595"/>
    <mergeCell ref="AF1517:AF1522"/>
    <mergeCell ref="AF1402:AF1407"/>
    <mergeCell ref="AH1517:AH1522"/>
    <mergeCell ref="AH1306:AH1311"/>
    <mergeCell ref="AH1276:AH1281"/>
    <mergeCell ref="AH1354:AH1359"/>
    <mergeCell ref="AH1633:AH1638"/>
    <mergeCell ref="AH1639:AH1644"/>
    <mergeCell ref="AH1603:AH1608"/>
    <mergeCell ref="AH1566:AH1571"/>
    <mergeCell ref="AH1402:AH1407"/>
    <mergeCell ref="AG1621:AG1626"/>
    <mergeCell ref="AG1651:AG1656"/>
    <mergeCell ref="AH1408:AH1413"/>
    <mergeCell ref="AH1414:AH1419"/>
    <mergeCell ref="AH1396:AH1401"/>
    <mergeCell ref="AH1560:AH1565"/>
    <mergeCell ref="AH1342:AH1347"/>
    <mergeCell ref="AH1499:AH1504"/>
    <mergeCell ref="AH1360:AH1365"/>
    <mergeCell ref="AH1511:AH1516"/>
    <mergeCell ref="AH1288:AH1293"/>
    <mergeCell ref="AH1547:AH1552"/>
    <mergeCell ref="AG1572:AG1577"/>
    <mergeCell ref="AH1438:AH1443"/>
    <mergeCell ref="AH1469:AH1474"/>
    <mergeCell ref="AG1627:AG1632"/>
    <mergeCell ref="AG1633:AG1638"/>
    <mergeCell ref="AG1639:AG1644"/>
    <mergeCell ref="AG1578:AG1583"/>
    <mergeCell ref="AG1541:AG1546"/>
    <mergeCell ref="AH1481:AH1486"/>
    <mergeCell ref="AH1463:AH1468"/>
    <mergeCell ref="AH1572:AH1577"/>
    <mergeCell ref="AH826:AH831"/>
    <mergeCell ref="AH1224:AH1235"/>
    <mergeCell ref="AH1554:AH1559"/>
    <mergeCell ref="AH1294:AH1299"/>
    <mergeCell ref="AG1547:AG1552"/>
    <mergeCell ref="AH1324:AH1329"/>
    <mergeCell ref="AH1255:AH1260"/>
    <mergeCell ref="AG1505:AG1510"/>
    <mergeCell ref="AH1505:AH1510"/>
    <mergeCell ref="AG1268:AG1273"/>
    <mergeCell ref="AG1277:AG1281"/>
    <mergeCell ref="AG1300:AG1305"/>
    <mergeCell ref="AG1306:AG1311"/>
    <mergeCell ref="AG1312:AG1317"/>
    <mergeCell ref="AH1330:AH1335"/>
    <mergeCell ref="AH1249:AH1254"/>
    <mergeCell ref="AE1224:AE1235"/>
    <mergeCell ref="AF1294:AF1299"/>
    <mergeCell ref="AH1420:AH1425"/>
    <mergeCell ref="AH1432:AH1437"/>
    <mergeCell ref="AH1541:AH1546"/>
    <mergeCell ref="AF845:AF850"/>
    <mergeCell ref="AH1318:AH1323"/>
    <mergeCell ref="AF1282:AF1287"/>
    <mergeCell ref="AF1137:AF1142"/>
    <mergeCell ref="AH1243:AH1248"/>
    <mergeCell ref="AH832:AH837"/>
    <mergeCell ref="AE1288:AE1293"/>
    <mergeCell ref="AG1554:AG1559"/>
    <mergeCell ref="AH1107:AH1112"/>
    <mergeCell ref="AH1206:AH1211"/>
    <mergeCell ref="AE1330:AE1335"/>
    <mergeCell ref="AH1390:AH1395"/>
    <mergeCell ref="AG1288:AG1293"/>
    <mergeCell ref="AH1675:AH1680"/>
    <mergeCell ref="AB1125:AB1130"/>
    <mergeCell ref="AE1143:AE1148"/>
    <mergeCell ref="AH1261:AH1266"/>
    <mergeCell ref="AH1186:AH1191"/>
    <mergeCell ref="AD858:AD863"/>
    <mergeCell ref="AH1131:AH1136"/>
    <mergeCell ref="AF1276:AF1281"/>
    <mergeCell ref="AG1282:AG1287"/>
    <mergeCell ref="AF1255:AF1260"/>
    <mergeCell ref="AB1342:AB1347"/>
    <mergeCell ref="AC1342:AC1347"/>
    <mergeCell ref="AC1255:AC1260"/>
    <mergeCell ref="AE915:AE920"/>
    <mergeCell ref="AE1125:AE1130"/>
    <mergeCell ref="AF1015:AF1020"/>
    <mergeCell ref="AC984:AC989"/>
    <mergeCell ref="AC1008:AC1013"/>
    <mergeCell ref="AB996:AB1001"/>
    <mergeCell ref="AC996:AC1001"/>
    <mergeCell ref="AC1015:AC1020"/>
    <mergeCell ref="AD1015:AD1020"/>
    <mergeCell ref="AE1015:AE1020"/>
    <mergeCell ref="AD996:AD1001"/>
    <mergeCell ref="AD1336:AD1341"/>
    <mergeCell ref="AH1372:AH1377"/>
    <mergeCell ref="AH1137:AH1142"/>
    <mergeCell ref="AE1198:AE1203"/>
    <mergeCell ref="AH1487:AH1492"/>
    <mergeCell ref="AG1481:AG1486"/>
    <mergeCell ref="AH1529:AH1534"/>
    <mergeCell ref="AH1682:AH1687"/>
    <mergeCell ref="AF1547:AF1552"/>
    <mergeCell ref="AC1609:AC1614"/>
    <mergeCell ref="AH1212:AH1217"/>
    <mergeCell ref="AG1173:AG1178"/>
    <mergeCell ref="AH1180:AH1185"/>
    <mergeCell ref="AG1294:AG1299"/>
    <mergeCell ref="AH1300:AH1305"/>
    <mergeCell ref="AH1312:AH1317"/>
    <mergeCell ref="AH1149:AH1154"/>
    <mergeCell ref="AH1155:AH1160"/>
    <mergeCell ref="AH1161:AH1166"/>
    <mergeCell ref="AF1300:AF1305"/>
    <mergeCell ref="AH1475:AH1480"/>
    <mergeCell ref="AF1487:AF1492"/>
    <mergeCell ref="AG1149:AG1154"/>
    <mergeCell ref="AH1348:AH1353"/>
    <mergeCell ref="AF1212:AF1217"/>
    <mergeCell ref="AG1161:AG1166"/>
    <mergeCell ref="AF1306:AF1311"/>
    <mergeCell ref="AH1268:AH1273"/>
    <mergeCell ref="AF1456:AF1461"/>
    <mergeCell ref="AF1206:AF1211"/>
    <mergeCell ref="AF1390:AF1395"/>
    <mergeCell ref="AF1432:AF1437"/>
    <mergeCell ref="AF1198:AF1203"/>
    <mergeCell ref="AH1336:AH1341"/>
    <mergeCell ref="AH1444:AH1449"/>
    <mergeCell ref="AG1566:AG1571"/>
    <mergeCell ref="AE1597:AE1602"/>
    <mergeCell ref="AF1249:AF1254"/>
    <mergeCell ref="AE1324:AE1329"/>
    <mergeCell ref="AB1312:AB1317"/>
    <mergeCell ref="AE1651:AE1656"/>
    <mergeCell ref="AF1651:AF1656"/>
    <mergeCell ref="AC1378:AC1383"/>
    <mergeCell ref="AE1572:AE1577"/>
    <mergeCell ref="AF1639:AF1644"/>
    <mergeCell ref="AF1366:AF1371"/>
    <mergeCell ref="AC1615:AC1620"/>
    <mergeCell ref="AC1499:AC1504"/>
    <mergeCell ref="AC1597:AC1602"/>
    <mergeCell ref="AC1414:AC1419"/>
    <mergeCell ref="AC1348:AC1353"/>
    <mergeCell ref="AG1523:AG1528"/>
    <mergeCell ref="AE1336:AE1341"/>
    <mergeCell ref="AD1402:AD1407"/>
    <mergeCell ref="AE1402:AE1407"/>
    <mergeCell ref="AG1487:AG1492"/>
    <mergeCell ref="AG1409:AG1410"/>
    <mergeCell ref="AE1517:AE1522"/>
    <mergeCell ref="AG1590:AG1595"/>
    <mergeCell ref="AF1372:AF1377"/>
    <mergeCell ref="AG1529:AG1534"/>
    <mergeCell ref="AF1318:AF1323"/>
    <mergeCell ref="AD1354:AD1359"/>
    <mergeCell ref="AD1456:AD1461"/>
    <mergeCell ref="AF1499:AF1504"/>
    <mergeCell ref="AE1384:AE1389"/>
    <mergeCell ref="AD1481:AD1486"/>
    <mergeCell ref="AE1378:AE1383"/>
    <mergeCell ref="AE1396:AE1401"/>
    <mergeCell ref="AE1414:AE1419"/>
    <mergeCell ref="AB1306:AB1311"/>
    <mergeCell ref="AB1324:AB1329"/>
    <mergeCell ref="AF1554:AF1559"/>
    <mergeCell ref="AF1560:AF1565"/>
    <mergeCell ref="AF1348:AF1353"/>
    <mergeCell ref="AD1469:AD1474"/>
    <mergeCell ref="AE1420:AE1425"/>
    <mergeCell ref="AF1627:AF1632"/>
    <mergeCell ref="AD1300:AD1305"/>
    <mergeCell ref="AE1481:AE1486"/>
    <mergeCell ref="AF1408:AF1413"/>
    <mergeCell ref="AD1312:AD1317"/>
    <mergeCell ref="AD1554:AD1559"/>
    <mergeCell ref="AF1420:AF1425"/>
    <mergeCell ref="AD1645:AD1650"/>
    <mergeCell ref="AE1645:AE1650"/>
    <mergeCell ref="AF1645:AF1650"/>
    <mergeCell ref="AF1312:AF1317"/>
    <mergeCell ref="AD1475:AD1480"/>
    <mergeCell ref="AB1330:AB1335"/>
    <mergeCell ref="AC1330:AC1335"/>
    <mergeCell ref="AD1342:AD1347"/>
    <mergeCell ref="AB1456:AB1461"/>
    <mergeCell ref="AE1372:AE1377"/>
    <mergeCell ref="AB1597:AB1602"/>
    <mergeCell ref="AD1360:AD1365"/>
    <mergeCell ref="AC1366:AC1371"/>
    <mergeCell ref="AD1572:AD1577"/>
    <mergeCell ref="AC1372:AC1377"/>
    <mergeCell ref="AC1554:AC1559"/>
    <mergeCell ref="AB1590:AB1595"/>
    <mergeCell ref="AE1590:AE1595"/>
    <mergeCell ref="AA1609:AA1614"/>
    <mergeCell ref="AG1700:AG1705"/>
    <mergeCell ref="AF1718:AF1723"/>
    <mergeCell ref="AF1609:AF1614"/>
    <mergeCell ref="AF1712:AF1717"/>
    <mergeCell ref="AH1773:AH1778"/>
    <mergeCell ref="AH1736:AH1741"/>
    <mergeCell ref="AF1694:AF1699"/>
    <mergeCell ref="AF1724:AF1729"/>
    <mergeCell ref="AD1730:AD1735"/>
    <mergeCell ref="AE1682:AE1687"/>
    <mergeCell ref="AB1663:AB1668"/>
    <mergeCell ref="AB1688:AB1693"/>
    <mergeCell ref="AB1675:AB1680"/>
    <mergeCell ref="Y1700:Y1705"/>
    <mergeCell ref="AC1706:AC1711"/>
    <mergeCell ref="AC1688:AC1693"/>
    <mergeCell ref="AC1651:AC1656"/>
    <mergeCell ref="AB1651:AB1656"/>
    <mergeCell ref="AB1718:AB1723"/>
    <mergeCell ref="Y1657:Y1662"/>
    <mergeCell ref="AA1657:AA1662"/>
    <mergeCell ref="AB1657:AB1662"/>
    <mergeCell ref="AC1657:AC1662"/>
    <mergeCell ref="AF1742:AF1747"/>
    <mergeCell ref="AE1754:AE1759"/>
    <mergeCell ref="AG1760:AG1765"/>
    <mergeCell ref="AG1645:AG1650"/>
    <mergeCell ref="AG1609:AG1614"/>
    <mergeCell ref="AE1609:AE1614"/>
    <mergeCell ref="AH1767:AH1772"/>
    <mergeCell ref="AH1718:AH1723"/>
    <mergeCell ref="AH1712:AH1717"/>
    <mergeCell ref="AH1609:AH1614"/>
    <mergeCell ref="AE1603:AE1608"/>
    <mergeCell ref="AE1688:AE1693"/>
    <mergeCell ref="AD1682:AD1687"/>
    <mergeCell ref="AG1748:AG1753"/>
    <mergeCell ref="AH1748:AH1753"/>
    <mergeCell ref="AH1754:AH1759"/>
    <mergeCell ref="AG1754:AG1759"/>
    <mergeCell ref="AG1657:AG1662"/>
    <mergeCell ref="AE1730:AE1735"/>
    <mergeCell ref="AH1724:AH1729"/>
    <mergeCell ref="AF1688:AF1693"/>
    <mergeCell ref="AH1730:AH1735"/>
    <mergeCell ref="AF1597:AF1602"/>
    <mergeCell ref="AD1712:AD1717"/>
    <mergeCell ref="AE1712:AE1717"/>
    <mergeCell ref="AD1651:AD1656"/>
    <mergeCell ref="AD1657:AD1662"/>
    <mergeCell ref="AE1657:AE1662"/>
    <mergeCell ref="AF1700:AF1705"/>
    <mergeCell ref="AH1645:AH1650"/>
    <mergeCell ref="AH1651:AH1656"/>
    <mergeCell ref="AH1657:AH1662"/>
    <mergeCell ref="AE1724:AE1729"/>
    <mergeCell ref="AH1694:AH1699"/>
    <mergeCell ref="AG1706:AG1711"/>
    <mergeCell ref="AG1718:AG1723"/>
    <mergeCell ref="AH1688:AH1693"/>
    <mergeCell ref="AH1627:AH1632"/>
    <mergeCell ref="AG1675:AG1680"/>
    <mergeCell ref="AF1657:AF1662"/>
    <mergeCell ref="C1615:C1620"/>
    <mergeCell ref="C1627:C1632"/>
    <mergeCell ref="C1633:C1638"/>
    <mergeCell ref="E1615:E1620"/>
    <mergeCell ref="D1621:D1626"/>
    <mergeCell ref="E1621:E1626"/>
    <mergeCell ref="F1633:F1638"/>
    <mergeCell ref="F1615:F1620"/>
    <mergeCell ref="W1615:W1620"/>
    <mergeCell ref="W1633:W1638"/>
    <mergeCell ref="AF1730:AF1735"/>
    <mergeCell ref="AA1760:AA1765"/>
    <mergeCell ref="X1797:X1802"/>
    <mergeCell ref="AC1730:AC1735"/>
    <mergeCell ref="AB1730:AB1735"/>
    <mergeCell ref="AC1694:AC1699"/>
    <mergeCell ref="AE1767:AE1772"/>
    <mergeCell ref="AF1791:AF1796"/>
    <mergeCell ref="AB1682:AB1687"/>
    <mergeCell ref="AA1615:AA1620"/>
    <mergeCell ref="X1663:X1668"/>
    <mergeCell ref="AD1700:AD1705"/>
    <mergeCell ref="AD1694:AD1699"/>
    <mergeCell ref="AE1694:AE1699"/>
    <mergeCell ref="AD1718:AD1723"/>
    <mergeCell ref="Y1688:Y1693"/>
    <mergeCell ref="X1682:X1687"/>
    <mergeCell ref="D1779:D1784"/>
    <mergeCell ref="W1730:W1735"/>
    <mergeCell ref="W1700:W1705"/>
    <mergeCell ref="E1706:E1711"/>
    <mergeCell ref="D1712:D1717"/>
    <mergeCell ref="D1894:D1899"/>
    <mergeCell ref="F1870:F1875"/>
    <mergeCell ref="F1924:F1929"/>
    <mergeCell ref="W1955:W1960"/>
    <mergeCell ref="W1924:W1929"/>
    <mergeCell ref="X1943:X1948"/>
    <mergeCell ref="Y1943:Y1948"/>
    <mergeCell ref="AE1924:AE1929"/>
    <mergeCell ref="AH1870:AH1875"/>
    <mergeCell ref="AG1803:AG1808"/>
    <mergeCell ref="AF1852:AF1857"/>
    <mergeCell ref="AE1852:AE1857"/>
    <mergeCell ref="AF1955:AF1960"/>
    <mergeCell ref="AF1882:AF1887"/>
    <mergeCell ref="AF1827:AF1832"/>
    <mergeCell ref="AD1906:AD1911"/>
    <mergeCell ref="AD1803:AD1808"/>
    <mergeCell ref="AF1864:AF1869"/>
    <mergeCell ref="AG1827:AG1832"/>
    <mergeCell ref="AH1846:AH1851"/>
    <mergeCell ref="AG1835:AG1836"/>
    <mergeCell ref="AH1858:AH1863"/>
    <mergeCell ref="AH1827:AH1832"/>
    <mergeCell ref="W1852:W1857"/>
    <mergeCell ref="F1888:F1893"/>
    <mergeCell ref="F1803:F1808"/>
    <mergeCell ref="AA1931:AA1936"/>
    <mergeCell ref="AB1931:AB1936"/>
    <mergeCell ref="AC1931:AC1936"/>
    <mergeCell ref="AD1931:AD1936"/>
    <mergeCell ref="AA1937:AA1942"/>
    <mergeCell ref="AB1937:AB1942"/>
    <mergeCell ref="AE1870:AE1875"/>
    <mergeCell ref="AG1924:AG1929"/>
    <mergeCell ref="AC2003:AC2008"/>
    <mergeCell ref="AC1985:AC1990"/>
    <mergeCell ref="AC1967:AC1972"/>
    <mergeCell ref="AF1973:AF1978"/>
    <mergeCell ref="AF2016:AF2021"/>
    <mergeCell ref="AA1973:AA1978"/>
    <mergeCell ref="AE1943:AE1948"/>
    <mergeCell ref="X1803:X1808"/>
    <mergeCell ref="AC1700:AC1705"/>
    <mergeCell ref="X1900:X1905"/>
    <mergeCell ref="AD1888:AD1893"/>
    <mergeCell ref="AD1882:AD1887"/>
    <mergeCell ref="AD1852:AD1857"/>
    <mergeCell ref="X1955:X1960"/>
    <mergeCell ref="Y1694:Y1699"/>
    <mergeCell ref="AA1694:AA1699"/>
    <mergeCell ref="AF1779:AF1784"/>
    <mergeCell ref="AF1803:AF1808"/>
    <mergeCell ref="AF1773:AF1778"/>
    <mergeCell ref="AF1846:AF1851"/>
    <mergeCell ref="AF1858:AF1863"/>
    <mergeCell ref="AA1827:AA1832"/>
    <mergeCell ref="AF1924:AF1929"/>
    <mergeCell ref="AB1803:AB1808"/>
    <mergeCell ref="Y1937:Y1942"/>
    <mergeCell ref="AF1888:AF1893"/>
    <mergeCell ref="AF2003:AF2008"/>
    <mergeCell ref="AF2010:AF2015"/>
    <mergeCell ref="AC1712:AC1717"/>
    <mergeCell ref="X1931:X1936"/>
    <mergeCell ref="AH1882:AH1887"/>
    <mergeCell ref="AG1870:AG1875"/>
    <mergeCell ref="AC1858:AC1863"/>
    <mergeCell ref="AA1858:AA1863"/>
    <mergeCell ref="W1864:W1869"/>
    <mergeCell ref="AH2132:AH2137"/>
    <mergeCell ref="AH2126:AH2131"/>
    <mergeCell ref="AF2114:AF2119"/>
    <mergeCell ref="AH1803:AH1808"/>
    <mergeCell ref="AC1937:AC1942"/>
    <mergeCell ref="AE2010:AE2015"/>
    <mergeCell ref="AF1967:AF1972"/>
    <mergeCell ref="AH1900:AH1905"/>
    <mergeCell ref="AH1864:AH1869"/>
    <mergeCell ref="AG1955:AG1960"/>
    <mergeCell ref="AE1937:AE1942"/>
    <mergeCell ref="AF1943:AF1948"/>
    <mergeCell ref="AF1894:AF1899"/>
    <mergeCell ref="AG1888:AG1893"/>
    <mergeCell ref="AG1882:AG1887"/>
    <mergeCell ref="AF1876:AF1881"/>
    <mergeCell ref="AC2022:AC2027"/>
    <mergeCell ref="AD1937:AD1942"/>
    <mergeCell ref="AH1840:AH1845"/>
    <mergeCell ref="AH1852:AH1857"/>
    <mergeCell ref="AH1906:AH1911"/>
    <mergeCell ref="AH1955:AH1960"/>
    <mergeCell ref="AH1961:AH1966"/>
    <mergeCell ref="AH2028:AH2033"/>
    <mergeCell ref="AH1924:AH1929"/>
    <mergeCell ref="AG1864:AG1869"/>
    <mergeCell ref="AH1894:AH1899"/>
    <mergeCell ref="AF2120:AF2125"/>
    <mergeCell ref="AE1961:AE1966"/>
    <mergeCell ref="AF2071:AF2076"/>
    <mergeCell ref="AE2083:AE2088"/>
    <mergeCell ref="AD2138:AD2143"/>
    <mergeCell ref="AE2138:AE2143"/>
    <mergeCell ref="AC2144:AC2149"/>
    <mergeCell ref="AG1973:AG1978"/>
    <mergeCell ref="AH1973:AH1978"/>
    <mergeCell ref="AH2022:AH2027"/>
    <mergeCell ref="AH2071:AH2076"/>
    <mergeCell ref="AH2016:AH2021"/>
    <mergeCell ref="AA1955:AA1960"/>
    <mergeCell ref="AG1894:AG1899"/>
    <mergeCell ref="AG1900:AG1905"/>
    <mergeCell ref="AH1931:AH1936"/>
    <mergeCell ref="AH1888:AH1893"/>
    <mergeCell ref="AH1943:AH1948"/>
    <mergeCell ref="AH1937:AH1942"/>
    <mergeCell ref="AE2071:AE2076"/>
    <mergeCell ref="AF2077:AF2082"/>
    <mergeCell ref="AC1906:AC1911"/>
    <mergeCell ref="AG1979:AG1984"/>
    <mergeCell ref="AH1979:AH1984"/>
    <mergeCell ref="AF2046:AF2051"/>
    <mergeCell ref="AH2046:AH2051"/>
    <mergeCell ref="AF1912:AF1917"/>
    <mergeCell ref="AF1937:AF1942"/>
    <mergeCell ref="AH1918:AH1923"/>
    <mergeCell ref="AF1918:AF1923"/>
    <mergeCell ref="AC1961:AC1966"/>
    <mergeCell ref="AA1985:AA1990"/>
    <mergeCell ref="AG2114:AG2119"/>
    <mergeCell ref="AH2114:AH2119"/>
    <mergeCell ref="AG2120:AG2125"/>
    <mergeCell ref="AH2058:AH2063"/>
    <mergeCell ref="AH2090:AH2095"/>
    <mergeCell ref="AH2096:AH2101"/>
    <mergeCell ref="AE2114:AE2119"/>
    <mergeCell ref="AE2108:AE2113"/>
    <mergeCell ref="AH2003:AH2008"/>
    <mergeCell ref="AA2186:AA2191"/>
    <mergeCell ref="AF2150:AF2155"/>
    <mergeCell ref="AF2138:AF2143"/>
    <mergeCell ref="AD2132:AD2137"/>
    <mergeCell ref="AE2132:AE2137"/>
    <mergeCell ref="AH2083:AH2088"/>
    <mergeCell ref="Y2034:Y2039"/>
    <mergeCell ref="AH2010:AH2015"/>
    <mergeCell ref="AD2126:AD2131"/>
    <mergeCell ref="AC2132:AC2137"/>
    <mergeCell ref="AD2102:AD2107"/>
    <mergeCell ref="AF2034:AF2039"/>
    <mergeCell ref="AE2144:AE2149"/>
    <mergeCell ref="AD2144:AD2149"/>
    <mergeCell ref="AF2132:AF2137"/>
    <mergeCell ref="AC2114:AC2119"/>
    <mergeCell ref="AC2071:AC2076"/>
    <mergeCell ref="AB2083:AB2088"/>
    <mergeCell ref="AC2150:AC2155"/>
    <mergeCell ref="AC2090:AC2095"/>
    <mergeCell ref="AF2028:AF2033"/>
    <mergeCell ref="AF2126:AF2131"/>
    <mergeCell ref="AE2120:AE2125"/>
    <mergeCell ref="AC2016:AC2021"/>
    <mergeCell ref="AC2291:AC2296"/>
    <mergeCell ref="AA2132:AA2137"/>
    <mergeCell ref="X2132:X2137"/>
    <mergeCell ref="Y2138:Y2143"/>
    <mergeCell ref="AA2138:AA2143"/>
    <mergeCell ref="X2138:X2143"/>
    <mergeCell ref="Y2120:Y2125"/>
    <mergeCell ref="Y2126:Y2131"/>
    <mergeCell ref="Y2132:Y2137"/>
    <mergeCell ref="AB2150:AB2155"/>
    <mergeCell ref="AB2132:AB2137"/>
    <mergeCell ref="AD2186:AD2191"/>
    <mergeCell ref="AE2186:AE2191"/>
    <mergeCell ref="X2102:X2107"/>
    <mergeCell ref="AC2096:AC2101"/>
    <mergeCell ref="AE1973:AE1978"/>
    <mergeCell ref="Y2065:Y2070"/>
    <mergeCell ref="AE2126:AE2131"/>
    <mergeCell ref="AB2207:AB2212"/>
    <mergeCell ref="AB2220:AB2225"/>
    <mergeCell ref="Z2220:Z2225"/>
    <mergeCell ref="AB2284:AB2289"/>
    <mergeCell ref="AC2284:AC2289"/>
    <mergeCell ref="Z2259:Z2264"/>
    <mergeCell ref="Z2233:Z2238"/>
    <mergeCell ref="Z2240:Z2245"/>
    <mergeCell ref="Z2246:Z2251"/>
    <mergeCell ref="X2246:X2251"/>
    <mergeCell ref="Y2246:Y2251"/>
    <mergeCell ref="Y2162:Y2167"/>
    <mergeCell ref="AB2174:AB2179"/>
    <mergeCell ref="Y1791:Y1796"/>
    <mergeCell ref="AB1840:AB1845"/>
    <mergeCell ref="AA1730:AA1735"/>
    <mergeCell ref="E1566:E1571"/>
    <mergeCell ref="AH2138:AH2143"/>
    <mergeCell ref="AH2144:AH2149"/>
    <mergeCell ref="Z2132:Z2137"/>
    <mergeCell ref="X2096:X2101"/>
    <mergeCell ref="Y2090:Y2095"/>
    <mergeCell ref="AE2096:AE2101"/>
    <mergeCell ref="AA2102:AA2107"/>
    <mergeCell ref="AB2102:AB2107"/>
    <mergeCell ref="AG1785:AG1790"/>
    <mergeCell ref="AG2234:AG2235"/>
    <mergeCell ref="E2316:E2321"/>
    <mergeCell ref="AH1876:AH1881"/>
    <mergeCell ref="AD1894:AD1899"/>
    <mergeCell ref="AG1858:AG1863"/>
    <mergeCell ref="AH1834:AH1839"/>
    <mergeCell ref="E2034:E2039"/>
    <mergeCell ref="F2034:F2039"/>
    <mergeCell ref="W2034:W2039"/>
    <mergeCell ref="AA2156:AA2161"/>
    <mergeCell ref="AE2016:AE2021"/>
    <mergeCell ref="X2174:X2179"/>
    <mergeCell ref="Y2174:Y2179"/>
    <mergeCell ref="AA2174:AA2179"/>
    <mergeCell ref="W2186:W2191"/>
    <mergeCell ref="Y2194:Y2199"/>
    <mergeCell ref="AC2120:AC2125"/>
    <mergeCell ref="AD2120:AD2125"/>
    <mergeCell ref="AB2194:AB2199"/>
    <mergeCell ref="AF2252:AF2257"/>
    <mergeCell ref="AD2174:AD2179"/>
    <mergeCell ref="AF2207:AF2212"/>
    <mergeCell ref="AH2252:AH2257"/>
    <mergeCell ref="AE2194:AE2199"/>
    <mergeCell ref="AF2156:AF2161"/>
    <mergeCell ref="AH2156:AH2161"/>
    <mergeCell ref="AH2150:AH2155"/>
    <mergeCell ref="AG2151:AG2152"/>
    <mergeCell ref="X2126:X2131"/>
    <mergeCell ref="AG2174:AG2179"/>
    <mergeCell ref="AF1961:AF1966"/>
    <mergeCell ref="W1773:W1778"/>
    <mergeCell ref="AB1846:AB1851"/>
    <mergeCell ref="X1846:X1851"/>
    <mergeCell ref="C1566:C1571"/>
    <mergeCell ref="A1924:A1929"/>
    <mergeCell ref="B1924:B1929"/>
    <mergeCell ref="A1852:A1857"/>
    <mergeCell ref="A1657:A1662"/>
    <mergeCell ref="B1657:B1662"/>
    <mergeCell ref="C1657:C1662"/>
    <mergeCell ref="D1700:D1705"/>
    <mergeCell ref="E1700:E1705"/>
    <mergeCell ref="A1718:A1723"/>
    <mergeCell ref="A1706:A1711"/>
    <mergeCell ref="B1700:B1705"/>
    <mergeCell ref="A1724:A1729"/>
    <mergeCell ref="F1730:F1735"/>
    <mergeCell ref="D1797:D1802"/>
    <mergeCell ref="F1706:F1711"/>
    <mergeCell ref="X1730:X1735"/>
    <mergeCell ref="F1657:F1662"/>
    <mergeCell ref="AE1900:AE1905"/>
    <mergeCell ref="AF1900:AF1905"/>
    <mergeCell ref="AB2144:AB2149"/>
    <mergeCell ref="W1597:W1602"/>
    <mergeCell ref="F1566:F1571"/>
    <mergeCell ref="AA1603:AA1608"/>
    <mergeCell ref="AB1924:AB1929"/>
    <mergeCell ref="A1858:A1863"/>
    <mergeCell ref="AH2698:AH2703"/>
    <mergeCell ref="AD2698:AD2703"/>
    <mergeCell ref="AE2698:AE2703"/>
    <mergeCell ref="AF2698:AF2703"/>
    <mergeCell ref="AH2034:AH2039"/>
    <mergeCell ref="AD2410:AD2415"/>
    <mergeCell ref="AE2410:AE2415"/>
    <mergeCell ref="AF2410:AF2415"/>
    <mergeCell ref="AH2120:AH2125"/>
    <mergeCell ref="AE2174:AE2179"/>
    <mergeCell ref="AF2174:AF2179"/>
    <mergeCell ref="AH2174:AH2179"/>
    <mergeCell ref="AH2316:AH2321"/>
    <mergeCell ref="AF2246:AF2251"/>
    <mergeCell ref="AE2284:AE2289"/>
    <mergeCell ref="AG2246:AG2247"/>
    <mergeCell ref="AF2144:AF2149"/>
    <mergeCell ref="AH2291:AH2296"/>
    <mergeCell ref="AE2034:AE2039"/>
    <mergeCell ref="AF2090:AF2095"/>
    <mergeCell ref="AH2227:AH2232"/>
    <mergeCell ref="AD2252:AD2257"/>
    <mergeCell ref="AE2252:AE2257"/>
    <mergeCell ref="F2156:F2161"/>
    <mergeCell ref="W2156:W2161"/>
    <mergeCell ref="E1547:E1552"/>
    <mergeCell ref="AC1560:AC1565"/>
    <mergeCell ref="AF2220:AF2225"/>
    <mergeCell ref="AE2213:AE2218"/>
    <mergeCell ref="AF2213:AF2218"/>
    <mergeCell ref="AH2077:AH2082"/>
    <mergeCell ref="AH2102:AH2107"/>
    <mergeCell ref="F1384:F1389"/>
    <mergeCell ref="D1651:D1656"/>
    <mergeCell ref="E1651:E1656"/>
    <mergeCell ref="D1645:D1650"/>
    <mergeCell ref="E1645:E1650"/>
    <mergeCell ref="D1408:D1413"/>
    <mergeCell ref="AH2259:AH2264"/>
    <mergeCell ref="AG2260:AG2261"/>
    <mergeCell ref="AH2108:AH2113"/>
    <mergeCell ref="AH2233:AH2238"/>
    <mergeCell ref="AC2194:AC2199"/>
    <mergeCell ref="AD2194:AD2199"/>
    <mergeCell ref="AB2227:AB2232"/>
    <mergeCell ref="AE2200:AE2205"/>
    <mergeCell ref="AB2186:AB2191"/>
    <mergeCell ref="AC2186:AC2191"/>
    <mergeCell ref="AH2220:AH2225"/>
    <mergeCell ref="AH2200:AH2205"/>
    <mergeCell ref="AB2259:AB2264"/>
    <mergeCell ref="AC2252:AC2257"/>
    <mergeCell ref="AC2174:AC2179"/>
    <mergeCell ref="D1657:D1662"/>
    <mergeCell ref="E1657:E1662"/>
  </mergeCells>
  <conditionalFormatting sqref="F13:F18">
    <cfRule type="cellIs" dxfId="1693" priority="5908" operator="equal">
      <formula>"""подготовительные работы"""</formula>
    </cfRule>
    <cfRule type="colorScale" priority="5909">
      <colorScale>
        <cfvo type="min"/>
        <cfvo type="max"/>
        <color rgb="FFFF7128"/>
        <color rgb="FFFFEF9C"/>
      </colorScale>
    </cfRule>
  </conditionalFormatting>
  <pageMargins left="0.23622047244094491" right="0.23622047244094491" top="0.35433070866141736" bottom="0.15748031496062992" header="0.31496062992125984" footer="0.31496062992125984"/>
  <pageSetup paperSize="9" scale="29" fitToHeight="0" orientation="landscape" cellComments="asDisplayed" r:id="rId1"/>
  <rowBreaks count="33" manualBreakCount="33">
    <brk id="98" max="16383" man="1"/>
    <brk id="175" max="16383" man="1"/>
    <brk id="253" max="16383" man="1"/>
    <brk id="321" max="16383" man="1"/>
    <brk id="415" max="16383" man="1"/>
    <brk id="493" max="16383" man="1"/>
    <brk id="526" max="16383" man="1"/>
    <brk id="618" max="16383" man="1"/>
    <brk id="781" max="16383" man="1"/>
    <brk id="857" max="16383" man="1"/>
    <brk id="939" max="16383" man="1"/>
    <brk id="983" max="16383" man="1"/>
    <brk id="1052" max="16383" man="1"/>
    <brk id="1100" max="16383" man="1"/>
    <brk id="1160" max="16383" man="1"/>
    <brk id="1223" max="16383" man="1"/>
    <brk id="1323" max="16383" man="1"/>
    <brk id="1389" max="16383" man="1"/>
    <brk id="1474" max="16383" man="1"/>
    <brk id="1559" max="16383" man="1"/>
    <brk id="1687" max="16383" man="1"/>
    <brk id="1869" max="16383" man="1"/>
    <brk id="1954" max="16383" man="1"/>
    <brk id="2067" min="1" max="32" man="1"/>
    <brk id="2119" max="16383" man="1"/>
    <brk id="2191" max="16383" man="1"/>
    <brk id="2415" max="16383" man="1"/>
    <brk id="2463" max="16383" man="1"/>
    <brk id="2505" max="16383" man="1"/>
    <brk id="2547" max="16383" man="1"/>
    <brk id="2587" max="16383" man="1"/>
    <brk id="2679" max="16383" man="1"/>
    <brk id="2709" max="16383" man="1"/>
  </rowBreaks>
  <extLst>
    <ext xmlns:x14="http://schemas.microsoft.com/office/spreadsheetml/2009/9/main" uri="{78C0D931-6437-407d-A8EE-F0AAD7539E65}">
      <x14:conditionalFormattings>
        <x14:conditionalFormatting xmlns:xm="http://schemas.microsoft.com/office/excel/2006/main">
          <x14:cfRule type="containsText" priority="8062" operator="containsText" id="{CCA0370B-A756-40E9-84BD-0663475DFFF6}">
            <xm:f>NOT(ISERROR(SEARCH(Статусы!#REF!,G4)))</xm:f>
            <xm:f>Статусы!#REF!</xm:f>
            <x14:dxf>
              <fill>
                <patternFill>
                  <bgColor theme="0" tint="-0.14996795556505021"/>
                </patternFill>
              </fill>
            </x14:dxf>
          </x14:cfRule>
          <xm:sqref>AB2003:AC2003 AA2754:AA1048576 L2252:T2252 AA2252 K46 K52 K114 K148 K153:K157 K185 K167 K195:K199 K189:K193 K201:K205 K207:K211 K213:K217 K231:K235 K219:K223 K237:K241 K243:K247 K225:K229 K249:K253 K255:K259 K80:K84 K261:K265 K317:K321 K341:K345 K353:K357 K359:K363 K390:K394 K411:K415 K445:K450 K459:K463 K477:K481 K489:K493 K497:K501 K504:K508 K634:K638 K510:K514 K516:K520 K666:K670 K522:K526 K549:K553 K720:K724 K596:K600 K746:K750 K602:K606 K608:K612 K614:K618 K620:K624 K626:K630 K694:K698 K708:K712 K714:K718 K935:K939 K728:K732 K809:K813 K821:K825 K827:K831 K853:K857 K871:K875 K878:K882 K916:K920 K941:K945 K947:K951 K953:K957 K961:K965 K967:K971 K979:K983 K985:K989 K991:K995 K997:K1001 K1009:K1013 K1126:K1130 K1132:K1136 K1030:K1034 K1036:K1040 K1096:K1100 K1102:K1106 K1108:K1112 K1114:K1118 K1120:K1124 K1181:K1185 K1207:K1211 K1213:K1217 K1219:K1223 K1225:K1229 K1231:K1235 K1237:K1241 K1244:K1248 K1250:K1254 K1262:K1266 K1277:K1281 K1319:K1323 K1361:K1365 K1367:K1371 K1373:K1377 K1379:K1383 K1385:K1389 K1391:K1395 K1397:K1401 K1403:K1407 K1768:K1772 K1835:K1839 K1415:K1419 K1932:K1936 K1464:K1468 K2066:K2070 K1470:K1474 K1476:K1480 K1598:K1602 K1695:K1699 K1683:K1687 K1689:K1693 K1725:K1729 AB2200 K1938:K1942 K1841:K1845 K1944:K1948 K2004:K2008 K2693:K2697 K2011:K2015 K2632:K2633 K2091:K2095 K2644 K2097:K2101 K2103:K2107 K2109:K2113 K2127:K2131 K2669:K2673 K2133:K2137 K2705:K2709 K2139:K2143 K2145:K2149 K2151:K2155 K2157:K2161 K2187:K2191 K2195:K2199 K2201:K2205 K2208:K2212 K2214:K2218 K2234:K2238 K2241:K2245 K2260:K2264 K2311:K2315 K2331:K2335 K2337:K2341 K2343:K2347 AB2723 AB2729 AB2735 K2349:K2353 K2355:K2359 K2361:K2365 K2367:K2371 K2373:K2377 K2435:K2439 K2441:K2442 K2379:K2383 K2447:K2451 K2453:K2457 K2391:K2395 K2459:K2463 K2398:K2402 K2465:K2469 K2404:K2408 K2471:K2475 K2411:K2415 K2417:K2421 K2423:K2427 K2477:K2481 K2429:K2433 K2483:K2487 K2489:K2493 K2495:K2499 K2501:K2505 K2507:K2511 K2513:K2517 K2519:K2523 K2525:K2529 K2531:K2535 K2537:K2541 K2543:K2547 K2549:K2553 K2556:K2560 K2571:K2575 K2577:K2581 K2583:K2587 K2589:K2593 K2595:K2599 K2601:K2605 K2607:K2611 K2613:K2617 K2619:K2623 K2626:K2630 K2638:K2642 K2650:K2654 K2656:K2660 K2662:K2666 K2712:K2716 K2718:K2722 K2724:K2728 K2730:K2734 K2736:K2740 K2742:K2746 W2470 W2476 W2518 W2524 W2530 R8 L2661:T2661 L2741:T2741 L2735:T2735 L2729:T2729 L2723:T2723 L2717:T2717 L2710:T2711 L2704:T2704 L2692:T2692 L2667:T2668 L2655:T2655 L2649:T2649 L2643:T2643 L2637:T2637 L2631:T2631 L2624:T2625 L2618:T2618 L2612:T2612 L2606:T2606 L2600:T2600 L2594:T2594 L2588:T2588 L2582:T2582 L2576:T2576 L2561:T2561 L2554:T2555 L2548:T2548 L2542:T2542 L2536:T2536 L2530:T2530 L2524:T2524 L2518:T2518 L2512:T2512 L2506:T2506 L2500:T2500 L2494:T2494 L2488:T2488 L2482:T2482 L2476:T2476 L2470:T2470 L2464:T2464 L2458:T2458 L2452:T2452 L2446:T2446 L2440:T2440 L2434:T2434 L2428:T2428 L2422:T2422 L2416:T2416 L2409:T2410 L2403:T2403 L2396:T2397 L2390:T2390 L2378:T2378 L2372:T2372 L2366:T2366 L2360:T2360 L2354:T2354 L2348:T2348 L2342:T2342 L2336:T2336 L2328:T2330 L2309:T2310 L2258:T2259 L2239:T2240 L2226:T2226 L2213:T2213 L2206:T2207 L2200:T2200 L2192:T2194 L2186:T2186 L2156:T2156 L2150:T2150 L2144:T2144 L2138:T2138 L2132:T2132 L2126:T2126 L2108:T2108 L2102:T2102 L2096:T2096 L2090:T2090 L2064:T2065 L2009:T2010 L1943:T1943 L1937:T1937 L1930:T1931 L1840:T1840 L1833:T1834 L1766:T1767 L1724:T1724 L1694:T1694 L1688:T1688 L1681:T1682 L1596:T1597 L1475:T1475 L1469:T1469 L1462:T1463 L1414:T1414 L1402:T1402 L1396:T1396 L1390:T1390 L1384:T1384 L1378:T1378 L1372:T1372 L1366:T1366 L1360:T1360 L1324:T1324 L1318:T1318 L1274:T1276 L1267:T1267 L1261:T1261 L1249:T1249 L1242:T1243 L1236:T1236 L1230:T1230 L1224:T1224 L1218:T1218 L1212:T1212 L1204:T1206 L1179:T1180 L1131:T1131 L1125:T1125 L1119:T1119 L1113:T1113 L1107:T1107 L1101:T1101 L1094:T1095 L1067:T1067 L1060:T1060 L1053:T1053 L1035:T1035 L1028:T1029 L1021:T1021 L1014:T1014 L1008:T1008 L996:T996 L990:T990 L984:T984 L978:T978 L966:T966 L958:T960 L952:T952 L946:T946 L940:T940 L933:T934 L914:T915 L876:T877 L870:T870 L851:T852 L826:T826 L820:T820 L807:T808 L769:T769 L745:T745 L725:T727 L719:T719 L713:T713 L706:T707 L699:T699 L692:T693 L685:T685 L658:T658 L631:T633 L625:T625 L619:T619 L613:T613 L607:T607 L601:T601 L594:T595 L574:T574 L567:T567 L554:T554 L547:T548 L521:T521 L515:T515 M509:T509 L502:T503 L494:T496 L488:T488 L476:T476 L457:T458 L416:T416 L395:T395 L389:T389 L358:T358 L352:T352 L340:T340 L314:T316 L260:T260 L254:T254 L248:T248 L242:T242 L236:T236 L230:T230 L224:T224 L218:T218 L212:T212 L206:T206 L200:T200 L194:T194 L186:T188 L168:T169 L115:T117 L47:T51 L4:T4 L8 L2570:T2570 L149:T152 AA2661:AB2661 AA2741 AA2710:AA2711 AA2704 AA2692 AA2667 AA2643 AA2637 AA2624 AA2612 AA2594 AA2588 AA2582 AA2576 AA2561 AA2554:AA2555 AA2506 AA2500 AA2409:AA2410 AA2403 AA2396 AA2390 AA2378 AA2372 AA2366 AA2354 AA2348 AA2342 AA2336 AA2328:AA2330 AA2309:AA2310 AA2258:AA2259 AA2239:AA2240 AA2226 AA2213 AA2206:AA2207 AA2192:AA2194 AA2186 AA2156 AA2150 AA2144 AA2138 AA2132:AB2132 AA2126 AA2108 AA2102 AA2096 AA2090 AA2064:AA2065 AA2009 AA1937 AA1930:AA1931 AA1840 AA1833:AA1834 AA1766:AA1767 AA1688 AA1681:AA1682 AA1596:AA1597 AA1475 AA1469 AA1462:AA1463 AA1414 AA1402 AA1396 AA1384 AA1366 AA1360 AA1324 AA1318 AA1274:AA1276 AA1267 AA1261 AA1249 AA1242:AA1243 AA1236 AA1224 AA1218 AA1212 AA1204:AA1206 AA1179:AA1180 AA1125 AA1119 AA1113 AA1107 AA1101 AA1094:AA1095 AA1067 AA1060 AA1053 AA1035 AA1028:AA1029 AA1021 AA1014 AA1008 AA996 AA990 AA984 AA978 AA966 AA958:AA960 AA952 AA946 AA940 AA933:AA934 AA914:AA915 AA876:AA877 AA870 AA851:AA852 AA826 AA820 AA807:AA808 AA769 AA745 AA725:AA727 AA719 AA713 AA706:AA707 AA699 AA692:AA693 AA685 AA658 AA631:AA633 AA625 AA619 AA613 AA607 AA601 AA594:AA595 AA574 AA567 AA554:AA555 AA547:AA548 AA521 AA515 AA509 AA502:AA503 AA494:AA496 AA488 AA476 AA457:AA458 AA417 AA409:AA410 AA395:AA396 AA389 AA358 AA352 AA340 AA314:AA316 AA79 AA260 AA254 AA248 AA242 AA218 AA212 AA206 AA200 AA194 AA188 AA182 AA164 AA151:AA152 AA117 AA111 AA98 AA49 AA43 AA31 AA25 AA19 AA2747 AA2570 AA7:AA12 AA2631 W1131 W1372 W1378 W1390 AA1694 AA1724 W2618:X2618 W2649 W2729:X2729 W2735:X2735 W2542 W2548 K740:K744 K1409:K1410 K1950:K1954 K2059:K2063 K267:K271 K273:K277 K309:K313 K764:K768 K2564:K2568 K2073:K2076 K2078:K2082 K2084:K2088 K2017:K2021 K2253:K2257 K1187:K1191 K2273:K2277 K2292:K2296 K2285:K2289 K2266:K2270 K2221:K2225 U928:V932 AC927 K928:K932 K2304:K2308 W2077:X2077 K1256:K1260 K2648 L7:T7 L98:T98 AA1131 AA1390 AA1378 AA1372 W2083:X2083 AA2649 K1138:K1142 O1132:T1154 K335:K339 O317:T321 K329:K333 AA444 L418:N422 K347:K351 L409:T410 O396:T396 K471:K475 K323:K327 K465:K469 G844:H844 J844:N844 O124:T129 L38:T45 O37:T37 L397:N401 O335:T339 O329:T333 O323:T327 O1173:T1178 AA2233 L2233:T2233 AA527:AA528 L527:T528 L111:T113 L144:T147 AA144:AA145 L182:T184 L53:T54 L164:T166 L9:T36 AA2618 K1413 K2444:K2445 L79:T79 K1087 AA665 L665:T665</xm:sqref>
        </x14:conditionalFormatting>
        <x14:conditionalFormatting xmlns:xm="http://schemas.microsoft.com/office/excel/2006/main">
          <x14:cfRule type="containsText" priority="8061" operator="containsText" id="{B0915DB5-72EB-4816-84F1-A59BEEE15367}">
            <xm:f>NOT(ISERROR(SEARCH(Статусы!#REF!,B1)))</xm:f>
            <xm:f>Статусы!#REF!</xm:f>
            <x14:dxf>
              <fill>
                <patternFill>
                  <bgColor theme="0" tint="-0.14996795556505021"/>
                </patternFill>
              </fill>
            </x14:dxf>
          </x14:cfRule>
          <xm:sqref>O441:Q443 O440:P440 Q439 G14:H15 G20:H21 G26:H28 G32:H34 J46 G44:H46 J52 G50:H52 J114 G112:H116 J148 J153:J157 G146:H150 J189:J193 J167 G153:H157 J195:J199 J201:J205 G183:H187 G165:H169 J213:J217 J185 G189:H193 G207:H211 G195:H199 J219:J223 G201:H205 J207:J211 G213:H217 J225:J229 J261:J265 G231:H235 J231:J235 G219:H223 G237:H241 H317:H339 G243:H247 G225:H229 J237:J241 G249:H253 J243:J247 J411:J415 J249:J253 H445:H450 G255:H259 J459:J463 J471:J475 J465:J469 G80:H84 J317:J321 J335:J339 J329:J333 J323:J327 J255:J259 J341:J345 J347:J351 G261:H265 J353:J357 J80:J84 J504:J508 J359:J363 G317:G321 J390:J394 J510:J514 J516:J520 G341:G345 J522:J526 G353:H357 J489:J493 G359:H363 J497:J501 G390:H394 J602:J606 J549:J553 G411:H415 J445:J450 J614:J618 H459:H475 I464:N464 J477:J481 J626:J630 G459:G463 J634:J638 G477:H481 J666:J670 G489:H493 G497:H501 G504:H508 H728:H738 J821:J825 G510:H514 G516:H520 G522:H526 J596:J600 J941:J945 J947:J951 G549:H553 J694:J698 J608:J612 J708:J712 J714:J718 G720:H724 J620:J624 G634:H638 J728:J732 G666:H670 G596:H600 G746:H750 G602:H606 J720:J724 G608:H612 G821:H825 G614:H618 J746:J750 J935:J939 G620:H624 J809:J813 G626:H630 J979:J983 J827:J831 J953:J957 J1126:J1130 J853:J857 J1132:J1136 J1138:J1142 H1138:H1142 J871:J875 G694:H698 J878:J882 G708:H712 J1207:J1211 J1213:J1217 J916:J920 G714:H718 J1219:J1223 J1225:J1229 G935:H939 J1231:J1235 G728:G732 J961:J965 J1237:J1241 J967:J971 J1244:J1248 G809:H813 G979:H983 J985:J989 G827:H831 J991:J995 G853:H857 J997:J1001 G871:H875 J1009:J1013 G878:H882 G916:H920 J1030:J1034 G941:H945 J1250:J1254 G947:H951 G953:H957 J1036:J1040 G961:H965 G967:H971 G1120:H1124 G985:H989 J1096:J1100 J1102:J1106 G991:H995 J1108:J1112 G997:H1001 J1114:J1118 G1009:H1013 J1120:J1124 G1126:H1130 G1132:H1136 G1030:H1034 G1036:H1040 J1181:J1185 J1262:J1266 G1096:H1100 G1102:H1106 G1108:H1112 G1114:H1118 G1181:H1185 G1207:H1211 G1213:H1217 G1219:H1223 G1225:H1229 G1231:H1235 G1237:H1241 G1244:H1248 G1250:H1254 G1262:H1266 J1319:J1323 J1277:J1281 G1277:H1281 J1379:J1383 J1367:J1371 G1319:H1323 G1325:H1329 G1379:H1383 J1361:J1365 J1695:J1699 G1361:H1365 J1403:J1407 J1373:J1377 G1367:H1371 G1373:H1377 J1385:J1389 J1464:J1468 G1403:H1407 J1391:J1395 G1385:H1389 J1415:J1419 G1391:H1395 J1397:J1401 G1470:H1474 G1397:H1401 J1689:J1693 J1768:J1772 G1835:H1839 G1689:H1693 J1841:J1845 J1470:J1474 G1415:H1419 J1932:J1936 J1476:J1480 G1464:H1468 J1598:J1602 J1683:J1687 G1476:H1480 J2066:J2070 G1598:H1602 J2097:J2101 J2103:J2107 G1695:H1699 G1683:H1687 J2109:J2113 W2144:X2144 G1768:H1772 J1725:J1729 W2150:X2150 G1725:H1729 AB2156 AC2186 J1835:J1839 J2195:J2199 W2200 G1938:H1942 J2208:J2212 J2214:J2218 J2234:J2238 J2241:J2245 G1841:H1845 G1932:H1936 J1938:J1942 J2331:J2335 J2004:J2008 AB2354 G2109:H2113 G2004:H2008 AB2366 G2066:H2070 AB2090:AC2090 AB2372 J2379:J2383 J1944:J1948 J2011:J2015 G1944:H1948 AB2390 AB2403 J2151:J2155 J2139:J2143 J2157:J2161 J2127:J2131 G2011:H2015 J2311:J2315 J2638:J2642 J2091:J2095 G2091:H2095 G2097:H2101 W2156:X2156 W2186:X2186 G2103:H2107 G2139:H2143 J2662:J2666 G2127:H2131 J2133:J2137 G2133:H2137 J2260:J2264 G2208:H2212 G2337:H2341 J2145:J2149 G2145:H2149 G2151:H2155 G2260:H2264 J2337:J2341 G2157:H2161 J2187:J2191 G2187:H2191 J2343:J2347 J2349:J2353 G2195:H2199 J2201:J2205 G2201:H2205 G2214:H2218 J2441:J2442 G2234:H2238 W2403:X2403 G2241:H2245 J2471:J2475 G2311:H2315 J2669:J2673 J2693:J2697 G2331:H2335 W2428 W2434 J2435:J2439 J2626:J2630 J2447:J2451 G2343:H2347 G2349:H2353 J2355:J2359 G2355:H2359 J2453:J2457 J2361:J2365 G2361:H2365 J2459:J2463 J2367:J2371 G2367:H2371 J2411:J2415 J2465:J2469 J2373:J2377 G2373:H2377 J2501:J2505 G2379:H2383 J2477:J2481 G2447:H2451 J2489:J2493 J2495:J2499 J2391:J2395 G2391:H2395 G2459:H2463 J2398:J2402 G2398:H2402 G2465:H2469 G2531:H2535 J2404:J2408 G2404:H2408 J2507:J2511 J2513:J2517 G2471:H2475 G2411:H2415 J2417:J2421 G2417:H2421 J2519:J2523 J2423:J2427 G2423:H2427 J2525:J2529 G2477:H2481 G2507:H2511 J2531:J2535 G2571:H2575 J2429:J2433 G2429:H2433 G2483:H2487 J2537:J2541 J2543:J2547 J2549:J2553 G2495:H2499 J2556:J2560 J2571:J2575 G2501:H2505 J2577:J2581 J2583:J2587 J2589:J2593 G2513:H2517 G2519:H2523 J2595:J2599 G2525:H2529 J2601:J2605 G2638:H2642 J2607:J2611 G2537:H2541 J2613:J2617 G2543:H2547 G2549:H2553 J2619:J2623 J2632:J2636 G2583:H2587 G2589:H2593 J2644:J2648 J2650:J2654 J2656:J2660 J2705:J2709 J2712:J2716 J2718:J2722 G2626:H2630 J2724:J2728 J2730:J2734 J2736:J2740 G2650:H2654 AC2661 G2662:H2666 G2712:H2716 G2718:H2722 G2724:H2728 G2730:H2734 G2736:H2740 J2742:J2746 G2742:H2746 G2435:H2439 G2441:H2442 G2453:H2457 J2483:J2487 G2489:H2493 G2556:H2560 G2577:H2581 G2595:H2599 G2601:H2605 G2607:H2611 G2613:H2617 G2619:H2623 G2632:H2636 G2644:H2648 G2656:H2660 G2669:H2673 G2693:H2697 G2705:H2709 W2452 W2488 W2494 W2506 W2711:X2711 AB2637 L1944:T1960 O445:T456 O459:T475 L746:T750 O1277:T1287 L46:T46 L52:T52 L114:T114 L148:T148 L153:T157 L185:T185 L167:T167 L195:T199 L189:L193 L201:T205 L207:T211 L213:T217 L231:T235 L219:T223 L237:T241 L243:T247 L225:T229 L249:T253 L255:T259 L80:T84 L317:N321 L335:N339 L329:N333 L323:N327 L341:T345 L347:T347 L353:T357 L359:T363 L390:T394 L411:T415 L445:N450 L459:N463 L471:N475 L465:N469 L477:T481 L489:T493 L497:T501 L504:T508 L510:T514 L516:T520 L666:T670 L522:T526 L549:T553 L720:T724 L596:T600 L602:T606 L608:T612 L614:T618 L620:T624 L626:T630 L694:T698 L708:T712 L714:T718 L935:T939 L809:T813 L821:T822 L827:T832 L1096:T1100 L871:T875 L878:T882 M941:T945 L947:T951 L953:T957 L961:T965 L967:T977 L979:T983 L985:T989 L991:T995 L997:T1001 L1009:T1013 L1126:T1130 L1132:N1136 L1138:N1142 L1030:T1034 L1262:T1266 L1102:T1106 L1108:T1112 L1114:T1118 L1120:T1124 L1207:T1211 L1213:T1217 L1219:T1223 L1225:T1228 L1231:T1235 L1237:T1241 L1244:T1248 L1415:T1419 L1277:N1281 L1319:T1323 L1330:T1330 L1361:T1365 L1367:T1371 L1373:T1376 L1379:T1383 L1385:T1389 L1391:T1395 L1397:T1401 L1938:T1942 L1464:T1468 L1470:T1474 L1476:T1481 L1695:T1699 L1683:T1687 L1689:T1693 L1725:T1729 L1835:T1839 L1932:T1936 L2145:T2149 L2693:T2697 L2632:T2636 L2091:T2095 L2644:T2648 L2097:T2101 L2103:T2107 L2109:T2113 L2127:T2131 L2669:T2673 L2133:T2137 L2705:T2709 L2139:T2143 L2483:T2487 L2151:T2155 L2157:T2161 L2187:T2191 L2195:T2199 L2201:T2205 L2208:T2212 L2234:T2238 L2241:T2245 L2331:T2335 L2337:T2341 L2343:T2347 L2349:T2353 L2355:T2359 L2361:T2365 L2367:T2371 L2373:T2377 L2435:T2439 L2441:T2442 L2379:T2383 L2447:T2451 L2453:T2457 L2391:T2395 L2459:T2463 L2398:T2402 L2465:T2465 L2404:T2408 L2471:T2475 L2411:T2415 L2417:T2421 L2423:T2427 L2477:T2481 L2429:T2433 L2571:T2575 L2489:T2493 L2495:T2499 L2501:T2505 L2507:T2511 L2513:T2517 L2519:T2523 L2525:T2529 L2531:T2535 L2537:T2541 L2543:T2547 L2549:T2553 L2556:T2560 L2650:T2654 L2577:T2581 L2583:T2587 L2589:T2593 L2595:T2599 L2601:T2605 L2607:T2611 L2613:T2617 L2619:T2623 L2626:T2630 L2638:T2642 L2656:T2660 L2662:T2666 L2712:T2716 L2718:T2722 L2724:T2728 L2730:T2734 L2736:T2740 L2742:T2746 O8 G2748:V2752 AA13 AA2464 AA2360:AB2360 AA2416 AA2422 AA2428:AB2428 AA2200 AA2476 AA2518 AA2548 W2397:X2397 AA2434 AA2440 AA2446 AA2452 AA2458 AA2542 AA2470 AA2482 AA2488 AA2494 AA2512 AA2524 AA2530 AA2536 AA2735 AA2729 AA2668 AA2686 W2606:X2606 W633:X633 W693:X693 W852:X852 X870 W966 W2366 W1095:X1095 X1101 W1107:X1107 X1113 W1119:X1119 X1131 W1125:X1125 W1180:X1180 W1261 W2631:X2631 W1463:X1463 W1597:X1597 W1682:X1682 X1694 X1724 W2741:X2741 W2360 W2090:X2090 X2096 X2102 X2108 X2126 W2132:X2132 W2138:X2138 W2310:X2310 W2570:X2570 W2576:X2576 W2582:X2582 W2625:X2625 W990 W996 W2643:X2643 X2649 W2661:X2661 W2717:X2717 W2723:X2723 W2342 W2348 W2354 W2372 AB2378 W2390 W2464 W2500 W2512 W2536 W2600:X2600 W1276:X1276 X1318 X1324 W1360:X1360 W1366:X1366 X1372 X1378 X1390 W1402:X1402 X1414 W984 J740:J744 W1008 AB870 G740:H744 L728:T729 W877:X877 W1475:X1475 J1409:J1413 G1409:H1413 W1469:X1469 AA266 W1943:X1943 J1950:J1954 G1950:H1954 AA1949 W2010:X2010 J2059:J2063 G2059:H2063 W727:X727 W739:X739 W745:X745 W1384:X1384 W2637:X2637 W2655:X2655 W665:X665 W978 G267:H271 J267:J271 G273:H277 J273:J277 L261:T277 AA272 G309:H313 J309:J313 L308:T313 AA308 J764:J768 G764:H768 J2564:J2568 G2564:H2568 L2562:T2569 G2072:G2076 AA2569 H2073:H2076 J2073:J2076 L2066:N2071 J2078:J2082 G2078:H2082 AA2089 AA2077 H2085:H2088 J2084:J2088 G2084:G2088 O2066:T2089 L2076:N2089 AA2083 AA2016 J2017:J2021 L2011:T2021 H2017:H2021 L2253:T2257 W2252 AB2252:AC2252 J2253:J2257 G2253:H2257 J1187:J1191 G1187:H1191 L1181:T1191 J2273:J2277 G2273:H2277 AA2271:AA2272 J2292:J2296 G2292:H2296 AA2290:AA2291 J2285:J2289 AA2284 J2266:J2270 G2266:H2270 AA2265 J2221:J2225 G2221:H2225 AA2219:AA2220 L916:T920 AB927 G928:J932 G2285:H2289 J2304:J2308 G2304:H2308 AA2303 L1250:T1260 AA1255 W1255 J328:T328 J452:J456 W1029:X1029 W1035:X1035 B2735 B2729 B2723 B2717 B713 B230 E2729 E2735 E2723 E2717 E713 E230 W763 W1186:X1186 W1396:X1396 W1408:X1408 I334:T334 W1688:X1688 W1937:X1937 W2058:X2058 W2071:X2071 W2563:X2563 J1256:J1260 G1256:H1260 L37:N37 O397:T401 G452:H456 J646:K650 I322:T322 L452:N452 AA451 G38:G40 J127:K127 G125:H129 L124:N129 G556:H560 G646:H650 J556:T560 L555:T555 G760:H762 J758:J762 W645:X645 G771:H775 J771:J775 L771:T776 W789:X789 W832 H790:H794 J790:J794 AA832 J815:J819 G815:H819 L815:T819 AB858 W1047 G859:J863 O853:Q863 W1061:X1061 J833:T837 G833:H837 L1016:T1020 J1016:J1020 G1016:H1020 L1062:T1066 J1048:J1052 W1054:X1054 G1062:H1066 J1062:J1066 G1048:H1052 J1055:J1059 G1055:H1059 L1055:T1059 W1088 J1069:K1073 J1082:K1086 G1069:H1073 L1068:T1073 W1068 G1089:H1093 J1089:K1093 W1081:X1081 O1155:T1160 W1846 AA1088 J1847:K1851 G1847:H1851 J1774:J1778 H1780:H1782 J1780:J1784 G1780:G1784 G1774:G1778 J1553 R1768:T1784 G1553:H1553 H1774:H1776 G1289:H1293 J1289:J1293 L1294:T1299 J1707:J1711 G1707:H1711 L1707:T1712 J1701:J1705 G1701:G1705 L1701:T1705 J1313:J1317 G1313:H1317 L1313:M1317 J1307:J1311 G1307:H1311 L1307:T1311 J1301:J1305 G1301:H1305 L1301:T1302 G2298:H2302 W1603:X1603 R1598:T1608 J1604:K1608 G1604:H1608 J2298:J2302 J1640:K1644 AA1639 G1640:H1644 W1639 J1295:K1299 G2228:H2232 G1295:H1299 J2228:J2232 L2260:T2277 L2228:T2232 AA2297 L1639:T1644 J2115:J2118 G2115:H2118 L2115:T2118 X2322 J2323:K2327 G2323:H2327 J734:J738 W757 J973:K977 G973:H977 W972 W1348 L1349:T1354 J1331:T1332 G1331:H1335 L1337:T1342 W1336 J1337:J1341 G1337:H1341 G1343:H1347 W1330 G1349:H1353 J1349:J1353 J1343:T1347 W1342 G1355:H1359 J1355:T1359 W1354 W1481 W1487 AA1481 J1486:T1486 G1482:H1486 J1488:T1490 L1487:T1487 AA1487 G1488:G1492 AA1493 G1494:H1498 J1494:K1498 W1493 O1518:T1522 W1499 J1500:K1504 G1500:H1504 O1500:T1504 AA651 G1506:H1510 G1512:G1516 J1506:Q1510 J1512:K1516 W1505 L1511:T1517 J1518:K1522 G1518:H1522 O777:T781 G777:G781 G783:H787 O783:Q787 W1511 AA1517 J777:K781 AA776 W801 J802:J806 G802:H806 J783:K787 J1023:J1027 G1023:H1027 L1023:T1027 W1022:X1022 J1561:J1565 L1561:T1565 W1560 G1555:H1559 G1561:H1565 L1567:T1571 W1554 G1567:H1571 J1591:J1595 G1719:H1723 G1591:H1595 G1713:H1717 L1591:Q1593 R853:T864 G1828:G1832 G865:J869 O865:T869 J1786:J1790 L853:N869 J1828:J1832 AB864 J1792:J1796 H1786:H1788 W1590 AA1827 R1786:T1796 H1792 G1792:G1796 H1828 L1768:Q1796 G562:H566 H1042:H1046 J1042:J1046 L838:T838 W838 G839:H843 R1610:T1614 L1036:T1052 W1041 G1610:H1614 AA1621 J1610:K1614 J1713:Q1717 J1622:J1626 G1622:H1626 J1719:T1723 L1718:T1718 H1634:H1638 W1615 L1598:Q1614 W1633 AA1615 G909:G913 W1621 G1616:H1620 L1615:T1615 G1956:H1960 J839:T843 AA1633 J562:T566 AA561 L561:T561 G1628:H1632 J1634:T1638 J134 W1627 J1628:T1632 O434:Q435 O433:P433 Q432 G1853:H1857 J1956:K1960 L134:T134 G582:H586 G132:H136 W1609 AA1852 J1616:T1620 O428:Q429 O427:P427 Q426 J1889:J1893 J687:J691 W686:X686 L582:T586 J582:J586 G576:H580 L576:T580 G1889:H1893 G687:H691 K909:N913 L895:T895 AA895 J576:J580 J1075:J1079 AC575 W1074:X1074 J1853:K1857 G1075:H1079 J1859:J1863 G1859:H1863 J1865:J1869 G1865:H1869 J1871:J1875 G1871:H1875 J1877:J1881 G1877:H1881 L2058:T2063 L927:T932 AA757 AA1330 AA1354 AA1342 AA1511 AA1505 AA1499 AA1554 AA1609 AA1846 L1493:T1499 J346:T346 H341:H351 L687:T691 L763:T768 L1553:T1554 O788:T794 L777:N794 L1505:T1505 L1621:T1627 L1633:T1633 L1888:T1893 G2753:W2753 L2214:T2225 L634:T638 L802:N802 M801:N801 AA1773 AA1779 AA1785 AA1791 AA1858 AA1864 AA1870 AA1876 AA1882 AA1888 AA1894 AA1900 AA1906 AA1955:AB1955 O2680:T2685 G758:G759 M757:T762 AA645 AA739 AA788:AA789 AA1080:AA1081 AA1186 AA1408 AA1603 AA1943:AB1943 AA2010:AC2010 AA2058 AA2071 AA2322 AA2397:AB2397 AA2562:AA2563 AA2600 AA2606 AA2625 AA2655:AB2655 AA2723 AA2717:AB2717 L348:L351 N348:T351 L453:L456 N453:N456 L645:T651 L1229 N1229:T1229 O801:T806 M1282:N1287 O1325:T1325 J1335:T1335 L1333:T1334 L1413:T1413 M1411:T1412 J1482:L1485 N1482:T1485 L1827:T1832 L2003:T2008 L2444:T2445 N2443:T2443 G2444:H2445 G2443 J2444:J2445 L2467:T2469 N2466:T2466 L2311:T2315 L2322:T2327 L2284:T2308 AA908 L908:T908 J1087 G1082:H1087 L1075:T1093 L1403:T1410 L1841:T1881 L731:T744 L730:M730 O730:T730 L803:L806 L824:T825 L823:M823 O823:T823 L1289:M1293 O1289:T1293 L1305:T1305 L1303:M1304 O1303:T1304 O1313:T1317 O1329:T1329 P1326:T1328 O1377:T1377 J1491:M1492 O1491:T1492 J1555:M1559 O1555:T1559 L1594:M1595 O1594:Q1595 G2119 O2119:T2119 N189:T193 L2073:M2075 AA1:AC2</xm:sqref>
        </x14:conditionalFormatting>
        <x14:conditionalFormatting xmlns:xm="http://schemas.microsoft.com/office/excel/2006/main">
          <x14:cfRule type="containsText" priority="5740" stopIfTrue="1" operator="containsText" id="{882C49BC-6845-4400-A108-AB5D770D44A8}">
            <xm:f>NOT(ISERROR(SEARCH(Статусы!$A$10,F1)))</xm:f>
            <xm:f>Статусы!$A$10</xm:f>
            <x14:dxf>
              <fill>
                <patternFill>
                  <bgColor rgb="FFFFFF00"/>
                </patternFill>
              </fill>
            </x14:dxf>
          </x14:cfRule>
          <x14:cfRule type="containsText" priority="5741" operator="containsText" id="{74DC9471-EA2B-480F-8786-0F8032832680}">
            <xm:f>NOT(ISERROR(SEARCH(Статусы!$A$4,F1)))</xm:f>
            <xm:f>Статусы!$A$4</xm:f>
            <x14:dxf>
              <font>
                <b/>
                <i val="0"/>
              </font>
              <fill>
                <patternFill>
                  <bgColor theme="0" tint="-0.14996795556505021"/>
                </patternFill>
              </fill>
            </x14:dxf>
          </x14:cfRule>
          <x14:cfRule type="containsText" priority="5742" operator="containsText" id="{E2298C09-B6D1-4913-A92D-73A9D78566C9}">
            <xm:f>NOT(ISERROR(SEARCH(Статусы!$A$3,F1)))</xm:f>
            <xm:f>Статусы!$A$3</xm:f>
            <x14:dxf>
              <font>
                <b/>
                <i val="0"/>
              </font>
              <fill>
                <patternFill>
                  <bgColor theme="0" tint="-0.14996795556505021"/>
                </patternFill>
              </fill>
            </x14:dxf>
          </x14:cfRule>
          <x14:cfRule type="containsText" priority="5743" operator="containsText" id="{1E28B078-96B9-49EC-92F4-8F5D9BFEA9A2}">
            <xm:f>NOT(ISERROR(SEARCH(Статусы!$A$9,F1)))</xm:f>
            <xm:f>Статусы!$A$9</xm:f>
            <x14:dxf>
              <fill>
                <patternFill>
                  <bgColor rgb="FFFF0000"/>
                </patternFill>
              </fill>
            </x14:dxf>
          </x14:cfRule>
          <x14:cfRule type="containsText" priority="5744" operator="containsText" id="{B7F56613-98AD-426E-9118-84A36AD3D8C6}">
            <xm:f>NOT(ISERROR(SEARCH(Статусы!$A$11,F1)))</xm:f>
            <xm:f>Статусы!$A$11</xm:f>
            <x14:dxf>
              <fill>
                <patternFill>
                  <bgColor theme="6" tint="0.59996337778862885"/>
                </patternFill>
              </fill>
            </x14:dxf>
          </x14:cfRule>
          <x14:cfRule type="containsText" priority="5745" operator="containsText" id="{D59CA8C9-EDDD-46A3-9D87-74D4DF44E31E}">
            <xm:f>NOT(ISERROR(SEARCH(Статусы!$A$2,F1)))</xm:f>
            <xm:f>Статусы!$A$2</xm:f>
            <x14:dxf>
              <fill>
                <patternFill>
                  <bgColor theme="3" tint="0.79998168889431442"/>
                </patternFill>
              </fill>
            </x14:dxf>
          </x14:cfRule>
          <xm:sqref>F43:F54 F706:F750 F757:F794 F2064:F2119 F111:F117 F182:F301 F376:F382 F457:F481 F389:F401 F574:F586 F1204:F1267 F1553:F1571 F645:F651 F144:F157 F2252:F2277 F164:F169 F1930:F1960 F1462:F1522 F1596:F1644 F1766:F1796 F2704:F1048576 F98 F79:F84 F124:F136 F547:F567 F2284:F2315 F914:F920 F658 F801:F895 F927:F1001 F1274:F1419 F1681:F1729 F2009:F2033 F2126:F2161 F2186:F2245 F2322:F2383 F2680:F2697 F1173:F1191 F685:F699 F665:F670 F308:F363 F594:F638 F488:F528 F409:F451 F1:F37 F1008:F1166 F1827:F1911 F2396:F2673</xm:sqref>
        </x14:conditionalFormatting>
        <x14:conditionalFormatting xmlns:xm="http://schemas.microsoft.com/office/excel/2006/main">
          <x14:cfRule type="containsText" priority="5738" operator="containsText" id="{28866D73-B62E-4197-ADA4-299EDEE64280}">
            <xm:f>NOT(ISERROR(SEARCH(Статусы!#REF!,G130)))</xm:f>
            <xm:f>Статусы!#REF!</xm:f>
            <x14:dxf>
              <fill>
                <patternFill>
                  <bgColor theme="0" tint="-0.14996795556505021"/>
                </patternFill>
              </fill>
            </x14:dxf>
          </x14:cfRule>
          <xm:sqref>K452:K456 L451:N451 K771:K775 L770:T770 G790:G794 K815:K819 L814:T814 U859:V863 AC858 K859:K863 K1016:K1020 AA1015 L1015:T1015 K1048:K1052 K1062:K1066 AA1061 L1061:T1061 K1055:K1059 L1054:T1054 O1161:T1166 H1783:H1784 K1780:K1784 H1777:H1778 K1774:K1778 K1553 K1707:K1711 L1706:T1706 K1701:K1705 L1700:T1700 AA1700 K1313:K1317 L1312:T1312 K1289:K1293 L1288:T1288 K1307:K1311 L1306:T1306 K1301:K1305 L1300:T1300 K2298:K2302 K2228:K2232 AA2227 L2227:T2227 K2115:K2118 L2114:T2114 AA2114 K734:K738 AA972 K1337:K1341 L1336:T1336 AA1336 K1349:K1353 L1348:T1348 AA1348 H1488:H1492 L1500:N1504 W1517 L1518:N1522 R1506:T1510 H1512:H1516 H777:H781 R783:T787 O782:T782 K1023:K1027 AA1022 L1022:T1022 K1828:K1832 K1591:K1595 AA1590 L1590:T1590 W1566 U865:V869 AC864 K865:K869 O864:Q864 R1591:T1595 K1561:K1565 AA1560 L1560:T1560 R1713:T1717 H1789:H1790 K1786:K1790 G1786:G1790 K1792:K1796 R1785:T1785 J1567:K1571 AA1566 L1566:T1566 G1042:G1046 R1609:T1609 G1634:G1638 K1622:K1626 X864 J909:J913 O909:T913 H909:H913 K1042:K1046 AA1627 K134 L135:T136 AA130:AA131 L130:T133 K1889:K1893 K576:K580 AA575 L575:T575 K582:K586 AA581 L581:T581 K687:K691 AA686 L686:T686 K1075:K1079 AA1074 L1074:T1074 K1859:K1863 K1865:K1869 K1871:K1875 K1877:K1881 AA1706 AA1712 AA1718</xm:sqref>
        </x14:conditionalFormatting>
        <x14:conditionalFormatting xmlns:xm="http://schemas.microsoft.com/office/excel/2006/main">
          <x14:cfRule type="containsText" priority="5133" operator="containsText" id="{D65DA039-BF7F-42EE-8ABA-7329C805A9B0}">
            <xm:f>NOT(ISERROR(SEARCH(#REF!,L941)))</xm:f>
            <xm:f>#REF!</xm:f>
            <x14:dxf>
              <fill>
                <patternFill>
                  <bgColor theme="0" tint="-0.14996795556505021"/>
                </patternFill>
              </fill>
            </x14:dxf>
          </x14:cfRule>
          <xm:sqref>L941:L945</xm:sqref>
        </x14:conditionalFormatting>
        <x14:conditionalFormatting xmlns:xm="http://schemas.microsoft.com/office/excel/2006/main">
          <x14:cfRule type="containsText" priority="2465" operator="containsText" id="{90ED5DB0-1906-4DA5-85E5-758D6A5C8937}">
            <xm:f>NOT(ISERROR(SEARCH(Статусы!#REF!,K2023)))</xm:f>
            <xm:f>Статусы!#REF!</xm:f>
            <x14:dxf>
              <fill>
                <patternFill>
                  <bgColor theme="0" tint="-0.14996795556505021"/>
                </patternFill>
              </fill>
            </x14:dxf>
          </x14:cfRule>
          <xm:sqref>K2023:K2027</xm:sqref>
        </x14:conditionalFormatting>
        <x14:conditionalFormatting xmlns:xm="http://schemas.microsoft.com/office/excel/2006/main">
          <x14:cfRule type="containsText" priority="2464" operator="containsText" id="{63425C0E-283F-44D7-939A-3FE2C86245DD}">
            <xm:f>NOT(ISERROR(SEARCH(Статусы!#REF!,G2022)))</xm:f>
            <xm:f>Статусы!#REF!</xm:f>
            <x14:dxf>
              <fill>
                <patternFill>
                  <bgColor theme="0" tint="-0.14996795556505021"/>
                </patternFill>
              </fill>
            </x14:dxf>
          </x14:cfRule>
          <xm:sqref>J2023:J2027 G2023:H2027 W2022 L2022:T2027 AA2022</xm:sqref>
        </x14:conditionalFormatting>
        <x14:conditionalFormatting xmlns:xm="http://schemas.microsoft.com/office/excel/2006/main">
          <x14:cfRule type="containsText" priority="2421" stopIfTrue="1" operator="containsText" id="{B9B13559-C557-4257-BA6E-CC04E1A383DB}">
            <xm:f>NOT(ISERROR(SEARCH(Статусы!$A$10,F700)))</xm:f>
            <xm:f>Статусы!$A$10</xm:f>
            <x14:dxf>
              <fill>
                <patternFill>
                  <bgColor rgb="FFFFFF00"/>
                </patternFill>
              </fill>
            </x14:dxf>
          </x14:cfRule>
          <x14:cfRule type="containsText" priority="2422" operator="containsText" id="{91B23BC7-EA82-440B-B589-4703108894FF}">
            <xm:f>NOT(ISERROR(SEARCH(Статусы!$A$4,F700)))</xm:f>
            <xm:f>Статусы!$A$4</xm:f>
            <x14:dxf>
              <font>
                <b/>
                <i val="0"/>
              </font>
              <fill>
                <patternFill>
                  <bgColor theme="0" tint="-0.14996795556505021"/>
                </patternFill>
              </fill>
            </x14:dxf>
          </x14:cfRule>
          <x14:cfRule type="containsText" priority="2423" operator="containsText" id="{BA132236-64D6-4DE4-B9A8-AC3CCADF068F}">
            <xm:f>NOT(ISERROR(SEARCH(Статусы!$A$3,F700)))</xm:f>
            <xm:f>Статусы!$A$3</xm:f>
            <x14:dxf>
              <font>
                <b/>
                <i val="0"/>
              </font>
              <fill>
                <patternFill>
                  <bgColor theme="0" tint="-0.14996795556505021"/>
                </patternFill>
              </fill>
            </x14:dxf>
          </x14:cfRule>
          <x14:cfRule type="containsText" priority="2424" operator="containsText" id="{D6FDB005-2DC5-4594-B7F2-ECAD03F47AC3}">
            <xm:f>NOT(ISERROR(SEARCH(Статусы!$A$9,F700)))</xm:f>
            <xm:f>Статусы!$A$9</xm:f>
            <x14:dxf>
              <fill>
                <patternFill>
                  <bgColor rgb="FFFF0000"/>
                </patternFill>
              </fill>
            </x14:dxf>
          </x14:cfRule>
          <x14:cfRule type="containsText" priority="2425" operator="containsText" id="{67FA188F-8C70-4B3C-B8EB-F3947232B7CB}">
            <xm:f>NOT(ISERROR(SEARCH(Статусы!$A$11,F700)))</xm:f>
            <xm:f>Статусы!$A$11</xm:f>
            <x14:dxf>
              <fill>
                <patternFill>
                  <bgColor theme="6" tint="0.59996337778862885"/>
                </patternFill>
              </fill>
            </x14:dxf>
          </x14:cfRule>
          <x14:cfRule type="containsText" priority="2426" operator="containsText" id="{F064B706-5B4E-4803-A688-A674ACB5046A}">
            <xm:f>NOT(ISERROR(SEARCH(Статусы!$A$2,F700)))</xm:f>
            <xm:f>Статусы!$A$2</xm:f>
            <x14:dxf>
              <fill>
                <patternFill>
                  <bgColor theme="3" tint="0.79998168889431442"/>
                </patternFill>
              </fill>
            </x14:dxf>
          </x14:cfRule>
          <xm:sqref>F700:F705</xm:sqref>
        </x14:conditionalFormatting>
        <x14:conditionalFormatting xmlns:xm="http://schemas.microsoft.com/office/excel/2006/main">
          <x14:cfRule type="containsText" priority="2449" operator="containsText" id="{D4359B83-482F-4010-838D-4731773BABF2}">
            <xm:f>NOT(ISERROR(SEARCH(Статусы!#REF!,K2029)))</xm:f>
            <xm:f>Статусы!#REF!</xm:f>
            <x14:dxf>
              <fill>
                <patternFill>
                  <bgColor theme="0" tint="-0.14996795556505021"/>
                </patternFill>
              </fill>
            </x14:dxf>
          </x14:cfRule>
          <xm:sqref>K2029:K2033</xm:sqref>
        </x14:conditionalFormatting>
        <x14:conditionalFormatting xmlns:xm="http://schemas.microsoft.com/office/excel/2006/main">
          <x14:cfRule type="containsText" priority="2448" operator="containsText" id="{0871CEA2-142B-4693-B722-C926F1EEE983}">
            <xm:f>NOT(ISERROR(SEARCH(Статусы!#REF!,G2028)))</xm:f>
            <xm:f>Статусы!#REF!</xm:f>
            <x14:dxf>
              <fill>
                <patternFill>
                  <bgColor theme="0" tint="-0.14996795556505021"/>
                </patternFill>
              </fill>
            </x14:dxf>
          </x14:cfRule>
          <xm:sqref>J2029:J2033 G2029:H2033 W2028 L2028:T2033 AA2028</xm:sqref>
        </x14:conditionalFormatting>
        <x14:conditionalFormatting xmlns:xm="http://schemas.microsoft.com/office/excel/2006/main">
          <x14:cfRule type="containsText" priority="2437" operator="containsText" id="{A2A2C9F6-8E3F-442C-8957-592CDB0B324E}">
            <xm:f>NOT(ISERROR(SEARCH(Статусы!#REF!,K921)))</xm:f>
            <xm:f>Статусы!#REF!</xm:f>
            <x14:dxf>
              <fill>
                <patternFill>
                  <bgColor theme="0" tint="-0.14996795556505021"/>
                </patternFill>
              </fill>
            </x14:dxf>
          </x14:cfRule>
          <xm:sqref>U922:V926 AC921 K922:K926</xm:sqref>
        </x14:conditionalFormatting>
        <x14:conditionalFormatting xmlns:xm="http://schemas.microsoft.com/office/excel/2006/main">
          <x14:cfRule type="containsText" priority="2436" operator="containsText" id="{194CAEDD-517A-48F4-B4C5-10A3FEF4BBB6}">
            <xm:f>NOT(ISERROR(SEARCH(Статусы!#REF!,G921)))</xm:f>
            <xm:f>Статусы!#REF!</xm:f>
            <x14:dxf>
              <fill>
                <patternFill>
                  <bgColor theme="0" tint="-0.14996795556505021"/>
                </patternFill>
              </fill>
            </x14:dxf>
          </x14:cfRule>
          <xm:sqref>AA921:AB921 G922:J926 L921:T926</xm:sqref>
        </x14:conditionalFormatting>
        <x14:conditionalFormatting xmlns:xm="http://schemas.microsoft.com/office/excel/2006/main">
          <x14:cfRule type="containsText" priority="2430" stopIfTrue="1" operator="containsText" id="{722FFA3F-5D09-43D1-8C7A-B6F08A430E4B}">
            <xm:f>NOT(ISERROR(SEARCH(Статусы!$A$10,F921)))</xm:f>
            <xm:f>Статусы!$A$10</xm:f>
            <x14:dxf>
              <fill>
                <patternFill>
                  <bgColor rgb="FFFFFF00"/>
                </patternFill>
              </fill>
            </x14:dxf>
          </x14:cfRule>
          <x14:cfRule type="containsText" priority="2431" operator="containsText" id="{92475B93-8519-4D62-B1A4-38556EE59231}">
            <xm:f>NOT(ISERROR(SEARCH(Статусы!$A$4,F921)))</xm:f>
            <xm:f>Статусы!$A$4</xm:f>
            <x14:dxf>
              <font>
                <b/>
                <i val="0"/>
              </font>
              <fill>
                <patternFill>
                  <bgColor theme="0" tint="-0.14996795556505021"/>
                </patternFill>
              </fill>
            </x14:dxf>
          </x14:cfRule>
          <x14:cfRule type="containsText" priority="2432" operator="containsText" id="{0E9A2FE4-A7A2-40E2-835C-696368591A3E}">
            <xm:f>NOT(ISERROR(SEARCH(Статусы!$A$3,F921)))</xm:f>
            <xm:f>Статусы!$A$3</xm:f>
            <x14:dxf>
              <font>
                <b/>
                <i val="0"/>
              </font>
              <fill>
                <patternFill>
                  <bgColor theme="0" tint="-0.14996795556505021"/>
                </patternFill>
              </fill>
            </x14:dxf>
          </x14:cfRule>
          <x14:cfRule type="containsText" priority="2433" operator="containsText" id="{5A32D90C-20DC-4BF5-9B35-BC75FBBA1C16}">
            <xm:f>NOT(ISERROR(SEARCH(Статусы!$A$9,F921)))</xm:f>
            <xm:f>Статусы!$A$9</xm:f>
            <x14:dxf>
              <fill>
                <patternFill>
                  <bgColor rgb="FFFF0000"/>
                </patternFill>
              </fill>
            </x14:dxf>
          </x14:cfRule>
          <x14:cfRule type="containsText" priority="2434" operator="containsText" id="{EA8C022C-B30F-4F3F-90AC-7CD4AB765D07}">
            <xm:f>NOT(ISERROR(SEARCH(Статусы!$A$11,F921)))</xm:f>
            <xm:f>Статусы!$A$11</xm:f>
            <x14:dxf>
              <fill>
                <patternFill>
                  <bgColor theme="6" tint="0.59996337778862885"/>
                </patternFill>
              </fill>
            </x14:dxf>
          </x14:cfRule>
          <x14:cfRule type="containsText" priority="2435" operator="containsText" id="{09F03F2D-516E-4D5A-B9E3-DAEB30A38AC6}">
            <xm:f>NOT(ISERROR(SEARCH(Статусы!$A$2,F921)))</xm:f>
            <xm:f>Статусы!$A$2</xm:f>
            <x14:dxf>
              <fill>
                <patternFill>
                  <bgColor theme="3" tint="0.79998168889431442"/>
                </patternFill>
              </fill>
            </x14:dxf>
          </x14:cfRule>
          <xm:sqref>F921:F926</xm:sqref>
        </x14:conditionalFormatting>
        <x14:conditionalFormatting xmlns:xm="http://schemas.microsoft.com/office/excel/2006/main">
          <x14:cfRule type="containsText" priority="2428" operator="containsText" id="{5D802066-DB25-42A4-867C-FD11A457BBAB}">
            <xm:f>NOT(ISERROR(SEARCH(Статусы!#REF!,K700)))</xm:f>
            <xm:f>Статусы!#REF!</xm:f>
            <x14:dxf>
              <fill>
                <patternFill>
                  <bgColor theme="0" tint="-0.14996795556505021"/>
                </patternFill>
              </fill>
            </x14:dxf>
          </x14:cfRule>
          <xm:sqref>K701:K705 AA700 L700:T700</xm:sqref>
        </x14:conditionalFormatting>
        <x14:conditionalFormatting xmlns:xm="http://schemas.microsoft.com/office/excel/2006/main">
          <x14:cfRule type="containsText" priority="2427" operator="containsText" id="{1E8BF89A-BF41-474B-9460-0432C342B8CD}">
            <xm:f>NOT(ISERROR(SEARCH(Статусы!#REF!,G700)))</xm:f>
            <xm:f>Статусы!#REF!</xm:f>
            <x14:dxf>
              <fill>
                <patternFill>
                  <bgColor theme="0" tint="-0.14996795556505021"/>
                </patternFill>
              </fill>
            </x14:dxf>
          </x14:cfRule>
          <xm:sqref>G701:H705 J701:J705 L701:T705 W700:X700</xm:sqref>
        </x14:conditionalFormatting>
        <x14:conditionalFormatting xmlns:xm="http://schemas.microsoft.com/office/excel/2006/main">
          <x14:cfRule type="containsText" priority="2405" stopIfTrue="1" operator="containsText" id="{D707824D-FD93-4FB9-B4E0-3C646556E3F5}">
            <xm:f>NOT(ISERROR(SEARCH(Статусы!$A$10,F170)))</xm:f>
            <xm:f>Статусы!$A$10</xm:f>
            <x14:dxf>
              <fill>
                <patternFill>
                  <bgColor rgb="FFFFFF00"/>
                </patternFill>
              </fill>
            </x14:dxf>
          </x14:cfRule>
          <x14:cfRule type="containsText" priority="2406" operator="containsText" id="{0D3334AC-681E-4109-8C1F-9F1EB000E06A}">
            <xm:f>NOT(ISERROR(SEARCH(Статусы!$A$4,F170)))</xm:f>
            <xm:f>Статусы!$A$4</xm:f>
            <x14:dxf>
              <font>
                <b/>
                <i val="0"/>
              </font>
              <fill>
                <patternFill>
                  <bgColor theme="0" tint="-0.14996795556505021"/>
                </patternFill>
              </fill>
            </x14:dxf>
          </x14:cfRule>
          <x14:cfRule type="containsText" priority="2407" operator="containsText" id="{7812C6DC-C9BA-41C3-AAA5-CE303AD48484}">
            <xm:f>NOT(ISERROR(SEARCH(Статусы!$A$3,F170)))</xm:f>
            <xm:f>Статусы!$A$3</xm:f>
            <x14:dxf>
              <font>
                <b/>
                <i val="0"/>
              </font>
              <fill>
                <patternFill>
                  <bgColor theme="0" tint="-0.14996795556505021"/>
                </patternFill>
              </fill>
            </x14:dxf>
          </x14:cfRule>
          <x14:cfRule type="containsText" priority="2408" operator="containsText" id="{1CB3B61E-EFF1-4E10-924D-6554A72E48B4}">
            <xm:f>NOT(ISERROR(SEARCH(Статусы!$A$9,F170)))</xm:f>
            <xm:f>Статусы!$A$9</xm:f>
            <x14:dxf>
              <fill>
                <patternFill>
                  <bgColor rgb="FFFF0000"/>
                </patternFill>
              </fill>
            </x14:dxf>
          </x14:cfRule>
          <x14:cfRule type="containsText" priority="2409" operator="containsText" id="{704B08B9-51E3-4071-80DB-ECEC12CD44D2}">
            <xm:f>NOT(ISERROR(SEARCH(Статусы!$A$11,F170)))</xm:f>
            <xm:f>Статусы!$A$11</xm:f>
            <x14:dxf>
              <fill>
                <patternFill>
                  <bgColor theme="6" tint="0.59996337778862885"/>
                </patternFill>
              </fill>
            </x14:dxf>
          </x14:cfRule>
          <x14:cfRule type="containsText" priority="2410" operator="containsText" id="{B3FBC72E-96E0-4EA0-8773-39203D268E8A}">
            <xm:f>NOT(ISERROR(SEARCH(Статусы!$A$2,F170)))</xm:f>
            <xm:f>Статусы!$A$2</xm:f>
            <x14:dxf>
              <fill>
                <patternFill>
                  <bgColor theme="3" tint="0.79998168889431442"/>
                </patternFill>
              </fill>
            </x14:dxf>
          </x14:cfRule>
          <xm:sqref>F170:F175</xm:sqref>
        </x14:conditionalFormatting>
        <x14:conditionalFormatting xmlns:xm="http://schemas.microsoft.com/office/excel/2006/main">
          <x14:cfRule type="containsText" priority="2412" operator="containsText" id="{264F1E67-F267-4918-AB6B-2AFBBE39B493}">
            <xm:f>NOT(ISERROR(SEARCH(Статусы!#REF!,K170)))</xm:f>
            <xm:f>Статусы!#REF!</xm:f>
            <x14:dxf>
              <fill>
                <patternFill>
                  <bgColor theme="0" tint="-0.14996795556505021"/>
                </patternFill>
              </fill>
            </x14:dxf>
          </x14:cfRule>
          <xm:sqref>K173 L174:T175 AA170 L170:T172</xm:sqref>
        </x14:conditionalFormatting>
        <x14:conditionalFormatting xmlns:xm="http://schemas.microsoft.com/office/excel/2006/main">
          <x14:cfRule type="containsText" priority="2411" operator="containsText" id="{81A69A89-94FA-49E0-B312-44C20DB4F17A}">
            <xm:f>NOT(ISERROR(SEARCH(Статусы!#REF!,G171)))</xm:f>
            <xm:f>Статусы!#REF!</xm:f>
            <x14:dxf>
              <fill>
                <patternFill>
                  <bgColor theme="0" tint="-0.14996795556505021"/>
                </patternFill>
              </fill>
            </x14:dxf>
          </x14:cfRule>
          <xm:sqref>G171:H175 J173 L173:T173</xm:sqref>
        </x14:conditionalFormatting>
        <x14:conditionalFormatting xmlns:xm="http://schemas.microsoft.com/office/excel/2006/main">
          <x14:cfRule type="containsText" priority="2397" stopIfTrue="1" operator="containsText" id="{BBBEB1CB-4E12-4157-82C8-30FBD8D66A2B}">
            <xm:f>NOT(ISERROR(SEARCH(Статусы!$A$10,F176)))</xm:f>
            <xm:f>Статусы!$A$10</xm:f>
            <x14:dxf>
              <fill>
                <patternFill>
                  <bgColor rgb="FFFFFF00"/>
                </patternFill>
              </fill>
            </x14:dxf>
          </x14:cfRule>
          <x14:cfRule type="containsText" priority="2398" operator="containsText" id="{1A1F1F51-07F0-45CE-AE46-D0F0C312D6A2}">
            <xm:f>NOT(ISERROR(SEARCH(Статусы!$A$4,F176)))</xm:f>
            <xm:f>Статусы!$A$4</xm:f>
            <x14:dxf>
              <font>
                <b/>
                <i val="0"/>
              </font>
              <fill>
                <patternFill>
                  <bgColor theme="0" tint="-0.14996795556505021"/>
                </patternFill>
              </fill>
            </x14:dxf>
          </x14:cfRule>
          <x14:cfRule type="containsText" priority="2399" operator="containsText" id="{0C4E8F92-94F9-4501-A577-E265CB3771D9}">
            <xm:f>NOT(ISERROR(SEARCH(Статусы!$A$3,F176)))</xm:f>
            <xm:f>Статусы!$A$3</xm:f>
            <x14:dxf>
              <font>
                <b/>
                <i val="0"/>
              </font>
              <fill>
                <patternFill>
                  <bgColor theme="0" tint="-0.14996795556505021"/>
                </patternFill>
              </fill>
            </x14:dxf>
          </x14:cfRule>
          <x14:cfRule type="containsText" priority="2400" operator="containsText" id="{C40D3FB9-BD5D-40E5-8D82-2FF429679B14}">
            <xm:f>NOT(ISERROR(SEARCH(Статусы!$A$9,F176)))</xm:f>
            <xm:f>Статусы!$A$9</xm:f>
            <x14:dxf>
              <fill>
                <patternFill>
                  <bgColor rgb="FFFF0000"/>
                </patternFill>
              </fill>
            </x14:dxf>
          </x14:cfRule>
          <x14:cfRule type="containsText" priority="2401" operator="containsText" id="{2152713B-0407-4B60-8D0D-05CCDEE34C98}">
            <xm:f>NOT(ISERROR(SEARCH(Статусы!$A$11,F176)))</xm:f>
            <xm:f>Статусы!$A$11</xm:f>
            <x14:dxf>
              <fill>
                <patternFill>
                  <bgColor theme="6" tint="0.59996337778862885"/>
                </patternFill>
              </fill>
            </x14:dxf>
          </x14:cfRule>
          <x14:cfRule type="containsText" priority="2402" operator="containsText" id="{91B87122-1596-4A1F-AE54-E37AE50BA053}">
            <xm:f>NOT(ISERROR(SEARCH(Статусы!$A$2,F176)))</xm:f>
            <xm:f>Статусы!$A$2</xm:f>
            <x14:dxf>
              <fill>
                <patternFill>
                  <bgColor theme="3" tint="0.79998168889431442"/>
                </patternFill>
              </fill>
            </x14:dxf>
          </x14:cfRule>
          <xm:sqref>F176:F181</xm:sqref>
        </x14:conditionalFormatting>
        <x14:conditionalFormatting xmlns:xm="http://schemas.microsoft.com/office/excel/2006/main">
          <x14:cfRule type="containsText" priority="2404" operator="containsText" id="{6353AC1E-5CAC-46CC-96E0-AF8329DB67F3}">
            <xm:f>NOT(ISERROR(SEARCH(Статусы!#REF!,K176)))</xm:f>
            <xm:f>Статусы!#REF!</xm:f>
            <x14:dxf>
              <fill>
                <patternFill>
                  <bgColor theme="0" tint="-0.14996795556505021"/>
                </patternFill>
              </fill>
            </x14:dxf>
          </x14:cfRule>
          <xm:sqref>K179 L180:T181 L176:T178</xm:sqref>
        </x14:conditionalFormatting>
        <x14:conditionalFormatting xmlns:xm="http://schemas.microsoft.com/office/excel/2006/main">
          <x14:cfRule type="containsText" priority="2403" operator="containsText" id="{680184FC-0F10-4390-9235-ABC30FFA9093}">
            <xm:f>NOT(ISERROR(SEARCH(Статусы!#REF!,G177)))</xm:f>
            <xm:f>Статусы!#REF!</xm:f>
            <x14:dxf>
              <fill>
                <patternFill>
                  <bgColor theme="0" tint="-0.14996795556505021"/>
                </patternFill>
              </fill>
            </x14:dxf>
          </x14:cfRule>
          <xm:sqref>G177:H181 J179 L179:T179</xm:sqref>
        </x14:conditionalFormatting>
        <x14:conditionalFormatting xmlns:xm="http://schemas.microsoft.com/office/excel/2006/main">
          <x14:cfRule type="containsText" priority="2388" operator="containsText" id="{496F9BE4-D61C-492A-8CD7-A9AB8F766740}">
            <xm:f>NOT(ISERROR(SEARCH(Статусы!#REF!,AA176)))</xm:f>
            <xm:f>Статусы!#REF!</xm:f>
            <x14:dxf>
              <fill>
                <patternFill>
                  <bgColor theme="0" tint="-0.14996795556505021"/>
                </patternFill>
              </fill>
            </x14:dxf>
          </x14:cfRule>
          <xm:sqref>AA176</xm:sqref>
        </x14:conditionalFormatting>
        <x14:conditionalFormatting xmlns:xm="http://schemas.microsoft.com/office/excel/2006/main">
          <x14:cfRule type="containsText" priority="2212" operator="containsText" id="{9D0E35B3-D1D4-4B95-B36A-2B51475C40DC}">
            <xm:f>NOT(ISERROR(SEARCH(Статусы!#REF!,G105)))</xm:f>
            <xm:f>Статусы!#REF!</xm:f>
            <x14:dxf>
              <fill>
                <patternFill>
                  <bgColor theme="0" tint="-0.14996795556505021"/>
                </patternFill>
              </fill>
            </x14:dxf>
          </x14:cfRule>
          <xm:sqref>G106:H110 J108:T108 L109:T110 L105:T107</xm:sqref>
        </x14:conditionalFormatting>
        <x14:conditionalFormatting xmlns:xm="http://schemas.microsoft.com/office/excel/2006/main">
          <x14:cfRule type="containsText" priority="2206" stopIfTrue="1" operator="containsText" id="{D8DF090F-2A39-4C88-BCAE-C05C257EB47F}">
            <xm:f>NOT(ISERROR(SEARCH(Статусы!$A$10,F105)))</xm:f>
            <xm:f>Статусы!$A$10</xm:f>
            <x14:dxf>
              <fill>
                <patternFill>
                  <bgColor rgb="FFFFFF00"/>
                </patternFill>
              </fill>
            </x14:dxf>
          </x14:cfRule>
          <x14:cfRule type="containsText" priority="2207" operator="containsText" id="{1B643F7F-902B-4CF1-AC7F-FE7552D2BC3E}">
            <xm:f>NOT(ISERROR(SEARCH(Статусы!$A$4,F105)))</xm:f>
            <xm:f>Статусы!$A$4</xm:f>
            <x14:dxf>
              <font>
                <b/>
                <i val="0"/>
              </font>
              <fill>
                <patternFill>
                  <bgColor theme="0" tint="-0.14996795556505021"/>
                </patternFill>
              </fill>
            </x14:dxf>
          </x14:cfRule>
          <x14:cfRule type="containsText" priority="2208" operator="containsText" id="{B09687BC-A885-46F9-95BD-D5FBE0226207}">
            <xm:f>NOT(ISERROR(SEARCH(Статусы!$A$3,F105)))</xm:f>
            <xm:f>Статусы!$A$3</xm:f>
            <x14:dxf>
              <font>
                <b/>
                <i val="0"/>
              </font>
              <fill>
                <patternFill>
                  <bgColor theme="0" tint="-0.14996795556505021"/>
                </patternFill>
              </fill>
            </x14:dxf>
          </x14:cfRule>
          <x14:cfRule type="containsText" priority="2209" operator="containsText" id="{71625195-3295-4874-A8D7-7838E693B300}">
            <xm:f>NOT(ISERROR(SEARCH(Статусы!$A$9,F105)))</xm:f>
            <xm:f>Статусы!$A$9</xm:f>
            <x14:dxf>
              <fill>
                <patternFill>
                  <bgColor rgb="FFFF0000"/>
                </patternFill>
              </fill>
            </x14:dxf>
          </x14:cfRule>
          <x14:cfRule type="containsText" priority="2210" operator="containsText" id="{E27DFADE-CF2A-4252-817F-89C1DEBF0053}">
            <xm:f>NOT(ISERROR(SEARCH(Статусы!$A$11,F105)))</xm:f>
            <xm:f>Статусы!$A$11</xm:f>
            <x14:dxf>
              <fill>
                <patternFill>
                  <bgColor theme="6" tint="0.59996337778862885"/>
                </patternFill>
              </fill>
            </x14:dxf>
          </x14:cfRule>
          <x14:cfRule type="containsText" priority="2211" operator="containsText" id="{2AC133E6-2D7B-45AE-956F-D61D5A237219}">
            <xm:f>NOT(ISERROR(SEARCH(Статусы!$A$2,F105)))</xm:f>
            <xm:f>Статусы!$A$2</xm:f>
            <x14:dxf>
              <fill>
                <patternFill>
                  <bgColor theme="3" tint="0.79998168889431442"/>
                </patternFill>
              </fill>
            </x14:dxf>
          </x14:cfRule>
          <xm:sqref>F105:F110</xm:sqref>
        </x14:conditionalFormatting>
        <x14:conditionalFormatting xmlns:xm="http://schemas.microsoft.com/office/excel/2006/main">
          <x14:cfRule type="containsText" priority="2205" operator="containsText" id="{CF579DD3-D120-483E-8331-80033A4353DD}">
            <xm:f>NOT(ISERROR(SEARCH(Статусы!#REF!,G99)))</xm:f>
            <xm:f>Статусы!#REF!</xm:f>
            <x14:dxf>
              <fill>
                <patternFill>
                  <bgColor theme="0" tint="-0.14996795556505021"/>
                </patternFill>
              </fill>
            </x14:dxf>
          </x14:cfRule>
          <xm:sqref>G100:H104 J102:T102 L103:T104 AA99 L99:T101</xm:sqref>
        </x14:conditionalFormatting>
        <x14:conditionalFormatting xmlns:xm="http://schemas.microsoft.com/office/excel/2006/main">
          <x14:cfRule type="containsText" priority="2199" stopIfTrue="1" operator="containsText" id="{9A2DC6D4-EE82-499C-84E6-03F3ABA3A9E2}">
            <xm:f>NOT(ISERROR(SEARCH(Статусы!$A$10,F99)))</xm:f>
            <xm:f>Статусы!$A$10</xm:f>
            <x14:dxf>
              <fill>
                <patternFill>
                  <bgColor rgb="FFFFFF00"/>
                </patternFill>
              </fill>
            </x14:dxf>
          </x14:cfRule>
          <x14:cfRule type="containsText" priority="2200" operator="containsText" id="{00DD9DEB-61AD-4B76-A726-33E9D7CBA66E}">
            <xm:f>NOT(ISERROR(SEARCH(Статусы!$A$4,F99)))</xm:f>
            <xm:f>Статусы!$A$4</xm:f>
            <x14:dxf>
              <font>
                <b/>
                <i val="0"/>
              </font>
              <fill>
                <patternFill>
                  <bgColor theme="0" tint="-0.14996795556505021"/>
                </patternFill>
              </fill>
            </x14:dxf>
          </x14:cfRule>
          <x14:cfRule type="containsText" priority="2201" operator="containsText" id="{A721BED1-1F54-4627-8493-42186EB11A34}">
            <xm:f>NOT(ISERROR(SEARCH(Статусы!$A$3,F99)))</xm:f>
            <xm:f>Статусы!$A$3</xm:f>
            <x14:dxf>
              <font>
                <b/>
                <i val="0"/>
              </font>
              <fill>
                <patternFill>
                  <bgColor theme="0" tint="-0.14996795556505021"/>
                </patternFill>
              </fill>
            </x14:dxf>
          </x14:cfRule>
          <x14:cfRule type="containsText" priority="2202" operator="containsText" id="{59A2ED2F-7BE2-4607-A1F3-B161FE30CC35}">
            <xm:f>NOT(ISERROR(SEARCH(Статусы!$A$9,F99)))</xm:f>
            <xm:f>Статусы!$A$9</xm:f>
            <x14:dxf>
              <fill>
                <patternFill>
                  <bgColor rgb="FFFF0000"/>
                </patternFill>
              </fill>
            </x14:dxf>
          </x14:cfRule>
          <x14:cfRule type="containsText" priority="2203" operator="containsText" id="{CEBEA65A-5B1B-4B38-B049-447BA0D5888E}">
            <xm:f>NOT(ISERROR(SEARCH(Статусы!$A$11,F99)))</xm:f>
            <xm:f>Статусы!$A$11</xm:f>
            <x14:dxf>
              <fill>
                <patternFill>
                  <bgColor theme="6" tint="0.59996337778862885"/>
                </patternFill>
              </fill>
            </x14:dxf>
          </x14:cfRule>
          <x14:cfRule type="containsText" priority="2204" operator="containsText" id="{78AA52C7-276E-4394-9A19-48CDC7AD3D47}">
            <xm:f>NOT(ISERROR(SEARCH(Статусы!$A$2,F99)))</xm:f>
            <xm:f>Статусы!$A$2</xm:f>
            <x14:dxf>
              <fill>
                <patternFill>
                  <bgColor theme="3" tint="0.79998168889431442"/>
                </patternFill>
              </fill>
            </x14:dxf>
          </x14:cfRule>
          <xm:sqref>F99:F104</xm:sqref>
        </x14:conditionalFormatting>
        <x14:conditionalFormatting xmlns:xm="http://schemas.microsoft.com/office/excel/2006/main">
          <x14:cfRule type="containsText" priority="2191" operator="containsText" id="{B72C53A8-FD25-48C2-A933-93DC4B5A07AF}">
            <xm:f>NOT(ISERROR(SEARCH(Статусы!#REF!,K568)))</xm:f>
            <xm:f>Статусы!#REF!</xm:f>
            <x14:dxf>
              <fill>
                <patternFill>
                  <bgColor theme="0" tint="-0.14996795556505021"/>
                </patternFill>
              </fill>
            </x14:dxf>
          </x14:cfRule>
          <xm:sqref>K569:K573 AA568 L568:T568</xm:sqref>
        </x14:conditionalFormatting>
        <x14:conditionalFormatting xmlns:xm="http://schemas.microsoft.com/office/excel/2006/main">
          <x14:cfRule type="containsText" priority="2190" operator="containsText" id="{948E62F4-4DF6-4ECF-A331-5BEC4D25B2E0}">
            <xm:f>NOT(ISERROR(SEARCH(Статусы!#REF!,G568)))</xm:f>
            <xm:f>Статусы!#REF!</xm:f>
            <x14:dxf>
              <fill>
                <patternFill>
                  <bgColor theme="0" tint="-0.14996795556505021"/>
                </patternFill>
              </fill>
            </x14:dxf>
          </x14:cfRule>
          <xm:sqref>AC568 J569:J573 G569:H573 L569:T573</xm:sqref>
        </x14:conditionalFormatting>
        <x14:conditionalFormatting xmlns:xm="http://schemas.microsoft.com/office/excel/2006/main">
          <x14:cfRule type="containsText" priority="2184" stopIfTrue="1" operator="containsText" id="{4113EF8E-8052-41D5-8F83-D00DEE0CF08E}">
            <xm:f>NOT(ISERROR(SEARCH(Статусы!$A$10,F568)))</xm:f>
            <xm:f>Статусы!$A$10</xm:f>
            <x14:dxf>
              <fill>
                <patternFill>
                  <bgColor rgb="FFFFFF00"/>
                </patternFill>
              </fill>
            </x14:dxf>
          </x14:cfRule>
          <x14:cfRule type="containsText" priority="2185" operator="containsText" id="{0A258571-8B67-4328-87E0-5F558C7554FC}">
            <xm:f>NOT(ISERROR(SEARCH(Статусы!$A$4,F568)))</xm:f>
            <xm:f>Статусы!$A$4</xm:f>
            <x14:dxf>
              <font>
                <b/>
                <i val="0"/>
              </font>
              <fill>
                <patternFill>
                  <bgColor theme="0" tint="-0.14996795556505021"/>
                </patternFill>
              </fill>
            </x14:dxf>
          </x14:cfRule>
          <x14:cfRule type="containsText" priority="2186" operator="containsText" id="{9CEB37A5-9B49-4182-A824-44F64AE0348C}">
            <xm:f>NOT(ISERROR(SEARCH(Статусы!$A$3,F568)))</xm:f>
            <xm:f>Статусы!$A$3</xm:f>
            <x14:dxf>
              <font>
                <b/>
                <i val="0"/>
              </font>
              <fill>
                <patternFill>
                  <bgColor theme="0" tint="-0.14996795556505021"/>
                </patternFill>
              </fill>
            </x14:dxf>
          </x14:cfRule>
          <x14:cfRule type="containsText" priority="2187" operator="containsText" id="{48AA5638-A7AB-408B-BC40-E80C970245EA}">
            <xm:f>NOT(ISERROR(SEARCH(Статусы!$A$9,F568)))</xm:f>
            <xm:f>Статусы!$A$9</xm:f>
            <x14:dxf>
              <fill>
                <patternFill>
                  <bgColor rgb="FFFF0000"/>
                </patternFill>
              </fill>
            </x14:dxf>
          </x14:cfRule>
          <x14:cfRule type="containsText" priority="2188" operator="containsText" id="{7540E54C-E6BD-477B-A63D-7103B4CC67B1}">
            <xm:f>NOT(ISERROR(SEARCH(Статусы!$A$11,F568)))</xm:f>
            <xm:f>Статусы!$A$11</xm:f>
            <x14:dxf>
              <fill>
                <patternFill>
                  <bgColor theme="6" tint="0.59996337778862885"/>
                </patternFill>
              </fill>
            </x14:dxf>
          </x14:cfRule>
          <x14:cfRule type="containsText" priority="2189" operator="containsText" id="{B1534915-32B1-48EC-A430-2E278D1BBC9F}">
            <xm:f>NOT(ISERROR(SEARCH(Статусы!$A$2,F568)))</xm:f>
            <xm:f>Статусы!$A$2</xm:f>
            <x14:dxf>
              <fill>
                <patternFill>
                  <bgColor theme="3" tint="0.79998168889431442"/>
                </patternFill>
              </fill>
            </x14:dxf>
          </x14:cfRule>
          <xm:sqref>F568:F573</xm:sqref>
        </x14:conditionalFormatting>
        <x14:conditionalFormatting xmlns:xm="http://schemas.microsoft.com/office/excel/2006/main">
          <x14:cfRule type="containsText" priority="2018" operator="containsText" id="{80E1C4D4-5BA9-41B0-9528-BCD016523F54}">
            <xm:f>NOT(ISERROR(SEARCH(Статусы!#REF!,K1676)))</xm:f>
            <xm:f>Статусы!#REF!</xm:f>
            <x14:dxf>
              <fill>
                <patternFill>
                  <bgColor theme="0" tint="-0.14996795556505021"/>
                </patternFill>
              </fill>
            </x14:dxf>
          </x14:cfRule>
          <xm:sqref>K1676:K1680</xm:sqref>
        </x14:conditionalFormatting>
        <x14:conditionalFormatting xmlns:xm="http://schemas.microsoft.com/office/excel/2006/main">
          <x14:cfRule type="containsText" priority="2017" operator="containsText" id="{DE376399-6453-4F6C-8A27-6AA9C3AD8D13}">
            <xm:f>NOT(ISERROR(SEARCH(Статусы!#REF!,G1675)))</xm:f>
            <xm:f>Статусы!#REF!</xm:f>
            <x14:dxf>
              <fill>
                <patternFill>
                  <bgColor theme="0" tint="-0.14996795556505021"/>
                </patternFill>
              </fill>
            </x14:dxf>
          </x14:cfRule>
          <xm:sqref>J1676:J1680 L1675:T1680 G1676:H1680 W1675</xm:sqref>
        </x14:conditionalFormatting>
        <x14:conditionalFormatting xmlns:xm="http://schemas.microsoft.com/office/excel/2006/main">
          <x14:cfRule type="containsText" priority="1910" operator="containsText" id="{492E4CE5-B9C5-4C3F-9EEC-B02981EB8D94}">
            <xm:f>NOT(ISERROR(SEARCH(Статусы!$A$9,F1)))</xm:f>
            <xm:f>Статусы!$A$9</xm:f>
            <x14:dxf>
              <font>
                <b/>
                <i val="0"/>
              </font>
              <fill>
                <patternFill>
                  <bgColor theme="9" tint="0.39994506668294322"/>
                </patternFill>
              </fill>
            </x14:dxf>
          </x14:cfRule>
          <xm:sqref>F757:F794 F376:F382 F389:F401 F1204:F1267 F1553:F1571 F645:F651 F144:F157 F2252:F2277 F164:F301 F1930:F1960 F1462:F1522 F1596:F1644 F1766:F1796 F2704:F1048576 F79:F84 F124:F136 F547:F586 F2284:F2315 F98:F117 F658 F801:F895 F914:F1001 F1274:F1419 F1681:F1729 F2009:F2033 F2064:F2119 F2126:F2161 F2186:F2245 F2322:F2383 F2680:F2697 F1173:F1191 F685:F750 F665:F670 F308:F363 F594:F638 F488:F528 F409:F481 F1:F54 F1008:F1166 F1827:F1911 F2396:F2673</xm:sqref>
        </x14:conditionalFormatting>
        <x14:conditionalFormatting xmlns:xm="http://schemas.microsoft.com/office/excel/2006/main">
          <x14:cfRule type="containsText" priority="1909" operator="containsText" id="{3EFD10C4-FEEF-42CA-9A4D-F4D29244D289}">
            <xm:f>NOT(ISERROR(SEARCH(Статусы!#REF!,G2121)))</xm:f>
            <xm:f>Статусы!#REF!</xm:f>
            <x14:dxf>
              <fill>
                <patternFill>
                  <bgColor theme="0" tint="-0.14996795556505021"/>
                </patternFill>
              </fill>
            </x14:dxf>
          </x14:cfRule>
          <xm:sqref>J2121:J2125 G2121:H2125 L2121:T2125</xm:sqref>
        </x14:conditionalFormatting>
        <x14:conditionalFormatting xmlns:xm="http://schemas.microsoft.com/office/excel/2006/main">
          <x14:cfRule type="containsText" priority="1903" stopIfTrue="1" operator="containsText" id="{0133CEE0-219C-4F71-8FB6-A53C15C4FABD}">
            <xm:f>NOT(ISERROR(SEARCH(Статусы!$A$10,F2120)))</xm:f>
            <xm:f>Статусы!$A$10</xm:f>
            <x14:dxf>
              <fill>
                <patternFill>
                  <bgColor rgb="FFFFFF00"/>
                </patternFill>
              </fill>
            </x14:dxf>
          </x14:cfRule>
          <x14:cfRule type="containsText" priority="1904" operator="containsText" id="{6E9F44CF-7AF8-41D3-AB31-CD3F6A1ED60C}">
            <xm:f>NOT(ISERROR(SEARCH(Статусы!$A$4,F2120)))</xm:f>
            <xm:f>Статусы!$A$4</xm:f>
            <x14:dxf>
              <font>
                <b/>
                <i val="0"/>
              </font>
              <fill>
                <patternFill>
                  <bgColor theme="0" tint="-0.14996795556505021"/>
                </patternFill>
              </fill>
            </x14:dxf>
          </x14:cfRule>
          <x14:cfRule type="containsText" priority="1905" operator="containsText" id="{40DA7CA2-6A85-42DB-B829-A6B990D34C1C}">
            <xm:f>NOT(ISERROR(SEARCH(Статусы!$A$3,F2120)))</xm:f>
            <xm:f>Статусы!$A$3</xm:f>
            <x14:dxf>
              <font>
                <b/>
                <i val="0"/>
              </font>
              <fill>
                <patternFill>
                  <bgColor theme="0" tint="-0.14996795556505021"/>
                </patternFill>
              </fill>
            </x14:dxf>
          </x14:cfRule>
          <x14:cfRule type="containsText" priority="1906" operator="containsText" id="{AF82C222-1FE3-4090-8680-8CC876B519DD}">
            <xm:f>NOT(ISERROR(SEARCH(Статусы!$A$9,F2120)))</xm:f>
            <xm:f>Статусы!$A$9</xm:f>
            <x14:dxf>
              <fill>
                <patternFill>
                  <bgColor rgb="FFFF0000"/>
                </patternFill>
              </fill>
            </x14:dxf>
          </x14:cfRule>
          <x14:cfRule type="containsText" priority="1907" operator="containsText" id="{6BF9BBB3-0587-4DA4-909B-092A29EEE3C0}">
            <xm:f>NOT(ISERROR(SEARCH(Статусы!$A$11,F2120)))</xm:f>
            <xm:f>Статусы!$A$11</xm:f>
            <x14:dxf>
              <fill>
                <patternFill>
                  <bgColor theme="6" tint="0.59996337778862885"/>
                </patternFill>
              </fill>
            </x14:dxf>
          </x14:cfRule>
          <x14:cfRule type="containsText" priority="1908" operator="containsText" id="{DC935285-D49E-49D2-B23E-1A00C154CBF5}">
            <xm:f>NOT(ISERROR(SEARCH(Статусы!$A$2,F2120)))</xm:f>
            <xm:f>Статусы!$A$2</xm:f>
            <x14:dxf>
              <fill>
                <patternFill>
                  <bgColor theme="3" tint="0.79998168889431442"/>
                </patternFill>
              </fill>
            </x14:dxf>
          </x14:cfRule>
          <xm:sqref>F2120:F2125</xm:sqref>
        </x14:conditionalFormatting>
        <x14:conditionalFormatting xmlns:xm="http://schemas.microsoft.com/office/excel/2006/main">
          <x14:cfRule type="containsText" priority="1902" operator="containsText" id="{12581866-0060-40CF-B257-60E0990DB047}">
            <xm:f>NOT(ISERROR(SEARCH(Статусы!#REF!,K2120)))</xm:f>
            <xm:f>Статусы!#REF!</xm:f>
            <x14:dxf>
              <fill>
                <patternFill>
                  <bgColor theme="0" tint="-0.14996795556505021"/>
                </patternFill>
              </fill>
            </x14:dxf>
          </x14:cfRule>
          <xm:sqref>K2121:K2125 L2120:T2120 AA2120</xm:sqref>
        </x14:conditionalFormatting>
        <x14:conditionalFormatting xmlns:xm="http://schemas.microsoft.com/office/excel/2006/main">
          <x14:cfRule type="containsText" priority="1901" operator="containsText" id="{4232EB2B-C537-41BE-A234-032DAECB1890}">
            <xm:f>NOT(ISERROR(SEARCH(Статусы!$A$9,F2120)))</xm:f>
            <xm:f>Статусы!$A$9</xm:f>
            <x14:dxf>
              <font>
                <b/>
                <i val="0"/>
              </font>
              <fill>
                <patternFill>
                  <bgColor theme="9" tint="0.39994506668294322"/>
                </patternFill>
              </fill>
            </x14:dxf>
          </x14:cfRule>
          <xm:sqref>F2120:F2125</xm:sqref>
        </x14:conditionalFormatting>
        <x14:conditionalFormatting xmlns:xm="http://schemas.microsoft.com/office/excel/2006/main">
          <x14:cfRule type="containsText" priority="1900" operator="containsText" id="{7D875AC2-216A-47E7-97EF-17B3589464CA}">
            <xm:f>NOT(ISERROR(SEARCH(Статусы!#REF!,K1193)))</xm:f>
            <xm:f>Статусы!#REF!</xm:f>
            <x14:dxf>
              <fill>
                <patternFill>
                  <bgColor theme="0" tint="-0.14996795556505021"/>
                </patternFill>
              </fill>
            </x14:dxf>
          </x14:cfRule>
          <xm:sqref>K1193:K1197</xm:sqref>
        </x14:conditionalFormatting>
        <x14:conditionalFormatting xmlns:xm="http://schemas.microsoft.com/office/excel/2006/main">
          <x14:cfRule type="containsText" priority="1899" operator="containsText" id="{6201E3BA-F368-4669-B4EC-354077A79338}">
            <xm:f>NOT(ISERROR(SEARCH(Статусы!#REF!,G1192)))</xm:f>
            <xm:f>Статусы!#REF!</xm:f>
            <x14:dxf>
              <fill>
                <patternFill>
                  <bgColor theme="0" tint="-0.14996795556505021"/>
                </patternFill>
              </fill>
            </x14:dxf>
          </x14:cfRule>
          <xm:sqref>J1193:J1197 G1193:H1197 W1192:X1192 L1192:T1197 AA1198 AA1192</xm:sqref>
        </x14:conditionalFormatting>
        <x14:conditionalFormatting xmlns:xm="http://schemas.microsoft.com/office/excel/2006/main">
          <x14:cfRule type="containsText" priority="1893" stopIfTrue="1" operator="containsText" id="{C9BE3DA8-EEC9-4331-A400-A71C2D7FEEAA}">
            <xm:f>NOT(ISERROR(SEARCH(Статусы!$A$10,F1192)))</xm:f>
            <xm:f>Статусы!$A$10</xm:f>
            <x14:dxf>
              <fill>
                <patternFill>
                  <bgColor rgb="FFFFFF00"/>
                </patternFill>
              </fill>
            </x14:dxf>
          </x14:cfRule>
          <x14:cfRule type="containsText" priority="1894" operator="containsText" id="{FCA3E2E6-5DBC-4F41-8C6B-ABF9F7FCFA59}">
            <xm:f>NOT(ISERROR(SEARCH(Статусы!$A$4,F1192)))</xm:f>
            <xm:f>Статусы!$A$4</xm:f>
            <x14:dxf>
              <font>
                <b/>
                <i val="0"/>
              </font>
              <fill>
                <patternFill>
                  <bgColor theme="0" tint="-0.14996795556505021"/>
                </patternFill>
              </fill>
            </x14:dxf>
          </x14:cfRule>
          <x14:cfRule type="containsText" priority="1895" operator="containsText" id="{DC2F93FB-A45F-499A-BB20-9426C3D410CB}">
            <xm:f>NOT(ISERROR(SEARCH(Статусы!$A$3,F1192)))</xm:f>
            <xm:f>Статусы!$A$3</xm:f>
            <x14:dxf>
              <font>
                <b/>
                <i val="0"/>
              </font>
              <fill>
                <patternFill>
                  <bgColor theme="0" tint="-0.14996795556505021"/>
                </patternFill>
              </fill>
            </x14:dxf>
          </x14:cfRule>
          <x14:cfRule type="containsText" priority="1896" operator="containsText" id="{8ABF8B2A-EB08-43B9-B3A2-E4AAA742AD25}">
            <xm:f>NOT(ISERROR(SEARCH(Статусы!$A$9,F1192)))</xm:f>
            <xm:f>Статусы!$A$9</xm:f>
            <x14:dxf>
              <fill>
                <patternFill>
                  <bgColor rgb="FFFF0000"/>
                </patternFill>
              </fill>
            </x14:dxf>
          </x14:cfRule>
          <x14:cfRule type="containsText" priority="1897" operator="containsText" id="{36C977E3-D0D6-4F00-9F06-9D6A7390FC2E}">
            <xm:f>NOT(ISERROR(SEARCH(Статусы!$A$11,F1192)))</xm:f>
            <xm:f>Статусы!$A$11</xm:f>
            <x14:dxf>
              <fill>
                <patternFill>
                  <bgColor theme="6" tint="0.59996337778862885"/>
                </patternFill>
              </fill>
            </x14:dxf>
          </x14:cfRule>
          <x14:cfRule type="containsText" priority="1898" operator="containsText" id="{8B9ED079-2561-4F96-88A0-B345A3D13EE0}">
            <xm:f>NOT(ISERROR(SEARCH(Статусы!$A$2,F1192)))</xm:f>
            <xm:f>Статусы!$A$2</xm:f>
            <x14:dxf>
              <fill>
                <patternFill>
                  <bgColor theme="3" tint="0.79998168889431442"/>
                </patternFill>
              </fill>
            </x14:dxf>
          </x14:cfRule>
          <xm:sqref>F1192:F1197</xm:sqref>
        </x14:conditionalFormatting>
        <x14:conditionalFormatting xmlns:xm="http://schemas.microsoft.com/office/excel/2006/main">
          <x14:cfRule type="containsText" priority="1892" operator="containsText" id="{5A86FB74-F280-489F-8727-A9AE48D2665B}">
            <xm:f>NOT(ISERROR(SEARCH(Статусы!$A$9,F1192)))</xm:f>
            <xm:f>Статусы!$A$9</xm:f>
            <x14:dxf>
              <font>
                <b/>
                <i val="0"/>
              </font>
              <fill>
                <patternFill>
                  <bgColor theme="9" tint="0.39994506668294322"/>
                </patternFill>
              </fill>
            </x14:dxf>
          </x14:cfRule>
          <xm:sqref>F1192:F1197</xm:sqref>
        </x14:conditionalFormatting>
        <x14:conditionalFormatting xmlns:xm="http://schemas.microsoft.com/office/excel/2006/main">
          <x14:cfRule type="containsText" priority="1874" operator="containsText" id="{A0C1311C-8D92-4CCD-A333-507BA82400A1}">
            <xm:f>NOT(ISERROR(SEARCH(Статусы!$A$9,F1198)))</xm:f>
            <xm:f>Статусы!$A$9</xm:f>
            <x14:dxf>
              <font>
                <b/>
                <i val="0"/>
              </font>
              <fill>
                <patternFill>
                  <bgColor theme="9" tint="0.39994506668294322"/>
                </patternFill>
              </fill>
            </x14:dxf>
          </x14:cfRule>
          <xm:sqref>F1198:F1203</xm:sqref>
        </x14:conditionalFormatting>
        <x14:conditionalFormatting xmlns:xm="http://schemas.microsoft.com/office/excel/2006/main">
          <x14:cfRule type="containsText" priority="1882" operator="containsText" id="{846112D1-2269-4358-9B1E-4846860CAF79}">
            <xm:f>NOT(ISERROR(SEARCH(Статусы!#REF!,G1198)))</xm:f>
            <xm:f>Статусы!#REF!</xm:f>
            <x14:dxf>
              <fill>
                <patternFill>
                  <bgColor theme="0" tint="-0.14996795556505021"/>
                </patternFill>
              </fill>
            </x14:dxf>
          </x14:cfRule>
          <xm:sqref>J1199:J1203 G1199:H1203 L1198:T1203</xm:sqref>
        </x14:conditionalFormatting>
        <x14:conditionalFormatting xmlns:xm="http://schemas.microsoft.com/office/excel/2006/main">
          <x14:cfRule type="containsText" priority="1876" stopIfTrue="1" operator="containsText" id="{A8E40EB9-0DC5-49DB-8EAE-89B7306BBA25}">
            <xm:f>NOT(ISERROR(SEARCH(Статусы!$A$10,F1198)))</xm:f>
            <xm:f>Статусы!$A$10</xm:f>
            <x14:dxf>
              <fill>
                <patternFill>
                  <bgColor rgb="FFFFFF00"/>
                </patternFill>
              </fill>
            </x14:dxf>
          </x14:cfRule>
          <x14:cfRule type="containsText" priority="1877" operator="containsText" id="{5804D167-F99E-4DD9-9497-DE0A4503B193}">
            <xm:f>NOT(ISERROR(SEARCH(Статусы!$A$4,F1198)))</xm:f>
            <xm:f>Статусы!$A$4</xm:f>
            <x14:dxf>
              <font>
                <b/>
                <i val="0"/>
              </font>
              <fill>
                <patternFill>
                  <bgColor theme="0" tint="-0.14996795556505021"/>
                </patternFill>
              </fill>
            </x14:dxf>
          </x14:cfRule>
          <x14:cfRule type="containsText" priority="1878" operator="containsText" id="{CFCCABCE-2C65-4EDB-909B-65A71DF51935}">
            <xm:f>NOT(ISERROR(SEARCH(Статусы!$A$3,F1198)))</xm:f>
            <xm:f>Статусы!$A$3</xm:f>
            <x14:dxf>
              <font>
                <b/>
                <i val="0"/>
              </font>
              <fill>
                <patternFill>
                  <bgColor theme="0" tint="-0.14996795556505021"/>
                </patternFill>
              </fill>
            </x14:dxf>
          </x14:cfRule>
          <x14:cfRule type="containsText" priority="1879" operator="containsText" id="{9A7DC851-731D-4C51-B696-435077B35813}">
            <xm:f>NOT(ISERROR(SEARCH(Статусы!$A$9,F1198)))</xm:f>
            <xm:f>Статусы!$A$9</xm:f>
            <x14:dxf>
              <fill>
                <patternFill>
                  <bgColor rgb="FFFF0000"/>
                </patternFill>
              </fill>
            </x14:dxf>
          </x14:cfRule>
          <x14:cfRule type="containsText" priority="1880" operator="containsText" id="{34D0C954-6567-43A6-B568-65C32943419D}">
            <xm:f>NOT(ISERROR(SEARCH(Статусы!$A$11,F1198)))</xm:f>
            <xm:f>Статусы!$A$11</xm:f>
            <x14:dxf>
              <fill>
                <patternFill>
                  <bgColor theme="6" tint="0.59996337778862885"/>
                </patternFill>
              </fill>
            </x14:dxf>
          </x14:cfRule>
          <x14:cfRule type="containsText" priority="1881" operator="containsText" id="{923A123D-3A85-425E-A602-9D35F99DF0C4}">
            <xm:f>NOT(ISERROR(SEARCH(Статусы!$A$2,F1198)))</xm:f>
            <xm:f>Статусы!$A$2</xm:f>
            <x14:dxf>
              <fill>
                <patternFill>
                  <bgColor theme="3" tint="0.79998168889431442"/>
                </patternFill>
              </fill>
            </x14:dxf>
          </x14:cfRule>
          <xm:sqref>F1198:F1203</xm:sqref>
        </x14:conditionalFormatting>
        <x14:conditionalFormatting xmlns:xm="http://schemas.microsoft.com/office/excel/2006/main">
          <x14:cfRule type="containsText" priority="1875" operator="containsText" id="{E75FD6BC-844B-4985-A828-86D1B3604F9D}">
            <xm:f>NOT(ISERROR(SEARCH(Статусы!#REF!,K1199)))</xm:f>
            <xm:f>Статусы!#REF!</xm:f>
            <x14:dxf>
              <fill>
                <patternFill>
                  <bgColor theme="0" tint="-0.14996795556505021"/>
                </patternFill>
              </fill>
            </x14:dxf>
          </x14:cfRule>
          <xm:sqref>K1199:K1203</xm:sqref>
        </x14:conditionalFormatting>
        <x14:conditionalFormatting xmlns:xm="http://schemas.microsoft.com/office/excel/2006/main">
          <x14:cfRule type="containsText" priority="1848" operator="containsText" id="{18A1D30A-C574-44ED-B7D7-12E5C93C11DD}">
            <xm:f>NOT(ISERROR(SEARCH(Статусы!$A$9,F2246)))</xm:f>
            <xm:f>Статусы!$A$9</xm:f>
            <x14:dxf>
              <font>
                <b/>
                <i val="0"/>
              </font>
              <fill>
                <patternFill>
                  <bgColor theme="9" tint="0.39994506668294322"/>
                </patternFill>
              </fill>
            </x14:dxf>
          </x14:cfRule>
          <xm:sqref>F2246:F2251</xm:sqref>
        </x14:conditionalFormatting>
        <x14:conditionalFormatting xmlns:xm="http://schemas.microsoft.com/office/excel/2006/main">
          <x14:cfRule type="containsText" priority="1873" operator="containsText" id="{F9D17BDF-15DB-4EBD-8283-90BDE6A6FF3F}">
            <xm:f>NOT(ISERROR(SEARCH(Статусы!#REF!,G652)))</xm:f>
            <xm:f>Статусы!#REF!</xm:f>
            <x14:dxf>
              <fill>
                <patternFill>
                  <bgColor theme="0" tint="-0.14996795556505021"/>
                </patternFill>
              </fill>
            </x14:dxf>
          </x14:cfRule>
          <xm:sqref>L653:Q657 W652 J653:J657 G653:H657</xm:sqref>
        </x14:conditionalFormatting>
        <x14:conditionalFormatting xmlns:xm="http://schemas.microsoft.com/office/excel/2006/main">
          <x14:cfRule type="containsText" priority="1867" stopIfTrue="1" operator="containsText" id="{F6A5136D-1C96-4DAA-9D18-4079AFA313DC}">
            <xm:f>NOT(ISERROR(SEARCH(Статусы!$A$10,F652)))</xm:f>
            <xm:f>Статусы!$A$10</xm:f>
            <x14:dxf>
              <fill>
                <patternFill>
                  <bgColor rgb="FFFFFF00"/>
                </patternFill>
              </fill>
            </x14:dxf>
          </x14:cfRule>
          <x14:cfRule type="containsText" priority="1868" operator="containsText" id="{E2F9C542-3A09-4FEC-ABED-4F3EDF39F90A}">
            <xm:f>NOT(ISERROR(SEARCH(Статусы!$A$4,F652)))</xm:f>
            <xm:f>Статусы!$A$4</xm:f>
            <x14:dxf>
              <font>
                <b/>
                <i val="0"/>
              </font>
              <fill>
                <patternFill>
                  <bgColor theme="0" tint="-0.14996795556505021"/>
                </patternFill>
              </fill>
            </x14:dxf>
          </x14:cfRule>
          <x14:cfRule type="containsText" priority="1869" operator="containsText" id="{AAF255E5-C997-4812-94E7-75A6825B081E}">
            <xm:f>NOT(ISERROR(SEARCH(Статусы!$A$3,F652)))</xm:f>
            <xm:f>Статусы!$A$3</xm:f>
            <x14:dxf>
              <font>
                <b/>
                <i val="0"/>
              </font>
              <fill>
                <patternFill>
                  <bgColor theme="0" tint="-0.14996795556505021"/>
                </patternFill>
              </fill>
            </x14:dxf>
          </x14:cfRule>
          <x14:cfRule type="containsText" priority="1870" operator="containsText" id="{70227BA4-5145-4CBB-A1C7-545E8A90E238}">
            <xm:f>NOT(ISERROR(SEARCH(Статусы!$A$9,F652)))</xm:f>
            <xm:f>Статусы!$A$9</xm:f>
            <x14:dxf>
              <fill>
                <patternFill>
                  <bgColor rgb="FFFF0000"/>
                </patternFill>
              </fill>
            </x14:dxf>
          </x14:cfRule>
          <x14:cfRule type="containsText" priority="1871" operator="containsText" id="{D3833F30-E4E3-463D-834A-4BF3502B081B}">
            <xm:f>NOT(ISERROR(SEARCH(Статусы!$A$11,F652)))</xm:f>
            <xm:f>Статусы!$A$11</xm:f>
            <x14:dxf>
              <fill>
                <patternFill>
                  <bgColor theme="6" tint="0.59996337778862885"/>
                </patternFill>
              </fill>
            </x14:dxf>
          </x14:cfRule>
          <x14:cfRule type="containsText" priority="1872" operator="containsText" id="{DBD058B8-67BA-41DD-948D-AEE24A8C39B6}">
            <xm:f>NOT(ISERROR(SEARCH(Статусы!$A$2,F652)))</xm:f>
            <xm:f>Статусы!$A$2</xm:f>
            <x14:dxf>
              <fill>
                <patternFill>
                  <bgColor theme="3" tint="0.79998168889431442"/>
                </patternFill>
              </fill>
            </x14:dxf>
          </x14:cfRule>
          <xm:sqref>F652:F657</xm:sqref>
        </x14:conditionalFormatting>
        <x14:conditionalFormatting xmlns:xm="http://schemas.microsoft.com/office/excel/2006/main">
          <x14:cfRule type="containsText" priority="1866" operator="containsText" id="{945C45BD-F9BC-4489-8812-21BDAB272631}">
            <xm:f>NOT(ISERROR(SEARCH(Статусы!#REF!,K652)))</xm:f>
            <xm:f>Статусы!#REF!</xm:f>
            <x14:dxf>
              <fill>
                <patternFill>
                  <bgColor theme="0" tint="-0.14996795556505021"/>
                </patternFill>
              </fill>
            </x14:dxf>
          </x14:cfRule>
          <xm:sqref>R653:T657 K653:K657 L652:T652 AA652</xm:sqref>
        </x14:conditionalFormatting>
        <x14:conditionalFormatting xmlns:xm="http://schemas.microsoft.com/office/excel/2006/main">
          <x14:cfRule type="containsText" priority="1865" operator="containsText" id="{1115C1B6-64EF-41BC-B8F8-8180B2C9CD64}">
            <xm:f>NOT(ISERROR(SEARCH(Статусы!$A$9,F652)))</xm:f>
            <xm:f>Статусы!$A$9</xm:f>
            <x14:dxf>
              <font>
                <b/>
                <i val="0"/>
              </font>
              <fill>
                <patternFill>
                  <bgColor theme="9" tint="0.39994506668294322"/>
                </patternFill>
              </fill>
            </x14:dxf>
          </x14:cfRule>
          <xm:sqref>F652:F657</xm:sqref>
        </x14:conditionalFormatting>
        <x14:conditionalFormatting xmlns:xm="http://schemas.microsoft.com/office/excel/2006/main">
          <x14:cfRule type="containsText" priority="1856" operator="containsText" id="{012EF4E8-926C-4856-B21E-167B150E3D85}">
            <xm:f>NOT(ISERROR(SEARCH(Статусы!#REF!,H2246)))</xm:f>
            <xm:f>Статусы!#REF!</xm:f>
            <x14:dxf>
              <fill>
                <patternFill>
                  <bgColor theme="0" tint="-0.14996795556505021"/>
                </patternFill>
              </fill>
            </x14:dxf>
          </x14:cfRule>
          <xm:sqref>H2247:H2251 J2247:T2251 L2246:T2246 AA2246</xm:sqref>
        </x14:conditionalFormatting>
        <x14:conditionalFormatting xmlns:xm="http://schemas.microsoft.com/office/excel/2006/main">
          <x14:cfRule type="containsText" priority="1850" stopIfTrue="1" operator="containsText" id="{330C0EDA-5047-4878-AF01-5C84539C3398}">
            <xm:f>NOT(ISERROR(SEARCH(Статусы!$A$10,F2246)))</xm:f>
            <xm:f>Статусы!$A$10</xm:f>
            <x14:dxf>
              <fill>
                <patternFill>
                  <bgColor rgb="FFFFFF00"/>
                </patternFill>
              </fill>
            </x14:dxf>
          </x14:cfRule>
          <x14:cfRule type="containsText" priority="1851" operator="containsText" id="{006695C2-FFA9-4B70-B9ED-9CAD296106DF}">
            <xm:f>NOT(ISERROR(SEARCH(Статусы!$A$4,F2246)))</xm:f>
            <xm:f>Статусы!$A$4</xm:f>
            <x14:dxf>
              <font>
                <b/>
                <i val="0"/>
              </font>
              <fill>
                <patternFill>
                  <bgColor theme="0" tint="-0.14996795556505021"/>
                </patternFill>
              </fill>
            </x14:dxf>
          </x14:cfRule>
          <x14:cfRule type="containsText" priority="1852" operator="containsText" id="{0B7145D3-3A30-4E9D-B03D-8937F371E9DF}">
            <xm:f>NOT(ISERROR(SEARCH(Статусы!$A$3,F2246)))</xm:f>
            <xm:f>Статусы!$A$3</xm:f>
            <x14:dxf>
              <font>
                <b/>
                <i val="0"/>
              </font>
              <fill>
                <patternFill>
                  <bgColor theme="0" tint="-0.14996795556505021"/>
                </patternFill>
              </fill>
            </x14:dxf>
          </x14:cfRule>
          <x14:cfRule type="containsText" priority="1853" operator="containsText" id="{110D6C90-1F6B-4F6D-AB16-C48A4725234D}">
            <xm:f>NOT(ISERROR(SEARCH(Статусы!$A$9,F2246)))</xm:f>
            <xm:f>Статусы!$A$9</xm:f>
            <x14:dxf>
              <fill>
                <patternFill>
                  <bgColor rgb="FFFF0000"/>
                </patternFill>
              </fill>
            </x14:dxf>
          </x14:cfRule>
          <x14:cfRule type="containsText" priority="1854" operator="containsText" id="{F9CB4900-205C-42A5-B7B6-F6E8332E9AB0}">
            <xm:f>NOT(ISERROR(SEARCH(Статусы!$A$11,F2246)))</xm:f>
            <xm:f>Статусы!$A$11</xm:f>
            <x14:dxf>
              <fill>
                <patternFill>
                  <bgColor theme="6" tint="0.59996337778862885"/>
                </patternFill>
              </fill>
            </x14:dxf>
          </x14:cfRule>
          <x14:cfRule type="containsText" priority="1855" operator="containsText" id="{3C01F1D2-3A81-4AFF-8D4C-67EE23A28756}">
            <xm:f>NOT(ISERROR(SEARCH(Статусы!$A$2,F2246)))</xm:f>
            <xm:f>Статусы!$A$2</xm:f>
            <x14:dxf>
              <fill>
                <patternFill>
                  <bgColor theme="3" tint="0.79998168889431442"/>
                </patternFill>
              </fill>
            </x14:dxf>
          </x14:cfRule>
          <xm:sqref>F2246:F2251</xm:sqref>
        </x14:conditionalFormatting>
        <x14:conditionalFormatting xmlns:xm="http://schemas.microsoft.com/office/excel/2006/main">
          <x14:cfRule type="containsText" priority="1849" operator="containsText" id="{53C3C431-0796-4F68-9369-463AE0F54ECC}">
            <xm:f>NOT(ISERROR(SEARCH(Статусы!#REF!,G2247)))</xm:f>
            <xm:f>Статусы!#REF!</xm:f>
            <x14:dxf>
              <fill>
                <patternFill>
                  <bgColor theme="0" tint="-0.14996795556505021"/>
                </patternFill>
              </fill>
            </x14:dxf>
          </x14:cfRule>
          <xm:sqref>G2247:G2251</xm:sqref>
        </x14:conditionalFormatting>
        <x14:conditionalFormatting xmlns:xm="http://schemas.microsoft.com/office/excel/2006/main">
          <x14:cfRule type="containsText" priority="1825" stopIfTrue="1" operator="containsText" id="{ABD2E5CD-7EC4-4239-855F-21649F515E8B}">
            <xm:f>NOT(ISERROR(SEARCH(Статусы!$A$10,F1906)))</xm:f>
            <xm:f>Статусы!$A$10</xm:f>
            <x14:dxf>
              <fill>
                <patternFill>
                  <bgColor rgb="FFFFFF00"/>
                </patternFill>
              </fill>
            </x14:dxf>
          </x14:cfRule>
          <x14:cfRule type="containsText" priority="1826" operator="containsText" id="{350DEEDB-61D9-4A98-9D44-9C07A8F828C5}">
            <xm:f>NOT(ISERROR(SEARCH(Статусы!$A$4,F1906)))</xm:f>
            <xm:f>Статусы!$A$4</xm:f>
            <x14:dxf>
              <font>
                <b/>
                <i val="0"/>
              </font>
              <fill>
                <patternFill>
                  <bgColor theme="0" tint="-0.14996795556505021"/>
                </patternFill>
              </fill>
            </x14:dxf>
          </x14:cfRule>
          <x14:cfRule type="containsText" priority="1827" operator="containsText" id="{A3D2099C-496F-426A-86AF-DD5B0CD522B9}">
            <xm:f>NOT(ISERROR(SEARCH(Статусы!$A$3,F1906)))</xm:f>
            <xm:f>Статусы!$A$3</xm:f>
            <x14:dxf>
              <font>
                <b/>
                <i val="0"/>
              </font>
              <fill>
                <patternFill>
                  <bgColor theme="0" tint="-0.14996795556505021"/>
                </patternFill>
              </fill>
            </x14:dxf>
          </x14:cfRule>
          <x14:cfRule type="containsText" priority="1828" operator="containsText" id="{792B8377-00BB-4A20-884A-807E26022921}">
            <xm:f>NOT(ISERROR(SEARCH(Статусы!$A$9,F1906)))</xm:f>
            <xm:f>Статусы!$A$9</xm:f>
            <x14:dxf>
              <fill>
                <patternFill>
                  <bgColor rgb="FFFF0000"/>
                </patternFill>
              </fill>
            </x14:dxf>
          </x14:cfRule>
          <x14:cfRule type="containsText" priority="1829" operator="containsText" id="{B97E2CFE-ABEC-4A9D-B37C-082B50B582E5}">
            <xm:f>NOT(ISERROR(SEARCH(Статусы!$A$11,F1906)))</xm:f>
            <xm:f>Статусы!$A$11</xm:f>
            <x14:dxf>
              <fill>
                <patternFill>
                  <bgColor theme="6" tint="0.59996337778862885"/>
                </patternFill>
              </fill>
            </x14:dxf>
          </x14:cfRule>
          <x14:cfRule type="containsText" priority="1830" operator="containsText" id="{6B16EB96-A5CB-455A-BBC6-61ECEA92DA0E}">
            <xm:f>NOT(ISERROR(SEARCH(Статусы!$A$2,F1906)))</xm:f>
            <xm:f>Статусы!$A$2</xm:f>
            <x14:dxf>
              <fill>
                <patternFill>
                  <bgColor theme="3" tint="0.79998168889431442"/>
                </patternFill>
              </fill>
            </x14:dxf>
          </x14:cfRule>
          <xm:sqref>F1906:F1911</xm:sqref>
        </x14:conditionalFormatting>
        <x14:conditionalFormatting xmlns:xm="http://schemas.microsoft.com/office/excel/2006/main">
          <x14:cfRule type="containsText" priority="1824" operator="containsText" id="{16F100F7-F1F6-426B-BEA6-F0BF194CFAFF}">
            <xm:f>NOT(ISERROR(SEARCH(Статусы!$A$9,F1906)))</xm:f>
            <xm:f>Статусы!$A$9</xm:f>
            <x14:dxf>
              <font>
                <b/>
                <i val="0"/>
              </font>
              <fill>
                <patternFill>
                  <bgColor theme="9" tint="0.39994506668294322"/>
                </patternFill>
              </fill>
            </x14:dxf>
          </x14:cfRule>
          <xm:sqref>F1906:F1911</xm:sqref>
        </x14:conditionalFormatting>
        <x14:conditionalFormatting xmlns:xm="http://schemas.microsoft.com/office/excel/2006/main">
          <x14:cfRule type="containsText" priority="1789" operator="containsText" id="{CE0A44CF-B650-43EE-BA29-59199F3ECCB9}">
            <xm:f>NOT(ISERROR(SEARCH(Статусы!#REF!,G751)))</xm:f>
            <xm:f>Статусы!#REF!</xm:f>
            <x14:dxf>
              <fill>
                <patternFill>
                  <bgColor theme="0" tint="-0.14996795556505021"/>
                </patternFill>
              </fill>
            </x14:dxf>
          </x14:cfRule>
          <xm:sqref>G752:H756 J752:J756 W751 AA751 L751:T756</xm:sqref>
        </x14:conditionalFormatting>
        <x14:conditionalFormatting xmlns:xm="http://schemas.microsoft.com/office/excel/2006/main">
          <x14:cfRule type="containsText" priority="1783" stopIfTrue="1" operator="containsText" id="{C3AF2132-6ED6-4F71-B35A-DE3BAC8E1991}">
            <xm:f>NOT(ISERROR(SEARCH(Статусы!$A$10,F751)))</xm:f>
            <xm:f>Статусы!$A$10</xm:f>
            <x14:dxf>
              <fill>
                <patternFill>
                  <bgColor rgb="FFFFFF00"/>
                </patternFill>
              </fill>
            </x14:dxf>
          </x14:cfRule>
          <x14:cfRule type="containsText" priority="1784" operator="containsText" id="{8310D189-F6AB-40FC-988D-4E889E88176D}">
            <xm:f>NOT(ISERROR(SEARCH(Статусы!$A$4,F751)))</xm:f>
            <xm:f>Статусы!$A$4</xm:f>
            <x14:dxf>
              <font>
                <b/>
                <i val="0"/>
              </font>
              <fill>
                <patternFill>
                  <bgColor theme="0" tint="-0.14996795556505021"/>
                </patternFill>
              </fill>
            </x14:dxf>
          </x14:cfRule>
          <x14:cfRule type="containsText" priority="1785" operator="containsText" id="{D833935E-107A-431B-9302-E9CE20605DEF}">
            <xm:f>NOT(ISERROR(SEARCH(Статусы!$A$3,F751)))</xm:f>
            <xm:f>Статусы!$A$3</xm:f>
            <x14:dxf>
              <font>
                <b/>
                <i val="0"/>
              </font>
              <fill>
                <patternFill>
                  <bgColor theme="0" tint="-0.14996795556505021"/>
                </patternFill>
              </fill>
            </x14:dxf>
          </x14:cfRule>
          <x14:cfRule type="containsText" priority="1786" operator="containsText" id="{79B7BB35-D159-426C-8BCD-5C332B4F3727}">
            <xm:f>NOT(ISERROR(SEARCH(Статусы!$A$9,F751)))</xm:f>
            <xm:f>Статусы!$A$9</xm:f>
            <x14:dxf>
              <fill>
                <patternFill>
                  <bgColor rgb="FFFF0000"/>
                </patternFill>
              </fill>
            </x14:dxf>
          </x14:cfRule>
          <x14:cfRule type="containsText" priority="1787" operator="containsText" id="{BA462606-1B8C-46E4-89A5-C0153EA48BDC}">
            <xm:f>NOT(ISERROR(SEARCH(Статусы!$A$11,F751)))</xm:f>
            <xm:f>Статусы!$A$11</xm:f>
            <x14:dxf>
              <fill>
                <patternFill>
                  <bgColor theme="6" tint="0.59996337778862885"/>
                </patternFill>
              </fill>
            </x14:dxf>
          </x14:cfRule>
          <x14:cfRule type="containsText" priority="1788" operator="containsText" id="{998FCEDA-E916-46DF-8CF0-45E162DE410C}">
            <xm:f>NOT(ISERROR(SEARCH(Статусы!$A$2,F751)))</xm:f>
            <xm:f>Статусы!$A$2</xm:f>
            <x14:dxf>
              <fill>
                <patternFill>
                  <bgColor theme="3" tint="0.79998168889431442"/>
                </patternFill>
              </fill>
            </x14:dxf>
          </x14:cfRule>
          <xm:sqref>F751:F756</xm:sqref>
        </x14:conditionalFormatting>
        <x14:conditionalFormatting xmlns:xm="http://schemas.microsoft.com/office/excel/2006/main">
          <x14:cfRule type="containsText" priority="1782" operator="containsText" id="{84C56FE7-AA71-4FFC-9D75-023A158EF371}">
            <xm:f>NOT(ISERROR(SEARCH(Статусы!#REF!,K752)))</xm:f>
            <xm:f>Статусы!#REF!</xm:f>
            <x14:dxf>
              <fill>
                <patternFill>
                  <bgColor theme="0" tint="-0.14996795556505021"/>
                </patternFill>
              </fill>
            </x14:dxf>
          </x14:cfRule>
          <xm:sqref>K752:K756</xm:sqref>
        </x14:conditionalFormatting>
        <x14:conditionalFormatting xmlns:xm="http://schemas.microsoft.com/office/excel/2006/main">
          <x14:cfRule type="containsText" priority="1781" operator="containsText" id="{17910201-B9E8-419B-A11E-FE843333CCEF}">
            <xm:f>NOT(ISERROR(SEARCH(Статусы!$A$9,F751)))</xm:f>
            <xm:f>Статусы!$A$9</xm:f>
            <x14:dxf>
              <font>
                <b/>
                <i val="0"/>
              </font>
              <fill>
                <patternFill>
                  <bgColor theme="9" tint="0.39994506668294322"/>
                </patternFill>
              </fill>
            </x14:dxf>
          </x14:cfRule>
          <xm:sqref>F751:F756</xm:sqref>
        </x14:conditionalFormatting>
        <x14:conditionalFormatting xmlns:xm="http://schemas.microsoft.com/office/excel/2006/main">
          <x14:cfRule type="containsText" priority="1776" operator="containsText" id="{4BA449F0-7820-4361-A890-CD8E8B647198}">
            <xm:f>NOT(ISERROR(SEARCH(Статусы!#REF!,AA763)))</xm:f>
            <xm:f>Статусы!#REF!</xm:f>
            <x14:dxf>
              <fill>
                <patternFill>
                  <bgColor theme="0" tint="-0.14996795556505021"/>
                </patternFill>
              </fill>
            </x14:dxf>
          </x14:cfRule>
          <xm:sqref>AA763</xm:sqref>
        </x14:conditionalFormatting>
        <x14:conditionalFormatting xmlns:xm="http://schemas.microsoft.com/office/excel/2006/main">
          <x14:cfRule type="containsText" priority="1757" operator="containsText" id="{36B5C46F-5803-423A-AC31-BC22DAF712A2}">
            <xm:f>NOT(ISERROR(SEARCH(Статусы!#REF!,G2017)))</xm:f>
            <xm:f>Статусы!#REF!</xm:f>
            <x14:dxf>
              <fill>
                <patternFill>
                  <bgColor theme="0" tint="-0.14996795556505021"/>
                </patternFill>
              </fill>
            </x14:dxf>
          </x14:cfRule>
          <xm:sqref>G2017:G2021</xm:sqref>
        </x14:conditionalFormatting>
        <x14:conditionalFormatting xmlns:xm="http://schemas.microsoft.com/office/excel/2006/main">
          <x14:cfRule type="containsText" priority="1743" stopIfTrue="1" operator="containsText" id="{8C216215-5B30-40D4-9419-4F6729B91468}">
            <xm:f>NOT(ISERROR(SEARCH(Статусы!$A$10,F364)))</xm:f>
            <xm:f>Статусы!$A$10</xm:f>
            <x14:dxf>
              <fill>
                <patternFill>
                  <bgColor rgb="FFFFFF00"/>
                </patternFill>
              </fill>
            </x14:dxf>
          </x14:cfRule>
          <x14:cfRule type="containsText" priority="1744" operator="containsText" id="{05C37BE7-5964-435F-B4C9-A2A090359A85}">
            <xm:f>NOT(ISERROR(SEARCH(Статусы!$A$4,F364)))</xm:f>
            <xm:f>Статусы!$A$4</xm:f>
            <x14:dxf>
              <font>
                <b/>
                <i val="0"/>
              </font>
              <fill>
                <patternFill>
                  <bgColor theme="0" tint="-0.14996795556505021"/>
                </patternFill>
              </fill>
            </x14:dxf>
          </x14:cfRule>
          <x14:cfRule type="containsText" priority="1745" operator="containsText" id="{9E3900B0-0AB1-4E8D-8AB8-C4991AE19DD9}">
            <xm:f>NOT(ISERROR(SEARCH(Статусы!$A$3,F364)))</xm:f>
            <xm:f>Статусы!$A$3</xm:f>
            <x14:dxf>
              <font>
                <b/>
                <i val="0"/>
              </font>
              <fill>
                <patternFill>
                  <bgColor theme="0" tint="-0.14996795556505021"/>
                </patternFill>
              </fill>
            </x14:dxf>
          </x14:cfRule>
          <x14:cfRule type="containsText" priority="1746" operator="containsText" id="{E75EAE46-0DDC-4DD9-B3EC-76B90FFEE29B}">
            <xm:f>NOT(ISERROR(SEARCH(Статусы!$A$9,F364)))</xm:f>
            <xm:f>Статусы!$A$9</xm:f>
            <x14:dxf>
              <fill>
                <patternFill>
                  <bgColor rgb="FFFF0000"/>
                </patternFill>
              </fill>
            </x14:dxf>
          </x14:cfRule>
          <x14:cfRule type="containsText" priority="1747" operator="containsText" id="{EE92614C-FB0A-4CE6-9014-E595B029966C}">
            <xm:f>NOT(ISERROR(SEARCH(Статусы!$A$11,F364)))</xm:f>
            <xm:f>Статусы!$A$11</xm:f>
            <x14:dxf>
              <fill>
                <patternFill>
                  <bgColor theme="6" tint="0.59996337778862885"/>
                </patternFill>
              </fill>
            </x14:dxf>
          </x14:cfRule>
          <x14:cfRule type="containsText" priority="1748" operator="containsText" id="{1213DA66-7C75-4677-9DE6-10DC212C86BD}">
            <xm:f>NOT(ISERROR(SEARCH(Статусы!$A$2,F364)))</xm:f>
            <xm:f>Статусы!$A$2</xm:f>
            <x14:dxf>
              <fill>
                <patternFill>
                  <bgColor theme="3" tint="0.79998168889431442"/>
                </patternFill>
              </fill>
            </x14:dxf>
          </x14:cfRule>
          <xm:sqref>F364:F369</xm:sqref>
        </x14:conditionalFormatting>
        <x14:conditionalFormatting xmlns:xm="http://schemas.microsoft.com/office/excel/2006/main">
          <x14:cfRule type="containsText" priority="1742" operator="containsText" id="{86EBE8A8-8AFC-4BEC-B2AF-2A19D475E90A}">
            <xm:f>NOT(ISERROR(SEARCH(Статусы!$A$9,F364)))</xm:f>
            <xm:f>Статусы!$A$9</xm:f>
            <x14:dxf>
              <font>
                <b/>
                <i val="0"/>
              </font>
              <fill>
                <patternFill>
                  <bgColor theme="9" tint="0.39994506668294322"/>
                </patternFill>
              </fill>
            </x14:dxf>
          </x14:cfRule>
          <xm:sqref>F364:F369</xm:sqref>
        </x14:conditionalFormatting>
        <x14:conditionalFormatting xmlns:xm="http://schemas.microsoft.com/office/excel/2006/main">
          <x14:cfRule type="containsText" priority="1741" operator="containsText" id="{3A24109E-2F32-4FB8-9D80-62EB412B8107}">
            <xm:f>NOT(ISERROR(SEARCH(Статусы!$A$7,F1)))</xm:f>
            <xm:f>Статусы!$A$7</xm:f>
            <x14:dxf/>
          </x14:cfRule>
          <xm:sqref>F389:F401 F144:F157 F164:F301 F376:F382 F1930:F1960 F1462:F1522 F1596:F1644 F1766:F1796 F2704:F1048576 F79:F84 F124:F136 F547:F586 F2284:F2315 F98:F117 F645:F658 F801:F895 F914:F1001 F1274:F1419 F1553:F1571 F1681:F1729 F2009:F2033 F2064:F2161 F2186:F2277 F2322:F2383 F2680:F2697 F1173:F1267 F685:F794 F665:F670 F308:F369 F594:F638 F488:F528 F409:F481 F1:F54 F1008:F1166 F1827:F1911 F2396:F2673</xm:sqref>
        </x14:conditionalFormatting>
        <x14:conditionalFormatting xmlns:xm="http://schemas.microsoft.com/office/excel/2006/main">
          <x14:cfRule type="containsText" priority="1740" operator="containsText" id="{CFB8B5B7-9CD9-4DD0-AD5F-7EC616194483}">
            <xm:f>NOT(ISERROR(SEARCH(Статусы!#REF!,AA424)))</xm:f>
            <xm:f>Статусы!#REF!</xm:f>
            <x14:dxf>
              <fill>
                <patternFill>
                  <bgColor theme="0" tint="-0.14996795556505021"/>
                </patternFill>
              </fill>
            </x14:dxf>
          </x14:cfRule>
          <xm:sqref>AA424</xm:sqref>
        </x14:conditionalFormatting>
        <x14:conditionalFormatting xmlns:xm="http://schemas.microsoft.com/office/excel/2006/main">
          <x14:cfRule type="containsText" priority="1739" operator="containsText" id="{9BADA917-5E7F-4A1F-9D3B-76E9F0C6D551}">
            <xm:f>NOT(ISERROR(SEARCH(Статусы!#REF!,AA430)))</xm:f>
            <xm:f>Статусы!#REF!</xm:f>
            <x14:dxf>
              <fill>
                <patternFill>
                  <bgColor theme="0" tint="-0.14996795556505021"/>
                </patternFill>
              </fill>
            </x14:dxf>
          </x14:cfRule>
          <xm:sqref>AA430</xm:sqref>
        </x14:conditionalFormatting>
        <x14:conditionalFormatting xmlns:xm="http://schemas.microsoft.com/office/excel/2006/main">
          <x14:cfRule type="containsText" priority="1738" operator="containsText" id="{19467F79-9B62-4314-95AE-CC877FFB1C10}">
            <xm:f>NOT(ISERROR(SEARCH(Статусы!#REF!,AA437)))</xm:f>
            <xm:f>Статусы!#REF!</xm:f>
            <x14:dxf>
              <fill>
                <patternFill>
                  <bgColor theme="0" tint="-0.14996795556505021"/>
                </patternFill>
              </fill>
            </x14:dxf>
          </x14:cfRule>
          <xm:sqref>AA437</xm:sqref>
        </x14:conditionalFormatting>
        <x14:conditionalFormatting xmlns:xm="http://schemas.microsoft.com/office/excel/2006/main">
          <x14:cfRule type="containsText" priority="1737" operator="containsText" id="{C6290EF6-B3E1-4E1E-BE27-AFB407270D08}">
            <xm:f>NOT(ISERROR(SEARCH(Статусы!#REF!,K383)))</xm:f>
            <xm:f>Статусы!#REF!</xm:f>
            <x14:dxf>
              <fill>
                <patternFill>
                  <bgColor theme="0" tint="-0.14996795556505021"/>
                </patternFill>
              </fill>
            </x14:dxf>
          </x14:cfRule>
          <xm:sqref>K384:K388 L383:T383 AA383</xm:sqref>
        </x14:conditionalFormatting>
        <x14:conditionalFormatting xmlns:xm="http://schemas.microsoft.com/office/excel/2006/main">
          <x14:cfRule type="containsText" priority="1736" operator="containsText" id="{0F4198B0-A3C2-49D9-A8E7-1275867E1F98}">
            <xm:f>NOT(ISERROR(SEARCH(Статусы!#REF!,G384)))</xm:f>
            <xm:f>Статусы!#REF!</xm:f>
            <x14:dxf>
              <fill>
                <patternFill>
                  <bgColor theme="0" tint="-0.14996795556505021"/>
                </patternFill>
              </fill>
            </x14:dxf>
          </x14:cfRule>
          <xm:sqref>J384:J388 G384:H388 L384:T388</xm:sqref>
        </x14:conditionalFormatting>
        <x14:conditionalFormatting xmlns:xm="http://schemas.microsoft.com/office/excel/2006/main">
          <x14:cfRule type="containsText" priority="1730" stopIfTrue="1" operator="containsText" id="{65F37A40-214D-473E-BC11-24CCB15A1E41}">
            <xm:f>NOT(ISERROR(SEARCH(Статусы!$A$10,F383)))</xm:f>
            <xm:f>Статусы!$A$10</xm:f>
            <x14:dxf>
              <fill>
                <patternFill>
                  <bgColor rgb="FFFFFF00"/>
                </patternFill>
              </fill>
            </x14:dxf>
          </x14:cfRule>
          <x14:cfRule type="containsText" priority="1731" operator="containsText" id="{126ADEB3-E9B2-439A-B774-C4523B552076}">
            <xm:f>NOT(ISERROR(SEARCH(Статусы!$A$4,F383)))</xm:f>
            <xm:f>Статусы!$A$4</xm:f>
            <x14:dxf>
              <font>
                <b/>
                <i val="0"/>
              </font>
              <fill>
                <patternFill>
                  <bgColor theme="0" tint="-0.14996795556505021"/>
                </patternFill>
              </fill>
            </x14:dxf>
          </x14:cfRule>
          <x14:cfRule type="containsText" priority="1732" operator="containsText" id="{9CB6325A-3EBF-46EF-9651-31A72B106427}">
            <xm:f>NOT(ISERROR(SEARCH(Статусы!$A$3,F383)))</xm:f>
            <xm:f>Статусы!$A$3</xm:f>
            <x14:dxf>
              <font>
                <b/>
                <i val="0"/>
              </font>
              <fill>
                <patternFill>
                  <bgColor theme="0" tint="-0.14996795556505021"/>
                </patternFill>
              </fill>
            </x14:dxf>
          </x14:cfRule>
          <x14:cfRule type="containsText" priority="1733" operator="containsText" id="{DEC3D910-4E0C-4C16-9ACA-06893CD01595}">
            <xm:f>NOT(ISERROR(SEARCH(Статусы!$A$9,F383)))</xm:f>
            <xm:f>Статусы!$A$9</xm:f>
            <x14:dxf>
              <fill>
                <patternFill>
                  <bgColor rgb="FFFF0000"/>
                </patternFill>
              </fill>
            </x14:dxf>
          </x14:cfRule>
          <x14:cfRule type="containsText" priority="1734" operator="containsText" id="{95E3A686-6BE7-42F7-A129-ED08551297E0}">
            <xm:f>NOT(ISERROR(SEARCH(Статусы!$A$11,F383)))</xm:f>
            <xm:f>Статусы!$A$11</xm:f>
            <x14:dxf>
              <fill>
                <patternFill>
                  <bgColor theme="6" tint="0.59996337778862885"/>
                </patternFill>
              </fill>
            </x14:dxf>
          </x14:cfRule>
          <x14:cfRule type="containsText" priority="1735" operator="containsText" id="{CC8D1DC5-65C1-4239-B3E0-F6BE4A392526}">
            <xm:f>NOT(ISERROR(SEARCH(Статусы!$A$2,F383)))</xm:f>
            <xm:f>Статусы!$A$2</xm:f>
            <x14:dxf>
              <fill>
                <patternFill>
                  <bgColor theme="3" tint="0.79998168889431442"/>
                </patternFill>
              </fill>
            </x14:dxf>
          </x14:cfRule>
          <xm:sqref>F383:F388</xm:sqref>
        </x14:conditionalFormatting>
        <x14:conditionalFormatting xmlns:xm="http://schemas.microsoft.com/office/excel/2006/main">
          <x14:cfRule type="containsText" priority="1729" operator="containsText" id="{59CF1592-9DF9-4068-85B7-6006517793A8}">
            <xm:f>NOT(ISERROR(SEARCH(Статусы!$A$9,F383)))</xm:f>
            <xm:f>Статусы!$A$9</xm:f>
            <x14:dxf>
              <font>
                <b/>
                <i val="0"/>
              </font>
              <fill>
                <patternFill>
                  <bgColor theme="9" tint="0.39994506668294322"/>
                </patternFill>
              </fill>
            </x14:dxf>
          </x14:cfRule>
          <xm:sqref>F383:F388</xm:sqref>
        </x14:conditionalFormatting>
        <x14:conditionalFormatting xmlns:xm="http://schemas.microsoft.com/office/excel/2006/main">
          <x14:cfRule type="containsText" priority="1728" operator="containsText" id="{4B0E17A5-FE86-49DE-980A-7C0EE416E8C0}">
            <xm:f>NOT(ISERROR(SEARCH(Статусы!$A$7,F383)))</xm:f>
            <xm:f>Статусы!$A$7</xm:f>
            <x14:dxf/>
          </x14:cfRule>
          <xm:sqref>F383:F388</xm:sqref>
        </x14:conditionalFormatting>
        <x14:conditionalFormatting xmlns:xm="http://schemas.microsoft.com/office/excel/2006/main">
          <x14:cfRule type="containsText" priority="1727" operator="containsText" id="{6123D124-B13A-4B10-98DA-FF61E00DD281}">
            <xm:f>NOT(ISERROR(SEARCH(Статусы!#REF!,AA105)))</xm:f>
            <xm:f>Статусы!#REF!</xm:f>
            <x14:dxf>
              <fill>
                <patternFill>
                  <bgColor theme="0" tint="-0.14996795556505021"/>
                </patternFill>
              </fill>
            </x14:dxf>
          </x14:cfRule>
          <xm:sqref>AA105</xm:sqref>
        </x14:conditionalFormatting>
        <x14:conditionalFormatting xmlns:xm="http://schemas.microsoft.com/office/excel/2006/main">
          <x14:cfRule type="containsText" priority="1726" operator="containsText" id="{4EBBE476-95A5-4A65-B93F-6B055E5839AA}">
            <xm:f>NOT(ISERROR(SEARCH(Статусы!#REF!,AA770)))</xm:f>
            <xm:f>Статусы!#REF!</xm:f>
            <x14:dxf>
              <fill>
                <patternFill>
                  <bgColor theme="0" tint="-0.14996795556505021"/>
                </patternFill>
              </fill>
            </x14:dxf>
          </x14:cfRule>
          <xm:sqref>AA770</xm:sqref>
        </x14:conditionalFormatting>
        <x14:conditionalFormatting xmlns:xm="http://schemas.microsoft.com/office/excel/2006/main">
          <x14:cfRule type="containsText" priority="1725" operator="containsText" id="{264F8FF6-CE2D-4EE7-924F-A4F61B5F1EEA}">
            <xm:f>NOT(ISERROR(SEARCH(Статусы!#REF!,AA782)))</xm:f>
            <xm:f>Статусы!#REF!</xm:f>
            <x14:dxf>
              <fill>
                <patternFill>
                  <bgColor theme="0" tint="-0.14996795556505021"/>
                </patternFill>
              </fill>
            </x14:dxf>
          </x14:cfRule>
          <xm:sqref>AA782</xm:sqref>
        </x14:conditionalFormatting>
        <x14:conditionalFormatting xmlns:xm="http://schemas.microsoft.com/office/excel/2006/main">
          <x14:cfRule type="containsText" priority="1724" operator="containsText" id="{E3E2345A-335B-4C7E-8F00-A1CAF24D0B7F}">
            <xm:f>NOT(ISERROR(SEARCH(Статусы!#REF!,AA801)))</xm:f>
            <xm:f>Статусы!#REF!</xm:f>
            <x14:dxf>
              <fill>
                <patternFill>
                  <bgColor theme="0" tint="-0.14996795556505021"/>
                </patternFill>
              </fill>
            </x14:dxf>
          </x14:cfRule>
          <xm:sqref>AA801</xm:sqref>
        </x14:conditionalFormatting>
        <x14:conditionalFormatting xmlns:xm="http://schemas.microsoft.com/office/excel/2006/main">
          <x14:cfRule type="containsText" priority="1723" operator="containsText" id="{A646D914-0048-485E-824A-E422AC1A70E0}">
            <xm:f>NOT(ISERROR(SEARCH(Статусы!#REF!,AA814)))</xm:f>
            <xm:f>Статусы!#REF!</xm:f>
            <x14:dxf>
              <fill>
                <patternFill>
                  <bgColor theme="0" tint="-0.14996795556505021"/>
                </patternFill>
              </fill>
            </x14:dxf>
          </x14:cfRule>
          <xm:sqref>AA814</xm:sqref>
        </x14:conditionalFormatting>
        <x14:conditionalFormatting xmlns:xm="http://schemas.microsoft.com/office/excel/2006/main">
          <x14:cfRule type="containsText" priority="1722" operator="containsText" id="{B5497AE9-6939-412E-A01B-B0F1BBC31A9B}">
            <xm:f>NOT(ISERROR(SEARCH(Статусы!#REF!,AA838)))</xm:f>
            <xm:f>Статусы!#REF!</xm:f>
            <x14:dxf>
              <fill>
                <patternFill>
                  <bgColor theme="0" tint="-0.14996795556505021"/>
                </patternFill>
              </fill>
            </x14:dxf>
          </x14:cfRule>
          <xm:sqref>AA838</xm:sqref>
        </x14:conditionalFormatting>
        <x14:conditionalFormatting xmlns:xm="http://schemas.microsoft.com/office/excel/2006/main">
          <x14:cfRule type="containsText" priority="1721" operator="containsText" id="{E2D310A4-2FAA-4290-B55D-E3DD2FB7AFAF}">
            <xm:f>NOT(ISERROR(SEARCH(Статусы!#REF!,AA858)))</xm:f>
            <xm:f>Статусы!#REF!</xm:f>
            <x14:dxf>
              <fill>
                <patternFill>
                  <bgColor theme="0" tint="-0.14996795556505021"/>
                </patternFill>
              </fill>
            </x14:dxf>
          </x14:cfRule>
          <xm:sqref>AA858</xm:sqref>
        </x14:conditionalFormatting>
        <x14:conditionalFormatting xmlns:xm="http://schemas.microsoft.com/office/excel/2006/main">
          <x14:cfRule type="containsText" priority="1720" operator="containsText" id="{BD684C0A-4C5D-4F60-AC4A-6ACE71D82434}">
            <xm:f>NOT(ISERROR(SEARCH(Статусы!#REF!,AA864)))</xm:f>
            <xm:f>Статусы!#REF!</xm:f>
            <x14:dxf>
              <fill>
                <patternFill>
                  <bgColor theme="0" tint="-0.14996795556505021"/>
                </patternFill>
              </fill>
            </x14:dxf>
          </x14:cfRule>
          <xm:sqref>AA864</xm:sqref>
        </x14:conditionalFormatting>
        <x14:conditionalFormatting xmlns:xm="http://schemas.microsoft.com/office/excel/2006/main">
          <x14:cfRule type="containsText" priority="1718" operator="containsText" id="{AE2FF41B-B1A7-4959-B46B-4F3127C55210}">
            <xm:f>NOT(ISERROR(SEARCH(Статусы!#REF!,AA889)))</xm:f>
            <xm:f>Статусы!#REF!</xm:f>
            <x14:dxf>
              <fill>
                <patternFill>
                  <bgColor theme="0" tint="-0.14996795556505021"/>
                </patternFill>
              </fill>
            </x14:dxf>
          </x14:cfRule>
          <xm:sqref>AA889</xm:sqref>
        </x14:conditionalFormatting>
        <x14:conditionalFormatting xmlns:xm="http://schemas.microsoft.com/office/excel/2006/main">
          <x14:cfRule type="containsText" priority="1717" operator="containsText" id="{1284720B-A478-43C3-8803-017E280AC7D3}">
            <xm:f>NOT(ISERROR(SEARCH(Статусы!#REF!,AA927)))</xm:f>
            <xm:f>Статусы!#REF!</xm:f>
            <x14:dxf>
              <fill>
                <patternFill>
                  <bgColor theme="0" tint="-0.14996795556505021"/>
                </patternFill>
              </fill>
            </x14:dxf>
          </x14:cfRule>
          <xm:sqref>AA927</xm:sqref>
        </x14:conditionalFormatting>
        <x14:conditionalFormatting xmlns:xm="http://schemas.microsoft.com/office/excel/2006/main">
          <x14:cfRule type="containsText" priority="1715" operator="containsText" id="{0A55EA47-3741-4483-AC10-93E505A72539}">
            <xm:f>NOT(ISERROR(SEARCH(Статусы!#REF!,AA1041)))</xm:f>
            <xm:f>Статусы!#REF!</xm:f>
            <x14:dxf>
              <fill>
                <patternFill>
                  <bgColor theme="0" tint="-0.14996795556505021"/>
                </patternFill>
              </fill>
            </x14:dxf>
          </x14:cfRule>
          <xm:sqref>AA1041</xm:sqref>
        </x14:conditionalFormatting>
        <x14:conditionalFormatting xmlns:xm="http://schemas.microsoft.com/office/excel/2006/main">
          <x14:cfRule type="containsText" priority="1714" operator="containsText" id="{C20ACC5A-3A53-4E82-A3F5-EE8FFAD8520F}">
            <xm:f>NOT(ISERROR(SEARCH(Статусы!#REF!,AA1047)))</xm:f>
            <xm:f>Статусы!#REF!</xm:f>
            <x14:dxf>
              <fill>
                <patternFill>
                  <bgColor theme="0" tint="-0.14996795556505021"/>
                </patternFill>
              </fill>
            </x14:dxf>
          </x14:cfRule>
          <xm:sqref>AA1047</xm:sqref>
        </x14:conditionalFormatting>
        <x14:conditionalFormatting xmlns:xm="http://schemas.microsoft.com/office/excel/2006/main">
          <x14:cfRule type="containsText" priority="1713" operator="containsText" id="{CC54AC6B-D0AA-4B1B-9124-E8C8277EFFC1}">
            <xm:f>NOT(ISERROR(SEARCH(Статусы!#REF!,AA1054)))</xm:f>
            <xm:f>Статусы!#REF!</xm:f>
            <x14:dxf>
              <fill>
                <patternFill>
                  <bgColor theme="0" tint="-0.14996795556505021"/>
                </patternFill>
              </fill>
            </x14:dxf>
          </x14:cfRule>
          <xm:sqref>AA1054</xm:sqref>
        </x14:conditionalFormatting>
        <x14:conditionalFormatting xmlns:xm="http://schemas.microsoft.com/office/excel/2006/main">
          <x14:cfRule type="containsText" priority="1711" operator="containsText" id="{3AC37B77-672A-4E30-BD7A-CF2FAC27B31E}">
            <xm:f>NOT(ISERROR(SEARCH(Статусы!#REF!,AA1068)))</xm:f>
            <xm:f>Статусы!#REF!</xm:f>
            <x14:dxf>
              <fill>
                <patternFill>
                  <bgColor theme="0" tint="-0.14996795556505021"/>
                </patternFill>
              </fill>
            </x14:dxf>
          </x14:cfRule>
          <xm:sqref>AA1068</xm:sqref>
        </x14:conditionalFormatting>
        <x14:conditionalFormatting xmlns:xm="http://schemas.microsoft.com/office/excel/2006/main">
          <x14:cfRule type="containsText" priority="1708" operator="containsText" id="{BD6B4C5F-E919-4101-8909-436E59E377A1}">
            <xm:f>NOT(ISERROR(SEARCH(Статусы!#REF!,K2680)))</xm:f>
            <xm:f>Статусы!#REF!</xm:f>
            <x14:dxf>
              <fill>
                <patternFill>
                  <bgColor theme="0" tint="-0.14996795556505021"/>
                </patternFill>
              </fill>
            </x14:dxf>
          </x14:cfRule>
          <xm:sqref>K2681:K2685 L2680:N2680</xm:sqref>
        </x14:conditionalFormatting>
        <x14:conditionalFormatting xmlns:xm="http://schemas.microsoft.com/office/excel/2006/main">
          <x14:cfRule type="containsText" priority="1707" operator="containsText" id="{794EEE36-8B55-470F-AB0E-10C0D4B5D574}">
            <xm:f>NOT(ISERROR(SEARCH(Статусы!#REF!,G2681)))</xm:f>
            <xm:f>Статусы!#REF!</xm:f>
            <x14:dxf>
              <fill>
                <patternFill>
                  <bgColor theme="0" tint="-0.14996795556505021"/>
                </patternFill>
              </fill>
            </x14:dxf>
          </x14:cfRule>
          <xm:sqref>J2681:J2685 G2681:H2685 L2681:N2685</xm:sqref>
        </x14:conditionalFormatting>
        <x14:conditionalFormatting xmlns:xm="http://schemas.microsoft.com/office/excel/2006/main">
          <x14:cfRule type="containsText" priority="1705" operator="containsText" id="{1A9E8AC7-14ED-4706-AE7E-E8929370F108}">
            <xm:f>NOT(ISERROR(SEARCH(Статусы!#REF!,H758)))</xm:f>
            <xm:f>Статусы!#REF!</xm:f>
            <x14:dxf>
              <fill>
                <patternFill>
                  <bgColor theme="0" tint="-0.14996795556505021"/>
                </patternFill>
              </fill>
            </x14:dxf>
          </x14:cfRule>
          <xm:sqref>H758:H759</xm:sqref>
        </x14:conditionalFormatting>
        <x14:conditionalFormatting xmlns:xm="http://schemas.microsoft.com/office/excel/2006/main">
          <x14:cfRule type="containsText" priority="1704" operator="containsText" id="{DB9715CE-B1BA-4607-B19C-D51D52E36D7E}">
            <xm:f>NOT(ISERROR(SEARCH(Статусы!#REF!,K758)))</xm:f>
            <xm:f>Статусы!#REF!</xm:f>
            <x14:dxf>
              <fill>
                <patternFill>
                  <bgColor theme="0" tint="-0.14996795556505021"/>
                </patternFill>
              </fill>
            </x14:dxf>
          </x14:cfRule>
          <xm:sqref>K758:K762</xm:sqref>
        </x14:conditionalFormatting>
        <x14:conditionalFormatting xmlns:xm="http://schemas.microsoft.com/office/excel/2006/main">
          <x14:cfRule type="containsText" priority="1703" operator="containsText" id="{260E6D40-6ED2-4B99-B747-15EFD7600348}">
            <xm:f>NOT(ISERROR(SEARCH(Статусы!#REF!,L757)))</xm:f>
            <xm:f>Статусы!#REF!</xm:f>
            <x14:dxf>
              <fill>
                <patternFill>
                  <bgColor theme="0" tint="-0.14996795556505021"/>
                </patternFill>
              </fill>
            </x14:dxf>
          </x14:cfRule>
          <xm:sqref>L757:L762</xm:sqref>
        </x14:conditionalFormatting>
        <x14:conditionalFormatting xmlns:xm="http://schemas.microsoft.com/office/excel/2006/main">
          <x14:cfRule type="containsText" priority="1702" operator="containsText" id="{E5201260-AC5C-4E2F-8224-947CF0DE11AB}">
            <xm:f>NOT(ISERROR(SEARCH(Статусы!#REF!,X757)))</xm:f>
            <xm:f>Статусы!#REF!</xm:f>
            <x14:dxf>
              <fill>
                <patternFill>
                  <bgColor theme="0" tint="-0.14996795556505021"/>
                </patternFill>
              </fill>
            </x14:dxf>
          </x14:cfRule>
          <xm:sqref>X757</xm:sqref>
        </x14:conditionalFormatting>
        <x14:conditionalFormatting xmlns:xm="http://schemas.microsoft.com/office/excel/2006/main">
          <x14:cfRule type="containsText" priority="1701" operator="containsText" id="{929E8C5F-B854-41CB-8323-139EA306AA17}">
            <xm:f>NOT(ISERROR(SEARCH(Статусы!#REF!,Y548)))</xm:f>
            <xm:f>Статусы!#REF!</xm:f>
            <x14:dxf>
              <fill>
                <patternFill>
                  <bgColor theme="0" tint="-0.14996795556505021"/>
                </patternFill>
              </fill>
            </x14:dxf>
          </x14:cfRule>
          <xm:sqref>Y548</xm:sqref>
        </x14:conditionalFormatting>
        <x14:conditionalFormatting xmlns:xm="http://schemas.microsoft.com/office/excel/2006/main">
          <x14:cfRule type="containsText" priority="1700" operator="containsText" id="{E2B29198-70AD-418C-9D68-9C224B1A0154}">
            <xm:f>NOT(ISERROR(SEARCH(Статусы!#REF!,Y555)))</xm:f>
            <xm:f>Статусы!#REF!</xm:f>
            <x14:dxf>
              <fill>
                <patternFill>
                  <bgColor theme="0" tint="-0.14996795556505021"/>
                </patternFill>
              </fill>
            </x14:dxf>
          </x14:cfRule>
          <xm:sqref>Y555 Y561</xm:sqref>
        </x14:conditionalFormatting>
        <x14:conditionalFormatting xmlns:xm="http://schemas.microsoft.com/office/excel/2006/main">
          <x14:cfRule type="containsText" priority="1636" operator="containsText" id="{45702150-22AA-4A58-B1D2-936BC38BF4FF}">
            <xm:f>NOT(ISERROR(SEARCH(Статусы!#REF!,Y2711)))</xm:f>
            <xm:f>Статусы!#REF!</xm:f>
            <x14:dxf>
              <fill>
                <patternFill>
                  <bgColor theme="0" tint="-0.14996795556505021"/>
                </patternFill>
              </fill>
            </x14:dxf>
          </x14:cfRule>
          <xm:sqref>Y2711 Y2723 Y2729 Y2735 Y2741</xm:sqref>
        </x14:conditionalFormatting>
        <x14:conditionalFormatting xmlns:xm="http://schemas.microsoft.com/office/excel/2006/main">
          <x14:cfRule type="containsText" priority="1699" operator="containsText" id="{9CF7AB86-C21C-48AA-BF79-85B2D9163A63}">
            <xm:f>NOT(ISERROR(SEARCH(Статусы!#REF!,Y568)))</xm:f>
            <xm:f>Статусы!#REF!</xm:f>
            <x14:dxf>
              <fill>
                <patternFill>
                  <bgColor theme="0" tint="-0.14996795556505021"/>
                </patternFill>
              </fill>
            </x14:dxf>
          </x14:cfRule>
          <xm:sqref>Y568</xm:sqref>
        </x14:conditionalFormatting>
        <x14:conditionalFormatting xmlns:xm="http://schemas.microsoft.com/office/excel/2006/main">
          <x14:cfRule type="containsText" priority="1698" operator="containsText" id="{EEBCB0A5-37A0-46A2-BAE7-3BAAC77FC88A}">
            <xm:f>NOT(ISERROR(SEARCH(Статусы!#REF!,Y575)))</xm:f>
            <xm:f>Статусы!#REF!</xm:f>
            <x14:dxf>
              <fill>
                <patternFill>
                  <bgColor theme="0" tint="-0.14996795556505021"/>
                </patternFill>
              </fill>
            </x14:dxf>
          </x14:cfRule>
          <xm:sqref>Y575</xm:sqref>
        </x14:conditionalFormatting>
        <x14:conditionalFormatting xmlns:xm="http://schemas.microsoft.com/office/excel/2006/main">
          <x14:cfRule type="containsText" priority="1697" operator="containsText" id="{36D3B9E4-5528-4FBB-B625-E79AE91DFA82}">
            <xm:f>NOT(ISERROR(SEARCH(Статусы!#REF!,Y581)))</xm:f>
            <xm:f>Статусы!#REF!</xm:f>
            <x14:dxf>
              <fill>
                <patternFill>
                  <bgColor theme="0" tint="-0.14996795556505021"/>
                </patternFill>
              </fill>
            </x14:dxf>
          </x14:cfRule>
          <xm:sqref>Y581</xm:sqref>
        </x14:conditionalFormatting>
        <x14:conditionalFormatting xmlns:xm="http://schemas.microsoft.com/office/excel/2006/main">
          <x14:cfRule type="containsText" priority="1696" operator="containsText" id="{2EC38ED5-8E2D-450F-8EB1-A12372A1812E}">
            <xm:f>NOT(ISERROR(SEARCH(Статусы!#REF!,Y607)))</xm:f>
            <xm:f>Статусы!#REF!</xm:f>
            <x14:dxf>
              <fill>
                <patternFill>
                  <bgColor theme="0" tint="-0.14996795556505021"/>
                </patternFill>
              </fill>
            </x14:dxf>
          </x14:cfRule>
          <xm:sqref>Y607</xm:sqref>
        </x14:conditionalFormatting>
        <x14:conditionalFormatting xmlns:xm="http://schemas.microsoft.com/office/excel/2006/main">
          <x14:cfRule type="containsText" priority="1695" operator="containsText" id="{AF5A69DA-4F7B-4DEA-ADAE-0E839F33B6A2}">
            <xm:f>NOT(ISERROR(SEARCH(Статусы!#REF!,Y633)))</xm:f>
            <xm:f>Статусы!#REF!</xm:f>
            <x14:dxf>
              <fill>
                <patternFill>
                  <bgColor theme="0" tint="-0.14996795556505021"/>
                </patternFill>
              </fill>
            </x14:dxf>
          </x14:cfRule>
          <xm:sqref>Y633 Y645</xm:sqref>
        </x14:conditionalFormatting>
        <x14:conditionalFormatting xmlns:xm="http://schemas.microsoft.com/office/excel/2006/main">
          <x14:cfRule type="containsText" priority="1694" operator="containsText" id="{54019A9A-010C-463A-BADC-C46E64303CCE}">
            <xm:f>NOT(ISERROR(SEARCH(Статусы!#REF!,Y652)))</xm:f>
            <xm:f>Статусы!#REF!</xm:f>
            <x14:dxf>
              <fill>
                <patternFill>
                  <bgColor theme="0" tint="-0.14996795556505021"/>
                </patternFill>
              </fill>
            </x14:dxf>
          </x14:cfRule>
          <xm:sqref>Y652</xm:sqref>
        </x14:conditionalFormatting>
        <x14:conditionalFormatting xmlns:xm="http://schemas.microsoft.com/office/excel/2006/main">
          <x14:cfRule type="containsText" priority="1693" operator="containsText" id="{52F1C2AD-271F-4A99-91CE-1DD00A3C4617}">
            <xm:f>NOT(ISERROR(SEARCH(Статусы!#REF!,Y665)))</xm:f>
            <xm:f>Статусы!#REF!</xm:f>
            <x14:dxf>
              <fill>
                <patternFill>
                  <bgColor theme="0" tint="-0.14996795556505021"/>
                </patternFill>
              </fill>
            </x14:dxf>
          </x14:cfRule>
          <xm:sqref>Y665</xm:sqref>
        </x14:conditionalFormatting>
        <x14:conditionalFormatting xmlns:xm="http://schemas.microsoft.com/office/excel/2006/main">
          <x14:cfRule type="containsText" priority="1692" operator="containsText" id="{17E5822A-79F9-4AB1-ABDE-726E7EE5A1A8}">
            <xm:f>NOT(ISERROR(SEARCH(Статусы!#REF!,Y686)))</xm:f>
            <xm:f>Статусы!#REF!</xm:f>
            <x14:dxf>
              <fill>
                <patternFill>
                  <bgColor theme="0" tint="-0.14996795556505021"/>
                </patternFill>
              </fill>
            </x14:dxf>
          </x14:cfRule>
          <xm:sqref>Y686</xm:sqref>
        </x14:conditionalFormatting>
        <x14:conditionalFormatting xmlns:xm="http://schemas.microsoft.com/office/excel/2006/main">
          <x14:cfRule type="containsText" priority="1689" operator="containsText" id="{B38716AD-E81E-4D86-AE63-5A8BEF5DC53A}">
            <xm:f>NOT(ISERROR(SEARCH(Статусы!#REF!,Y719)))</xm:f>
            <xm:f>Статусы!#REF!</xm:f>
            <x14:dxf>
              <fill>
                <patternFill>
                  <bgColor theme="0" tint="-0.14996795556505021"/>
                </patternFill>
              </fill>
            </x14:dxf>
          </x14:cfRule>
          <xm:sqref>Y719</xm:sqref>
        </x14:conditionalFormatting>
        <x14:conditionalFormatting xmlns:xm="http://schemas.microsoft.com/office/excel/2006/main">
          <x14:cfRule type="containsText" priority="1688" operator="containsText" id="{D327F8DB-3B51-4D4B-BB6C-54B8986AAFBF}">
            <xm:f>NOT(ISERROR(SEARCH(Статусы!#REF!,Y727)))</xm:f>
            <xm:f>Статусы!#REF!</xm:f>
            <x14:dxf>
              <fill>
                <patternFill>
                  <bgColor theme="0" tint="-0.14996795556505021"/>
                </patternFill>
              </fill>
            </x14:dxf>
          </x14:cfRule>
          <xm:sqref>Y727 Y733 Y739 Y745 Y751 Y757 Y763</xm:sqref>
        </x14:conditionalFormatting>
        <x14:conditionalFormatting xmlns:xm="http://schemas.microsoft.com/office/excel/2006/main">
          <x14:cfRule type="containsText" priority="1687" operator="containsText" id="{4F7FB966-0F94-4FF3-8341-D4E8AAD641C6}">
            <xm:f>NOT(ISERROR(SEARCH(Статусы!#REF!,Y770)))</xm:f>
            <xm:f>Статусы!#REF!</xm:f>
            <x14:dxf>
              <fill>
                <patternFill>
                  <bgColor theme="0" tint="-0.14996795556505021"/>
                </patternFill>
              </fill>
            </x14:dxf>
          </x14:cfRule>
          <xm:sqref>Y770 Y776 Y782</xm:sqref>
        </x14:conditionalFormatting>
        <x14:conditionalFormatting xmlns:xm="http://schemas.microsoft.com/office/excel/2006/main">
          <x14:cfRule type="containsText" priority="1686" operator="containsText" id="{2C94D7E5-F3A2-4C41-BA2E-65A3AF96BA31}">
            <xm:f>NOT(ISERROR(SEARCH(Статусы!#REF!,Y789)))</xm:f>
            <xm:f>Статусы!#REF!</xm:f>
            <x14:dxf>
              <fill>
                <patternFill>
                  <bgColor theme="0" tint="-0.14996795556505021"/>
                </patternFill>
              </fill>
            </x14:dxf>
          </x14:cfRule>
          <xm:sqref>Y789 Y801</xm:sqref>
        </x14:conditionalFormatting>
        <x14:conditionalFormatting xmlns:xm="http://schemas.microsoft.com/office/excel/2006/main">
          <x14:cfRule type="containsText" priority="1685" operator="containsText" id="{BC42289D-9A7F-4C84-90E4-350886BFADDC}">
            <xm:f>NOT(ISERROR(SEARCH(Статусы!#REF!,Y808)))</xm:f>
            <xm:f>Статусы!#REF!</xm:f>
            <x14:dxf>
              <fill>
                <patternFill>
                  <bgColor theme="0" tint="-0.14996795556505021"/>
                </patternFill>
              </fill>
            </x14:dxf>
          </x14:cfRule>
          <xm:sqref>Y808 Y814 Y820 Y826 Y832 Y838</xm:sqref>
        </x14:conditionalFormatting>
        <x14:conditionalFormatting xmlns:xm="http://schemas.microsoft.com/office/excel/2006/main">
          <x14:cfRule type="containsText" priority="1684" operator="containsText" id="{72216D98-5D62-4596-86D6-DF0EA9210645}">
            <xm:f>NOT(ISERROR(SEARCH(Статусы!#REF!,Y845)))</xm:f>
            <xm:f>Статусы!#REF!</xm:f>
            <x14:dxf>
              <fill>
                <patternFill>
                  <bgColor theme="0" tint="-0.14996795556505021"/>
                </patternFill>
              </fill>
            </x14:dxf>
          </x14:cfRule>
          <xm:sqref>Y845</xm:sqref>
        </x14:conditionalFormatting>
        <x14:conditionalFormatting xmlns:xm="http://schemas.microsoft.com/office/excel/2006/main">
          <x14:cfRule type="containsText" priority="1683" operator="containsText" id="{19AC9218-C53C-4088-B3F8-4C1C26FA3BF9}">
            <xm:f>NOT(ISERROR(SEARCH(Статусы!#REF!,Y852)))</xm:f>
            <xm:f>Статусы!#REF!</xm:f>
            <x14:dxf>
              <fill>
                <patternFill>
                  <bgColor theme="0" tint="-0.14996795556505021"/>
                </patternFill>
              </fill>
            </x14:dxf>
          </x14:cfRule>
          <xm:sqref>Y852 Y858 Y864 Y870</xm:sqref>
        </x14:conditionalFormatting>
        <x14:conditionalFormatting xmlns:xm="http://schemas.microsoft.com/office/excel/2006/main">
          <x14:cfRule type="containsText" priority="1682" operator="containsText" id="{939AC6D7-A259-4273-A9FA-A40FCFB861F3}">
            <xm:f>NOT(ISERROR(SEARCH(Статусы!#REF!,Y877)))</xm:f>
            <xm:f>Статусы!#REF!</xm:f>
            <x14:dxf>
              <fill>
                <patternFill>
                  <bgColor theme="0" tint="-0.14996795556505021"/>
                </patternFill>
              </fill>
            </x14:dxf>
          </x14:cfRule>
          <xm:sqref>Y877 Y883 Y889</xm:sqref>
        </x14:conditionalFormatting>
        <x14:conditionalFormatting xmlns:xm="http://schemas.microsoft.com/office/excel/2006/main">
          <x14:cfRule type="containsText" priority="1681" operator="containsText" id="{C8F13833-A3D9-42EA-9594-325E717771EA}">
            <xm:f>NOT(ISERROR(SEARCH(Статусы!#REF!,Y908)))</xm:f>
            <xm:f>Статусы!#REF!</xm:f>
            <x14:dxf>
              <fill>
                <patternFill>
                  <bgColor theme="0" tint="-0.14996795556505021"/>
                </patternFill>
              </fill>
            </x14:dxf>
          </x14:cfRule>
          <xm:sqref>Y908</xm:sqref>
        </x14:conditionalFormatting>
        <x14:conditionalFormatting xmlns:xm="http://schemas.microsoft.com/office/excel/2006/main">
          <x14:cfRule type="containsText" priority="1680" operator="containsText" id="{E2373F3D-7BD7-41F0-A61E-0B0AEFDAC0D8}">
            <xm:f>NOT(ISERROR(SEARCH(Статусы!#REF!,Y915)))</xm:f>
            <xm:f>Статусы!#REF!</xm:f>
            <x14:dxf>
              <fill>
                <patternFill>
                  <bgColor theme="0" tint="-0.14996795556505021"/>
                </patternFill>
              </fill>
            </x14:dxf>
          </x14:cfRule>
          <xm:sqref>Y915 Y921 Y927</xm:sqref>
        </x14:conditionalFormatting>
        <x14:conditionalFormatting xmlns:xm="http://schemas.microsoft.com/office/excel/2006/main">
          <x14:cfRule type="containsText" priority="1679" operator="containsText" id="{CA31F701-5F34-479F-B258-8C14E639630F}">
            <xm:f>NOT(ISERROR(SEARCH(Статусы!#REF!,Y934)))</xm:f>
            <xm:f>Статусы!#REF!</xm:f>
            <x14:dxf>
              <fill>
                <patternFill>
                  <bgColor theme="0" tint="-0.14996795556505021"/>
                </patternFill>
              </fill>
            </x14:dxf>
          </x14:cfRule>
          <xm:sqref>Y934 Y940 Y946 Y952</xm:sqref>
        </x14:conditionalFormatting>
        <x14:conditionalFormatting xmlns:xm="http://schemas.microsoft.com/office/excel/2006/main">
          <x14:cfRule type="containsText" priority="1678" operator="containsText" id="{8D21B54A-016F-43CA-A55D-B20CA96D5980}">
            <xm:f>NOT(ISERROR(SEARCH(Статусы!#REF!,Y960)))</xm:f>
            <xm:f>Статусы!#REF!</xm:f>
            <x14:dxf>
              <fill>
                <patternFill>
                  <bgColor theme="0" tint="-0.14996795556505021"/>
                </patternFill>
              </fill>
            </x14:dxf>
          </x14:cfRule>
          <xm:sqref>Y960 Y966 Y984 Y990 Y996 Y1008</xm:sqref>
        </x14:conditionalFormatting>
        <x14:conditionalFormatting xmlns:xm="http://schemas.microsoft.com/office/excel/2006/main">
          <x14:cfRule type="containsText" priority="1676" operator="containsText" id="{EFABC06B-6E4B-4AD9-ABF5-AA97E2667195}">
            <xm:f>NOT(ISERROR(SEARCH(Статусы!#REF!,Y1022)))</xm:f>
            <xm:f>Статусы!#REF!</xm:f>
            <x14:dxf>
              <fill>
                <patternFill>
                  <bgColor theme="0" tint="-0.14996795556505021"/>
                </patternFill>
              </fill>
            </x14:dxf>
          </x14:cfRule>
          <xm:sqref>Y1022</xm:sqref>
        </x14:conditionalFormatting>
        <x14:conditionalFormatting xmlns:xm="http://schemas.microsoft.com/office/excel/2006/main">
          <x14:cfRule type="containsText" priority="1675" operator="containsText" id="{A128EFF2-08D3-4D1F-B40D-A4B1F0F287B8}">
            <xm:f>NOT(ISERROR(SEARCH(Статусы!#REF!,Y1029)))</xm:f>
            <xm:f>Статусы!#REF!</xm:f>
            <x14:dxf>
              <fill>
                <patternFill>
                  <bgColor theme="0" tint="-0.14996795556505021"/>
                </patternFill>
              </fill>
            </x14:dxf>
          </x14:cfRule>
          <xm:sqref>Y1029 Y1035 Y1047</xm:sqref>
        </x14:conditionalFormatting>
        <x14:conditionalFormatting xmlns:xm="http://schemas.microsoft.com/office/excel/2006/main">
          <x14:cfRule type="containsText" priority="1674" operator="containsText" id="{0B325568-51BC-42CA-86CA-450A59B73AF6}">
            <xm:f>NOT(ISERROR(SEARCH(Статусы!#REF!,Y1054)))</xm:f>
            <xm:f>Статусы!#REF!</xm:f>
            <x14:dxf>
              <fill>
                <patternFill>
                  <bgColor theme="0" tint="-0.14996795556505021"/>
                </patternFill>
              </fill>
            </x14:dxf>
          </x14:cfRule>
          <xm:sqref>Y1054</xm:sqref>
        </x14:conditionalFormatting>
        <x14:conditionalFormatting xmlns:xm="http://schemas.microsoft.com/office/excel/2006/main">
          <x14:cfRule type="containsText" priority="1673" operator="containsText" id="{77338A86-5B82-4573-BAB7-9FB5DFD3AF38}">
            <xm:f>NOT(ISERROR(SEARCH(Статусы!#REF!,Y1061)))</xm:f>
            <xm:f>Статусы!#REF!</xm:f>
            <x14:dxf>
              <fill>
                <patternFill>
                  <bgColor theme="0" tint="-0.14996795556505021"/>
                </patternFill>
              </fill>
            </x14:dxf>
          </x14:cfRule>
          <xm:sqref>Y1061</xm:sqref>
        </x14:conditionalFormatting>
        <x14:conditionalFormatting xmlns:xm="http://schemas.microsoft.com/office/excel/2006/main">
          <x14:cfRule type="containsText" priority="1672" operator="containsText" id="{A6EFD2B4-EC82-4F0C-A828-4BBE3C4CC638}">
            <xm:f>NOT(ISERROR(SEARCH(Статусы!#REF!,Y1074)))</xm:f>
            <xm:f>Статусы!#REF!</xm:f>
            <x14:dxf>
              <fill>
                <patternFill>
                  <bgColor theme="0" tint="-0.14996795556505021"/>
                </patternFill>
              </fill>
            </x14:dxf>
          </x14:cfRule>
          <xm:sqref>Y1074</xm:sqref>
        </x14:conditionalFormatting>
        <x14:conditionalFormatting xmlns:xm="http://schemas.microsoft.com/office/excel/2006/main">
          <x14:cfRule type="containsText" priority="1670" operator="containsText" id="{79880943-AA07-4778-9007-55A5A64623A4}">
            <xm:f>NOT(ISERROR(SEARCH(Статусы!#REF!,Y1088)))</xm:f>
            <xm:f>Статусы!#REF!</xm:f>
            <x14:dxf>
              <fill>
                <patternFill>
                  <bgColor theme="0" tint="-0.14996795556505021"/>
                </patternFill>
              </fill>
            </x14:dxf>
          </x14:cfRule>
          <xm:sqref>Y1088</xm:sqref>
        </x14:conditionalFormatting>
        <x14:conditionalFormatting xmlns:xm="http://schemas.microsoft.com/office/excel/2006/main">
          <x14:cfRule type="containsText" priority="1669" operator="containsText" id="{657A46A7-1287-424B-BF7E-EB5607D8F9C6}">
            <xm:f>NOT(ISERROR(SEARCH(Статусы!#REF!,Y1095)))</xm:f>
            <xm:f>Статусы!#REF!</xm:f>
            <x14:dxf>
              <fill>
                <patternFill>
                  <bgColor theme="0" tint="-0.14996795556505021"/>
                </patternFill>
              </fill>
            </x14:dxf>
          </x14:cfRule>
          <xm:sqref>Y1095 Y1107 Y1113 Y1119 Y1131</xm:sqref>
        </x14:conditionalFormatting>
        <x14:conditionalFormatting xmlns:xm="http://schemas.microsoft.com/office/excel/2006/main">
          <x14:cfRule type="containsText" priority="1668" operator="containsText" id="{035410B2-A91E-4DD3-B4A7-C15F2DC76D35}">
            <xm:f>NOT(ISERROR(SEARCH(Статусы!#REF!,Y1180)))</xm:f>
            <xm:f>Статусы!#REF!</xm:f>
            <x14:dxf>
              <fill>
                <patternFill>
                  <bgColor theme="0" tint="-0.14996795556505021"/>
                </patternFill>
              </fill>
            </x14:dxf>
          </x14:cfRule>
          <xm:sqref>Y1180 Y1186 Y1192</xm:sqref>
        </x14:conditionalFormatting>
        <x14:conditionalFormatting xmlns:xm="http://schemas.microsoft.com/office/excel/2006/main">
          <x14:cfRule type="containsText" priority="1667" operator="containsText" id="{FE2DF609-8ACC-40BA-AF9F-693C6E80F88C}">
            <xm:f>NOT(ISERROR(SEARCH(Статусы!#REF!,Y1206)))</xm:f>
            <xm:f>Статусы!#REF!</xm:f>
            <x14:dxf>
              <fill>
                <patternFill>
                  <bgColor theme="0" tint="-0.14996795556505021"/>
                </patternFill>
              </fill>
            </x14:dxf>
          </x14:cfRule>
          <xm:sqref>Y1206 Y1212 Y1218 Y1224 Y1230 Y1236</xm:sqref>
        </x14:conditionalFormatting>
        <x14:conditionalFormatting xmlns:xm="http://schemas.microsoft.com/office/excel/2006/main">
          <x14:cfRule type="containsText" priority="1666" operator="containsText" id="{C651551B-733F-4B94-961A-ABB8C2E233B9}">
            <xm:f>NOT(ISERROR(SEARCH(Статусы!#REF!,Y1243)))</xm:f>
            <xm:f>Статусы!#REF!</xm:f>
            <x14:dxf>
              <fill>
                <patternFill>
                  <bgColor theme="0" tint="-0.14996795556505021"/>
                </patternFill>
              </fill>
            </x14:dxf>
          </x14:cfRule>
          <xm:sqref>Y1243 Y1249 Y1255 Y1261</xm:sqref>
        </x14:conditionalFormatting>
        <x14:conditionalFormatting xmlns:xm="http://schemas.microsoft.com/office/excel/2006/main">
          <x14:cfRule type="containsText" priority="1664" operator="containsText" id="{81E1EC24-A953-4536-A32F-A6CEC3AD2AF3}">
            <xm:f>NOT(ISERROR(SEARCH(Статусы!#REF!,Y1276)))</xm:f>
            <xm:f>Статусы!#REF!</xm:f>
            <x14:dxf>
              <fill>
                <patternFill>
                  <bgColor theme="0" tint="-0.14996795556505021"/>
                </patternFill>
              </fill>
            </x14:dxf>
          </x14:cfRule>
          <xm:sqref>Y1276 Y1282 Y1288 Y1294 Y1300 Y1306 Y1312 Y1318 Y1324 Y1330 Y1336 Y1360 Y1366 Y1372 Y1378 Y1384 Y1390 Y1396 Y1408 Y1414</xm:sqref>
        </x14:conditionalFormatting>
        <x14:conditionalFormatting xmlns:xm="http://schemas.microsoft.com/office/excel/2006/main">
          <x14:cfRule type="containsText" priority="1663" operator="containsText" id="{D3E80349-E170-42E1-B0EF-DFA9BF1EDB2A}">
            <xm:f>NOT(ISERROR(SEARCH(Статусы!#REF!,Y1463)))</xm:f>
            <xm:f>Статусы!#REF!</xm:f>
            <x14:dxf>
              <fill>
                <patternFill>
                  <bgColor theme="0" tint="-0.14996795556505021"/>
                </patternFill>
              </fill>
            </x14:dxf>
          </x14:cfRule>
          <xm:sqref>Y1463 Y1469 Y1475 Y1481 Y1487 Y1499 Y1505 Y1511 Y1517</xm:sqref>
        </x14:conditionalFormatting>
        <x14:conditionalFormatting xmlns:xm="http://schemas.microsoft.com/office/excel/2006/main">
          <x14:cfRule type="containsText" priority="1662" operator="containsText" id="{5EC8367B-F906-4158-AFD1-9AD7E5CD58E0}">
            <xm:f>NOT(ISERROR(SEARCH(Статусы!#REF!,Y1554)))</xm:f>
            <xm:f>Статусы!#REF!</xm:f>
            <x14:dxf>
              <fill>
                <patternFill>
                  <bgColor theme="0" tint="-0.14996795556505021"/>
                </patternFill>
              </fill>
            </x14:dxf>
          </x14:cfRule>
          <xm:sqref>Y1554 Y1560 Y1566 Y1590</xm:sqref>
        </x14:conditionalFormatting>
        <x14:conditionalFormatting xmlns:xm="http://schemas.microsoft.com/office/excel/2006/main">
          <x14:cfRule type="containsText" priority="1661" operator="containsText" id="{AAC1B8CC-4BD1-4166-BDBB-0B5B32D7D469}">
            <xm:f>NOT(ISERROR(SEARCH(Статусы!#REF!,Y1597)))</xm:f>
            <xm:f>Статусы!#REF!</xm:f>
            <x14:dxf>
              <fill>
                <patternFill>
                  <bgColor theme="0" tint="-0.14996795556505021"/>
                </patternFill>
              </fill>
            </x14:dxf>
          </x14:cfRule>
          <xm:sqref>Y1597 Y1603 Y1609 Y1621 Y1627 Y1675</xm:sqref>
        </x14:conditionalFormatting>
        <x14:conditionalFormatting xmlns:xm="http://schemas.microsoft.com/office/excel/2006/main">
          <x14:cfRule type="containsText" priority="1660" operator="containsText" id="{F5858F9D-D776-40D6-95E5-605641ECD9BF}">
            <xm:f>NOT(ISERROR(SEARCH(Статусы!#REF!,Y1682)))</xm:f>
            <xm:f>Статусы!#REF!</xm:f>
            <x14:dxf>
              <fill>
                <patternFill>
                  <bgColor theme="0" tint="-0.14996795556505021"/>
                </patternFill>
              </fill>
            </x14:dxf>
          </x14:cfRule>
          <xm:sqref>Y1682 Y1688 Y1694 Y1700 Y1706 Y1712 Y1718</xm:sqref>
        </x14:conditionalFormatting>
        <x14:conditionalFormatting xmlns:xm="http://schemas.microsoft.com/office/excel/2006/main">
          <x14:cfRule type="containsText" priority="1659" operator="containsText" id="{F70F4CBC-B7E0-4640-9831-26AB55C8A6CF}">
            <xm:f>NOT(ISERROR(SEARCH(Статусы!#REF!,Y1767)))</xm:f>
            <xm:f>Статусы!#REF!</xm:f>
            <x14:dxf>
              <fill>
                <patternFill>
                  <bgColor theme="0" tint="-0.14996795556505021"/>
                </patternFill>
              </fill>
            </x14:dxf>
          </x14:cfRule>
          <xm:sqref>Y1767 Y1773 Y1791</xm:sqref>
        </x14:conditionalFormatting>
        <x14:conditionalFormatting xmlns:xm="http://schemas.microsoft.com/office/excel/2006/main">
          <x14:cfRule type="containsText" priority="1658" operator="containsText" id="{B512C7CE-D351-4EBC-9105-89322D59EEB4}">
            <xm:f>NOT(ISERROR(SEARCH(Статусы!#REF!,Y1834)))</xm:f>
            <xm:f>Статусы!#REF!</xm:f>
            <x14:dxf>
              <fill>
                <patternFill>
                  <bgColor theme="0" tint="-0.14996795556505021"/>
                </patternFill>
              </fill>
            </x14:dxf>
          </x14:cfRule>
          <xm:sqref>Y1834 Y1840 Y1846 Y1852 Y1858 Y1864 Y1870 Y1882 Y1888 Y1894 Y1900</xm:sqref>
        </x14:conditionalFormatting>
        <x14:conditionalFormatting xmlns:xm="http://schemas.microsoft.com/office/excel/2006/main">
          <x14:cfRule type="containsText" priority="1657" operator="containsText" id="{AFE79269-C8C8-4077-A513-6A442CFE4FC7}">
            <xm:f>NOT(ISERROR(SEARCH(Статусы!#REF!,Y1931)))</xm:f>
            <xm:f>Статусы!#REF!</xm:f>
            <x14:dxf>
              <fill>
                <patternFill>
                  <bgColor theme="0" tint="-0.14996795556505021"/>
                </patternFill>
              </fill>
            </x14:dxf>
          </x14:cfRule>
          <xm:sqref>Y1931 Y1937 Y1943 Y1949 Y1955</xm:sqref>
        </x14:conditionalFormatting>
        <x14:conditionalFormatting xmlns:xm="http://schemas.microsoft.com/office/excel/2006/main">
          <x14:cfRule type="containsText" priority="1656" operator="containsText" id="{F23439B7-193D-4F4D-8B0D-87BCAB2514CA}">
            <xm:f>NOT(ISERROR(SEARCH(Статусы!#REF!,Y2010)))</xm:f>
            <xm:f>Статусы!#REF!</xm:f>
            <x14:dxf>
              <fill>
                <patternFill>
                  <bgColor theme="0" tint="-0.14996795556505021"/>
                </patternFill>
              </fill>
            </x14:dxf>
          </x14:cfRule>
          <xm:sqref>Y2010 Y2022 Y2028 Y2058</xm:sqref>
        </x14:conditionalFormatting>
        <x14:conditionalFormatting xmlns:xm="http://schemas.microsoft.com/office/excel/2006/main">
          <x14:cfRule type="containsText" priority="1655" operator="containsText" id="{AD1CED49-D2AD-4D0E-8D80-D9208A94716B}">
            <xm:f>NOT(ISERROR(SEARCH(Статусы!#REF!,Y2065)))</xm:f>
            <xm:f>Статусы!#REF!</xm:f>
            <x14:dxf>
              <fill>
                <patternFill>
                  <bgColor theme="0" tint="-0.14996795556505021"/>
                </patternFill>
              </fill>
            </x14:dxf>
          </x14:cfRule>
          <xm:sqref>Y2065 Y2071 Y2077 Y2083</xm:sqref>
        </x14:conditionalFormatting>
        <x14:conditionalFormatting xmlns:xm="http://schemas.microsoft.com/office/excel/2006/main">
          <x14:cfRule type="containsText" priority="1654" operator="containsText" id="{E6DAA176-888E-44AA-95E4-35831DE7B194}">
            <xm:f>NOT(ISERROR(SEARCH(Статусы!#REF!,Y2090)))</xm:f>
            <xm:f>Статусы!#REF!</xm:f>
            <x14:dxf>
              <fill>
                <patternFill>
                  <bgColor theme="0" tint="-0.14996795556505021"/>
                </patternFill>
              </fill>
            </x14:dxf>
          </x14:cfRule>
          <xm:sqref>Y2090 Y2096 Y2102 Y2108 Y2114 Y2120 Y2126 Y2132 Y2138 Y2144 Y2150 Y2156 Y2186</xm:sqref>
        </x14:conditionalFormatting>
        <x14:conditionalFormatting xmlns:xm="http://schemas.microsoft.com/office/excel/2006/main">
          <x14:cfRule type="containsText" priority="1653" operator="containsText" id="{90373F9D-27CF-4200-8756-70066865BA37}">
            <xm:f>NOT(ISERROR(SEARCH(Статусы!#REF!,Y2194)))</xm:f>
            <xm:f>Статусы!#REF!</xm:f>
            <x14:dxf>
              <fill>
                <patternFill>
                  <bgColor theme="0" tint="-0.14996795556505021"/>
                </patternFill>
              </fill>
            </x14:dxf>
          </x14:cfRule>
          <xm:sqref>Y2194 Y2200</xm:sqref>
        </x14:conditionalFormatting>
        <x14:conditionalFormatting xmlns:xm="http://schemas.microsoft.com/office/excel/2006/main">
          <x14:cfRule type="containsText" priority="1652" operator="containsText" id="{D6927B6C-02D3-4CB6-9914-5E408A85288C}">
            <xm:f>NOT(ISERROR(SEARCH(Статусы!#REF!,Y2207)))</xm:f>
            <xm:f>Статусы!#REF!</xm:f>
            <x14:dxf>
              <fill>
                <patternFill>
                  <bgColor theme="0" tint="-0.14996795556505021"/>
                </patternFill>
              </fill>
            </x14:dxf>
          </x14:cfRule>
          <xm:sqref>Y2207 Y2213</xm:sqref>
        </x14:conditionalFormatting>
        <x14:conditionalFormatting xmlns:xm="http://schemas.microsoft.com/office/excel/2006/main">
          <x14:cfRule type="containsText" priority="1651" operator="containsText" id="{1E2E2C86-2FD3-4D17-90A3-1611887183D9}">
            <xm:f>NOT(ISERROR(SEARCH(Статусы!#REF!,Y2220)))</xm:f>
            <xm:f>Статусы!#REF!</xm:f>
            <x14:dxf>
              <fill>
                <patternFill>
                  <bgColor theme="0" tint="-0.14996795556505021"/>
                </patternFill>
              </fill>
            </x14:dxf>
          </x14:cfRule>
          <xm:sqref>Y2220</xm:sqref>
        </x14:conditionalFormatting>
        <x14:conditionalFormatting xmlns:xm="http://schemas.microsoft.com/office/excel/2006/main">
          <x14:cfRule type="containsText" priority="1649" operator="containsText" id="{7FA99BB5-F265-4372-BBA4-C511CB5B2A7D}">
            <xm:f>NOT(ISERROR(SEARCH(Статусы!#REF!,Y2246)))</xm:f>
            <xm:f>Статусы!#REF!</xm:f>
            <x14:dxf>
              <fill>
                <patternFill>
                  <bgColor theme="0" tint="-0.14996795556505021"/>
                </patternFill>
              </fill>
            </x14:dxf>
          </x14:cfRule>
          <xm:sqref>Y2246 Y2252</xm:sqref>
        </x14:conditionalFormatting>
        <x14:conditionalFormatting xmlns:xm="http://schemas.microsoft.com/office/excel/2006/main">
          <x14:cfRule type="containsText" priority="1648" operator="containsText" id="{27F6D591-DE0D-46CC-8805-098A77FDB5BC}">
            <xm:f>NOT(ISERROR(SEARCH(Статусы!#REF!,Y2259)))</xm:f>
            <xm:f>Статусы!#REF!</xm:f>
            <x14:dxf>
              <fill>
                <patternFill>
                  <bgColor theme="0" tint="-0.14996795556505021"/>
                </patternFill>
              </fill>
            </x14:dxf>
          </x14:cfRule>
          <xm:sqref>Y2259 Y2265</xm:sqref>
        </x14:conditionalFormatting>
        <x14:conditionalFormatting xmlns:xm="http://schemas.microsoft.com/office/excel/2006/main">
          <x14:cfRule type="containsText" priority="1646" operator="containsText" id="{6B2E8CCE-D418-4593-962C-A1A5740EB024}">
            <xm:f>NOT(ISERROR(SEARCH(Статусы!#REF!,Y2297)))</xm:f>
            <xm:f>Статусы!#REF!</xm:f>
            <x14:dxf>
              <fill>
                <patternFill>
                  <bgColor theme="0" tint="-0.14996795556505021"/>
                </patternFill>
              </fill>
            </x14:dxf>
          </x14:cfRule>
          <xm:sqref>Y2297</xm:sqref>
        </x14:conditionalFormatting>
        <x14:conditionalFormatting xmlns:xm="http://schemas.microsoft.com/office/excel/2006/main">
          <x14:cfRule type="containsText" priority="1645" operator="containsText" id="{4158DCD2-E7FE-4D5C-8941-59DB092B9119}">
            <xm:f>NOT(ISERROR(SEARCH(Статусы!#REF!,Y2322)))</xm:f>
            <xm:f>Статусы!#REF!</xm:f>
            <x14:dxf>
              <fill>
                <patternFill>
                  <bgColor theme="0" tint="-0.14996795556505021"/>
                </patternFill>
              </fill>
            </x14:dxf>
          </x14:cfRule>
          <xm:sqref>Y2322</xm:sqref>
        </x14:conditionalFormatting>
        <x14:conditionalFormatting xmlns:xm="http://schemas.microsoft.com/office/excel/2006/main">
          <x14:cfRule type="containsText" priority="1644" operator="containsText" id="{4934813F-6778-427D-9164-A6BE3FA40DBC}">
            <xm:f>NOT(ISERROR(SEARCH(Статусы!#REF!,Y2348)))</xm:f>
            <xm:f>Статусы!#REF!</xm:f>
            <x14:dxf>
              <fill>
                <patternFill>
                  <bgColor theme="0" tint="-0.14996795556505021"/>
                </patternFill>
              </fill>
            </x14:dxf>
          </x14:cfRule>
          <xm:sqref>Y2348 Y2354 Y2360 Y2366 Y2372 Y2378 Y2390</xm:sqref>
        </x14:conditionalFormatting>
        <x14:conditionalFormatting xmlns:xm="http://schemas.microsoft.com/office/excel/2006/main">
          <x14:cfRule type="containsText" priority="1643" operator="containsText" id="{AAA56E05-C64D-4528-B487-63EC8621C2AB}">
            <xm:f>NOT(ISERROR(SEARCH(Статусы!#REF!,Y2397)))</xm:f>
            <xm:f>Статусы!#REF!</xm:f>
            <x14:dxf>
              <fill>
                <patternFill>
                  <bgColor theme="0" tint="-0.14996795556505021"/>
                </patternFill>
              </fill>
            </x14:dxf>
          </x14:cfRule>
          <xm:sqref>Y2397 Y2403</xm:sqref>
        </x14:conditionalFormatting>
        <x14:conditionalFormatting xmlns:xm="http://schemas.microsoft.com/office/excel/2006/main">
          <x14:cfRule type="containsText" priority="1642" operator="containsText" id="{246D93BE-C4A9-498C-9C46-169538F655D3}">
            <xm:f>NOT(ISERROR(SEARCH(Статусы!#REF!,Y2422)))</xm:f>
            <xm:f>Статусы!#REF!</xm:f>
            <x14:dxf>
              <fill>
                <patternFill>
                  <bgColor theme="0" tint="-0.14996795556505021"/>
                </patternFill>
              </fill>
            </x14:dxf>
          </x14:cfRule>
          <xm:sqref>Y2422 Y2530 Y2548 Y2428 Y2470 Y2488 Y2500 Y2518 Y2536 Y2434 Y2494 Y2524 Y2542</xm:sqref>
        </x14:conditionalFormatting>
        <x14:conditionalFormatting xmlns:xm="http://schemas.microsoft.com/office/excel/2006/main">
          <x14:cfRule type="containsText" priority="1640" operator="containsText" id="{1055AAE7-12CF-4C46-9072-8718DF5A3C8F}">
            <xm:f>NOT(ISERROR(SEARCH(Статусы!#REF!,Y2563)))</xm:f>
            <xm:f>Статусы!#REF!</xm:f>
            <x14:dxf>
              <fill>
                <patternFill>
                  <bgColor theme="0" tint="-0.14996795556505021"/>
                </patternFill>
              </fill>
            </x14:dxf>
          </x14:cfRule>
          <xm:sqref>Y2563</xm:sqref>
        </x14:conditionalFormatting>
        <x14:conditionalFormatting xmlns:xm="http://schemas.microsoft.com/office/excel/2006/main">
          <x14:cfRule type="containsText" priority="1639" operator="containsText" id="{609D0DC8-8E69-43B8-8200-18497FBB48F4}">
            <xm:f>NOT(ISERROR(SEARCH(Статусы!#REF!,Y2576)))</xm:f>
            <xm:f>Статусы!#REF!</xm:f>
            <x14:dxf>
              <fill>
                <patternFill>
                  <bgColor theme="0" tint="-0.14996795556505021"/>
                </patternFill>
              </fill>
            </x14:dxf>
          </x14:cfRule>
          <xm:sqref>Y2576 Y2582 Y2588 Y2594 Y2600 Y2606 Y2612 Y2618</xm:sqref>
        </x14:conditionalFormatting>
        <x14:conditionalFormatting xmlns:xm="http://schemas.microsoft.com/office/excel/2006/main">
          <x14:cfRule type="containsText" priority="1638" operator="containsText" id="{F647690A-E0E3-4FA1-80B5-5D0DD05707DE}">
            <xm:f>NOT(ISERROR(SEARCH(Статусы!#REF!,Y2625)))</xm:f>
            <xm:f>Статусы!#REF!</xm:f>
            <x14:dxf>
              <fill>
                <patternFill>
                  <bgColor theme="0" tint="-0.14996795556505021"/>
                </patternFill>
              </fill>
            </x14:dxf>
          </x14:cfRule>
          <xm:sqref>Y2625 Y2631 Y2637 Y2643 Y2649 Y2655 Y2661</xm:sqref>
        </x14:conditionalFormatting>
        <x14:conditionalFormatting xmlns:xm="http://schemas.microsoft.com/office/excel/2006/main">
          <x14:cfRule type="containsText" priority="1637" operator="containsText" id="{7641CDF1-B9DA-4B28-A458-1087143AC3DF}">
            <xm:f>NOT(ISERROR(SEARCH(Статусы!#REF!,Y2668)))</xm:f>
            <xm:f>Статусы!#REF!</xm:f>
            <x14:dxf>
              <fill>
                <patternFill>
                  <bgColor theme="0" tint="-0.14996795556505021"/>
                </patternFill>
              </fill>
            </x14:dxf>
          </x14:cfRule>
          <xm:sqref>Y2668 Y2680 Y2686 Y2692 Y2704</xm:sqref>
        </x14:conditionalFormatting>
        <x14:conditionalFormatting xmlns:xm="http://schemas.microsoft.com/office/excel/2006/main">
          <x14:cfRule type="containsText" priority="1635" operator="containsText" id="{67E24454-9147-45B5-B6F3-ED8E4E1D54BF}">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координаторам\Ответы\ОМО\[ОМО.xlsx]Статусы'!#REF!,M348)))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координаторам\Ответы\ОМО\[ОМО.xlsx]Статусы'!#REF!</xm:f>
            <x14:dxf>
              <fill>
                <patternFill>
                  <bgColor theme="0" tint="-0.14996795556505021"/>
                </patternFill>
              </fill>
            </x14:dxf>
          </x14:cfRule>
          <xm:sqref>M348:M351</xm:sqref>
        </x14:conditionalFormatting>
        <x14:conditionalFormatting xmlns:xm="http://schemas.microsoft.com/office/excel/2006/main">
          <x14:cfRule type="containsText" priority="1634" operator="containsText" id="{F202AC7D-4B5E-4F86-924E-E96ED97B54A8}">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координаторам\Ответы\ОМО\[ОМО.xlsx]Статусы'!#REF!,M453)))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координаторам\Ответы\ОМО\[ОМО.xlsx]Статусы'!#REF!</xm:f>
            <x14:dxf>
              <fill>
                <patternFill>
                  <bgColor theme="0" tint="-0.14996795556505021"/>
                </patternFill>
              </fill>
            </x14:dxf>
          </x14:cfRule>
          <xm:sqref>M453:M456</xm:sqref>
        </x14:conditionalFormatting>
        <x14:conditionalFormatting xmlns:xm="http://schemas.microsoft.com/office/excel/2006/main">
          <x14:cfRule type="containsText" priority="1632" operator="containsText" id="{087FE647-2421-4A78-A027-6FAB7A90B2D6}">
            <xm:f>NOT(ISERROR(SEARCH(Статусы!#REF!,G639)))</xm:f>
            <xm:f>Статусы!#REF!</xm:f>
            <x14:dxf>
              <fill>
                <patternFill>
                  <bgColor theme="0" tint="-0.14996795556505021"/>
                </patternFill>
              </fill>
            </x14:dxf>
          </x14:cfRule>
          <xm:sqref>J640:K644 G640:H644 W639:X639 AA639 L639:T644</xm:sqref>
        </x14:conditionalFormatting>
        <x14:conditionalFormatting xmlns:xm="http://schemas.microsoft.com/office/excel/2006/main">
          <x14:cfRule type="containsText" priority="1626" stopIfTrue="1" operator="containsText" id="{4FBFA80F-BD0C-4007-B6D1-0331BC72F68D}">
            <xm:f>NOT(ISERROR(SEARCH(Статусы!$A$10,F639)))</xm:f>
            <xm:f>Статусы!$A$10</xm:f>
            <x14:dxf>
              <fill>
                <patternFill>
                  <bgColor rgb="FFFFFF00"/>
                </patternFill>
              </fill>
            </x14:dxf>
          </x14:cfRule>
          <x14:cfRule type="containsText" priority="1627" operator="containsText" id="{226F5914-2EB9-4DE9-AE08-8F86DD892C30}">
            <xm:f>NOT(ISERROR(SEARCH(Статусы!$A$4,F639)))</xm:f>
            <xm:f>Статусы!$A$4</xm:f>
            <x14:dxf>
              <font>
                <b/>
                <i val="0"/>
              </font>
              <fill>
                <patternFill>
                  <bgColor theme="0" tint="-0.14996795556505021"/>
                </patternFill>
              </fill>
            </x14:dxf>
          </x14:cfRule>
          <x14:cfRule type="containsText" priority="1628" operator="containsText" id="{C89CF3FB-521C-457B-8D48-36CD165B49FC}">
            <xm:f>NOT(ISERROR(SEARCH(Статусы!$A$3,F639)))</xm:f>
            <xm:f>Статусы!$A$3</xm:f>
            <x14:dxf>
              <font>
                <b/>
                <i val="0"/>
              </font>
              <fill>
                <patternFill>
                  <bgColor theme="0" tint="-0.14996795556505021"/>
                </patternFill>
              </fill>
            </x14:dxf>
          </x14:cfRule>
          <x14:cfRule type="containsText" priority="1629" operator="containsText" id="{143AD1E4-558F-4A28-8238-C8E3DF571944}">
            <xm:f>NOT(ISERROR(SEARCH(Статусы!$A$9,F639)))</xm:f>
            <xm:f>Статусы!$A$9</xm:f>
            <x14:dxf>
              <fill>
                <patternFill>
                  <bgColor rgb="FFFF0000"/>
                </patternFill>
              </fill>
            </x14:dxf>
          </x14:cfRule>
          <x14:cfRule type="containsText" priority="1630" operator="containsText" id="{2D02A2CD-A593-462B-81D6-813E1310B291}">
            <xm:f>NOT(ISERROR(SEARCH(Статусы!$A$11,F639)))</xm:f>
            <xm:f>Статусы!$A$11</xm:f>
            <x14:dxf>
              <fill>
                <patternFill>
                  <bgColor theme="6" tint="0.59996337778862885"/>
                </patternFill>
              </fill>
            </x14:dxf>
          </x14:cfRule>
          <x14:cfRule type="containsText" priority="1631" operator="containsText" id="{F9DB281F-0C0B-436B-8064-645014E4B6C7}">
            <xm:f>NOT(ISERROR(SEARCH(Статусы!$A$2,F639)))</xm:f>
            <xm:f>Статусы!$A$2</xm:f>
            <x14:dxf>
              <fill>
                <patternFill>
                  <bgColor theme="3" tint="0.79998168889431442"/>
                </patternFill>
              </fill>
            </x14:dxf>
          </x14:cfRule>
          <xm:sqref>F639:F644</xm:sqref>
        </x14:conditionalFormatting>
        <x14:conditionalFormatting xmlns:xm="http://schemas.microsoft.com/office/excel/2006/main">
          <x14:cfRule type="containsText" priority="1625" operator="containsText" id="{76F0F669-B1EB-4AAC-BBD5-9983A89B0B33}">
            <xm:f>NOT(ISERROR(SEARCH(Статусы!$A$9,F639)))</xm:f>
            <xm:f>Статусы!$A$9</xm:f>
            <x14:dxf>
              <font>
                <b/>
                <i val="0"/>
              </font>
              <fill>
                <patternFill>
                  <bgColor theme="9" tint="0.39994506668294322"/>
                </patternFill>
              </fill>
            </x14:dxf>
          </x14:cfRule>
          <xm:sqref>F639:F644</xm:sqref>
        </x14:conditionalFormatting>
        <x14:conditionalFormatting xmlns:xm="http://schemas.microsoft.com/office/excel/2006/main">
          <x14:cfRule type="containsText" priority="1624" operator="containsText" id="{CD20A611-4312-49D3-BBA3-C3A29DE02AA7}">
            <xm:f>NOT(ISERROR(SEARCH(Статусы!$A$7,F639)))</xm:f>
            <xm:f>Статусы!$A$7</xm:f>
            <x14:dxf/>
          </x14:cfRule>
          <xm:sqref>F639:F644</xm:sqref>
        </x14:conditionalFormatting>
        <x14:conditionalFormatting xmlns:xm="http://schemas.microsoft.com/office/excel/2006/main">
          <x14:cfRule type="containsText" priority="1623" operator="containsText" id="{934A79BB-9CBC-4ECF-AD22-3D2252ACAC9A}">
            <xm:f>NOT(ISERROR(SEARCH(Статусы!#REF!,Y639)))</xm:f>
            <xm:f>Статусы!#REF!</xm:f>
            <x14:dxf>
              <fill>
                <patternFill>
                  <bgColor theme="0" tint="-0.14996795556505021"/>
                </patternFill>
              </fill>
            </x14:dxf>
          </x14:cfRule>
          <xm:sqref>Y639</xm:sqref>
        </x14:conditionalFormatting>
        <x14:conditionalFormatting xmlns:xm="http://schemas.microsoft.com/office/excel/2006/main">
          <x14:cfRule type="containsText" priority="1621" operator="containsText" id="{BFB47A92-2599-49AB-834F-014AF8AD9085}">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координаторам\Ответы\МУК\[МУК.xlsx]Статусы'!#REF!,Y693)))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xm:f>
            <x14:dxf>
              <fill>
                <patternFill>
                  <bgColor theme="0" tint="-0.14996795556505021"/>
                </patternFill>
              </fill>
            </x14:dxf>
          </x14:cfRule>
          <xm:sqref>Y693</xm:sqref>
        </x14:conditionalFormatting>
        <x14:conditionalFormatting xmlns:xm="http://schemas.microsoft.com/office/excel/2006/main">
          <x14:cfRule type="containsText" priority="1620" operator="containsText" id="{12990436-F2DF-448D-B80A-1E10BA2F1308}">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координаторам\Ответы\МУК\[МУК.xlsx]Статусы'!#REF!,Y700)))</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xm:f>
            <x14:dxf>
              <fill>
                <patternFill>
                  <bgColor theme="0" tint="-0.14996795556505021"/>
                </patternFill>
              </fill>
            </x14:dxf>
          </x14:cfRule>
          <xm:sqref>Y700</xm:sqref>
        </x14:conditionalFormatting>
        <x14:conditionalFormatting xmlns:xm="http://schemas.microsoft.com/office/excel/2006/main">
          <x14:cfRule type="containsText" priority="1619" operator="containsText" id="{AC9E0F11-ACD0-4323-BECF-99A4545D2543}">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координаторам\Ответы\МУК\[МУК.xlsx]Статусы'!#REF!,Y707)))</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xm:f>
            <x14:dxf>
              <fill>
                <patternFill>
                  <bgColor theme="0" tint="-0.14996795556505021"/>
                </patternFill>
              </fill>
            </x14:dxf>
          </x14:cfRule>
          <xm:sqref>Y707</xm:sqref>
        </x14:conditionalFormatting>
        <x14:conditionalFormatting xmlns:xm="http://schemas.microsoft.com/office/excel/2006/main">
          <x14:cfRule type="containsText" priority="1618" operator="containsText" id="{D47AA983-49A1-439B-B5EE-FFF1833C2590}">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координаторам\Ответы\МУК\[МУК.xlsx]Статусы'!#REF!,Y713)))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xm:f>
            <x14:dxf>
              <fill>
                <patternFill>
                  <bgColor theme="0" tint="-0.14996795556505021"/>
                </patternFill>
              </fill>
            </x14:dxf>
          </x14:cfRule>
          <xm:sqref>Y713</xm:sqref>
        </x14:conditionalFormatting>
        <x14:conditionalFormatting xmlns:xm="http://schemas.microsoft.com/office/excel/2006/main">
          <x14:cfRule type="containsText" priority="1617" operator="containsText" id="{8F70525F-D4E5-4179-B891-E61FC5568B6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координаторам\Ответы\МобУ\[МобУ.xlsx]Статусы'!#REF!,Y972)))</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Y972</xm:sqref>
        </x14:conditionalFormatting>
        <x14:conditionalFormatting xmlns:xm="http://schemas.microsoft.com/office/excel/2006/main">
          <x14:cfRule type="containsText" priority="1615" operator="containsText" id="{5F6F169F-AF1B-46AE-A00C-4016AC1320DC}">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координаторам\Ответы\МобУ\[МобУ.xlsx]Статусы'!#REF!,Y978)))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Y978</xm:sqref>
        </x14:conditionalFormatting>
        <x14:conditionalFormatting xmlns:xm="http://schemas.microsoft.com/office/excel/2006/main">
          <x14:cfRule type="containsText" priority="1614" operator="containsText" id="{A2E8926B-0AF2-4AEB-B780-7E5FDC801675}">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координаторам\Ответы\МобУ\[МобУ.xlsx]Статусы'!#REF!,Y1015)))</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Y1015</xm:sqref>
        </x14:conditionalFormatting>
        <x14:conditionalFormatting xmlns:xm="http://schemas.microsoft.com/office/excel/2006/main">
          <x14:cfRule type="containsText" priority="1612" operator="containsText" id="{72795759-5FAB-40F0-8C4D-4C4A4686F2C9}">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координаторам\Ответы\МобУ\[МобУ.xlsx]Статусы'!#REF!,Y1041)))</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Y1041</xm:sqref>
        </x14:conditionalFormatting>
        <x14:conditionalFormatting xmlns:xm="http://schemas.microsoft.com/office/excel/2006/main">
          <x14:cfRule type="containsText" priority="1610" operator="containsText" id="{F6B4567A-8C6B-410A-BBD4-671E47BF52B2}">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координаторам\Ответы\МобУ\[МобУ.xlsx]Статусы'!#REF!,Y1068)))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Y1068</xm:sqref>
        </x14:conditionalFormatting>
        <x14:conditionalFormatting xmlns:xm="http://schemas.microsoft.com/office/excel/2006/main">
          <x14:cfRule type="containsText" priority="1609" operator="containsText" id="{6F0402A9-1789-4E59-9A68-92CC994F2803}">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координаторам\Ответы\МобУ\[МобУ.xlsx]Статусы'!#REF!,Y1081)))</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Y1081</xm:sqref>
        </x14:conditionalFormatting>
        <x14:conditionalFormatting xmlns:xm="http://schemas.microsoft.com/office/excel/2006/main">
          <x14:cfRule type="containsText" priority="1608" operator="containsText" id="{926AA752-2DBA-4582-A8DC-E46EE1FC72B8}">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координаторам\Ответы\МобУ\[МобУ.xlsx]Статусы'!#REF!,Y1101)))</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Y1101</xm:sqref>
        </x14:conditionalFormatting>
        <x14:conditionalFormatting xmlns:xm="http://schemas.microsoft.com/office/excel/2006/main">
          <x14:cfRule type="containsText" priority="1607" operator="containsText" id="{38537CF5-E04E-44EE-B6CD-59BB36ECA1A0}">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координаторам\Ответы\МобУ\[МобУ.xlsx]Статусы'!#REF!,Y1125)))</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Y1125</xm:sqref>
        </x14:conditionalFormatting>
        <x14:conditionalFormatting xmlns:xm="http://schemas.microsoft.com/office/excel/2006/main">
          <x14:cfRule type="containsText" priority="1606" operator="containsText" id="{08AFCA98-6A2F-43B0-9EF4-4C904D99642F}">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координаторам\Ответы\МобУ\[МобУ.xlsx]Статусы'!#REF!,Y1137)))</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Y1137</xm:sqref>
        </x14:conditionalFormatting>
        <x14:conditionalFormatting xmlns:xm="http://schemas.microsoft.com/office/excel/2006/main">
          <x14:cfRule type="containsText" priority="1605" operator="containsText" id="{CBC1103D-C834-4F2C-950C-41482E3941F3}">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координаторам\Ответы\МобУ\[МобУ.xlsx]Статусы'!#REF!,Y1143)))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Y1143</xm:sqref>
        </x14:conditionalFormatting>
        <x14:conditionalFormatting xmlns:xm="http://schemas.microsoft.com/office/excel/2006/main">
          <x14:cfRule type="containsText" priority="1604" operator="containsText" id="{DC759A5E-4666-43FB-92CB-B3DA7C403B03}">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координаторам\Ответы\МобУ\[МобУ.xlsx]Статусы'!#REF!,Y1149)))</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Y1149</xm:sqref>
        </x14:conditionalFormatting>
        <x14:conditionalFormatting xmlns:xm="http://schemas.microsoft.com/office/excel/2006/main">
          <x14:cfRule type="containsText" priority="1602" operator="containsText" id="{914F851E-A78D-4763-AA95-1A695BAEEB48}">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координаторам\Ответы\МобУ\[МобУ.xlsx]Статусы'!#REF!,Y1155)))</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Y1155</xm:sqref>
        </x14:conditionalFormatting>
        <x14:conditionalFormatting xmlns:xm="http://schemas.microsoft.com/office/excel/2006/main">
          <x14:cfRule type="containsText" priority="1601" operator="containsText" id="{925D02D3-E373-4A19-B91C-1EADDC66B77B}">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координаторам\Ответы\МобУ\[МобУ.xlsx]Статусы'!#REF!,Y1161)))</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Y1161</xm:sqref>
        </x14:conditionalFormatting>
        <x14:conditionalFormatting xmlns:xm="http://schemas.microsoft.com/office/excel/2006/main">
          <x14:cfRule type="containsText" priority="1600" operator="containsText" id="{C9172609-03EC-4F71-89C5-9244F220DDF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координаторам\Ответы\МобУ\[МобУ.xlsx]Статусы'!#REF!,Y1173)))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Y1173</xm:sqref>
        </x14:conditionalFormatting>
        <x14:conditionalFormatting xmlns:xm="http://schemas.microsoft.com/office/excel/2006/main">
          <x14:cfRule type="containsText" priority="1599" operator="containsText" id="{FDB5E7C1-7639-4C07-9C10-AA8807AFC3EE}">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координаторам\Ответы\МобУ\[МобУ.xlsx]Статусы'!#REF!,Y1198)))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Y1198</xm:sqref>
        </x14:conditionalFormatting>
        <x14:conditionalFormatting xmlns:xm="http://schemas.microsoft.com/office/excel/2006/main">
          <x14:cfRule type="containsText" priority="1597" operator="containsText" id="{9693D101-0F6D-43B9-AB8F-392DDC933314}">
            <xm:f>NOT(ISERROR(SEARCH('\Хранилище\УЭР\Общая папка\76_Стратегическое планирование\!_ПЛАН МЕРОПРИЯТИЙ\Корректировки Плана мероприятий\Корректировка 2022\Запросы координаторам\Ответы\АЛРОСА\[Приложение 2 - Инвестпроекты, создание рабочих мест.XLSX]Статусы'!#REF!,M1229)))</xm:f>
            <xm:f>'\Хранилище\УЭР\Общая папка\76_Стратегическое планирование\!_ПЛАН МЕРОПРИЯТИЙ\Корректировки Плана мероприятий\Корректировка 2022\Запросы координаторам\Ответы\АЛРОСА\[Приложение 2 - Инвестпроекты, создание рабочих мест.XLSX]Статусы'!#REF!</xm:f>
            <x14:dxf>
              <fill>
                <patternFill>
                  <bgColor theme="0" tint="-0.14996795556505021"/>
                </patternFill>
              </fill>
            </x14:dxf>
          </x14:cfRule>
          <xm:sqref>M1229</xm:sqref>
        </x14:conditionalFormatting>
        <x14:conditionalFormatting xmlns:xm="http://schemas.microsoft.com/office/excel/2006/main">
          <x14:cfRule type="containsText" priority="1596" operator="containsText" id="{8A7B9A50-5286-45C7-9806-573E41512F48}">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координаторам\Ответы\УСХ\[УСХ.xlsx]Статусы'!#REF!,Y2227)))</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Y2227</xm:sqref>
        </x14:conditionalFormatting>
        <x14:conditionalFormatting xmlns:xm="http://schemas.microsoft.com/office/excel/2006/main">
          <x14:cfRule type="containsText" priority="1595" operator="containsText" id="{77C20CCA-E1DB-4048-BBE2-005708720FC0}">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координаторам\Ответы\УСХ\[УСХ.xlsx]Статусы'!#REF!,Y2240)))</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Y2240</xm:sqref>
        </x14:conditionalFormatting>
        <x14:conditionalFormatting xmlns:xm="http://schemas.microsoft.com/office/excel/2006/main">
          <x14:cfRule type="containsText" priority="1594" operator="containsText" id="{B8CC51CE-A562-4EA3-B95A-1504A0B4CFEC}">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координаторам\Ответы\УСХ\[УСХ.xlsx]Статусы'!#REF!,Y2272)))</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Y2272</xm:sqref>
        </x14:conditionalFormatting>
        <x14:conditionalFormatting xmlns:xm="http://schemas.microsoft.com/office/excel/2006/main">
          <x14:cfRule type="containsText" priority="1593" operator="containsText" id="{D8770295-2B9F-48AA-B689-CC1776CFBCB6}">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координаторам\Ответы\УСХ\[УСХ.xlsx]Статусы'!#REF!,Y2284)))</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Y2284</xm:sqref>
        </x14:conditionalFormatting>
        <x14:conditionalFormatting xmlns:xm="http://schemas.microsoft.com/office/excel/2006/main">
          <x14:cfRule type="containsText" priority="1592" operator="containsText" id="{FF635F64-1FA7-4C0D-8DB2-69F47F628927}">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координаторам\Ответы\УСХ\[УСХ.xlsx]Статусы'!#REF!,Y2291)))</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Y2291</xm:sqref>
        </x14:conditionalFormatting>
        <x14:conditionalFormatting xmlns:xm="http://schemas.microsoft.com/office/excel/2006/main">
          <x14:cfRule type="containsText" priority="1591" operator="containsText" id="{943ECDDD-ECF4-43B4-9C6A-7FDFC9ACD83C}">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координаторам\Ответы\УСХ\[УСХ.xlsx]Статусы'!#REF!,Y2303)))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Y2303</xm:sqref>
        </x14:conditionalFormatting>
        <x14:conditionalFormatting xmlns:xm="http://schemas.microsoft.com/office/excel/2006/main">
          <x14:cfRule type="containsText" priority="1590" operator="containsText" id="{F009668B-FD95-4E76-9613-94798D0876EA}">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координаторам\Ответы\УСХ\[УСХ.xlsx]Статусы'!#REF!,Y2310)))</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Y2310</xm:sqref>
        </x14:conditionalFormatting>
        <x14:conditionalFormatting xmlns:xm="http://schemas.microsoft.com/office/excel/2006/main">
          <x14:cfRule type="containsText" priority="1589" operator="containsText" id="{E66DAB30-AACF-49EA-9747-92E73BB55516}">
            <xm:f>NOT(ISERROR(SEARCH(Статусы!#REF!,Y2570)))</xm:f>
            <xm:f>Статусы!#REF!</xm:f>
            <x14:dxf>
              <fill>
                <patternFill>
                  <bgColor theme="0" tint="-0.14996795556505021"/>
                </patternFill>
              </fill>
            </x14:dxf>
          </x14:cfRule>
          <xm:sqref>Y2570</xm:sqref>
        </x14:conditionalFormatting>
        <x14:conditionalFormatting xmlns:xm="http://schemas.microsoft.com/office/excel/2006/main">
          <x14:cfRule type="containsText" priority="1588" operator="containsText" id="{009D3DC2-F118-47B9-905F-BB3EB1E767FF}">
            <xm:f>NOT(ISERROR(SEARCH(Статусы!#REF!,G795)))</xm:f>
            <xm:f>Статусы!#REF!</xm:f>
            <x14:dxf>
              <fill>
                <patternFill>
                  <bgColor theme="0" tint="-0.14996795556505021"/>
                </patternFill>
              </fill>
            </x14:dxf>
          </x14:cfRule>
          <xm:sqref>W795 J796:J800 G796:H800 L796:N800 M795:N795 O795:T800</xm:sqref>
        </x14:conditionalFormatting>
        <x14:conditionalFormatting xmlns:xm="http://schemas.microsoft.com/office/excel/2006/main">
          <x14:cfRule type="containsText" priority="1582" stopIfTrue="1" operator="containsText" id="{CCFA53DA-7F91-4CAA-A446-B82DA3095AA2}">
            <xm:f>NOT(ISERROR(SEARCH(Статусы!$A$10,F795)))</xm:f>
            <xm:f>Статусы!$A$10</xm:f>
            <x14:dxf>
              <fill>
                <patternFill>
                  <bgColor rgb="FFFFFF00"/>
                </patternFill>
              </fill>
            </x14:dxf>
          </x14:cfRule>
          <x14:cfRule type="containsText" priority="1583" operator="containsText" id="{A72F2866-3974-40F1-9E2A-501963E4494B}">
            <xm:f>NOT(ISERROR(SEARCH(Статусы!$A$4,F795)))</xm:f>
            <xm:f>Статусы!$A$4</xm:f>
            <x14:dxf>
              <font>
                <b/>
                <i val="0"/>
              </font>
              <fill>
                <patternFill>
                  <bgColor theme="0" tint="-0.14996795556505021"/>
                </patternFill>
              </fill>
            </x14:dxf>
          </x14:cfRule>
          <x14:cfRule type="containsText" priority="1584" operator="containsText" id="{EA599FE9-D001-47A8-B48E-6A8C4C1C519C}">
            <xm:f>NOT(ISERROR(SEARCH(Статусы!$A$3,F795)))</xm:f>
            <xm:f>Статусы!$A$3</xm:f>
            <x14:dxf>
              <font>
                <b/>
                <i val="0"/>
              </font>
              <fill>
                <patternFill>
                  <bgColor theme="0" tint="-0.14996795556505021"/>
                </patternFill>
              </fill>
            </x14:dxf>
          </x14:cfRule>
          <x14:cfRule type="containsText" priority="1585" operator="containsText" id="{3D208536-5F77-4CE0-BAE1-609B52EA7091}">
            <xm:f>NOT(ISERROR(SEARCH(Статусы!$A$9,F795)))</xm:f>
            <xm:f>Статусы!$A$9</xm:f>
            <x14:dxf>
              <fill>
                <patternFill>
                  <bgColor rgb="FFFF0000"/>
                </patternFill>
              </fill>
            </x14:dxf>
          </x14:cfRule>
          <x14:cfRule type="containsText" priority="1586" operator="containsText" id="{9F3497D9-7018-4F49-B29B-D1DC24346EC3}">
            <xm:f>NOT(ISERROR(SEARCH(Статусы!$A$11,F795)))</xm:f>
            <xm:f>Статусы!$A$11</xm:f>
            <x14:dxf>
              <fill>
                <patternFill>
                  <bgColor theme="6" tint="0.59996337778862885"/>
                </patternFill>
              </fill>
            </x14:dxf>
          </x14:cfRule>
          <x14:cfRule type="containsText" priority="1587" operator="containsText" id="{1E09B8E8-25BA-429F-B3BD-DBFCFF9AABCF}">
            <xm:f>NOT(ISERROR(SEARCH(Статусы!$A$2,F795)))</xm:f>
            <xm:f>Статусы!$A$2</xm:f>
            <x14:dxf>
              <fill>
                <patternFill>
                  <bgColor theme="3" tint="0.79998168889431442"/>
                </patternFill>
              </fill>
            </x14:dxf>
          </x14:cfRule>
          <xm:sqref>F795:F800</xm:sqref>
        </x14:conditionalFormatting>
        <x14:conditionalFormatting xmlns:xm="http://schemas.microsoft.com/office/excel/2006/main">
          <x14:cfRule type="containsText" priority="1581" operator="containsText" id="{ADDD42D1-4A8B-4B48-9EA1-D2B188CB7C3F}">
            <xm:f>NOT(ISERROR(SEARCH(Статусы!$A$9,F795)))</xm:f>
            <xm:f>Статусы!$A$9</xm:f>
            <x14:dxf>
              <font>
                <b/>
                <i val="0"/>
              </font>
              <fill>
                <patternFill>
                  <bgColor theme="9" tint="0.39994506668294322"/>
                </patternFill>
              </fill>
            </x14:dxf>
          </x14:cfRule>
          <xm:sqref>F795:F800</xm:sqref>
        </x14:conditionalFormatting>
        <x14:conditionalFormatting xmlns:xm="http://schemas.microsoft.com/office/excel/2006/main">
          <x14:cfRule type="containsText" priority="1580" operator="containsText" id="{DA9026B3-8767-4B6C-8288-B83D6C0A8E2E}">
            <xm:f>NOT(ISERROR(SEARCH(Статусы!$A$7,F795)))</xm:f>
            <xm:f>Статусы!$A$7</xm:f>
            <x14:dxf/>
          </x14:cfRule>
          <xm:sqref>F795:F800</xm:sqref>
        </x14:conditionalFormatting>
        <x14:conditionalFormatting xmlns:xm="http://schemas.microsoft.com/office/excel/2006/main">
          <x14:cfRule type="containsText" priority="1579" operator="containsText" id="{AE9D2E84-F1E9-480B-82C8-3E26DFDF0C6B}">
            <xm:f>NOT(ISERROR(SEARCH(Статусы!#REF!,AA795)))</xm:f>
            <xm:f>Статусы!#REF!</xm:f>
            <x14:dxf>
              <fill>
                <patternFill>
                  <bgColor theme="0" tint="-0.14996795556505021"/>
                </patternFill>
              </fill>
            </x14:dxf>
          </x14:cfRule>
          <xm:sqref>AA795</xm:sqref>
        </x14:conditionalFormatting>
        <x14:conditionalFormatting xmlns:xm="http://schemas.microsoft.com/office/excel/2006/main">
          <x14:cfRule type="containsText" priority="1578" operator="containsText" id="{2449AB95-7DC4-4DEC-9708-99EDCA7518E2}">
            <xm:f>NOT(ISERROR(SEARCH(Статусы!#REF!,Y795)))</xm:f>
            <xm:f>Статусы!#REF!</xm:f>
            <x14:dxf>
              <fill>
                <patternFill>
                  <bgColor theme="0" tint="-0.14996795556505021"/>
                </patternFill>
              </fill>
            </x14:dxf>
          </x14:cfRule>
          <xm:sqref>Y795</xm:sqref>
        </x14:conditionalFormatting>
        <x14:conditionalFormatting xmlns:xm="http://schemas.microsoft.com/office/excel/2006/main">
          <x14:cfRule type="containsText" priority="1577" operator="containsText" id="{DB5620BF-6CF0-43BB-B228-D32D899EBAB3}">
            <xm:f>NOT(ISERROR(SEARCH(#REF!,K1325)))</xm:f>
            <xm:f>#REF!</xm:f>
            <x14:dxf>
              <fill>
                <patternFill>
                  <bgColor theme="0" tint="-0.14996795556505021"/>
                </patternFill>
              </fill>
            </x14:dxf>
          </x14:cfRule>
          <xm:sqref>K1325:K1329</xm:sqref>
        </x14:conditionalFormatting>
        <x14:conditionalFormatting xmlns:xm="http://schemas.microsoft.com/office/excel/2006/main">
          <x14:cfRule type="containsText" priority="1576" operator="containsText" id="{F35BC234-8258-4BAB-9A46-B107F849EBA7}">
            <xm:f>NOT(ISERROR(SEARCH(#REF!,J1325)))</xm:f>
            <xm:f>#REF!</xm:f>
            <x14:dxf>
              <fill>
                <patternFill>
                  <bgColor theme="0" tint="-0.14996795556505021"/>
                </patternFill>
              </fill>
            </x14:dxf>
          </x14:cfRule>
          <xm:sqref>J1325:J1329 L1325:N1325 L1329:N1329 L1326:M1328</xm:sqref>
        </x14:conditionalFormatting>
        <x14:conditionalFormatting xmlns:xm="http://schemas.microsoft.com/office/excel/2006/main">
          <x14:cfRule type="containsText" priority="1575" operator="containsText" id="{1F441007-C938-48C8-9111-A293AE282C05}">
            <xm:f>NOT(ISERROR(SEARCH('C:\СТРАТЕГИЯ 2030\Стратегия 2022\[КСУ Стратегия Рабочая версия Плана мероприятий корр 2022.xlsx]Статусы'!#REF!,J1333)))</xm:f>
            <xm:f>'C:\СТРАТЕГИЯ 2030\Стратегия 2022\[КСУ Стратегия Рабочая версия Плана мероприятий корр 2022.xlsx]Статусы'!#REF!</xm:f>
            <x14:dxf>
              <fill>
                <patternFill>
                  <bgColor theme="0" tint="-0.14996795556505021"/>
                </patternFill>
              </fill>
            </x14:dxf>
          </x14:cfRule>
          <xm:sqref>J1333:K1334</xm:sqref>
        </x14:conditionalFormatting>
        <x14:conditionalFormatting xmlns:xm="http://schemas.microsoft.com/office/excel/2006/main">
          <x14:cfRule type="containsText" priority="1571" operator="containsText" id="{776ADC15-BF55-4A2B-93F9-13322CD2078F}">
            <xm:f>NOT(ISERROR(SEARCH(Статусы!#REF!,Y1402)))</xm:f>
            <xm:f>Статусы!#REF!</xm:f>
            <x14:dxf>
              <fill>
                <patternFill>
                  <bgColor theme="0" tint="-0.14996795556505021"/>
                </patternFill>
              </fill>
            </x14:dxf>
          </x14:cfRule>
          <xm:sqref>Y1402</xm:sqref>
        </x14:conditionalFormatting>
        <x14:conditionalFormatting xmlns:xm="http://schemas.microsoft.com/office/excel/2006/main">
          <x14:cfRule type="containsText" priority="1570" operator="containsText" id="{D8994A05-EAAF-418F-9930-12B4E61D2E27}">
            <xm:f>NOT(ISERROR(SEARCH(#REF!,K1411)))</xm:f>
            <xm:f>#REF!</xm:f>
            <x14:dxf>
              <fill>
                <patternFill>
                  <bgColor theme="0" tint="-0.14996795556505021"/>
                </patternFill>
              </fill>
            </x14:dxf>
          </x14:cfRule>
          <xm:sqref>K1411:K1412</xm:sqref>
        </x14:conditionalFormatting>
        <x14:conditionalFormatting xmlns:xm="http://schemas.microsoft.com/office/excel/2006/main">
          <x14:cfRule type="containsText" priority="1569" operator="containsText" id="{2ABB4C2A-F9CF-4B55-BC91-FA4D347E627E}">
            <xm:f>NOT(ISERROR(SEARCH(#REF!,L1411)))</xm:f>
            <xm:f>#REF!</xm:f>
            <x14:dxf>
              <fill>
                <patternFill>
                  <bgColor theme="0" tint="-0.14996795556505021"/>
                </patternFill>
              </fill>
            </x14:dxf>
          </x14:cfRule>
          <xm:sqref>L1411:L1412</xm:sqref>
        </x14:conditionalFormatting>
        <x14:conditionalFormatting xmlns:xm="http://schemas.microsoft.com/office/excel/2006/main">
          <x14:cfRule type="containsText" priority="1567" operator="containsText" id="{730757E9-FD3A-47B7-BCB9-C858C4C0B567}">
            <xm:f>NOT(ISERROR(SEARCH(Статусы!#REF!,K1420)))</xm:f>
            <xm:f>Статусы!#REF!</xm:f>
            <x14:dxf>
              <fill>
                <patternFill>
                  <bgColor theme="0" tint="-0.14996795556505021"/>
                </patternFill>
              </fill>
            </x14:dxf>
          </x14:cfRule>
          <xm:sqref>K1421:K1425 L1420:T1420 AA1420</xm:sqref>
        </x14:conditionalFormatting>
        <x14:conditionalFormatting xmlns:xm="http://schemas.microsoft.com/office/excel/2006/main">
          <x14:cfRule type="containsText" priority="1566" operator="containsText" id="{EFBC2868-44D6-4E62-A605-AF397BAD1015}">
            <xm:f>NOT(ISERROR(SEARCH(Статусы!#REF!,G1420)))</xm:f>
            <xm:f>Статусы!#REF!</xm:f>
            <x14:dxf>
              <fill>
                <patternFill>
                  <bgColor theme="0" tint="-0.14996795556505021"/>
                </patternFill>
              </fill>
            </x14:dxf>
          </x14:cfRule>
          <xm:sqref>J1421:J1425 G1421:H1425 L1421:T1425 W1420:X1420</xm:sqref>
        </x14:conditionalFormatting>
        <x14:conditionalFormatting xmlns:xm="http://schemas.microsoft.com/office/excel/2006/main">
          <x14:cfRule type="containsText" priority="1560" stopIfTrue="1" operator="containsText" id="{AF631E30-E571-4BB2-8F89-504F09DFEE3B}">
            <xm:f>NOT(ISERROR(SEARCH(Статусы!$A$10,F1420)))</xm:f>
            <xm:f>Статусы!$A$10</xm:f>
            <x14:dxf>
              <fill>
                <patternFill>
                  <bgColor rgb="FFFFFF00"/>
                </patternFill>
              </fill>
            </x14:dxf>
          </x14:cfRule>
          <x14:cfRule type="containsText" priority="1561" operator="containsText" id="{31C1B76B-1CEF-4422-BE33-BACACE45E495}">
            <xm:f>NOT(ISERROR(SEARCH(Статусы!$A$4,F1420)))</xm:f>
            <xm:f>Статусы!$A$4</xm:f>
            <x14:dxf>
              <font>
                <b/>
                <i val="0"/>
              </font>
              <fill>
                <patternFill>
                  <bgColor theme="0" tint="-0.14996795556505021"/>
                </patternFill>
              </fill>
            </x14:dxf>
          </x14:cfRule>
          <x14:cfRule type="containsText" priority="1562" operator="containsText" id="{1783BB0A-1AB4-49C3-9237-E28C4F41626A}">
            <xm:f>NOT(ISERROR(SEARCH(Статусы!$A$3,F1420)))</xm:f>
            <xm:f>Статусы!$A$3</xm:f>
            <x14:dxf>
              <font>
                <b/>
                <i val="0"/>
              </font>
              <fill>
                <patternFill>
                  <bgColor theme="0" tint="-0.14996795556505021"/>
                </patternFill>
              </fill>
            </x14:dxf>
          </x14:cfRule>
          <x14:cfRule type="containsText" priority="1563" operator="containsText" id="{C8714742-6538-43F9-ABA1-48ADA4CEDAEB}">
            <xm:f>NOT(ISERROR(SEARCH(Статусы!$A$9,F1420)))</xm:f>
            <xm:f>Статусы!$A$9</xm:f>
            <x14:dxf>
              <fill>
                <patternFill>
                  <bgColor rgb="FFFF0000"/>
                </patternFill>
              </fill>
            </x14:dxf>
          </x14:cfRule>
          <x14:cfRule type="containsText" priority="1564" operator="containsText" id="{F0224FF8-C32F-4A5C-B1DD-D85EA6E1D46D}">
            <xm:f>NOT(ISERROR(SEARCH(Статусы!$A$11,F1420)))</xm:f>
            <xm:f>Статусы!$A$11</xm:f>
            <x14:dxf>
              <fill>
                <patternFill>
                  <bgColor theme="6" tint="0.59996337778862885"/>
                </patternFill>
              </fill>
            </x14:dxf>
          </x14:cfRule>
          <x14:cfRule type="containsText" priority="1565" operator="containsText" id="{375C0FCA-986A-4F71-940B-F9DAA9A41A31}">
            <xm:f>NOT(ISERROR(SEARCH(Статусы!$A$2,F1420)))</xm:f>
            <xm:f>Статусы!$A$2</xm:f>
            <x14:dxf>
              <fill>
                <patternFill>
                  <bgColor theme="3" tint="0.79998168889431442"/>
                </patternFill>
              </fill>
            </x14:dxf>
          </x14:cfRule>
          <xm:sqref>F1420:F1425</xm:sqref>
        </x14:conditionalFormatting>
        <x14:conditionalFormatting xmlns:xm="http://schemas.microsoft.com/office/excel/2006/main">
          <x14:cfRule type="containsText" priority="1559" operator="containsText" id="{41C058FC-EB97-4583-9BBA-C5834179D6B1}">
            <xm:f>NOT(ISERROR(SEARCH(Статусы!$A$9,F1420)))</xm:f>
            <xm:f>Статусы!$A$9</xm:f>
            <x14:dxf>
              <font>
                <b/>
                <i val="0"/>
              </font>
              <fill>
                <patternFill>
                  <bgColor theme="9" tint="0.39994506668294322"/>
                </patternFill>
              </fill>
            </x14:dxf>
          </x14:cfRule>
          <xm:sqref>F1420:F1425</xm:sqref>
        </x14:conditionalFormatting>
        <x14:conditionalFormatting xmlns:xm="http://schemas.microsoft.com/office/excel/2006/main">
          <x14:cfRule type="containsText" priority="1558" operator="containsText" id="{559F67E7-C9BE-4FE1-BEAB-94340491A550}">
            <xm:f>NOT(ISERROR(SEARCH(Статусы!$A$7,F1420)))</xm:f>
            <xm:f>Статусы!$A$7</xm:f>
            <x14:dxf/>
          </x14:cfRule>
          <xm:sqref>F1420:F1425</xm:sqref>
        </x14:conditionalFormatting>
        <x14:conditionalFormatting xmlns:xm="http://schemas.microsoft.com/office/excel/2006/main">
          <x14:cfRule type="containsText" priority="1557" operator="containsText" id="{61120061-0AD1-4D47-A7F5-CAC4E0C29F68}">
            <xm:f>NOT(ISERROR(SEARCH(#REF!,Y1420)))</xm:f>
            <xm:f>#REF!</xm:f>
            <x14:dxf>
              <fill>
                <patternFill>
                  <bgColor theme="0" tint="-0.14996795556505021"/>
                </patternFill>
              </fill>
            </x14:dxf>
          </x14:cfRule>
          <xm:sqref>Y1420</xm:sqref>
        </x14:conditionalFormatting>
        <x14:conditionalFormatting xmlns:xm="http://schemas.microsoft.com/office/excel/2006/main">
          <x14:cfRule type="containsText" priority="1556" operator="containsText" id="{92D857E5-A3BF-485F-95F4-D0475C3E6D73}">
            <xm:f>NOT(ISERROR(SEARCH(#REF!,M1482)))</xm:f>
            <xm:f>#REF!</xm:f>
            <x14:dxf>
              <fill>
                <patternFill>
                  <bgColor theme="0" tint="-0.14996795556505021"/>
                </patternFill>
              </fill>
            </x14:dxf>
          </x14:cfRule>
          <xm:sqref>M1482:M1485</xm:sqref>
        </x14:conditionalFormatting>
        <x14:conditionalFormatting xmlns:xm="http://schemas.microsoft.com/office/excel/2006/main">
          <x14:cfRule type="containsText" priority="1555" operator="containsText" id="{0E47F761-F737-48E1-840D-4D798E47DDB6}">
            <xm:f>NOT(ISERROR(SEARCH(Статусы!#REF!,Y1493)))</xm:f>
            <xm:f>Статусы!#REF!</xm:f>
            <x14:dxf>
              <fill>
                <patternFill>
                  <bgColor theme="0" tint="-0.14996795556505021"/>
                </patternFill>
              </fill>
            </x14:dxf>
          </x14:cfRule>
          <xm:sqref>Y1493</xm:sqref>
        </x14:conditionalFormatting>
        <x14:conditionalFormatting xmlns:xm="http://schemas.microsoft.com/office/excel/2006/main">
          <x14:cfRule type="containsText" priority="1554" operator="containsText" id="{CC57615A-69CC-4B95-95A1-5CC7B605CF15}">
            <xm:f>NOT(ISERROR(SEARCH(Статусы!#REF!,Y1615)))</xm:f>
            <xm:f>Статусы!#REF!</xm:f>
            <x14:dxf>
              <fill>
                <patternFill>
                  <bgColor theme="0" tint="-0.14996795556505021"/>
                </patternFill>
              </fill>
            </x14:dxf>
          </x14:cfRule>
          <xm:sqref>Y1615</xm:sqref>
        </x14:conditionalFormatting>
        <x14:conditionalFormatting xmlns:xm="http://schemas.microsoft.com/office/excel/2006/main">
          <x14:cfRule type="containsText" priority="1553" operator="containsText" id="{9F14B5DA-9BFF-4829-A047-0CF404B7F0A6}">
            <xm:f>NOT(ISERROR(SEARCH(Статусы!#REF!,Y1633)))</xm:f>
            <xm:f>Статусы!#REF!</xm:f>
            <x14:dxf>
              <fill>
                <patternFill>
                  <bgColor theme="0" tint="-0.14996795556505021"/>
                </patternFill>
              </fill>
            </x14:dxf>
          </x14:cfRule>
          <xm:sqref>Y1633</xm:sqref>
        </x14:conditionalFormatting>
        <x14:conditionalFormatting xmlns:xm="http://schemas.microsoft.com/office/excel/2006/main">
          <x14:cfRule type="containsText" priority="1552" operator="containsText" id="{CEDB86B6-E4A4-4048-A7BE-57BA4A55C65A}">
            <xm:f>NOT(ISERROR(SEARCH(Статусы!#REF!,Y1639)))</xm:f>
            <xm:f>Статусы!#REF!</xm:f>
            <x14:dxf>
              <fill>
                <patternFill>
                  <bgColor theme="0" tint="-0.14996795556505021"/>
                </patternFill>
              </fill>
            </x14:dxf>
          </x14:cfRule>
          <xm:sqref>Y1639</xm:sqref>
        </x14:conditionalFormatting>
        <x14:conditionalFormatting xmlns:xm="http://schemas.microsoft.com/office/excel/2006/main">
          <x14:cfRule type="containsText" priority="1551" operator="containsText" id="{D829280D-843A-49C5-ACDD-31B4CCD9AB69}">
            <xm:f>NOT(ISERROR(SEARCH(Статусы!#REF!,Y1724)))</xm:f>
            <xm:f>Статусы!#REF!</xm:f>
            <x14:dxf>
              <fill>
                <patternFill>
                  <bgColor theme="0" tint="-0.14996795556505021"/>
                </patternFill>
              </fill>
            </x14:dxf>
          </x14:cfRule>
          <xm:sqref>Y1724</xm:sqref>
        </x14:conditionalFormatting>
        <x14:conditionalFormatting xmlns:xm="http://schemas.microsoft.com/office/excel/2006/main">
          <x14:cfRule type="containsText" priority="1550" operator="containsText" id="{509F428C-9045-4054-9ADB-1E42F143448B}">
            <xm:f>NOT(ISERROR(SEARCH(Статусы!#REF!,Y1779)))</xm:f>
            <xm:f>Статусы!#REF!</xm:f>
            <x14:dxf>
              <fill>
                <patternFill>
                  <bgColor theme="0" tint="-0.14996795556505021"/>
                </patternFill>
              </fill>
            </x14:dxf>
          </x14:cfRule>
          <xm:sqref>Y1779</xm:sqref>
        </x14:conditionalFormatting>
        <x14:conditionalFormatting xmlns:xm="http://schemas.microsoft.com/office/excel/2006/main">
          <x14:cfRule type="containsText" priority="1549" operator="containsText" id="{0246ACE9-E5BF-4355-B6CF-44BC57A5264B}">
            <xm:f>NOT(ISERROR(SEARCH(Статусы!#REF!,Y1785)))</xm:f>
            <xm:f>Статусы!#REF!</xm:f>
            <x14:dxf>
              <fill>
                <patternFill>
                  <bgColor theme="0" tint="-0.14996795556505021"/>
                </patternFill>
              </fill>
            </x14:dxf>
          </x14:cfRule>
          <xm:sqref>Y1785</xm:sqref>
        </x14:conditionalFormatting>
        <x14:conditionalFormatting xmlns:xm="http://schemas.microsoft.com/office/excel/2006/main">
          <x14:cfRule type="containsText" priority="1548" operator="containsText" id="{1782D016-52BA-45C8-A9BF-22347EE1B65E}">
            <xm:f>NOT(ISERROR(SEARCH(#REF!,H1793)))</xm:f>
            <xm:f>#REF!</xm:f>
            <x14:dxf>
              <fill>
                <patternFill>
                  <bgColor theme="0" tint="-0.14996795556505021"/>
                </patternFill>
              </fill>
            </x14:dxf>
          </x14:cfRule>
          <xm:sqref>H1793:H1794</xm:sqref>
        </x14:conditionalFormatting>
        <x14:conditionalFormatting xmlns:xm="http://schemas.microsoft.com/office/excel/2006/main">
          <x14:cfRule type="containsText" priority="1547" operator="containsText" id="{42742DCA-1F09-4545-965F-53E0C74EB7FC}">
            <xm:f>NOT(ISERROR(SEARCH(#REF!,H1795)))</xm:f>
            <xm:f>#REF!</xm:f>
            <x14:dxf>
              <fill>
                <patternFill>
                  <bgColor theme="0" tint="-0.14996795556505021"/>
                </patternFill>
              </fill>
            </x14:dxf>
          </x14:cfRule>
          <xm:sqref>H1795:H1796</xm:sqref>
        </x14:conditionalFormatting>
        <x14:conditionalFormatting xmlns:xm="http://schemas.microsoft.com/office/excel/2006/main">
          <x14:cfRule type="containsText" priority="1546" operator="containsText" id="{286D10BB-62F0-45A5-B8E5-51F51F739EE4}">
            <xm:f>NOT(ISERROR(SEARCH(#REF!,H1829)))</xm:f>
            <xm:f>#REF!</xm:f>
            <x14:dxf>
              <fill>
                <patternFill>
                  <bgColor theme="0" tint="-0.14996795556505021"/>
                </patternFill>
              </fill>
            </x14:dxf>
          </x14:cfRule>
          <xm:sqref>H1829:H1830</xm:sqref>
        </x14:conditionalFormatting>
        <x14:conditionalFormatting xmlns:xm="http://schemas.microsoft.com/office/excel/2006/main">
          <x14:cfRule type="containsText" priority="1545" operator="containsText" id="{B3467CD9-9CD1-4C97-972A-5118A6CE9787}">
            <xm:f>NOT(ISERROR(SEARCH(#REF!,H1831)))</xm:f>
            <xm:f>#REF!</xm:f>
            <x14:dxf>
              <fill>
                <patternFill>
                  <bgColor theme="0" tint="-0.14996795556505021"/>
                </patternFill>
              </fill>
            </x14:dxf>
          </x14:cfRule>
          <xm:sqref>H1831:H1832</xm:sqref>
        </x14:conditionalFormatting>
        <x14:conditionalFormatting xmlns:xm="http://schemas.microsoft.com/office/excel/2006/main">
          <x14:cfRule type="containsText" priority="1544" operator="containsText" id="{2A68E49D-52AC-40ED-90DF-BE1D0B053FDE}">
            <xm:f>NOT(ISERROR(SEARCH(Статусы!#REF!,G1797)))</xm:f>
            <xm:f>Статусы!#REF!</xm:f>
            <x14:dxf>
              <fill>
                <patternFill>
                  <bgColor theme="0" tint="-0.14996795556505021"/>
                </patternFill>
              </fill>
            </x14:dxf>
          </x14:cfRule>
          <xm:sqref>G1798:G1802 J1798:J1802 AA1797 H1798 L1797:T1802</xm:sqref>
        </x14:conditionalFormatting>
        <x14:conditionalFormatting xmlns:xm="http://schemas.microsoft.com/office/excel/2006/main">
          <x14:cfRule type="containsText" priority="1538" stopIfTrue="1" operator="containsText" id="{EE715D95-DD94-406B-97D0-460C0C4946BE}">
            <xm:f>NOT(ISERROR(SEARCH(Статусы!$A$10,F1797)))</xm:f>
            <xm:f>Статусы!$A$10</xm:f>
            <x14:dxf>
              <fill>
                <patternFill>
                  <bgColor rgb="FFFFFF00"/>
                </patternFill>
              </fill>
            </x14:dxf>
          </x14:cfRule>
          <x14:cfRule type="containsText" priority="1539" operator="containsText" id="{D1B06FE2-EC4F-40BF-A5D9-FBD7306D220A}">
            <xm:f>NOT(ISERROR(SEARCH(Статусы!$A$4,F1797)))</xm:f>
            <xm:f>Статусы!$A$4</xm:f>
            <x14:dxf>
              <font>
                <b/>
                <i val="0"/>
              </font>
              <fill>
                <patternFill>
                  <bgColor theme="0" tint="-0.14996795556505021"/>
                </patternFill>
              </fill>
            </x14:dxf>
          </x14:cfRule>
          <x14:cfRule type="containsText" priority="1540" operator="containsText" id="{C1B71204-9E58-4B59-8F7C-17B95839AE27}">
            <xm:f>NOT(ISERROR(SEARCH(Статусы!$A$3,F1797)))</xm:f>
            <xm:f>Статусы!$A$3</xm:f>
            <x14:dxf>
              <font>
                <b/>
                <i val="0"/>
              </font>
              <fill>
                <patternFill>
                  <bgColor theme="0" tint="-0.14996795556505021"/>
                </patternFill>
              </fill>
            </x14:dxf>
          </x14:cfRule>
          <x14:cfRule type="containsText" priority="1541" operator="containsText" id="{26DE1081-08EF-4004-8E49-631F37CC98AB}">
            <xm:f>NOT(ISERROR(SEARCH(Статусы!$A$9,F1797)))</xm:f>
            <xm:f>Статусы!$A$9</xm:f>
            <x14:dxf>
              <fill>
                <patternFill>
                  <bgColor rgb="FFFF0000"/>
                </patternFill>
              </fill>
            </x14:dxf>
          </x14:cfRule>
          <x14:cfRule type="containsText" priority="1542" operator="containsText" id="{09BA1B8D-AC24-43B6-A94F-FD1150A418A1}">
            <xm:f>NOT(ISERROR(SEARCH(Статусы!$A$11,F1797)))</xm:f>
            <xm:f>Статусы!$A$11</xm:f>
            <x14:dxf>
              <fill>
                <patternFill>
                  <bgColor theme="6" tint="0.59996337778862885"/>
                </patternFill>
              </fill>
            </x14:dxf>
          </x14:cfRule>
          <x14:cfRule type="containsText" priority="1543" operator="containsText" id="{5F32C4BE-8099-4A18-97CA-5A052D01FE15}">
            <xm:f>NOT(ISERROR(SEARCH(Статусы!$A$2,F1797)))</xm:f>
            <xm:f>Статусы!$A$2</xm:f>
            <x14:dxf>
              <fill>
                <patternFill>
                  <bgColor theme="3" tint="0.79998168889431442"/>
                </patternFill>
              </fill>
            </x14:dxf>
          </x14:cfRule>
          <xm:sqref>F1797:F1802</xm:sqref>
        </x14:conditionalFormatting>
        <x14:conditionalFormatting xmlns:xm="http://schemas.microsoft.com/office/excel/2006/main">
          <x14:cfRule type="containsText" priority="1537" operator="containsText" id="{B6852D88-09A6-4C66-A600-23C451A66707}">
            <xm:f>NOT(ISERROR(SEARCH(Статусы!#REF!,K1798)))</xm:f>
            <xm:f>Статусы!#REF!</xm:f>
            <x14:dxf>
              <fill>
                <patternFill>
                  <bgColor theme="0" tint="-0.14996795556505021"/>
                </patternFill>
              </fill>
            </x14:dxf>
          </x14:cfRule>
          <xm:sqref>K1798:K1802</xm:sqref>
        </x14:conditionalFormatting>
        <x14:conditionalFormatting xmlns:xm="http://schemas.microsoft.com/office/excel/2006/main">
          <x14:cfRule type="containsText" priority="1536" operator="containsText" id="{8B6EA630-3F0F-4099-8CDE-FB901814C428}">
            <xm:f>NOT(ISERROR(SEARCH(Статусы!$A$9,F1797)))</xm:f>
            <xm:f>Статусы!$A$9</xm:f>
            <x14:dxf>
              <font>
                <b/>
                <i val="0"/>
              </font>
              <fill>
                <patternFill>
                  <bgColor theme="9" tint="0.39994506668294322"/>
                </patternFill>
              </fill>
            </x14:dxf>
          </x14:cfRule>
          <xm:sqref>F1797:F1802</xm:sqref>
        </x14:conditionalFormatting>
        <x14:conditionalFormatting xmlns:xm="http://schemas.microsoft.com/office/excel/2006/main">
          <x14:cfRule type="containsText" priority="1535" operator="containsText" id="{02D44F3C-E736-426E-92C2-7F871ACA08D1}">
            <xm:f>NOT(ISERROR(SEARCH(Статусы!$A$7,F1797)))</xm:f>
            <xm:f>Статусы!$A$7</xm:f>
            <x14:dxf/>
          </x14:cfRule>
          <xm:sqref>F1797:F1802</xm:sqref>
        </x14:conditionalFormatting>
        <x14:conditionalFormatting xmlns:xm="http://schemas.microsoft.com/office/excel/2006/main">
          <x14:cfRule type="containsText" priority="1533" operator="containsText" id="{0CCB9309-BCD1-4DEF-BCE1-0ADDDCB448D3}">
            <xm:f>NOT(ISERROR(SEARCH(#REF!,H1799)))</xm:f>
            <xm:f>#REF!</xm:f>
            <x14:dxf>
              <fill>
                <patternFill>
                  <bgColor theme="0" tint="-0.14996795556505021"/>
                </patternFill>
              </fill>
            </x14:dxf>
          </x14:cfRule>
          <xm:sqref>H1799:H1800</xm:sqref>
        </x14:conditionalFormatting>
        <x14:conditionalFormatting xmlns:xm="http://schemas.microsoft.com/office/excel/2006/main">
          <x14:cfRule type="containsText" priority="1532" operator="containsText" id="{844D9A1B-88F5-46C6-B3F5-8A050EEC6D4E}">
            <xm:f>NOT(ISERROR(SEARCH(#REF!,H1801)))</xm:f>
            <xm:f>#REF!</xm:f>
            <x14:dxf>
              <fill>
                <patternFill>
                  <bgColor theme="0" tint="-0.14996795556505021"/>
                </patternFill>
              </fill>
            </x14:dxf>
          </x14:cfRule>
          <xm:sqref>H1801:H1802</xm:sqref>
        </x14:conditionalFormatting>
        <x14:conditionalFormatting xmlns:xm="http://schemas.microsoft.com/office/excel/2006/main">
          <x14:cfRule type="containsText" priority="1531" operator="containsText" id="{F3897B34-FF5C-4A9C-AF1F-EE135AA82970}">
            <xm:f>NOT(ISERROR(SEARCH(Статусы!#REF!,G1803)))</xm:f>
            <xm:f>Статусы!#REF!</xm:f>
            <x14:dxf>
              <fill>
                <patternFill>
                  <bgColor theme="0" tint="-0.14996795556505021"/>
                </patternFill>
              </fill>
            </x14:dxf>
          </x14:cfRule>
          <xm:sqref>G1804:G1808 J1804:J1808 AA1803 H1804 L1803:T1808</xm:sqref>
        </x14:conditionalFormatting>
        <x14:conditionalFormatting xmlns:xm="http://schemas.microsoft.com/office/excel/2006/main">
          <x14:cfRule type="containsText" priority="1525" stopIfTrue="1" operator="containsText" id="{12A556A0-D718-4E8A-9EEC-6B79A50A1622}">
            <xm:f>NOT(ISERROR(SEARCH(Статусы!$A$10,F1803)))</xm:f>
            <xm:f>Статусы!$A$10</xm:f>
            <x14:dxf>
              <fill>
                <patternFill>
                  <bgColor rgb="FFFFFF00"/>
                </patternFill>
              </fill>
            </x14:dxf>
          </x14:cfRule>
          <x14:cfRule type="containsText" priority="1526" operator="containsText" id="{19D6EC3C-AEF7-44FC-BFE9-58C5E5EA980E}">
            <xm:f>NOT(ISERROR(SEARCH(Статусы!$A$4,F1803)))</xm:f>
            <xm:f>Статусы!$A$4</xm:f>
            <x14:dxf>
              <font>
                <b/>
                <i val="0"/>
              </font>
              <fill>
                <patternFill>
                  <bgColor theme="0" tint="-0.14996795556505021"/>
                </patternFill>
              </fill>
            </x14:dxf>
          </x14:cfRule>
          <x14:cfRule type="containsText" priority="1527" operator="containsText" id="{3FA8F393-9018-43F9-B25F-D92448182B16}">
            <xm:f>NOT(ISERROR(SEARCH(Статусы!$A$3,F1803)))</xm:f>
            <xm:f>Статусы!$A$3</xm:f>
            <x14:dxf>
              <font>
                <b/>
                <i val="0"/>
              </font>
              <fill>
                <patternFill>
                  <bgColor theme="0" tint="-0.14996795556505021"/>
                </patternFill>
              </fill>
            </x14:dxf>
          </x14:cfRule>
          <x14:cfRule type="containsText" priority="1528" operator="containsText" id="{AADE8261-8BFC-4BE6-93A2-FB567AD9E591}">
            <xm:f>NOT(ISERROR(SEARCH(Статусы!$A$9,F1803)))</xm:f>
            <xm:f>Статусы!$A$9</xm:f>
            <x14:dxf>
              <fill>
                <patternFill>
                  <bgColor rgb="FFFF0000"/>
                </patternFill>
              </fill>
            </x14:dxf>
          </x14:cfRule>
          <x14:cfRule type="containsText" priority="1529" operator="containsText" id="{17A26DA1-368C-4212-9218-C52174F09F74}">
            <xm:f>NOT(ISERROR(SEARCH(Статусы!$A$11,F1803)))</xm:f>
            <xm:f>Статусы!$A$11</xm:f>
            <x14:dxf>
              <fill>
                <patternFill>
                  <bgColor theme="6" tint="0.59996337778862885"/>
                </patternFill>
              </fill>
            </x14:dxf>
          </x14:cfRule>
          <x14:cfRule type="containsText" priority="1530" operator="containsText" id="{4B4E6DC2-424A-43B3-9965-41232A352347}">
            <xm:f>NOT(ISERROR(SEARCH(Статусы!$A$2,F1803)))</xm:f>
            <xm:f>Статусы!$A$2</xm:f>
            <x14:dxf>
              <fill>
                <patternFill>
                  <bgColor theme="3" tint="0.79998168889431442"/>
                </patternFill>
              </fill>
            </x14:dxf>
          </x14:cfRule>
          <xm:sqref>F1803:F1808</xm:sqref>
        </x14:conditionalFormatting>
        <x14:conditionalFormatting xmlns:xm="http://schemas.microsoft.com/office/excel/2006/main">
          <x14:cfRule type="containsText" priority="1524" operator="containsText" id="{54C9DAA3-726A-44BF-A171-C9C0B83B739C}">
            <xm:f>NOT(ISERROR(SEARCH(Статусы!#REF!,K1804)))</xm:f>
            <xm:f>Статусы!#REF!</xm:f>
            <x14:dxf>
              <fill>
                <patternFill>
                  <bgColor theme="0" tint="-0.14996795556505021"/>
                </patternFill>
              </fill>
            </x14:dxf>
          </x14:cfRule>
          <xm:sqref>K1804:K1808</xm:sqref>
        </x14:conditionalFormatting>
        <x14:conditionalFormatting xmlns:xm="http://schemas.microsoft.com/office/excel/2006/main">
          <x14:cfRule type="containsText" priority="1523" operator="containsText" id="{8B78D3F7-4A91-436C-BEBB-8D4A03F52A7D}">
            <xm:f>NOT(ISERROR(SEARCH(Статусы!$A$9,F1803)))</xm:f>
            <xm:f>Статусы!$A$9</xm:f>
            <x14:dxf>
              <font>
                <b/>
                <i val="0"/>
              </font>
              <fill>
                <patternFill>
                  <bgColor theme="9" tint="0.39994506668294322"/>
                </patternFill>
              </fill>
            </x14:dxf>
          </x14:cfRule>
          <xm:sqref>F1803:F1808</xm:sqref>
        </x14:conditionalFormatting>
        <x14:conditionalFormatting xmlns:xm="http://schemas.microsoft.com/office/excel/2006/main">
          <x14:cfRule type="containsText" priority="1522" operator="containsText" id="{64359E47-4730-4B19-BDEF-A3BF7B94E401}">
            <xm:f>NOT(ISERROR(SEARCH(Статусы!$A$7,F1803)))</xm:f>
            <xm:f>Статусы!$A$7</xm:f>
            <x14:dxf/>
          </x14:cfRule>
          <xm:sqref>F1803:F1808</xm:sqref>
        </x14:conditionalFormatting>
        <x14:conditionalFormatting xmlns:xm="http://schemas.microsoft.com/office/excel/2006/main">
          <x14:cfRule type="containsText" priority="1521" operator="containsText" id="{E828F713-0BC0-434D-B229-CD3E26B95D54}">
            <xm:f>NOT(ISERROR(SEARCH(Статусы!#REF!,Y1803)))</xm:f>
            <xm:f>Статусы!#REF!</xm:f>
            <x14:dxf>
              <fill>
                <patternFill>
                  <bgColor theme="0" tint="-0.14996795556505021"/>
                </patternFill>
              </fill>
            </x14:dxf>
          </x14:cfRule>
          <xm:sqref>Y1803</xm:sqref>
        </x14:conditionalFormatting>
        <x14:conditionalFormatting xmlns:xm="http://schemas.microsoft.com/office/excel/2006/main">
          <x14:cfRule type="containsText" priority="1520" operator="containsText" id="{049E02AE-B1CD-40DA-96DA-0CA943F95A91}">
            <xm:f>NOT(ISERROR(SEARCH(#REF!,H1805)))</xm:f>
            <xm:f>#REF!</xm:f>
            <x14:dxf>
              <fill>
                <patternFill>
                  <bgColor theme="0" tint="-0.14996795556505021"/>
                </patternFill>
              </fill>
            </x14:dxf>
          </x14:cfRule>
          <xm:sqref>H1805:H1806</xm:sqref>
        </x14:conditionalFormatting>
        <x14:conditionalFormatting xmlns:xm="http://schemas.microsoft.com/office/excel/2006/main">
          <x14:cfRule type="containsText" priority="1519" operator="containsText" id="{0A62048C-2832-4456-AD6B-DA148F9E80CA}">
            <xm:f>NOT(ISERROR(SEARCH(#REF!,H1807)))</xm:f>
            <xm:f>#REF!</xm:f>
            <x14:dxf>
              <fill>
                <patternFill>
                  <bgColor theme="0" tint="-0.14996795556505021"/>
                </patternFill>
              </fill>
            </x14:dxf>
          </x14:cfRule>
          <xm:sqref>H1807:H1808</xm:sqref>
        </x14:conditionalFormatting>
        <x14:conditionalFormatting xmlns:xm="http://schemas.microsoft.com/office/excel/2006/main">
          <x14:cfRule type="containsText" priority="1517" operator="containsText" id="{7939EECC-6848-4C91-92CC-DA831BBCE753}">
            <xm:f>NOT(ISERROR(SEARCH(Статусы!#REF!,Y1876)))</xm:f>
            <xm:f>Статусы!#REF!</xm:f>
            <x14:dxf>
              <fill>
                <patternFill>
                  <bgColor theme="0" tint="-0.14996795556505021"/>
                </patternFill>
              </fill>
            </x14:dxf>
          </x14:cfRule>
          <xm:sqref>Y1876</xm:sqref>
        </x14:conditionalFormatting>
        <x14:conditionalFormatting xmlns:xm="http://schemas.microsoft.com/office/excel/2006/main">
          <x14:cfRule type="containsText" priority="1515" operator="containsText" id="{DF92FB7C-A4BB-4D69-A3E7-13F7E6585D40}">
            <xm:f>NOT(ISERROR(SEARCH(Статусы!#REF!,Y1906)))</xm:f>
            <xm:f>Статусы!#REF!</xm:f>
            <x14:dxf>
              <fill>
                <patternFill>
                  <bgColor theme="0" tint="-0.14996795556505021"/>
                </patternFill>
              </fill>
            </x14:dxf>
          </x14:cfRule>
          <xm:sqref>Y1906</xm:sqref>
        </x14:conditionalFormatting>
        <x14:conditionalFormatting xmlns:xm="http://schemas.microsoft.com/office/excel/2006/main">
          <x14:cfRule type="containsText" priority="1513" operator="containsText" id="{41218796-8894-4B8B-8CEC-8028A80CDCF2}">
            <xm:f>NOT(ISERROR(SEARCH(Статусы!#REF!,AA1924)))</xm:f>
            <xm:f>Статусы!#REF!</xm:f>
            <x14:dxf>
              <fill>
                <patternFill>
                  <bgColor theme="0" tint="-0.14996795556505021"/>
                </patternFill>
              </fill>
            </x14:dxf>
          </x14:cfRule>
          <xm:sqref>AA1924</xm:sqref>
        </x14:conditionalFormatting>
        <x14:conditionalFormatting xmlns:xm="http://schemas.microsoft.com/office/excel/2006/main">
          <x14:cfRule type="containsText" priority="1505" operator="containsText" id="{D2840782-B14A-451A-ABB6-C9EF89D7AE8F}">
            <xm:f>NOT(ISERROR(SEARCH(Статусы!#REF!,G1924)))</xm:f>
            <xm:f>Статусы!#REF!</xm:f>
            <x14:dxf>
              <fill>
                <patternFill>
                  <bgColor theme="0" tint="-0.14996795556505021"/>
                </patternFill>
              </fill>
            </x14:dxf>
          </x14:cfRule>
          <xm:sqref>J1925:J1929 G1925:H1929 W1924 L1925:T1929</xm:sqref>
        </x14:conditionalFormatting>
        <x14:conditionalFormatting xmlns:xm="http://schemas.microsoft.com/office/excel/2006/main">
          <x14:cfRule type="containsText" priority="1498" operator="containsText" id="{C4DC1DA8-7590-4B98-A84E-6FCF53D4804D}">
            <xm:f>NOT(ISERROR(SEARCH(Статусы!#REF!,K1924)))</xm:f>
            <xm:f>Статусы!#REF!</xm:f>
            <x14:dxf>
              <fill>
                <patternFill>
                  <bgColor theme="0" tint="-0.14996795556505021"/>
                </patternFill>
              </fill>
            </x14:dxf>
          </x14:cfRule>
          <xm:sqref>K1925:K1929 L1924:T1924</xm:sqref>
        </x14:conditionalFormatting>
        <x14:conditionalFormatting xmlns:xm="http://schemas.microsoft.com/office/excel/2006/main">
          <x14:cfRule type="containsText" priority="1495" operator="containsText" id="{813B910D-3286-4885-9049-0C0B41E6982D}">
            <xm:f>NOT(ISERROR(SEARCH(Статусы!#REF!,Y1924)))</xm:f>
            <xm:f>Статусы!#REF!</xm:f>
            <x14:dxf>
              <fill>
                <patternFill>
                  <bgColor theme="0" tint="-0.14996795556505021"/>
                </patternFill>
              </fill>
            </x14:dxf>
          </x14:cfRule>
          <xm:sqref>Y1924</xm:sqref>
        </x14:conditionalFormatting>
        <x14:conditionalFormatting xmlns:xm="http://schemas.microsoft.com/office/excel/2006/main">
          <x14:cfRule type="containsText" priority="1483" operator="containsText" id="{666178FF-A2A6-4720-8ED7-EF4B1C80B971}">
            <xm:f>NOT(ISERROR(SEARCH(Статусы!#REF!,Y1961)))</xm:f>
            <xm:f>Статусы!#REF!</xm:f>
            <x14:dxf>
              <fill>
                <patternFill>
                  <bgColor theme="0" tint="-0.14996795556505021"/>
                </patternFill>
              </fill>
            </x14:dxf>
          </x14:cfRule>
          <xm:sqref>Y1961</xm:sqref>
        </x14:conditionalFormatting>
        <x14:conditionalFormatting xmlns:xm="http://schemas.microsoft.com/office/excel/2006/main">
          <x14:cfRule type="containsText" priority="1493" operator="containsText" id="{EE923A57-4B20-48BF-BF28-879AF86CE74C}">
            <xm:f>NOT(ISERROR(SEARCH(Статусы!#REF!,K1961)))</xm:f>
            <xm:f>Статусы!#REF!</xm:f>
            <x14:dxf>
              <fill>
                <patternFill>
                  <bgColor theme="0" tint="-0.14996795556505021"/>
                </patternFill>
              </fill>
            </x14:dxf>
          </x14:cfRule>
          <xm:sqref>AB1961:AC1961 K1962:K1966</xm:sqref>
        </x14:conditionalFormatting>
        <x14:conditionalFormatting xmlns:xm="http://schemas.microsoft.com/office/excel/2006/main">
          <x14:cfRule type="containsText" priority="1492" operator="containsText" id="{251B44DF-986F-4C88-822D-EB9D6D6AE49D}">
            <xm:f>NOT(ISERROR(SEARCH(Статусы!#REF!,G1961)))</xm:f>
            <xm:f>Статусы!#REF!</xm:f>
            <x14:dxf>
              <fill>
                <patternFill>
                  <bgColor theme="0" tint="-0.14996795556505021"/>
                </patternFill>
              </fill>
            </x14:dxf>
          </x14:cfRule>
          <xm:sqref>J1962:J1966 G1962:H1966 AA1961 L1961:T1966</xm:sqref>
        </x14:conditionalFormatting>
        <x14:conditionalFormatting xmlns:xm="http://schemas.microsoft.com/office/excel/2006/main">
          <x14:cfRule type="containsText" priority="1486" stopIfTrue="1" operator="containsText" id="{AADB3EB0-593A-4FC9-8038-37B555FC4AA3}">
            <xm:f>NOT(ISERROR(SEARCH(Статусы!$A$10,F1961)))</xm:f>
            <xm:f>Статусы!$A$10</xm:f>
            <x14:dxf>
              <fill>
                <patternFill>
                  <bgColor rgb="FFFFFF00"/>
                </patternFill>
              </fill>
            </x14:dxf>
          </x14:cfRule>
          <x14:cfRule type="containsText" priority="1487" operator="containsText" id="{FA50F37C-A211-4828-99DF-8A43D8D11A0A}">
            <xm:f>NOT(ISERROR(SEARCH(Статусы!$A$4,F1961)))</xm:f>
            <xm:f>Статусы!$A$4</xm:f>
            <x14:dxf>
              <font>
                <b/>
                <i val="0"/>
              </font>
              <fill>
                <patternFill>
                  <bgColor theme="0" tint="-0.14996795556505021"/>
                </patternFill>
              </fill>
            </x14:dxf>
          </x14:cfRule>
          <x14:cfRule type="containsText" priority="1488" operator="containsText" id="{5A966BC7-F8DB-4EDE-B9F6-B18F578FB203}">
            <xm:f>NOT(ISERROR(SEARCH(Статусы!$A$3,F1961)))</xm:f>
            <xm:f>Статусы!$A$3</xm:f>
            <x14:dxf>
              <font>
                <b/>
                <i val="0"/>
              </font>
              <fill>
                <patternFill>
                  <bgColor theme="0" tint="-0.14996795556505021"/>
                </patternFill>
              </fill>
            </x14:dxf>
          </x14:cfRule>
          <x14:cfRule type="containsText" priority="1489" operator="containsText" id="{CD5B96AD-B69C-45FF-A586-AFA6CDBDED70}">
            <xm:f>NOT(ISERROR(SEARCH(Статусы!$A$9,F1961)))</xm:f>
            <xm:f>Статусы!$A$9</xm:f>
            <x14:dxf>
              <fill>
                <patternFill>
                  <bgColor rgb="FFFF0000"/>
                </patternFill>
              </fill>
            </x14:dxf>
          </x14:cfRule>
          <x14:cfRule type="containsText" priority="1490" operator="containsText" id="{35DCFE9F-BD8C-4657-B4E9-D52F679DBC6E}">
            <xm:f>NOT(ISERROR(SEARCH(Статусы!$A$11,F1961)))</xm:f>
            <xm:f>Статусы!$A$11</xm:f>
            <x14:dxf>
              <fill>
                <patternFill>
                  <bgColor theme="6" tint="0.59996337778862885"/>
                </patternFill>
              </fill>
            </x14:dxf>
          </x14:cfRule>
          <x14:cfRule type="containsText" priority="1491" operator="containsText" id="{15CD1C75-09AC-41E5-B972-F56108EC18BE}">
            <xm:f>NOT(ISERROR(SEARCH(Статусы!$A$2,F1961)))</xm:f>
            <xm:f>Статусы!$A$2</xm:f>
            <x14:dxf>
              <fill>
                <patternFill>
                  <bgColor theme="3" tint="0.79998168889431442"/>
                </patternFill>
              </fill>
            </x14:dxf>
          </x14:cfRule>
          <xm:sqref>F1961:F1966</xm:sqref>
        </x14:conditionalFormatting>
        <x14:conditionalFormatting xmlns:xm="http://schemas.microsoft.com/office/excel/2006/main">
          <x14:cfRule type="containsText" priority="1485" operator="containsText" id="{BC3615AB-620D-406E-9CE4-53CBB41695E0}">
            <xm:f>NOT(ISERROR(SEARCH(Статусы!$A$9,F1961)))</xm:f>
            <xm:f>Статусы!$A$9</xm:f>
            <x14:dxf>
              <font>
                <b/>
                <i val="0"/>
              </font>
              <fill>
                <patternFill>
                  <bgColor theme="9" tint="0.39994506668294322"/>
                </patternFill>
              </fill>
            </x14:dxf>
          </x14:cfRule>
          <xm:sqref>F1961:F1966</xm:sqref>
        </x14:conditionalFormatting>
        <x14:conditionalFormatting xmlns:xm="http://schemas.microsoft.com/office/excel/2006/main">
          <x14:cfRule type="containsText" priority="1484" operator="containsText" id="{48486660-D8B1-42BF-8F56-96475D0B1058}">
            <xm:f>NOT(ISERROR(SEARCH(Статусы!$A$7,F1961)))</xm:f>
            <xm:f>Статусы!$A$7</xm:f>
            <x14:dxf/>
          </x14:cfRule>
          <xm:sqref>F1961:F1966</xm:sqref>
        </x14:conditionalFormatting>
        <x14:conditionalFormatting xmlns:xm="http://schemas.microsoft.com/office/excel/2006/main">
          <x14:cfRule type="containsText" priority="1471" operator="containsText" id="{D6ACA76A-9BB7-4C5E-9F10-886E7A6D4C3D}">
            <xm:f>NOT(ISERROR(SEARCH(Статусы!#REF!,K1967)))</xm:f>
            <xm:f>Статусы!#REF!</xm:f>
            <x14:dxf>
              <fill>
                <patternFill>
                  <bgColor theme="0" tint="-0.14996795556505021"/>
                </patternFill>
              </fill>
            </x14:dxf>
          </x14:cfRule>
          <xm:sqref>AB1967:AC1967 K1968:K1972</xm:sqref>
        </x14:conditionalFormatting>
        <x14:conditionalFormatting xmlns:xm="http://schemas.microsoft.com/office/excel/2006/main">
          <x14:cfRule type="containsText" priority="1470" operator="containsText" id="{F48C40FE-7F92-4255-AC4B-B157B97ADA61}">
            <xm:f>NOT(ISERROR(SEARCH(Статусы!#REF!,G1967)))</xm:f>
            <xm:f>Статусы!#REF!</xm:f>
            <x14:dxf>
              <fill>
                <patternFill>
                  <bgColor theme="0" tint="-0.14996795556505021"/>
                </patternFill>
              </fill>
            </x14:dxf>
          </x14:cfRule>
          <xm:sqref>J1968:J1972 G1968:H1972 AA1967 L1967:T1972</xm:sqref>
        </x14:conditionalFormatting>
        <x14:conditionalFormatting xmlns:xm="http://schemas.microsoft.com/office/excel/2006/main">
          <x14:cfRule type="containsText" priority="1464" stopIfTrue="1" operator="containsText" id="{761AAD7F-D13D-46D4-B111-6737924543C8}">
            <xm:f>NOT(ISERROR(SEARCH(Статусы!$A$10,F1967)))</xm:f>
            <xm:f>Статусы!$A$10</xm:f>
            <x14:dxf>
              <fill>
                <patternFill>
                  <bgColor rgb="FFFFFF00"/>
                </patternFill>
              </fill>
            </x14:dxf>
          </x14:cfRule>
          <x14:cfRule type="containsText" priority="1465" operator="containsText" id="{3F3241F1-3A4D-4385-AA87-3EADA62A205A}">
            <xm:f>NOT(ISERROR(SEARCH(Статусы!$A$4,F1967)))</xm:f>
            <xm:f>Статусы!$A$4</xm:f>
            <x14:dxf>
              <font>
                <b/>
                <i val="0"/>
              </font>
              <fill>
                <patternFill>
                  <bgColor theme="0" tint="-0.14996795556505021"/>
                </patternFill>
              </fill>
            </x14:dxf>
          </x14:cfRule>
          <x14:cfRule type="containsText" priority="1466" operator="containsText" id="{1FF2CB47-D2EB-4E9F-A0D7-A8E2841ADC2E}">
            <xm:f>NOT(ISERROR(SEARCH(Статусы!$A$3,F1967)))</xm:f>
            <xm:f>Статусы!$A$3</xm:f>
            <x14:dxf>
              <font>
                <b/>
                <i val="0"/>
              </font>
              <fill>
                <patternFill>
                  <bgColor theme="0" tint="-0.14996795556505021"/>
                </patternFill>
              </fill>
            </x14:dxf>
          </x14:cfRule>
          <x14:cfRule type="containsText" priority="1467" operator="containsText" id="{DE74C9B8-AB0F-4878-B67E-B478DBDFB197}">
            <xm:f>NOT(ISERROR(SEARCH(Статусы!$A$9,F1967)))</xm:f>
            <xm:f>Статусы!$A$9</xm:f>
            <x14:dxf>
              <fill>
                <patternFill>
                  <bgColor rgb="FFFF0000"/>
                </patternFill>
              </fill>
            </x14:dxf>
          </x14:cfRule>
          <x14:cfRule type="containsText" priority="1468" operator="containsText" id="{D38BC6E7-9F1F-4B57-9C09-734EAC0A6E64}">
            <xm:f>NOT(ISERROR(SEARCH(Статусы!$A$11,F1967)))</xm:f>
            <xm:f>Статусы!$A$11</xm:f>
            <x14:dxf>
              <fill>
                <patternFill>
                  <bgColor theme="6" tint="0.59996337778862885"/>
                </patternFill>
              </fill>
            </x14:dxf>
          </x14:cfRule>
          <x14:cfRule type="containsText" priority="1469" operator="containsText" id="{0F868DAC-7E27-40F7-B1F3-B3B11DD0DA3E}">
            <xm:f>NOT(ISERROR(SEARCH(Статусы!$A$2,F1967)))</xm:f>
            <xm:f>Статусы!$A$2</xm:f>
            <x14:dxf>
              <fill>
                <patternFill>
                  <bgColor theme="3" tint="0.79998168889431442"/>
                </patternFill>
              </fill>
            </x14:dxf>
          </x14:cfRule>
          <xm:sqref>F1967:F1972</xm:sqref>
        </x14:conditionalFormatting>
        <x14:conditionalFormatting xmlns:xm="http://schemas.microsoft.com/office/excel/2006/main">
          <x14:cfRule type="containsText" priority="1463" operator="containsText" id="{0664BCAB-0C0F-4DC7-B25F-2F6A91815790}">
            <xm:f>NOT(ISERROR(SEARCH(Статусы!$A$9,F1967)))</xm:f>
            <xm:f>Статусы!$A$9</xm:f>
            <x14:dxf>
              <font>
                <b/>
                <i val="0"/>
              </font>
              <fill>
                <patternFill>
                  <bgColor theme="9" tint="0.39994506668294322"/>
                </patternFill>
              </fill>
            </x14:dxf>
          </x14:cfRule>
          <xm:sqref>F1967:F1972</xm:sqref>
        </x14:conditionalFormatting>
        <x14:conditionalFormatting xmlns:xm="http://schemas.microsoft.com/office/excel/2006/main">
          <x14:cfRule type="containsText" priority="1462" operator="containsText" id="{8576C17E-9AAF-4B54-BFE0-132D9F55C1BE}">
            <xm:f>NOT(ISERROR(SEARCH(Статусы!$A$7,F1967)))</xm:f>
            <xm:f>Статусы!$A$7</xm:f>
            <x14:dxf/>
          </x14:cfRule>
          <xm:sqref>F1967:F1972</xm:sqref>
        </x14:conditionalFormatting>
        <x14:conditionalFormatting xmlns:xm="http://schemas.microsoft.com/office/excel/2006/main">
          <x14:cfRule type="containsText" priority="1449" operator="containsText" id="{C405972B-0E50-4450-81EF-BEB4C26ECB86}">
            <xm:f>NOT(ISERROR(SEARCH(Статусы!#REF!,Y1967)))</xm:f>
            <xm:f>Статусы!#REF!</xm:f>
            <x14:dxf>
              <fill>
                <patternFill>
                  <bgColor theme="0" tint="-0.14996795556505021"/>
                </patternFill>
              </fill>
            </x14:dxf>
          </x14:cfRule>
          <xm:sqref>Y1967</xm:sqref>
        </x14:conditionalFormatting>
        <x14:conditionalFormatting xmlns:xm="http://schemas.microsoft.com/office/excel/2006/main">
          <x14:cfRule type="containsText" priority="1447" operator="containsText" id="{6401DFB2-3D11-46B4-B9E2-BE3F61F04314}">
            <xm:f>NOT(ISERROR(SEARCH(Статусы!#REF!,Y2016)))</xm:f>
            <xm:f>Статусы!#REF!</xm:f>
            <x14:dxf>
              <fill>
                <patternFill>
                  <bgColor theme="0" tint="-0.14996795556505021"/>
                </patternFill>
              </fill>
            </x14:dxf>
          </x14:cfRule>
          <xm:sqref>Y2016</xm:sqref>
        </x14:conditionalFormatting>
        <x14:conditionalFormatting xmlns:xm="http://schemas.microsoft.com/office/excel/2006/main">
          <x14:cfRule type="containsText" priority="1444" operator="containsText" id="{C4532513-660A-47D8-BAA4-FF2C487E568C}">
            <xm:f>NOT(ISERROR(SEARCH(Статусы!#REF!,Y2233)))</xm:f>
            <xm:f>Статусы!#REF!</xm:f>
            <x14:dxf>
              <fill>
                <patternFill>
                  <bgColor theme="0" tint="-0.14996795556505021"/>
                </patternFill>
              </fill>
            </x14:dxf>
          </x14:cfRule>
          <xm:sqref>Y2233</xm:sqref>
        </x14:conditionalFormatting>
        <x14:conditionalFormatting xmlns:xm="http://schemas.microsoft.com/office/excel/2006/main">
          <x14:cfRule type="containsText" priority="1441" operator="containsText" id="{6708BC75-10E8-4045-A2B8-B995B6DEDEBE}">
            <xm:f>NOT(ISERROR(SEARCH(Статусы!#REF!,Y2482)))</xm:f>
            <xm:f>Статусы!#REF!</xm:f>
            <x14:dxf>
              <fill>
                <patternFill>
                  <bgColor theme="0" tint="-0.14996795556505021"/>
                </patternFill>
              </fill>
            </x14:dxf>
          </x14:cfRule>
          <xm:sqref>Y2482</xm:sqref>
        </x14:conditionalFormatting>
        <x14:conditionalFormatting xmlns:xm="http://schemas.microsoft.com/office/excel/2006/main">
          <x14:cfRule type="containsText" priority="1429" operator="containsText" id="{71F776AC-664A-4A0F-9FB7-D2935367C99A}">
            <xm:f>NOT(ISERROR(SEARCH(Статусы!#REF!,K137)))</xm:f>
            <xm:f>Статусы!#REF!</xm:f>
            <x14:dxf>
              <fill>
                <patternFill>
                  <bgColor theme="0" tint="-0.14996795556505021"/>
                </patternFill>
              </fill>
            </x14:dxf>
          </x14:cfRule>
          <xm:sqref>K141 L142:T143 L137:T140 AA137:AA138</xm:sqref>
        </x14:conditionalFormatting>
        <x14:conditionalFormatting xmlns:xm="http://schemas.microsoft.com/office/excel/2006/main">
          <x14:cfRule type="containsText" priority="1428" operator="containsText" id="{CCE8B9C5-A43E-49A8-90A2-DEA3387B0948}">
            <xm:f>NOT(ISERROR(SEARCH(Статусы!#REF!,G139)))</xm:f>
            <xm:f>Статусы!#REF!</xm:f>
            <x14:dxf>
              <fill>
                <patternFill>
                  <bgColor theme="0" tint="-0.14996795556505021"/>
                </patternFill>
              </fill>
            </x14:dxf>
          </x14:cfRule>
          <xm:sqref>J141 G139:H143 L141:T141</xm:sqref>
        </x14:conditionalFormatting>
        <x14:conditionalFormatting xmlns:xm="http://schemas.microsoft.com/office/excel/2006/main">
          <x14:cfRule type="containsText" priority="1422" stopIfTrue="1" operator="containsText" id="{A8F5F197-02AC-4FF7-A2AE-C3AB08FA44F5}">
            <xm:f>NOT(ISERROR(SEARCH(Статусы!$A$10,F137)))</xm:f>
            <xm:f>Статусы!$A$10</xm:f>
            <x14:dxf>
              <fill>
                <patternFill>
                  <bgColor rgb="FFFFFF00"/>
                </patternFill>
              </fill>
            </x14:dxf>
          </x14:cfRule>
          <x14:cfRule type="containsText" priority="1423" operator="containsText" id="{DCEAD372-8929-4D37-A302-D2649E4C2C82}">
            <xm:f>NOT(ISERROR(SEARCH(Статусы!$A$4,F137)))</xm:f>
            <xm:f>Статусы!$A$4</xm:f>
            <x14:dxf>
              <font>
                <b/>
                <i val="0"/>
              </font>
              <fill>
                <patternFill>
                  <bgColor theme="0" tint="-0.14996795556505021"/>
                </patternFill>
              </fill>
            </x14:dxf>
          </x14:cfRule>
          <x14:cfRule type="containsText" priority="1424" operator="containsText" id="{C3144AA0-3DDE-43E4-A5BF-1300E6DA2D6E}">
            <xm:f>NOT(ISERROR(SEARCH(Статусы!$A$3,F137)))</xm:f>
            <xm:f>Статусы!$A$3</xm:f>
            <x14:dxf>
              <font>
                <b/>
                <i val="0"/>
              </font>
              <fill>
                <patternFill>
                  <bgColor theme="0" tint="-0.14996795556505021"/>
                </patternFill>
              </fill>
            </x14:dxf>
          </x14:cfRule>
          <x14:cfRule type="containsText" priority="1425" operator="containsText" id="{48EFCA4F-C824-4300-A1C1-41F7EAF820EC}">
            <xm:f>NOT(ISERROR(SEARCH(Статусы!$A$9,F137)))</xm:f>
            <xm:f>Статусы!$A$9</xm:f>
            <x14:dxf>
              <fill>
                <patternFill>
                  <bgColor rgb="FFFF0000"/>
                </patternFill>
              </fill>
            </x14:dxf>
          </x14:cfRule>
          <x14:cfRule type="containsText" priority="1426" operator="containsText" id="{1FD8E63D-44FD-48C3-AC77-A2DFA96CD351}">
            <xm:f>NOT(ISERROR(SEARCH(Статусы!$A$11,F137)))</xm:f>
            <xm:f>Статусы!$A$11</xm:f>
            <x14:dxf>
              <fill>
                <patternFill>
                  <bgColor theme="6" tint="0.59996337778862885"/>
                </patternFill>
              </fill>
            </x14:dxf>
          </x14:cfRule>
          <x14:cfRule type="containsText" priority="1427" operator="containsText" id="{380E110D-F8DD-40B0-B277-7312ABB3FDD5}">
            <xm:f>NOT(ISERROR(SEARCH(Статусы!$A$2,F137)))</xm:f>
            <xm:f>Статусы!$A$2</xm:f>
            <x14:dxf>
              <fill>
                <patternFill>
                  <bgColor theme="3" tint="0.79998168889431442"/>
                </patternFill>
              </fill>
            </x14:dxf>
          </x14:cfRule>
          <xm:sqref>F137:F143</xm:sqref>
        </x14:conditionalFormatting>
        <x14:conditionalFormatting xmlns:xm="http://schemas.microsoft.com/office/excel/2006/main">
          <x14:cfRule type="containsText" priority="1421" operator="containsText" id="{EB6CE702-D1A7-42C2-8EF7-F3621A20A41A}">
            <xm:f>NOT(ISERROR(SEARCH(Статусы!$A$9,F137)))</xm:f>
            <xm:f>Статусы!$A$9</xm:f>
            <x14:dxf>
              <font>
                <b/>
                <i val="0"/>
              </font>
              <fill>
                <patternFill>
                  <bgColor theme="9" tint="0.39994506668294322"/>
                </patternFill>
              </fill>
            </x14:dxf>
          </x14:cfRule>
          <xm:sqref>F137:F143</xm:sqref>
        </x14:conditionalFormatting>
        <x14:conditionalFormatting xmlns:xm="http://schemas.microsoft.com/office/excel/2006/main">
          <x14:cfRule type="containsText" priority="1420" operator="containsText" id="{0F6728D9-41A9-47D9-B73C-7CBE2E3F0930}">
            <xm:f>NOT(ISERROR(SEARCH(Статусы!$A$7,F137)))</xm:f>
            <xm:f>Статусы!$A$7</xm:f>
            <x14:dxf/>
          </x14:cfRule>
          <xm:sqref>F137:F143</xm:sqref>
        </x14:conditionalFormatting>
        <x14:conditionalFormatting xmlns:xm="http://schemas.microsoft.com/office/excel/2006/main">
          <x14:cfRule type="containsText" priority="1419" operator="containsText" id="{028112CB-871F-4F5B-BDBE-A3C09A4D7C1D}">
            <xm:f>NOT(ISERROR(SEARCH('C:\Хранилище\УЭР\Общая папка\76_Стратегическое планирование\!_ПЛАН МЕРОПРИЯТИЙ\Корректировки Плана мероприятий\[Рабочая версия Плана мероприятий корр 2022 диск М.xlsx]Статусы'!#REF!,Y2336)))</xm:f>
            <xm:f>'C:\Хранилище\УЭР\Общая папка\76_Стратегическое планирование\!_ПЛАН МЕРОПРИЯТИЙ\Корректировки Плана мероприятий\[Рабочая версия Плана мероприятий корр 2022 диск М.xlsx]Статусы'!#REF!</xm:f>
            <x14:dxf>
              <fill>
                <patternFill>
                  <bgColor theme="0" tint="-0.14996795556505021"/>
                </patternFill>
              </fill>
            </x14:dxf>
          </x14:cfRule>
          <xm:sqref>Y2336</xm:sqref>
        </x14:conditionalFormatting>
        <x14:conditionalFormatting xmlns:xm="http://schemas.microsoft.com/office/excel/2006/main">
          <x14:cfRule type="containsText" priority="1418" operator="containsText" id="{D744CB41-497F-4E73-9513-532AB81D00DF}">
            <xm:f>NOT(ISERROR(SEARCH('C:\Хранилище\УЭР\Общая папка\76_Стратегическое планирование\!_ПЛАН МЕРОПРИЯТИЙ\Корректировки Плана мероприятий\[Рабочая версия Плана мероприятий корр 2022 диск М.xlsx]Статусы'!#REF!,Y2342)))</xm:f>
            <xm:f>'C:\Хранилище\УЭР\Общая папка\76_Стратегическое планирование\!_ПЛАН МЕРОПРИЯТИЙ\Корректировки Плана мероприятий\[Рабочая версия Плана мероприятий корр 2022 диск М.xlsx]Статусы'!#REF!</xm:f>
            <x14:dxf>
              <fill>
                <patternFill>
                  <bgColor theme="0" tint="-0.14996795556505021"/>
                </patternFill>
              </fill>
            </x14:dxf>
          </x14:cfRule>
          <xm:sqref>Y2342</xm:sqref>
        </x14:conditionalFormatting>
        <x14:conditionalFormatting xmlns:xm="http://schemas.microsoft.com/office/excel/2006/main">
          <x14:cfRule type="containsText" priority="1417" operator="containsText" id="{6CCB198D-4ADB-4C6D-9A98-C3FBDF8F64A7}">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2.xlsx]Статусы'!#REF!,Y2416)))</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Y2416</xm:sqref>
        </x14:conditionalFormatting>
        <x14:conditionalFormatting xmlns:xm="http://schemas.microsoft.com/office/excel/2006/main">
          <x14:cfRule type="containsText" priority="1415" operator="containsText" id="{F77E7A2C-09A2-4216-978B-6C0D4D575FA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2.xlsx]Статусы'!#REF!,K2443)))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K2443</xm:sqref>
        </x14:conditionalFormatting>
        <x14:conditionalFormatting xmlns:xm="http://schemas.microsoft.com/office/excel/2006/main">
          <x14:cfRule type="containsText" priority="1414" operator="containsText" id="{5B25D221-EE8C-49A0-B3B5-5BE040713026}">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2.xlsx]Статусы'!#REF!,H2443)))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J2443 H2443 L2443:M2443</xm:sqref>
        </x14:conditionalFormatting>
        <x14:conditionalFormatting xmlns:xm="http://schemas.microsoft.com/office/excel/2006/main">
          <x14:cfRule type="containsText" priority="1413" operator="containsText" id="{0CBC0D94-649B-4097-B677-CAFF924712B4}">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2.xlsx]Статусы'!#REF!,Y2440)))</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Y2440</xm:sqref>
        </x14:conditionalFormatting>
        <x14:conditionalFormatting xmlns:xm="http://schemas.microsoft.com/office/excel/2006/main">
          <x14:cfRule type="containsText" priority="1412" operator="containsText" id="{FB1F97C8-D192-4334-AD3B-8D513715746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2.xlsx]Статусы'!#REF!,Y2446)))</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Y2446</xm:sqref>
        </x14:conditionalFormatting>
        <x14:conditionalFormatting xmlns:xm="http://schemas.microsoft.com/office/excel/2006/main">
          <x14:cfRule type="containsText" priority="1411" operator="containsText" id="{64B7CBCE-5812-47CA-BFB1-F5DA9996EC8A}">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2.xlsx]Статусы'!#REF!,Y2452)))</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Y2452</xm:sqref>
        </x14:conditionalFormatting>
        <x14:conditionalFormatting xmlns:xm="http://schemas.microsoft.com/office/excel/2006/main">
          <x14:cfRule type="containsText" priority="1410" operator="containsText" id="{B40763BA-5A51-4508-A891-EC9E5889BAC5}">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2.xlsx]Статусы'!#REF!,Y2458)))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Y2458</xm:sqref>
        </x14:conditionalFormatting>
        <x14:conditionalFormatting xmlns:xm="http://schemas.microsoft.com/office/excel/2006/main">
          <x14:cfRule type="containsText" priority="1409" operator="containsText" id="{AA1A4926-02BD-42B4-8751-5FA3E596A323}">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2.xlsx]Статусы'!#REF!,L2466)))</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L2466:M2466</xm:sqref>
        </x14:conditionalFormatting>
        <x14:conditionalFormatting xmlns:xm="http://schemas.microsoft.com/office/excel/2006/main">
          <x14:cfRule type="containsText" priority="1407" operator="containsText" id="{C0EE9E76-DD82-452A-AF32-117D42BE3D3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2.xlsx]Статусы'!#REF!,Y2464)))</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Y2464</xm:sqref>
        </x14:conditionalFormatting>
        <x14:conditionalFormatting xmlns:xm="http://schemas.microsoft.com/office/excel/2006/main">
          <x14:cfRule type="containsText" priority="1405" operator="containsText" id="{2365D6EE-C832-4740-9119-F3EC3C1DD66C}">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2.xlsx]Статусы'!#REF!,Y2476)))</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Y2476</xm:sqref>
        </x14:conditionalFormatting>
        <x14:conditionalFormatting xmlns:xm="http://schemas.microsoft.com/office/excel/2006/main">
          <x14:cfRule type="containsText" priority="1403" operator="containsText" id="{F38A1AAB-F45D-4AC2-9590-46CE9D10F22E}">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2.xlsx]Статусы'!#REF!,Y2506)))</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Y2506</xm:sqref>
        </x14:conditionalFormatting>
        <x14:conditionalFormatting xmlns:xm="http://schemas.microsoft.com/office/excel/2006/main">
          <x14:cfRule type="containsText" priority="1402" operator="containsText" id="{F0872016-6059-419F-B711-2634A14EBE16}">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2.xlsx]Статусы'!#REF!,Y2512)))</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Y2512</xm:sqref>
        </x14:conditionalFormatting>
        <x14:conditionalFormatting xmlns:xm="http://schemas.microsoft.com/office/excel/2006/main">
          <x14:cfRule type="containsText" priority="1401" operator="containsText" id="{0D0109F3-9DF6-4230-92CB-6BE5D7EA847B}">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2.xlsx]Статусы'!#REF!,Y2555)))</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Y2555</xm:sqref>
        </x14:conditionalFormatting>
        <x14:conditionalFormatting xmlns:xm="http://schemas.microsoft.com/office/excel/2006/main">
          <x14:cfRule type="containsText" priority="1400" operator="containsText" id="{166BB895-6ED5-49E8-AD71-F9642A5916C8}">
            <xm:f>NOT(ISERROR(SEARCH(Статусы!#REF!,O2674)))</xm:f>
            <xm:f>Статусы!#REF!</xm:f>
            <x14:dxf>
              <fill>
                <patternFill>
                  <bgColor theme="0" tint="-0.14996795556505021"/>
                </patternFill>
              </fill>
            </x14:dxf>
          </x14:cfRule>
          <xm:sqref>O2674:T2679</xm:sqref>
        </x14:conditionalFormatting>
        <x14:conditionalFormatting xmlns:xm="http://schemas.microsoft.com/office/excel/2006/main">
          <x14:cfRule type="containsText" priority="1394" stopIfTrue="1" operator="containsText" id="{A50D949A-898A-4961-942D-B303AF71B3F7}">
            <xm:f>NOT(ISERROR(SEARCH(Статусы!$A$10,F2674)))</xm:f>
            <xm:f>Статусы!$A$10</xm:f>
            <x14:dxf>
              <fill>
                <patternFill>
                  <bgColor rgb="FFFFFF00"/>
                </patternFill>
              </fill>
            </x14:dxf>
          </x14:cfRule>
          <x14:cfRule type="containsText" priority="1395" operator="containsText" id="{BDD16B95-6A56-4D3D-9B2E-2DAEDB43DBB0}">
            <xm:f>NOT(ISERROR(SEARCH(Статусы!$A$4,F2674)))</xm:f>
            <xm:f>Статусы!$A$4</xm:f>
            <x14:dxf>
              <font>
                <b/>
                <i val="0"/>
              </font>
              <fill>
                <patternFill>
                  <bgColor theme="0" tint="-0.14996795556505021"/>
                </patternFill>
              </fill>
            </x14:dxf>
          </x14:cfRule>
          <x14:cfRule type="containsText" priority="1396" operator="containsText" id="{E21ED9E6-B692-4072-8932-0E32255F48E1}">
            <xm:f>NOT(ISERROR(SEARCH(Статусы!$A$3,F2674)))</xm:f>
            <xm:f>Статусы!$A$3</xm:f>
            <x14:dxf>
              <font>
                <b/>
                <i val="0"/>
              </font>
              <fill>
                <patternFill>
                  <bgColor theme="0" tint="-0.14996795556505021"/>
                </patternFill>
              </fill>
            </x14:dxf>
          </x14:cfRule>
          <x14:cfRule type="containsText" priority="1397" operator="containsText" id="{DAA8ED62-21C8-413C-AEFD-5FF2F751DCF8}">
            <xm:f>NOT(ISERROR(SEARCH(Статусы!$A$9,F2674)))</xm:f>
            <xm:f>Статусы!$A$9</xm:f>
            <x14:dxf>
              <fill>
                <patternFill>
                  <bgColor rgb="FFFF0000"/>
                </patternFill>
              </fill>
            </x14:dxf>
          </x14:cfRule>
          <x14:cfRule type="containsText" priority="1398" operator="containsText" id="{88239E80-F497-451F-8936-DCE41877B0F9}">
            <xm:f>NOT(ISERROR(SEARCH(Статусы!$A$11,F2674)))</xm:f>
            <xm:f>Статусы!$A$11</xm:f>
            <x14:dxf>
              <fill>
                <patternFill>
                  <bgColor theme="6" tint="0.59996337778862885"/>
                </patternFill>
              </fill>
            </x14:dxf>
          </x14:cfRule>
          <x14:cfRule type="containsText" priority="1399" operator="containsText" id="{9BADC014-8261-4E05-BA22-BBE470DB4ADC}">
            <xm:f>NOT(ISERROR(SEARCH(Статусы!$A$2,F2674)))</xm:f>
            <xm:f>Статусы!$A$2</xm:f>
            <x14:dxf>
              <fill>
                <patternFill>
                  <bgColor theme="3" tint="0.79998168889431442"/>
                </patternFill>
              </fill>
            </x14:dxf>
          </x14:cfRule>
          <xm:sqref>F2674:F2679</xm:sqref>
        </x14:conditionalFormatting>
        <x14:conditionalFormatting xmlns:xm="http://schemas.microsoft.com/office/excel/2006/main">
          <x14:cfRule type="containsText" priority="1393" operator="containsText" id="{CE6C5A02-776E-4990-A2DB-69C341394ABF}">
            <xm:f>NOT(ISERROR(SEARCH(Статусы!$A$9,F2674)))</xm:f>
            <xm:f>Статусы!$A$9</xm:f>
            <x14:dxf>
              <font>
                <b/>
                <i val="0"/>
              </font>
              <fill>
                <patternFill>
                  <bgColor theme="9" tint="0.39994506668294322"/>
                </patternFill>
              </fill>
            </x14:dxf>
          </x14:cfRule>
          <xm:sqref>F2674:F2679</xm:sqref>
        </x14:conditionalFormatting>
        <x14:conditionalFormatting xmlns:xm="http://schemas.microsoft.com/office/excel/2006/main">
          <x14:cfRule type="containsText" priority="1392" operator="containsText" id="{3E8DB73B-DACD-4BA9-BE07-E4B023EDFA63}">
            <xm:f>NOT(ISERROR(SEARCH(Статусы!$A$7,F2674)))</xm:f>
            <xm:f>Статусы!$A$7</xm:f>
            <x14:dxf/>
          </x14:cfRule>
          <xm:sqref>F2674:F2679</xm:sqref>
        </x14:conditionalFormatting>
        <x14:conditionalFormatting xmlns:xm="http://schemas.microsoft.com/office/excel/2006/main">
          <x14:cfRule type="containsText" priority="1391" operator="containsText" id="{6B3EF044-AC8E-4DE2-AE3C-9E200B822E1B}">
            <xm:f>NOT(ISERROR(SEARCH(Статусы!#REF!,K2674)))</xm:f>
            <xm:f>Статусы!#REF!</xm:f>
            <x14:dxf>
              <fill>
                <patternFill>
                  <bgColor theme="0" tint="-0.14996795556505021"/>
                </patternFill>
              </fill>
            </x14:dxf>
          </x14:cfRule>
          <xm:sqref>K2675:K2679 L2674:N2674</xm:sqref>
        </x14:conditionalFormatting>
        <x14:conditionalFormatting xmlns:xm="http://schemas.microsoft.com/office/excel/2006/main">
          <x14:cfRule type="containsText" priority="1390" operator="containsText" id="{96CFD2B6-C69B-411F-A4AF-372944D1CA4D}">
            <xm:f>NOT(ISERROR(SEARCH(Статусы!#REF!,G2675)))</xm:f>
            <xm:f>Статусы!#REF!</xm:f>
            <x14:dxf>
              <fill>
                <patternFill>
                  <bgColor theme="0" tint="-0.14996795556505021"/>
                </patternFill>
              </fill>
            </x14:dxf>
          </x14:cfRule>
          <xm:sqref>J2675:J2679 G2675:H2679 L2675:N2679</xm:sqref>
        </x14:conditionalFormatting>
        <x14:conditionalFormatting xmlns:xm="http://schemas.microsoft.com/office/excel/2006/main">
          <x14:cfRule type="containsText" priority="1389" operator="containsText" id="{97D0D2B4-83A6-4C93-A345-028135ACDF7C}">
            <xm:f>NOT(ISERROR(SEARCH(Статусы!#REF!,Y2674)))</xm:f>
            <xm:f>Статусы!#REF!</xm:f>
            <x14:dxf>
              <fill>
                <patternFill>
                  <bgColor theme="0" tint="-0.14996795556505021"/>
                </patternFill>
              </fill>
            </x14:dxf>
          </x14:cfRule>
          <xm:sqref>Y2674</xm:sqref>
        </x14:conditionalFormatting>
        <x14:conditionalFormatting xmlns:xm="http://schemas.microsoft.com/office/excel/2006/main">
          <x14:cfRule type="containsText" priority="1388" operator="containsText" id="{66A2D810-9250-4507-A241-72E3028413A4}">
            <xm:f>NOT(ISERROR(SEARCH(Статусы!#REF!,Y1342)))</xm:f>
            <xm:f>Статусы!#REF!</xm:f>
            <x14:dxf>
              <fill>
                <patternFill>
                  <bgColor theme="0" tint="-0.14996795556505021"/>
                </patternFill>
              </fill>
            </x14:dxf>
          </x14:cfRule>
          <xm:sqref>Y1342</xm:sqref>
        </x14:conditionalFormatting>
        <x14:conditionalFormatting xmlns:xm="http://schemas.microsoft.com/office/excel/2006/main">
          <x14:cfRule type="containsText" priority="1387" operator="containsText" id="{A5E6D8E2-2EB3-4EF9-ADC0-91484C54FC3D}">
            <xm:f>NOT(ISERROR(SEARCH(Статусы!#REF!,Y1348)))</xm:f>
            <xm:f>Статусы!#REF!</xm:f>
            <x14:dxf>
              <fill>
                <patternFill>
                  <bgColor theme="0" tint="-0.14996795556505021"/>
                </patternFill>
              </fill>
            </x14:dxf>
          </x14:cfRule>
          <xm:sqref>Y1348</xm:sqref>
        </x14:conditionalFormatting>
        <x14:conditionalFormatting xmlns:xm="http://schemas.microsoft.com/office/excel/2006/main">
          <x14:cfRule type="containsText" priority="1386" operator="containsText" id="{81BEA95C-1572-45DE-97FA-F52B799A8E98}">
            <xm:f>NOT(ISERROR(SEARCH(Статусы!#REF!,Y1354)))</xm:f>
            <xm:f>Статусы!#REF!</xm:f>
            <x14:dxf>
              <fill>
                <patternFill>
                  <bgColor theme="0" tint="-0.14996795556505021"/>
                </patternFill>
              </fill>
            </x14:dxf>
          </x14:cfRule>
          <xm:sqref>Y1354</xm:sqref>
        </x14:conditionalFormatting>
        <x14:conditionalFormatting xmlns:xm="http://schemas.microsoft.com/office/excel/2006/main">
          <x14:cfRule type="containsText" priority="1385" operator="containsText" id="{DC5582F4-AC1B-4920-860D-CA75C06BC5E0}">
            <xm:f>NOT(ISERROR(SEARCH(Статусы!#REF!,K1973)))</xm:f>
            <xm:f>Статусы!#REF!</xm:f>
            <x14:dxf>
              <fill>
                <patternFill>
                  <bgColor theme="0" tint="-0.14996795556505021"/>
                </patternFill>
              </fill>
            </x14:dxf>
          </x14:cfRule>
          <xm:sqref>AB1973:AC1973 K1974:K1978</xm:sqref>
        </x14:conditionalFormatting>
        <x14:conditionalFormatting xmlns:xm="http://schemas.microsoft.com/office/excel/2006/main">
          <x14:cfRule type="containsText" priority="1384" operator="containsText" id="{9D4DE0E8-1C46-42C6-BEE3-E5A4FC68FD92}">
            <xm:f>NOT(ISERROR(SEARCH(Статусы!#REF!,G1973)))</xm:f>
            <xm:f>Статусы!#REF!</xm:f>
            <x14:dxf>
              <fill>
                <patternFill>
                  <bgColor theme="0" tint="-0.14996795556505021"/>
                </patternFill>
              </fill>
            </x14:dxf>
          </x14:cfRule>
          <xm:sqref>J1974:J1978 G1974:H1978 L1973:T1978</xm:sqref>
        </x14:conditionalFormatting>
        <x14:conditionalFormatting xmlns:xm="http://schemas.microsoft.com/office/excel/2006/main">
          <x14:cfRule type="containsText" priority="1378" stopIfTrue="1" operator="containsText" id="{32BBF3C7-9A82-4119-9D48-4AF8A265B1F3}">
            <xm:f>NOT(ISERROR(SEARCH(Статусы!$A$10,F1973)))</xm:f>
            <xm:f>Статусы!$A$10</xm:f>
            <x14:dxf>
              <fill>
                <patternFill>
                  <bgColor rgb="FFFFFF00"/>
                </patternFill>
              </fill>
            </x14:dxf>
          </x14:cfRule>
          <x14:cfRule type="containsText" priority="1379" operator="containsText" id="{8DDFA924-19DD-45B3-8FCC-FDD8B6813A31}">
            <xm:f>NOT(ISERROR(SEARCH(Статусы!$A$4,F1973)))</xm:f>
            <xm:f>Статусы!$A$4</xm:f>
            <x14:dxf>
              <font>
                <b/>
                <i val="0"/>
              </font>
              <fill>
                <patternFill>
                  <bgColor theme="0" tint="-0.14996795556505021"/>
                </patternFill>
              </fill>
            </x14:dxf>
          </x14:cfRule>
          <x14:cfRule type="containsText" priority="1380" operator="containsText" id="{076132A4-085D-43A8-9C2A-D086054F7EDA}">
            <xm:f>NOT(ISERROR(SEARCH(Статусы!$A$3,F1973)))</xm:f>
            <xm:f>Статусы!$A$3</xm:f>
            <x14:dxf>
              <font>
                <b/>
                <i val="0"/>
              </font>
              <fill>
                <patternFill>
                  <bgColor theme="0" tint="-0.14996795556505021"/>
                </patternFill>
              </fill>
            </x14:dxf>
          </x14:cfRule>
          <x14:cfRule type="containsText" priority="1381" operator="containsText" id="{CEEEFAB3-5EBD-4467-BA20-7DDC2FF56D26}">
            <xm:f>NOT(ISERROR(SEARCH(Статусы!$A$9,F1973)))</xm:f>
            <xm:f>Статусы!$A$9</xm:f>
            <x14:dxf>
              <fill>
                <patternFill>
                  <bgColor rgb="FFFF0000"/>
                </patternFill>
              </fill>
            </x14:dxf>
          </x14:cfRule>
          <x14:cfRule type="containsText" priority="1382" operator="containsText" id="{C86AB63E-307C-457A-B8A5-7E40FB3B34FC}">
            <xm:f>NOT(ISERROR(SEARCH(Статусы!$A$11,F1973)))</xm:f>
            <xm:f>Статусы!$A$11</xm:f>
            <x14:dxf>
              <fill>
                <patternFill>
                  <bgColor theme="6" tint="0.59996337778862885"/>
                </patternFill>
              </fill>
            </x14:dxf>
          </x14:cfRule>
          <x14:cfRule type="containsText" priority="1383" operator="containsText" id="{9EB5229F-37DA-4B3D-B204-0E2F4EBE7E85}">
            <xm:f>NOT(ISERROR(SEARCH(Статусы!$A$2,F1973)))</xm:f>
            <xm:f>Статусы!$A$2</xm:f>
            <x14:dxf>
              <fill>
                <patternFill>
                  <bgColor theme="3" tint="0.79998168889431442"/>
                </patternFill>
              </fill>
            </x14:dxf>
          </x14:cfRule>
          <xm:sqref>F1973:F1978</xm:sqref>
        </x14:conditionalFormatting>
        <x14:conditionalFormatting xmlns:xm="http://schemas.microsoft.com/office/excel/2006/main">
          <x14:cfRule type="containsText" priority="1377" operator="containsText" id="{3EF7D5FB-6813-4DCD-91F7-EAC0BE00E5B7}">
            <xm:f>NOT(ISERROR(SEARCH(Статусы!$A$9,F1973)))</xm:f>
            <xm:f>Статусы!$A$9</xm:f>
            <x14:dxf>
              <font>
                <b/>
                <i val="0"/>
              </font>
              <fill>
                <patternFill>
                  <bgColor theme="9" tint="0.39994506668294322"/>
                </patternFill>
              </fill>
            </x14:dxf>
          </x14:cfRule>
          <xm:sqref>F1973:F1978</xm:sqref>
        </x14:conditionalFormatting>
        <x14:conditionalFormatting xmlns:xm="http://schemas.microsoft.com/office/excel/2006/main">
          <x14:cfRule type="containsText" priority="1376" operator="containsText" id="{9A637177-CAB6-455D-9C41-4C3095093133}">
            <xm:f>NOT(ISERROR(SEARCH(Статусы!$A$7,F1973)))</xm:f>
            <xm:f>Статусы!$A$7</xm:f>
            <x14:dxf/>
          </x14:cfRule>
          <xm:sqref>F1973:F1978</xm:sqref>
        </x14:conditionalFormatting>
        <x14:conditionalFormatting xmlns:xm="http://schemas.microsoft.com/office/excel/2006/main">
          <x14:cfRule type="containsText" priority="1362" operator="containsText" id="{E984FFEF-1029-476F-934A-69936809095A}">
            <xm:f>NOT(ISERROR(SEARCH(Статусы!#REF!,K2168)))</xm:f>
            <xm:f>Статусы!#REF!</xm:f>
            <x14:dxf>
              <fill>
                <patternFill>
                  <bgColor theme="0" tint="-0.14996795556505021"/>
                </patternFill>
              </fill>
            </x14:dxf>
          </x14:cfRule>
          <xm:sqref>K2169:K2173 L2168:T2168 AA2168</xm:sqref>
        </x14:conditionalFormatting>
        <x14:conditionalFormatting xmlns:xm="http://schemas.microsoft.com/office/excel/2006/main">
          <x14:cfRule type="containsText" priority="1361" operator="containsText" id="{14FFF904-EFCD-4987-A8C5-9DCFE5489872}">
            <xm:f>NOT(ISERROR(SEARCH(Статусы!#REF!,G2168)))</xm:f>
            <xm:f>Статусы!#REF!</xm:f>
            <x14:dxf>
              <fill>
                <patternFill>
                  <bgColor theme="0" tint="-0.14996795556505021"/>
                </patternFill>
              </fill>
            </x14:dxf>
          </x14:cfRule>
          <xm:sqref>AC2168 W2168:X2168 J2169:J2173 G2169:H2173 L2169:T2173</xm:sqref>
        </x14:conditionalFormatting>
        <x14:conditionalFormatting xmlns:xm="http://schemas.microsoft.com/office/excel/2006/main">
          <x14:cfRule type="containsText" priority="1351" operator="containsText" id="{D1CFBAA2-9DB3-492E-8BE3-2CB9E69EC00A}">
            <xm:f>NOT(ISERROR(SEARCH(Статусы!#REF!,K2162)))</xm:f>
            <xm:f>Статусы!#REF!</xm:f>
            <x14:dxf>
              <fill>
                <patternFill>
                  <bgColor theme="0" tint="-0.14996795556505021"/>
                </patternFill>
              </fill>
            </x14:dxf>
          </x14:cfRule>
          <xm:sqref>K2163:K2167 L2162:T2162 AA2162</xm:sqref>
        </x14:conditionalFormatting>
        <x14:conditionalFormatting xmlns:xm="http://schemas.microsoft.com/office/excel/2006/main">
          <x14:cfRule type="containsText" priority="1350" operator="containsText" id="{E9758C0A-3B32-43F1-8E42-A357752C5F89}">
            <xm:f>NOT(ISERROR(SEARCH(Статусы!#REF!,G2162)))</xm:f>
            <xm:f>Статусы!#REF!</xm:f>
            <x14:dxf>
              <fill>
                <patternFill>
                  <bgColor theme="0" tint="-0.14996795556505021"/>
                </patternFill>
              </fill>
            </x14:dxf>
          </x14:cfRule>
          <xm:sqref>AC2162 W2162:X2162 J2163:J2167 G2163:H2167 L2163:T2167</xm:sqref>
        </x14:conditionalFormatting>
        <x14:conditionalFormatting xmlns:xm="http://schemas.microsoft.com/office/excel/2006/main">
          <x14:cfRule type="containsText" priority="1341" operator="containsText" id="{FFB53456-9468-42EF-8DCE-78BBF78CE8E3}">
            <xm:f>NOT(ISERROR(SEARCH(Статусы!#REF!,Y2162)))</xm:f>
            <xm:f>Статусы!#REF!</xm:f>
            <x14:dxf>
              <fill>
                <patternFill>
                  <bgColor theme="0" tint="-0.14996795556505021"/>
                </patternFill>
              </fill>
            </x14:dxf>
          </x14:cfRule>
          <xm:sqref>Y2162</xm:sqref>
        </x14:conditionalFormatting>
        <x14:conditionalFormatting xmlns:xm="http://schemas.microsoft.com/office/excel/2006/main">
          <x14:cfRule type="containsText" priority="1329" operator="containsText" id="{181A18FF-413D-45A2-AC7B-CA2B176A2460}">
            <xm:f>NOT(ISERROR(SEARCH(Статусы!#REF!,K158)))</xm:f>
            <xm:f>Статусы!#REF!</xm:f>
            <x14:dxf>
              <fill>
                <patternFill>
                  <bgColor theme="0" tint="-0.14996795556505021"/>
                </patternFill>
              </fill>
            </x14:dxf>
          </x14:cfRule>
          <xm:sqref>K159:K163 L158:T158 AA158</xm:sqref>
        </x14:conditionalFormatting>
        <x14:conditionalFormatting xmlns:xm="http://schemas.microsoft.com/office/excel/2006/main">
          <x14:cfRule type="containsText" priority="1328" operator="containsText" id="{7101E3AC-F78E-4388-8577-7B6681F8FAA1}">
            <xm:f>NOT(ISERROR(SEARCH(Статусы!#REF!,G159)))</xm:f>
            <xm:f>Статусы!#REF!</xm:f>
            <x14:dxf>
              <fill>
                <patternFill>
                  <bgColor theme="0" tint="-0.14996795556505021"/>
                </patternFill>
              </fill>
            </x14:dxf>
          </x14:cfRule>
          <xm:sqref>J159:J163 G159:H163 L159:T163</xm:sqref>
        </x14:conditionalFormatting>
        <x14:conditionalFormatting xmlns:xm="http://schemas.microsoft.com/office/excel/2006/main">
          <x14:cfRule type="containsText" priority="1322" stopIfTrue="1" operator="containsText" id="{EA20AF54-CDFC-4F13-B604-531E37DAA5EB}">
            <xm:f>NOT(ISERROR(SEARCH(Статусы!$A$10,F158)))</xm:f>
            <xm:f>Статусы!$A$10</xm:f>
            <x14:dxf>
              <fill>
                <patternFill>
                  <bgColor rgb="FFFFFF00"/>
                </patternFill>
              </fill>
            </x14:dxf>
          </x14:cfRule>
          <x14:cfRule type="containsText" priority="1323" operator="containsText" id="{35D2616E-BAF2-4D97-87C6-902676EE06EB}">
            <xm:f>NOT(ISERROR(SEARCH(Статусы!$A$4,F158)))</xm:f>
            <xm:f>Статусы!$A$4</xm:f>
            <x14:dxf>
              <font>
                <b/>
                <i val="0"/>
              </font>
              <fill>
                <patternFill>
                  <bgColor theme="0" tint="-0.14996795556505021"/>
                </patternFill>
              </fill>
            </x14:dxf>
          </x14:cfRule>
          <x14:cfRule type="containsText" priority="1324" operator="containsText" id="{189BAB9D-E7B0-46E5-91D9-55BF93EB43D1}">
            <xm:f>NOT(ISERROR(SEARCH(Статусы!$A$3,F158)))</xm:f>
            <xm:f>Статусы!$A$3</xm:f>
            <x14:dxf>
              <font>
                <b/>
                <i val="0"/>
              </font>
              <fill>
                <patternFill>
                  <bgColor theme="0" tint="-0.14996795556505021"/>
                </patternFill>
              </fill>
            </x14:dxf>
          </x14:cfRule>
          <x14:cfRule type="containsText" priority="1325" operator="containsText" id="{7AB89DE6-D8E8-461E-A523-BF14A1AC7771}">
            <xm:f>NOT(ISERROR(SEARCH(Статусы!$A$9,F158)))</xm:f>
            <xm:f>Статусы!$A$9</xm:f>
            <x14:dxf>
              <fill>
                <patternFill>
                  <bgColor rgb="FFFF0000"/>
                </patternFill>
              </fill>
            </x14:dxf>
          </x14:cfRule>
          <x14:cfRule type="containsText" priority="1326" operator="containsText" id="{A3D57EFB-37AE-426B-BAF1-D64066720377}">
            <xm:f>NOT(ISERROR(SEARCH(Статусы!$A$11,F158)))</xm:f>
            <xm:f>Статусы!$A$11</xm:f>
            <x14:dxf>
              <fill>
                <patternFill>
                  <bgColor theme="6" tint="0.59996337778862885"/>
                </patternFill>
              </fill>
            </x14:dxf>
          </x14:cfRule>
          <x14:cfRule type="containsText" priority="1327" operator="containsText" id="{D28E3840-A4D8-45F2-AC06-9376A5754562}">
            <xm:f>NOT(ISERROR(SEARCH(Статусы!$A$2,F158)))</xm:f>
            <xm:f>Статусы!$A$2</xm:f>
            <x14:dxf>
              <fill>
                <patternFill>
                  <bgColor theme="3" tint="0.79998168889431442"/>
                </patternFill>
              </fill>
            </x14:dxf>
          </x14:cfRule>
          <xm:sqref>F158:F163</xm:sqref>
        </x14:conditionalFormatting>
        <x14:conditionalFormatting xmlns:xm="http://schemas.microsoft.com/office/excel/2006/main">
          <x14:cfRule type="containsText" priority="1321" operator="containsText" id="{DB07E8BD-7A4E-4518-A1BF-E2BBB6D013AF}">
            <xm:f>NOT(ISERROR(SEARCH(Статусы!$A$9,F158)))</xm:f>
            <xm:f>Статусы!$A$9</xm:f>
            <x14:dxf>
              <font>
                <b/>
                <i val="0"/>
              </font>
              <fill>
                <patternFill>
                  <bgColor theme="9" tint="0.39994506668294322"/>
                </patternFill>
              </fill>
            </x14:dxf>
          </x14:cfRule>
          <xm:sqref>F158:F163</xm:sqref>
        </x14:conditionalFormatting>
        <x14:conditionalFormatting xmlns:xm="http://schemas.microsoft.com/office/excel/2006/main">
          <x14:cfRule type="containsText" priority="1320" operator="containsText" id="{ADADDAF9-8C67-443F-A601-0B0E248B34CD}">
            <xm:f>NOT(ISERROR(SEARCH(Статусы!$A$7,F158)))</xm:f>
            <xm:f>Статусы!$A$7</xm:f>
            <x14:dxf/>
          </x14:cfRule>
          <xm:sqref>F158:F163</xm:sqref>
        </x14:conditionalFormatting>
        <x14:conditionalFormatting xmlns:xm="http://schemas.microsoft.com/office/excel/2006/main">
          <x14:cfRule type="containsText" priority="1314" stopIfTrue="1" operator="containsText" id="{1FD71F93-4017-48DF-AC21-8C9B98817082}">
            <xm:f>NOT(ISERROR(SEARCH(Статусы!$A$10,F370)))</xm:f>
            <xm:f>Статусы!$A$10</xm:f>
            <x14:dxf>
              <fill>
                <patternFill>
                  <bgColor rgb="FFFFFF00"/>
                </patternFill>
              </fill>
            </x14:dxf>
          </x14:cfRule>
          <x14:cfRule type="containsText" priority="1315" operator="containsText" id="{7DF66A73-C4C8-48A6-A0C7-438601AAF29D}">
            <xm:f>NOT(ISERROR(SEARCH(Статусы!$A$4,F370)))</xm:f>
            <xm:f>Статусы!$A$4</xm:f>
            <x14:dxf>
              <font>
                <b/>
                <i val="0"/>
              </font>
              <fill>
                <patternFill>
                  <bgColor theme="0" tint="-0.14996795556505021"/>
                </patternFill>
              </fill>
            </x14:dxf>
          </x14:cfRule>
          <x14:cfRule type="containsText" priority="1316" operator="containsText" id="{EEF25FD6-3453-49FC-8A4F-0A0D8DA86EF6}">
            <xm:f>NOT(ISERROR(SEARCH(Статусы!$A$3,F370)))</xm:f>
            <xm:f>Статусы!$A$3</xm:f>
            <x14:dxf>
              <font>
                <b/>
                <i val="0"/>
              </font>
              <fill>
                <patternFill>
                  <bgColor theme="0" tint="-0.14996795556505021"/>
                </patternFill>
              </fill>
            </x14:dxf>
          </x14:cfRule>
          <x14:cfRule type="containsText" priority="1317" operator="containsText" id="{3B3C5B45-AD8F-4B59-AAD1-76F7F2216F90}">
            <xm:f>NOT(ISERROR(SEARCH(Статусы!$A$9,F370)))</xm:f>
            <xm:f>Статусы!$A$9</xm:f>
            <x14:dxf>
              <fill>
                <patternFill>
                  <bgColor rgb="FFFF0000"/>
                </patternFill>
              </fill>
            </x14:dxf>
          </x14:cfRule>
          <x14:cfRule type="containsText" priority="1318" operator="containsText" id="{C4092D47-1240-468C-A816-90E3526827EA}">
            <xm:f>NOT(ISERROR(SEARCH(Статусы!$A$11,F370)))</xm:f>
            <xm:f>Статусы!$A$11</xm:f>
            <x14:dxf>
              <fill>
                <patternFill>
                  <bgColor theme="6" tint="0.59996337778862885"/>
                </patternFill>
              </fill>
            </x14:dxf>
          </x14:cfRule>
          <x14:cfRule type="containsText" priority="1319" operator="containsText" id="{FF913809-553B-46D4-B678-3196C64D4221}">
            <xm:f>NOT(ISERROR(SEARCH(Статусы!$A$2,F370)))</xm:f>
            <xm:f>Статусы!$A$2</xm:f>
            <x14:dxf>
              <fill>
                <patternFill>
                  <bgColor theme="3" tint="0.79998168889431442"/>
                </patternFill>
              </fill>
            </x14:dxf>
          </x14:cfRule>
          <xm:sqref>F370:F375</xm:sqref>
        </x14:conditionalFormatting>
        <x14:conditionalFormatting xmlns:xm="http://schemas.microsoft.com/office/excel/2006/main">
          <x14:cfRule type="containsText" priority="1313" operator="containsText" id="{AFBEA828-552B-4292-9236-F28EFFBF9626}">
            <xm:f>NOT(ISERROR(SEARCH(Статусы!$A$9,F370)))</xm:f>
            <xm:f>Статусы!$A$9</xm:f>
            <x14:dxf>
              <font>
                <b/>
                <i val="0"/>
              </font>
              <fill>
                <patternFill>
                  <bgColor theme="9" tint="0.39994506668294322"/>
                </patternFill>
              </fill>
            </x14:dxf>
          </x14:cfRule>
          <xm:sqref>F370:F375</xm:sqref>
        </x14:conditionalFormatting>
        <x14:conditionalFormatting xmlns:xm="http://schemas.microsoft.com/office/excel/2006/main">
          <x14:cfRule type="containsText" priority="1312" operator="containsText" id="{D6AE0B52-C351-43F6-85FD-9F41FC4BAF69}">
            <xm:f>NOT(ISERROR(SEARCH(Статусы!$A$7,F370)))</xm:f>
            <xm:f>Статусы!$A$7</xm:f>
            <x14:dxf/>
          </x14:cfRule>
          <xm:sqref>F370:F375</xm:sqref>
        </x14:conditionalFormatting>
        <x14:conditionalFormatting xmlns:xm="http://schemas.microsoft.com/office/excel/2006/main">
          <x14:cfRule type="containsText" priority="1311" operator="containsText" id="{71FAA8F6-E21E-4DB5-9BF5-4BD75153104C}">
            <xm:f>NOT(ISERROR(SEARCH(Статусы!#REF!,G2316)))</xm:f>
            <xm:f>Статусы!#REF!</xm:f>
            <x14:dxf>
              <fill>
                <patternFill>
                  <bgColor theme="0" tint="-0.14996795556505021"/>
                </patternFill>
              </fill>
            </x14:dxf>
          </x14:cfRule>
          <xm:sqref>X2316 J2317:K2321 G2317:H2321 AA2316 L2316:T2321</xm:sqref>
        </x14:conditionalFormatting>
        <x14:conditionalFormatting xmlns:xm="http://schemas.microsoft.com/office/excel/2006/main">
          <x14:cfRule type="containsText" priority="1305" stopIfTrue="1" operator="containsText" id="{D679F470-3DD5-4DAF-B6CA-F5E94C6911EF}">
            <xm:f>NOT(ISERROR(SEARCH(Статусы!$A$10,F2316)))</xm:f>
            <xm:f>Статусы!$A$10</xm:f>
            <x14:dxf>
              <fill>
                <patternFill>
                  <bgColor rgb="FFFFFF00"/>
                </patternFill>
              </fill>
            </x14:dxf>
          </x14:cfRule>
          <x14:cfRule type="containsText" priority="1306" operator="containsText" id="{66AEE172-42F9-4825-B869-AD736F59C657}">
            <xm:f>NOT(ISERROR(SEARCH(Статусы!$A$4,F2316)))</xm:f>
            <xm:f>Статусы!$A$4</xm:f>
            <x14:dxf>
              <font>
                <b/>
                <i val="0"/>
              </font>
              <fill>
                <patternFill>
                  <bgColor theme="0" tint="-0.14996795556505021"/>
                </patternFill>
              </fill>
            </x14:dxf>
          </x14:cfRule>
          <x14:cfRule type="containsText" priority="1307" operator="containsText" id="{4DA8F220-74BC-40C9-A761-284F8DD25E31}">
            <xm:f>NOT(ISERROR(SEARCH(Статусы!$A$3,F2316)))</xm:f>
            <xm:f>Статусы!$A$3</xm:f>
            <x14:dxf>
              <font>
                <b/>
                <i val="0"/>
              </font>
              <fill>
                <patternFill>
                  <bgColor theme="0" tint="-0.14996795556505021"/>
                </patternFill>
              </fill>
            </x14:dxf>
          </x14:cfRule>
          <x14:cfRule type="containsText" priority="1308" operator="containsText" id="{A9EF84EC-6938-4740-959A-4659CC23E79B}">
            <xm:f>NOT(ISERROR(SEARCH(Статусы!$A$9,F2316)))</xm:f>
            <xm:f>Статусы!$A$9</xm:f>
            <x14:dxf>
              <fill>
                <patternFill>
                  <bgColor rgb="FFFF0000"/>
                </patternFill>
              </fill>
            </x14:dxf>
          </x14:cfRule>
          <x14:cfRule type="containsText" priority="1309" operator="containsText" id="{A08381BC-D9A6-458E-9A3F-2414E868ADA8}">
            <xm:f>NOT(ISERROR(SEARCH(Статусы!$A$11,F2316)))</xm:f>
            <xm:f>Статусы!$A$11</xm:f>
            <x14:dxf>
              <fill>
                <patternFill>
                  <bgColor theme="6" tint="0.59996337778862885"/>
                </patternFill>
              </fill>
            </x14:dxf>
          </x14:cfRule>
          <x14:cfRule type="containsText" priority="1310" operator="containsText" id="{BC73A219-C975-440C-B2A8-258D9ABB3EDA}">
            <xm:f>NOT(ISERROR(SEARCH(Статусы!$A$2,F2316)))</xm:f>
            <xm:f>Статусы!$A$2</xm:f>
            <x14:dxf>
              <fill>
                <patternFill>
                  <bgColor theme="3" tint="0.79998168889431442"/>
                </patternFill>
              </fill>
            </x14:dxf>
          </x14:cfRule>
          <xm:sqref>F2316:F2321</xm:sqref>
        </x14:conditionalFormatting>
        <x14:conditionalFormatting xmlns:xm="http://schemas.microsoft.com/office/excel/2006/main">
          <x14:cfRule type="containsText" priority="1304" operator="containsText" id="{3FC6BAB9-9DFF-447B-965E-35EB12862042}">
            <xm:f>NOT(ISERROR(SEARCH(Статусы!$A$9,F2316)))</xm:f>
            <xm:f>Статусы!$A$9</xm:f>
            <x14:dxf>
              <font>
                <b/>
                <i val="0"/>
              </font>
              <fill>
                <patternFill>
                  <bgColor theme="9" tint="0.39994506668294322"/>
                </patternFill>
              </fill>
            </x14:dxf>
          </x14:cfRule>
          <xm:sqref>F2316:F2321</xm:sqref>
        </x14:conditionalFormatting>
        <x14:conditionalFormatting xmlns:xm="http://schemas.microsoft.com/office/excel/2006/main">
          <x14:cfRule type="containsText" priority="1303" operator="containsText" id="{2F985528-FDD6-4884-8DBC-F07CA0D9A669}">
            <xm:f>NOT(ISERROR(SEARCH(Статусы!$A$7,F2316)))</xm:f>
            <xm:f>Статусы!$A$7</xm:f>
            <x14:dxf/>
          </x14:cfRule>
          <xm:sqref>F2316:F2321</xm:sqref>
        </x14:conditionalFormatting>
        <x14:conditionalFormatting xmlns:xm="http://schemas.microsoft.com/office/excel/2006/main">
          <x14:cfRule type="containsText" priority="1302" operator="containsText" id="{B7F97920-4432-4AF5-ACED-F8A8036E7C22}">
            <xm:f>NOT(ISERROR(SEARCH(Статусы!#REF!,Y2316)))</xm:f>
            <xm:f>Статусы!#REF!</xm:f>
            <x14:dxf>
              <fill>
                <patternFill>
                  <bgColor theme="0" tint="-0.14996795556505021"/>
                </patternFill>
              </fill>
            </x14:dxf>
          </x14:cfRule>
          <xm:sqref>Y2316</xm:sqref>
        </x14:conditionalFormatting>
        <x14:conditionalFormatting xmlns:xm="http://schemas.microsoft.com/office/excel/2006/main">
          <x14:cfRule type="containsText" priority="1301" operator="containsText" id="{00EF237E-6090-4EB0-A722-30B81BA3245B}">
            <xm:f>NOT(ISERROR(SEARCH(Статусы!#REF!,K2174)))</xm:f>
            <xm:f>Статусы!#REF!</xm:f>
            <x14:dxf>
              <fill>
                <patternFill>
                  <bgColor theme="0" tint="-0.14996795556505021"/>
                </patternFill>
              </fill>
            </x14:dxf>
          </x14:cfRule>
          <xm:sqref>K2175:K2179 L2174:T2174 AA2174</xm:sqref>
        </x14:conditionalFormatting>
        <x14:conditionalFormatting xmlns:xm="http://schemas.microsoft.com/office/excel/2006/main">
          <x14:cfRule type="containsText" priority="1300" operator="containsText" id="{04A35414-D939-4F55-A4D6-5E43480FADDE}">
            <xm:f>NOT(ISERROR(SEARCH(Статусы!#REF!,G2174)))</xm:f>
            <xm:f>Статусы!#REF!</xm:f>
            <x14:dxf>
              <fill>
                <patternFill>
                  <bgColor theme="0" tint="-0.14996795556505021"/>
                </patternFill>
              </fill>
            </x14:dxf>
          </x14:cfRule>
          <xm:sqref>AC2174 W2174:X2174 J2175:J2179 G2175:H2179 L2175:T2179</xm:sqref>
        </x14:conditionalFormatting>
        <x14:conditionalFormatting xmlns:xm="http://schemas.microsoft.com/office/excel/2006/main">
          <x14:cfRule type="containsText" priority="1294" stopIfTrue="1" operator="containsText" id="{940D4205-CF31-4FFB-A951-B06EA76E5721}">
            <xm:f>NOT(ISERROR(SEARCH(Статусы!$A$10,F2162)))</xm:f>
            <xm:f>Статусы!$A$10</xm:f>
            <x14:dxf>
              <fill>
                <patternFill>
                  <bgColor rgb="FFFFFF00"/>
                </patternFill>
              </fill>
            </x14:dxf>
          </x14:cfRule>
          <x14:cfRule type="containsText" priority="1295" operator="containsText" id="{776A9A02-4714-4F61-85D8-EBC74E4C794C}">
            <xm:f>NOT(ISERROR(SEARCH(Статусы!$A$4,F2162)))</xm:f>
            <xm:f>Статусы!$A$4</xm:f>
            <x14:dxf>
              <font>
                <b/>
                <i val="0"/>
              </font>
              <fill>
                <patternFill>
                  <bgColor theme="0" tint="-0.14996795556505021"/>
                </patternFill>
              </fill>
            </x14:dxf>
          </x14:cfRule>
          <x14:cfRule type="containsText" priority="1296" operator="containsText" id="{4317163B-7EF2-4C9A-8BBD-D18107EAF636}">
            <xm:f>NOT(ISERROR(SEARCH(Статусы!$A$3,F2162)))</xm:f>
            <xm:f>Статусы!$A$3</xm:f>
            <x14:dxf>
              <font>
                <b/>
                <i val="0"/>
              </font>
              <fill>
                <patternFill>
                  <bgColor theme="0" tint="-0.14996795556505021"/>
                </patternFill>
              </fill>
            </x14:dxf>
          </x14:cfRule>
          <x14:cfRule type="containsText" priority="1297" operator="containsText" id="{329A86DD-DC24-46B3-B56C-BF28D963661D}">
            <xm:f>NOT(ISERROR(SEARCH(Статусы!$A$9,F2162)))</xm:f>
            <xm:f>Статусы!$A$9</xm:f>
            <x14:dxf>
              <fill>
                <patternFill>
                  <bgColor rgb="FFFF0000"/>
                </patternFill>
              </fill>
            </x14:dxf>
          </x14:cfRule>
          <x14:cfRule type="containsText" priority="1298" operator="containsText" id="{F0AA0F8F-7902-43B0-A546-A25A54F9DAA7}">
            <xm:f>NOT(ISERROR(SEARCH(Статусы!$A$11,F2162)))</xm:f>
            <xm:f>Статусы!$A$11</xm:f>
            <x14:dxf>
              <fill>
                <patternFill>
                  <bgColor theme="6" tint="0.59996337778862885"/>
                </patternFill>
              </fill>
            </x14:dxf>
          </x14:cfRule>
          <x14:cfRule type="containsText" priority="1299" operator="containsText" id="{D2A1935B-B000-4781-B711-308EC35F4754}">
            <xm:f>NOT(ISERROR(SEARCH(Статусы!$A$2,F2162)))</xm:f>
            <xm:f>Статусы!$A$2</xm:f>
            <x14:dxf>
              <fill>
                <patternFill>
                  <bgColor theme="3" tint="0.79998168889431442"/>
                </patternFill>
              </fill>
            </x14:dxf>
          </x14:cfRule>
          <xm:sqref>F2162:F2179</xm:sqref>
        </x14:conditionalFormatting>
        <x14:conditionalFormatting xmlns:xm="http://schemas.microsoft.com/office/excel/2006/main">
          <x14:cfRule type="containsText" priority="1293" operator="containsText" id="{138E845E-C3FB-4338-B091-A06ABD320FD1}">
            <xm:f>NOT(ISERROR(SEARCH(Статусы!$A$9,F2162)))</xm:f>
            <xm:f>Статусы!$A$9</xm:f>
            <x14:dxf>
              <font>
                <b/>
                <i val="0"/>
              </font>
              <fill>
                <patternFill>
                  <bgColor theme="9" tint="0.39994506668294322"/>
                </patternFill>
              </fill>
            </x14:dxf>
          </x14:cfRule>
          <xm:sqref>F2162:F2179</xm:sqref>
        </x14:conditionalFormatting>
        <x14:conditionalFormatting xmlns:xm="http://schemas.microsoft.com/office/excel/2006/main">
          <x14:cfRule type="containsText" priority="1292" operator="containsText" id="{8A904159-A11D-47FE-A6E0-9669586F9AC5}">
            <xm:f>NOT(ISERROR(SEARCH(Статусы!$A$7,F2162)))</xm:f>
            <xm:f>Статусы!$A$7</xm:f>
            <x14:dxf/>
          </x14:cfRule>
          <xm:sqref>F2162:F2179</xm:sqref>
        </x14:conditionalFormatting>
        <x14:conditionalFormatting xmlns:xm="http://schemas.microsoft.com/office/excel/2006/main">
          <x14:cfRule type="containsText" priority="1279" operator="containsText" id="{91DA8447-1968-4765-B217-2609AA39C7C8}">
            <xm:f>NOT(ISERROR(SEARCH(Статусы!#REF!,Y1572)))</xm:f>
            <xm:f>Статусы!#REF!</xm:f>
            <x14:dxf>
              <fill>
                <patternFill>
                  <bgColor theme="0" tint="-0.14996795556505021"/>
                </patternFill>
              </fill>
            </x14:dxf>
          </x14:cfRule>
          <xm:sqref>Y1572</xm:sqref>
        </x14:conditionalFormatting>
        <x14:conditionalFormatting xmlns:xm="http://schemas.microsoft.com/office/excel/2006/main">
          <x14:cfRule type="containsText" priority="1289" operator="containsText" id="{37600846-B7BE-4598-AC08-DE9957509A42}">
            <xm:f>NOT(ISERROR(SEARCH(Статусы!#REF!,G1572)))</xm:f>
            <xm:f>Статусы!#REF!</xm:f>
            <x14:dxf>
              <fill>
                <patternFill>
                  <bgColor theme="0" tint="-0.14996795556505021"/>
                </patternFill>
              </fill>
            </x14:dxf>
          </x14:cfRule>
          <xm:sqref>J1573:J1577 G1573:H1577 L1573:Q1575 W1572 L1576:M1577 O1576:Q1577</xm:sqref>
        </x14:conditionalFormatting>
        <x14:conditionalFormatting xmlns:xm="http://schemas.microsoft.com/office/excel/2006/main">
          <x14:cfRule type="containsText" priority="1283" stopIfTrue="1" operator="containsText" id="{363B6EAC-803F-4D05-B3AC-63A81A86823D}">
            <xm:f>NOT(ISERROR(SEARCH(Статусы!$A$10,F1572)))</xm:f>
            <xm:f>Статусы!$A$10</xm:f>
            <x14:dxf>
              <fill>
                <patternFill>
                  <bgColor rgb="FFFFFF00"/>
                </patternFill>
              </fill>
            </x14:dxf>
          </x14:cfRule>
          <x14:cfRule type="containsText" priority="1284" operator="containsText" id="{21B6791E-8F67-4238-A6C1-19FBF889FD2D}">
            <xm:f>NOT(ISERROR(SEARCH(Статусы!$A$4,F1572)))</xm:f>
            <xm:f>Статусы!$A$4</xm:f>
            <x14:dxf>
              <font>
                <b/>
                <i val="0"/>
              </font>
              <fill>
                <patternFill>
                  <bgColor theme="0" tint="-0.14996795556505021"/>
                </patternFill>
              </fill>
            </x14:dxf>
          </x14:cfRule>
          <x14:cfRule type="containsText" priority="1285" operator="containsText" id="{B972FA29-3390-41B2-8902-B18B1181739B}">
            <xm:f>NOT(ISERROR(SEARCH(Статусы!$A$3,F1572)))</xm:f>
            <xm:f>Статусы!$A$3</xm:f>
            <x14:dxf>
              <font>
                <b/>
                <i val="0"/>
              </font>
              <fill>
                <patternFill>
                  <bgColor theme="0" tint="-0.14996795556505021"/>
                </patternFill>
              </fill>
            </x14:dxf>
          </x14:cfRule>
          <x14:cfRule type="containsText" priority="1286" operator="containsText" id="{588FD506-94E5-4E87-B34F-72DCCE30BE03}">
            <xm:f>NOT(ISERROR(SEARCH(Статусы!$A$9,F1572)))</xm:f>
            <xm:f>Статусы!$A$9</xm:f>
            <x14:dxf>
              <fill>
                <patternFill>
                  <bgColor rgb="FFFF0000"/>
                </patternFill>
              </fill>
            </x14:dxf>
          </x14:cfRule>
          <x14:cfRule type="containsText" priority="1287" operator="containsText" id="{61EB7564-F546-4C4A-81DF-5D19A0D8999A}">
            <xm:f>NOT(ISERROR(SEARCH(Статусы!$A$11,F1572)))</xm:f>
            <xm:f>Статусы!$A$11</xm:f>
            <x14:dxf>
              <fill>
                <patternFill>
                  <bgColor theme="6" tint="0.59996337778862885"/>
                </patternFill>
              </fill>
            </x14:dxf>
          </x14:cfRule>
          <x14:cfRule type="containsText" priority="1288" operator="containsText" id="{047D85D7-8E88-43E2-BFAF-86FEBA8B9F4D}">
            <xm:f>NOT(ISERROR(SEARCH(Статусы!$A$2,F1572)))</xm:f>
            <xm:f>Статусы!$A$2</xm:f>
            <x14:dxf>
              <fill>
                <patternFill>
                  <bgColor theme="3" tint="0.79998168889431442"/>
                </patternFill>
              </fill>
            </x14:dxf>
          </x14:cfRule>
          <xm:sqref>F1572:F1577</xm:sqref>
        </x14:conditionalFormatting>
        <x14:conditionalFormatting xmlns:xm="http://schemas.microsoft.com/office/excel/2006/main">
          <x14:cfRule type="containsText" priority="1282" operator="containsText" id="{7527FFAB-71F1-47EB-81E9-A988E7A58E32}">
            <xm:f>NOT(ISERROR(SEARCH(Статусы!#REF!,K1572)))</xm:f>
            <xm:f>Статусы!#REF!</xm:f>
            <x14:dxf>
              <fill>
                <patternFill>
                  <bgColor theme="0" tint="-0.14996795556505021"/>
                </patternFill>
              </fill>
            </x14:dxf>
          </x14:cfRule>
          <xm:sqref>K1573:K1577 AA1572 L1572:T1572 R1573:T1577</xm:sqref>
        </x14:conditionalFormatting>
        <x14:conditionalFormatting xmlns:xm="http://schemas.microsoft.com/office/excel/2006/main">
          <x14:cfRule type="containsText" priority="1281" operator="containsText" id="{8B7AAD56-1E6B-4163-9BD1-447B36572DF2}">
            <xm:f>NOT(ISERROR(SEARCH(Статусы!$A$9,F1572)))</xm:f>
            <xm:f>Статусы!$A$9</xm:f>
            <x14:dxf>
              <font>
                <b/>
                <i val="0"/>
              </font>
              <fill>
                <patternFill>
                  <bgColor theme="9" tint="0.39994506668294322"/>
                </patternFill>
              </fill>
            </x14:dxf>
          </x14:cfRule>
          <xm:sqref>F1572:F1577</xm:sqref>
        </x14:conditionalFormatting>
        <x14:conditionalFormatting xmlns:xm="http://schemas.microsoft.com/office/excel/2006/main">
          <x14:cfRule type="containsText" priority="1280" operator="containsText" id="{4522272E-BCAF-4986-931C-E7D6FE2C50D9}">
            <xm:f>NOT(ISERROR(SEARCH(Статусы!$A$7,F1572)))</xm:f>
            <xm:f>Статусы!$A$7</xm:f>
            <x14:dxf/>
          </x14:cfRule>
          <xm:sqref>F1572:F1577</xm:sqref>
        </x14:conditionalFormatting>
        <x14:conditionalFormatting xmlns:xm="http://schemas.microsoft.com/office/excel/2006/main">
          <x14:cfRule type="containsText" priority="1268" operator="containsText" id="{E1C53A62-834D-4731-AABC-7983E05AA58E}">
            <xm:f>NOT(ISERROR(SEARCH(Статусы!#REF!,Y1547)))</xm:f>
            <xm:f>Статусы!#REF!</xm:f>
            <x14:dxf>
              <fill>
                <patternFill>
                  <bgColor theme="0" tint="-0.14996795556505021"/>
                </patternFill>
              </fill>
            </x14:dxf>
          </x14:cfRule>
          <xm:sqref>Y1547</xm:sqref>
        </x14:conditionalFormatting>
        <x14:conditionalFormatting xmlns:xm="http://schemas.microsoft.com/office/excel/2006/main">
          <x14:cfRule type="containsText" priority="1278" operator="containsText" id="{D3703A67-9AAE-4C8E-B3DD-019CABEB7595}">
            <xm:f>NOT(ISERROR(SEARCH(Статусы!#REF!,G1547)))</xm:f>
            <xm:f>Статусы!#REF!</xm:f>
            <x14:dxf>
              <fill>
                <patternFill>
                  <bgColor theme="0" tint="-0.14996795556505021"/>
                </patternFill>
              </fill>
            </x14:dxf>
          </x14:cfRule>
          <xm:sqref>G1548:H1552 J1548:K1552 O1548:T1552 L1547:N1552</xm:sqref>
        </x14:conditionalFormatting>
        <x14:conditionalFormatting xmlns:xm="http://schemas.microsoft.com/office/excel/2006/main">
          <x14:cfRule type="containsText" priority="1271" operator="containsText" id="{26FB5E7F-2160-49C3-AD24-6C819AAE80E9}">
            <xm:f>NOT(ISERROR(SEARCH(Статусы!#REF!,O1547)))</xm:f>
            <xm:f>Статусы!#REF!</xm:f>
            <x14:dxf>
              <fill>
                <patternFill>
                  <bgColor theme="0" tint="-0.14996795556505021"/>
                </patternFill>
              </fill>
            </x14:dxf>
          </x14:cfRule>
          <xm:sqref>AA1547 O1547:T1547</xm:sqref>
        </x14:conditionalFormatting>
        <x14:conditionalFormatting xmlns:xm="http://schemas.microsoft.com/office/excel/2006/main">
          <x14:cfRule type="containsText" priority="1267" operator="containsText" id="{F9D9AAC8-DF80-4C34-9313-AB2AAD6E42DA}">
            <xm:f>NOT(ISERROR(SEARCH(Статусы!#REF!,K1730)))</xm:f>
            <xm:f>Статусы!#REF!</xm:f>
            <x14:dxf>
              <fill>
                <patternFill>
                  <bgColor theme="0" tint="-0.14996795556505021"/>
                </patternFill>
              </fill>
            </x14:dxf>
          </x14:cfRule>
          <xm:sqref>K1731:K1735 L1730:T1730 AA1730</xm:sqref>
        </x14:conditionalFormatting>
        <x14:conditionalFormatting xmlns:xm="http://schemas.microsoft.com/office/excel/2006/main">
          <x14:cfRule type="containsText" priority="1266" operator="containsText" id="{191B9BA4-B0A7-47A4-8ABF-691E84D49A47}">
            <xm:f>NOT(ISERROR(SEARCH(Статусы!#REF!,G1730)))</xm:f>
            <xm:f>Статусы!#REF!</xm:f>
            <x14:dxf>
              <fill>
                <patternFill>
                  <bgColor theme="0" tint="-0.14996795556505021"/>
                </patternFill>
              </fill>
            </x14:dxf>
          </x14:cfRule>
          <xm:sqref>AB1730 G1731:H1735 J1731:J1735 L1731:T1735 W1730:X1730</xm:sqref>
        </x14:conditionalFormatting>
        <x14:conditionalFormatting xmlns:xm="http://schemas.microsoft.com/office/excel/2006/main">
          <x14:cfRule type="containsText" priority="1260" stopIfTrue="1" operator="containsText" id="{9ABD4D83-25BE-4DAC-B184-AD923E43C21D}">
            <xm:f>NOT(ISERROR(SEARCH(Статусы!$A$10,F1730)))</xm:f>
            <xm:f>Статусы!$A$10</xm:f>
            <x14:dxf>
              <fill>
                <patternFill>
                  <bgColor rgb="FFFFFF00"/>
                </patternFill>
              </fill>
            </x14:dxf>
          </x14:cfRule>
          <x14:cfRule type="containsText" priority="1261" operator="containsText" id="{245C2B67-ECFB-424B-9072-D97E4CBE9E23}">
            <xm:f>NOT(ISERROR(SEARCH(Статусы!$A$4,F1730)))</xm:f>
            <xm:f>Статусы!$A$4</xm:f>
            <x14:dxf>
              <font>
                <b/>
                <i val="0"/>
              </font>
              <fill>
                <patternFill>
                  <bgColor theme="0" tint="-0.14996795556505021"/>
                </patternFill>
              </fill>
            </x14:dxf>
          </x14:cfRule>
          <x14:cfRule type="containsText" priority="1262" operator="containsText" id="{BF85AF2E-B177-44FD-B19B-566DC3CD516F}">
            <xm:f>NOT(ISERROR(SEARCH(Статусы!$A$3,F1730)))</xm:f>
            <xm:f>Статусы!$A$3</xm:f>
            <x14:dxf>
              <font>
                <b/>
                <i val="0"/>
              </font>
              <fill>
                <patternFill>
                  <bgColor theme="0" tint="-0.14996795556505021"/>
                </patternFill>
              </fill>
            </x14:dxf>
          </x14:cfRule>
          <x14:cfRule type="containsText" priority="1263" operator="containsText" id="{5F94EA0D-78A9-460F-B208-5FB581FDCB79}">
            <xm:f>NOT(ISERROR(SEARCH(Статусы!$A$9,F1730)))</xm:f>
            <xm:f>Статусы!$A$9</xm:f>
            <x14:dxf>
              <fill>
                <patternFill>
                  <bgColor rgb="FFFF0000"/>
                </patternFill>
              </fill>
            </x14:dxf>
          </x14:cfRule>
          <x14:cfRule type="containsText" priority="1264" operator="containsText" id="{194614F8-20A2-4625-8E54-F8808CF19D30}">
            <xm:f>NOT(ISERROR(SEARCH(Статусы!$A$11,F1730)))</xm:f>
            <xm:f>Статусы!$A$11</xm:f>
            <x14:dxf>
              <fill>
                <patternFill>
                  <bgColor theme="6" tint="0.59996337778862885"/>
                </patternFill>
              </fill>
            </x14:dxf>
          </x14:cfRule>
          <x14:cfRule type="containsText" priority="1265" operator="containsText" id="{F751FBF9-AC13-4050-96F6-4A5C9202043E}">
            <xm:f>NOT(ISERROR(SEARCH(Статусы!$A$2,F1730)))</xm:f>
            <xm:f>Статусы!$A$2</xm:f>
            <x14:dxf>
              <fill>
                <patternFill>
                  <bgColor theme="3" tint="0.79998168889431442"/>
                </patternFill>
              </fill>
            </x14:dxf>
          </x14:cfRule>
          <xm:sqref>F1730:F1735</xm:sqref>
        </x14:conditionalFormatting>
        <x14:conditionalFormatting xmlns:xm="http://schemas.microsoft.com/office/excel/2006/main">
          <x14:cfRule type="containsText" priority="1259" operator="containsText" id="{E595D7B3-6FF0-466E-9E9E-EA760F9183B1}">
            <xm:f>NOT(ISERROR(SEARCH(Статусы!$A$9,F1730)))</xm:f>
            <xm:f>Статусы!$A$9</xm:f>
            <x14:dxf>
              <font>
                <b/>
                <i val="0"/>
              </font>
              <fill>
                <patternFill>
                  <bgColor theme="9" tint="0.39994506668294322"/>
                </patternFill>
              </fill>
            </x14:dxf>
          </x14:cfRule>
          <xm:sqref>F1730:F1735</xm:sqref>
        </x14:conditionalFormatting>
        <x14:conditionalFormatting xmlns:xm="http://schemas.microsoft.com/office/excel/2006/main">
          <x14:cfRule type="containsText" priority="1258" operator="containsText" id="{B5631807-4213-405B-924E-B436A0EEEDF9}">
            <xm:f>NOT(ISERROR(SEARCH(Статусы!$A$7,F1730)))</xm:f>
            <xm:f>Статусы!$A$7</xm:f>
            <x14:dxf/>
          </x14:cfRule>
          <xm:sqref>F1730:F1735</xm:sqref>
        </x14:conditionalFormatting>
        <x14:conditionalFormatting xmlns:xm="http://schemas.microsoft.com/office/excel/2006/main">
          <x14:cfRule type="containsText" priority="1257" operator="containsText" id="{FFCAAFF6-2C83-442C-95D7-17777EB86F1B}">
            <xm:f>NOT(ISERROR(SEARCH(Статусы!#REF!,Y1730)))</xm:f>
            <xm:f>Статусы!#REF!</xm:f>
            <x14:dxf>
              <fill>
                <patternFill>
                  <bgColor theme="0" tint="-0.14996795556505021"/>
                </patternFill>
              </fill>
            </x14:dxf>
          </x14:cfRule>
          <xm:sqref>Y1730</xm:sqref>
        </x14:conditionalFormatting>
        <x14:conditionalFormatting xmlns:xm="http://schemas.microsoft.com/office/excel/2006/main">
          <x14:cfRule type="containsText" priority="1256" operator="containsText" id="{B395B591-494D-4C44-AF1C-8406C5C95F9D}">
            <xm:f>NOT(ISERROR(SEARCH(Статусы!#REF!,K2035)))</xm:f>
            <xm:f>Статусы!#REF!</xm:f>
            <x14:dxf>
              <fill>
                <patternFill>
                  <bgColor theme="0" tint="-0.14996795556505021"/>
                </patternFill>
              </fill>
            </x14:dxf>
          </x14:cfRule>
          <xm:sqref>K2035:K2039</xm:sqref>
        </x14:conditionalFormatting>
        <x14:conditionalFormatting xmlns:xm="http://schemas.microsoft.com/office/excel/2006/main">
          <x14:cfRule type="containsText" priority="1255" operator="containsText" id="{B2BC559F-7F86-4330-8B2C-B690A6D950D4}">
            <xm:f>NOT(ISERROR(SEARCH(Статусы!#REF!,G2034)))</xm:f>
            <xm:f>Статусы!#REF!</xm:f>
            <x14:dxf>
              <fill>
                <patternFill>
                  <bgColor theme="0" tint="-0.14996795556505021"/>
                </patternFill>
              </fill>
            </x14:dxf>
          </x14:cfRule>
          <xm:sqref>J2035:J2039 G2035:H2039 W2034 L2034:T2039 AA2034</xm:sqref>
        </x14:conditionalFormatting>
        <x14:conditionalFormatting xmlns:xm="http://schemas.microsoft.com/office/excel/2006/main">
          <x14:cfRule type="containsText" priority="1249" stopIfTrue="1" operator="containsText" id="{1DF51C7A-869C-484E-9A0B-6C192D8DA8BB}">
            <xm:f>NOT(ISERROR(SEARCH(Статусы!$A$10,F2034)))</xm:f>
            <xm:f>Статусы!$A$10</xm:f>
            <x14:dxf>
              <fill>
                <patternFill>
                  <bgColor rgb="FFFFFF00"/>
                </patternFill>
              </fill>
            </x14:dxf>
          </x14:cfRule>
          <x14:cfRule type="containsText" priority="1250" operator="containsText" id="{5A6DE527-FED8-4895-867B-34C8B99940D5}">
            <xm:f>NOT(ISERROR(SEARCH(Статусы!$A$4,F2034)))</xm:f>
            <xm:f>Статусы!$A$4</xm:f>
            <x14:dxf>
              <font>
                <b/>
                <i val="0"/>
              </font>
              <fill>
                <patternFill>
                  <bgColor theme="0" tint="-0.14996795556505021"/>
                </patternFill>
              </fill>
            </x14:dxf>
          </x14:cfRule>
          <x14:cfRule type="containsText" priority="1251" operator="containsText" id="{D655234A-8961-4524-B8BA-8299DC5E9949}">
            <xm:f>NOT(ISERROR(SEARCH(Статусы!$A$3,F2034)))</xm:f>
            <xm:f>Статусы!$A$3</xm:f>
            <x14:dxf>
              <font>
                <b/>
                <i val="0"/>
              </font>
              <fill>
                <patternFill>
                  <bgColor theme="0" tint="-0.14996795556505021"/>
                </patternFill>
              </fill>
            </x14:dxf>
          </x14:cfRule>
          <x14:cfRule type="containsText" priority="1252" operator="containsText" id="{52F9971F-624A-4596-9013-6D15FC731B6C}">
            <xm:f>NOT(ISERROR(SEARCH(Статусы!$A$9,F2034)))</xm:f>
            <xm:f>Статусы!$A$9</xm:f>
            <x14:dxf>
              <fill>
                <patternFill>
                  <bgColor rgb="FFFF0000"/>
                </patternFill>
              </fill>
            </x14:dxf>
          </x14:cfRule>
          <x14:cfRule type="containsText" priority="1253" operator="containsText" id="{59780DA0-23B8-4935-97D3-1EF0D467A2E4}">
            <xm:f>NOT(ISERROR(SEARCH(Статусы!$A$11,F2034)))</xm:f>
            <xm:f>Статусы!$A$11</xm:f>
            <x14:dxf>
              <fill>
                <patternFill>
                  <bgColor theme="6" tint="0.59996337778862885"/>
                </patternFill>
              </fill>
            </x14:dxf>
          </x14:cfRule>
          <x14:cfRule type="containsText" priority="1254" operator="containsText" id="{FDD92225-18AB-4919-9EFD-327852063A8A}">
            <xm:f>NOT(ISERROR(SEARCH(Статусы!$A$2,F2034)))</xm:f>
            <xm:f>Статусы!$A$2</xm:f>
            <x14:dxf>
              <fill>
                <patternFill>
                  <bgColor theme="3" tint="0.79998168889431442"/>
                </patternFill>
              </fill>
            </x14:dxf>
          </x14:cfRule>
          <xm:sqref>F2034:F2039</xm:sqref>
        </x14:conditionalFormatting>
        <x14:conditionalFormatting xmlns:xm="http://schemas.microsoft.com/office/excel/2006/main">
          <x14:cfRule type="containsText" priority="1248" operator="containsText" id="{1B4A8663-0A8C-40C1-803D-A3D465499D0C}">
            <xm:f>NOT(ISERROR(SEARCH(Статусы!$A$9,F2034)))</xm:f>
            <xm:f>Статусы!$A$9</xm:f>
            <x14:dxf>
              <font>
                <b/>
                <i val="0"/>
              </font>
              <fill>
                <patternFill>
                  <bgColor theme="9" tint="0.39994506668294322"/>
                </patternFill>
              </fill>
            </x14:dxf>
          </x14:cfRule>
          <xm:sqref>F2034:F2039</xm:sqref>
        </x14:conditionalFormatting>
        <x14:conditionalFormatting xmlns:xm="http://schemas.microsoft.com/office/excel/2006/main">
          <x14:cfRule type="containsText" priority="1247" operator="containsText" id="{D0895C17-7C08-4EA5-B11F-218ECFE3E7ED}">
            <xm:f>NOT(ISERROR(SEARCH(Статусы!$A$7,F2034)))</xm:f>
            <xm:f>Статусы!$A$7</xm:f>
            <x14:dxf/>
          </x14:cfRule>
          <xm:sqref>F2034:F2039</xm:sqref>
        </x14:conditionalFormatting>
        <x14:conditionalFormatting xmlns:xm="http://schemas.microsoft.com/office/excel/2006/main">
          <x14:cfRule type="containsText" priority="1246" operator="containsText" id="{AC9BD02E-A376-4383-A21B-9905FC9FEB52}">
            <xm:f>NOT(ISERROR(SEARCH(Статусы!#REF!,Y2034)))</xm:f>
            <xm:f>Статусы!#REF!</xm:f>
            <x14:dxf>
              <fill>
                <patternFill>
                  <bgColor theme="0" tint="-0.14996795556505021"/>
                </patternFill>
              </fill>
            </x14:dxf>
          </x14:cfRule>
          <xm:sqref>Y2034</xm:sqref>
        </x14:conditionalFormatting>
        <x14:conditionalFormatting xmlns:xm="http://schemas.microsoft.com/office/excel/2006/main">
          <x14:cfRule type="containsText" priority="1245" operator="containsText" id="{52EC098F-F582-40B3-86F0-6D1E0BEE9894}">
            <xm:f>NOT(ISERROR(SEARCH(Статусы!#REF!,K2698)))</xm:f>
            <xm:f>Статусы!#REF!</xm:f>
            <x14:dxf>
              <fill>
                <patternFill>
                  <bgColor theme="0" tint="-0.14996795556505021"/>
                </patternFill>
              </fill>
            </x14:dxf>
          </x14:cfRule>
          <xm:sqref>K2699:K2703 L2698:T2698 AA2698</xm:sqref>
        </x14:conditionalFormatting>
        <x14:conditionalFormatting xmlns:xm="http://schemas.microsoft.com/office/excel/2006/main">
          <x14:cfRule type="containsText" priority="1244" operator="containsText" id="{87B82335-1C7C-44B9-9F9F-56D76057477B}">
            <xm:f>NOT(ISERROR(SEARCH(Статусы!#REF!,G2699)))</xm:f>
            <xm:f>Статусы!#REF!</xm:f>
            <x14:dxf>
              <fill>
                <patternFill>
                  <bgColor theme="0" tint="-0.14996795556505021"/>
                </patternFill>
              </fill>
            </x14:dxf>
          </x14:cfRule>
          <xm:sqref>J2699:J2703 G2699:H2703 L2699:T2703</xm:sqref>
        </x14:conditionalFormatting>
        <x14:conditionalFormatting xmlns:xm="http://schemas.microsoft.com/office/excel/2006/main">
          <x14:cfRule type="containsText" priority="1238" stopIfTrue="1" operator="containsText" id="{C3D9D81C-E6DA-4C4B-A4E6-1E907CE2EE30}">
            <xm:f>NOT(ISERROR(SEARCH(Статусы!$A$10,F2698)))</xm:f>
            <xm:f>Статусы!$A$10</xm:f>
            <x14:dxf>
              <fill>
                <patternFill>
                  <bgColor rgb="FFFFFF00"/>
                </patternFill>
              </fill>
            </x14:dxf>
          </x14:cfRule>
          <x14:cfRule type="containsText" priority="1239" operator="containsText" id="{59DCF7A5-4075-4CDA-9B4E-B55F293B546C}">
            <xm:f>NOT(ISERROR(SEARCH(Статусы!$A$4,F2698)))</xm:f>
            <xm:f>Статусы!$A$4</xm:f>
            <x14:dxf>
              <font>
                <b/>
                <i val="0"/>
              </font>
              <fill>
                <patternFill>
                  <bgColor theme="0" tint="-0.14996795556505021"/>
                </patternFill>
              </fill>
            </x14:dxf>
          </x14:cfRule>
          <x14:cfRule type="containsText" priority="1240" operator="containsText" id="{58415450-5683-4072-BF44-670C5DB610D9}">
            <xm:f>NOT(ISERROR(SEARCH(Статусы!$A$3,F2698)))</xm:f>
            <xm:f>Статусы!$A$3</xm:f>
            <x14:dxf>
              <font>
                <b/>
                <i val="0"/>
              </font>
              <fill>
                <patternFill>
                  <bgColor theme="0" tint="-0.14996795556505021"/>
                </patternFill>
              </fill>
            </x14:dxf>
          </x14:cfRule>
          <x14:cfRule type="containsText" priority="1241" operator="containsText" id="{42431504-2249-4046-A466-067DAEF19407}">
            <xm:f>NOT(ISERROR(SEARCH(Статусы!$A$9,F2698)))</xm:f>
            <xm:f>Статусы!$A$9</xm:f>
            <x14:dxf>
              <fill>
                <patternFill>
                  <bgColor rgb="FFFF0000"/>
                </patternFill>
              </fill>
            </x14:dxf>
          </x14:cfRule>
          <x14:cfRule type="containsText" priority="1242" operator="containsText" id="{84195316-63D9-4D49-A50A-A71A100FF85D}">
            <xm:f>NOT(ISERROR(SEARCH(Статусы!$A$11,F2698)))</xm:f>
            <xm:f>Статусы!$A$11</xm:f>
            <x14:dxf>
              <fill>
                <patternFill>
                  <bgColor theme="6" tint="0.59996337778862885"/>
                </patternFill>
              </fill>
            </x14:dxf>
          </x14:cfRule>
          <x14:cfRule type="containsText" priority="1243" operator="containsText" id="{B2200438-35C5-4274-9B16-687D6F3D9D3E}">
            <xm:f>NOT(ISERROR(SEARCH(Статусы!$A$2,F2698)))</xm:f>
            <xm:f>Статусы!$A$2</xm:f>
            <x14:dxf>
              <fill>
                <patternFill>
                  <bgColor theme="3" tint="0.79998168889431442"/>
                </patternFill>
              </fill>
            </x14:dxf>
          </x14:cfRule>
          <xm:sqref>F2698:F2703</xm:sqref>
        </x14:conditionalFormatting>
        <x14:conditionalFormatting xmlns:xm="http://schemas.microsoft.com/office/excel/2006/main">
          <x14:cfRule type="containsText" priority="1237" operator="containsText" id="{CED38272-03E2-4CE9-BBA9-7FF932F026D2}">
            <xm:f>NOT(ISERROR(SEARCH(Статусы!$A$9,F2698)))</xm:f>
            <xm:f>Статусы!$A$9</xm:f>
            <x14:dxf>
              <font>
                <b/>
                <i val="0"/>
              </font>
              <fill>
                <patternFill>
                  <bgColor theme="9" tint="0.39994506668294322"/>
                </patternFill>
              </fill>
            </x14:dxf>
          </x14:cfRule>
          <xm:sqref>F2698:F2703</xm:sqref>
        </x14:conditionalFormatting>
        <x14:conditionalFormatting xmlns:xm="http://schemas.microsoft.com/office/excel/2006/main">
          <x14:cfRule type="containsText" priority="1236" operator="containsText" id="{F24E79F6-A7F9-40CE-A0AF-FEB934A10CFC}">
            <xm:f>NOT(ISERROR(SEARCH(Статусы!$A$7,F2698)))</xm:f>
            <xm:f>Статусы!$A$7</xm:f>
            <x14:dxf/>
          </x14:cfRule>
          <xm:sqref>F2698:F2703</xm:sqref>
        </x14:conditionalFormatting>
        <x14:conditionalFormatting xmlns:xm="http://schemas.microsoft.com/office/excel/2006/main">
          <x14:cfRule type="containsText" priority="1235" operator="containsText" id="{EE62D6AF-E695-47B5-82E6-964055127329}">
            <xm:f>NOT(ISERROR(SEARCH(Статусы!#REF!,Y2698)))</xm:f>
            <xm:f>Статусы!#REF!</xm:f>
            <x14:dxf>
              <fill>
                <patternFill>
                  <bgColor theme="0" tint="-0.14996795556505021"/>
                </patternFill>
              </fill>
            </x14:dxf>
          </x14:cfRule>
          <xm:sqref>Y2698</xm:sqref>
        </x14:conditionalFormatting>
        <x14:conditionalFormatting xmlns:xm="http://schemas.microsoft.com/office/excel/2006/main">
          <x14:cfRule type="containsText" priority="1219" operator="containsText" id="{FF9A0F3A-176B-43FF-A2D5-3569E3A2501E}">
            <xm:f>NOT(ISERROR(SEARCH(Статусы!$A$7,F85)))</xm:f>
            <xm:f>Статусы!$A$7</xm:f>
            <x14:dxf/>
          </x14:cfRule>
          <xm:sqref>F85</xm:sqref>
        </x14:conditionalFormatting>
        <x14:conditionalFormatting xmlns:xm="http://schemas.microsoft.com/office/excel/2006/main">
          <x14:cfRule type="containsText" priority="1234" operator="containsText" id="{E169CE0E-4E82-4DAB-9003-7460DBF92003}">
            <xm:f>NOT(ISERROR(SEARCH(Статусы!#REF!,L85)))</xm:f>
            <xm:f>Статусы!#REF!</xm:f>
            <x14:dxf>
              <fill>
                <patternFill>
                  <bgColor theme="0" tint="-0.14996795556505021"/>
                </patternFill>
              </fill>
            </x14:dxf>
          </x14:cfRule>
          <xm:sqref>AA85 L85:T85</xm:sqref>
        </x14:conditionalFormatting>
        <x14:conditionalFormatting xmlns:xm="http://schemas.microsoft.com/office/excel/2006/main">
          <x14:cfRule type="containsText" priority="1228" stopIfTrue="1" operator="containsText" id="{A728EF4A-AD36-4CD6-86D8-85D1314646EA}">
            <xm:f>NOT(ISERROR(SEARCH(Статусы!$A$10,F85)))</xm:f>
            <xm:f>Статусы!$A$10</xm:f>
            <x14:dxf>
              <fill>
                <patternFill>
                  <bgColor rgb="FFFFFF00"/>
                </patternFill>
              </fill>
            </x14:dxf>
          </x14:cfRule>
          <x14:cfRule type="containsText" priority="1229" operator="containsText" id="{85F10FCF-C6E1-4A7F-8018-3743CE9F2F64}">
            <xm:f>NOT(ISERROR(SEARCH(Статусы!$A$4,F85)))</xm:f>
            <xm:f>Статусы!$A$4</xm:f>
            <x14:dxf>
              <font>
                <b/>
                <i val="0"/>
              </font>
              <fill>
                <patternFill>
                  <bgColor theme="0" tint="-0.14996795556505021"/>
                </patternFill>
              </fill>
            </x14:dxf>
          </x14:cfRule>
          <x14:cfRule type="containsText" priority="1230" operator="containsText" id="{769E7FF3-7C4C-49C5-BE2B-555873C9686A}">
            <xm:f>NOT(ISERROR(SEARCH(Статусы!$A$3,F85)))</xm:f>
            <xm:f>Статусы!$A$3</xm:f>
            <x14:dxf>
              <font>
                <b/>
                <i val="0"/>
              </font>
              <fill>
                <patternFill>
                  <bgColor theme="0" tint="-0.14996795556505021"/>
                </patternFill>
              </fill>
            </x14:dxf>
          </x14:cfRule>
          <x14:cfRule type="containsText" priority="1231" operator="containsText" id="{951FB576-C9B5-4BBC-830C-7550CB47085E}">
            <xm:f>NOT(ISERROR(SEARCH(Статусы!$A$9,F85)))</xm:f>
            <xm:f>Статусы!$A$9</xm:f>
            <x14:dxf>
              <fill>
                <patternFill>
                  <bgColor rgb="FFFF0000"/>
                </patternFill>
              </fill>
            </x14:dxf>
          </x14:cfRule>
          <x14:cfRule type="containsText" priority="1232" operator="containsText" id="{43563AA6-430D-4422-84BB-40FE472DD0ED}">
            <xm:f>NOT(ISERROR(SEARCH(Статусы!$A$11,F85)))</xm:f>
            <xm:f>Статусы!$A$11</xm:f>
            <x14:dxf>
              <fill>
                <patternFill>
                  <bgColor theme="6" tint="0.59996337778862885"/>
                </patternFill>
              </fill>
            </x14:dxf>
          </x14:cfRule>
          <x14:cfRule type="containsText" priority="1233" operator="containsText" id="{10A742A4-AD5C-4A4D-9C94-E534418401DD}">
            <xm:f>NOT(ISERROR(SEARCH(Статусы!$A$2,F85)))</xm:f>
            <xm:f>Статусы!$A$2</xm:f>
            <x14:dxf>
              <fill>
                <patternFill>
                  <bgColor theme="3" tint="0.79998168889431442"/>
                </patternFill>
              </fill>
            </x14:dxf>
          </x14:cfRule>
          <xm:sqref>F85</xm:sqref>
        </x14:conditionalFormatting>
        <x14:conditionalFormatting xmlns:xm="http://schemas.microsoft.com/office/excel/2006/main">
          <x14:cfRule type="containsText" priority="1227" operator="containsText" id="{A10C6E08-B4F1-4234-8D0B-1CCDD98588F0}">
            <xm:f>NOT(ISERROR(SEARCH(Статусы!#REF!,G92)))</xm:f>
            <xm:f>Статусы!#REF!</xm:f>
            <x14:dxf>
              <fill>
                <patternFill>
                  <bgColor theme="0" tint="-0.14996795556505021"/>
                </patternFill>
              </fill>
            </x14:dxf>
          </x14:cfRule>
          <xm:sqref>G93:H97 J95:T95 L96:T97 L92:T94</xm:sqref>
        </x14:conditionalFormatting>
        <x14:conditionalFormatting xmlns:xm="http://schemas.microsoft.com/office/excel/2006/main">
          <x14:cfRule type="containsText" priority="1220" operator="containsText" id="{A676C671-5770-474D-A165-48594EA8E926}">
            <xm:f>NOT(ISERROR(SEARCH(Статусы!$A$9,F85)))</xm:f>
            <xm:f>Статусы!$A$9</xm:f>
            <x14:dxf>
              <font>
                <b/>
                <i val="0"/>
              </font>
              <fill>
                <patternFill>
                  <bgColor theme="9" tint="0.39994506668294322"/>
                </patternFill>
              </fill>
            </x14:dxf>
          </x14:cfRule>
          <xm:sqref>F85</xm:sqref>
        </x14:conditionalFormatting>
        <x14:conditionalFormatting xmlns:xm="http://schemas.microsoft.com/office/excel/2006/main">
          <x14:cfRule type="containsText" priority="1218" operator="containsText" id="{8993AAC6-9A4F-4CAF-8BFE-86C6B222E9A0}">
            <xm:f>NOT(ISERROR(SEARCH(Статусы!#REF!,K73)))</xm:f>
            <xm:f>Статусы!#REF!</xm:f>
            <x14:dxf>
              <fill>
                <patternFill>
                  <bgColor theme="0" tint="-0.14996795556505021"/>
                </patternFill>
              </fill>
            </x14:dxf>
          </x14:cfRule>
          <xm:sqref>K74:K78 AA73 L73:T73</xm:sqref>
        </x14:conditionalFormatting>
        <x14:conditionalFormatting xmlns:xm="http://schemas.microsoft.com/office/excel/2006/main">
          <x14:cfRule type="containsText" priority="1217" operator="containsText" id="{FB2D4558-DC85-4DAC-A3C0-E90A7B1CCFD5}">
            <xm:f>NOT(ISERROR(SEARCH(Статусы!#REF!,G74)))</xm:f>
            <xm:f>Статусы!#REF!</xm:f>
            <x14:dxf>
              <fill>
                <patternFill>
                  <bgColor theme="0" tint="-0.14996795556505021"/>
                </patternFill>
              </fill>
            </x14:dxf>
          </x14:cfRule>
          <xm:sqref>G74:H78 J74:J78 L74:T78</xm:sqref>
        </x14:conditionalFormatting>
        <x14:conditionalFormatting xmlns:xm="http://schemas.microsoft.com/office/excel/2006/main">
          <x14:cfRule type="containsText" priority="1199" operator="containsText" id="{A07A2311-C6F2-41A4-AEDB-85863E7AF3B6}">
            <xm:f>NOT(ISERROR(SEARCH(Статусы!$A$7,F118)))</xm:f>
            <xm:f>Статусы!$A$7</xm:f>
            <x14:dxf/>
          </x14:cfRule>
          <xm:sqref>F118:F123</xm:sqref>
        </x14:conditionalFormatting>
        <x14:conditionalFormatting xmlns:xm="http://schemas.microsoft.com/office/excel/2006/main">
          <x14:cfRule type="containsText" priority="1208" operator="containsText" id="{B6AA3FF1-3964-4C39-857C-BAFD05334E6E}">
            <xm:f>NOT(ISERROR(SEARCH(Статусы!#REF!,O118)))</xm:f>
            <xm:f>Статусы!#REF!</xm:f>
            <x14:dxf>
              <fill>
                <patternFill>
                  <bgColor theme="0" tint="-0.14996795556505021"/>
                </patternFill>
              </fill>
            </x14:dxf>
          </x14:cfRule>
          <xm:sqref>O118:T123 AA118</xm:sqref>
        </x14:conditionalFormatting>
        <x14:conditionalFormatting xmlns:xm="http://schemas.microsoft.com/office/excel/2006/main">
          <x14:cfRule type="containsText" priority="1207" operator="containsText" id="{CA6A546C-42A7-47C7-BF17-716C1B001BA2}">
            <xm:f>NOT(ISERROR(SEARCH(Статусы!#REF!,G118)))</xm:f>
            <xm:f>Статусы!#REF!</xm:f>
            <x14:dxf>
              <fill>
                <patternFill>
                  <bgColor theme="0" tint="-0.14996795556505021"/>
                </patternFill>
              </fill>
            </x14:dxf>
          </x14:cfRule>
          <xm:sqref>J121:K121 G119:H123 L118:N123</xm:sqref>
        </x14:conditionalFormatting>
        <x14:conditionalFormatting xmlns:xm="http://schemas.microsoft.com/office/excel/2006/main">
          <x14:cfRule type="containsText" priority="1201" stopIfTrue="1" operator="containsText" id="{0D805592-9836-4F61-8933-71099290CD3B}">
            <xm:f>NOT(ISERROR(SEARCH(Статусы!$A$10,F118)))</xm:f>
            <xm:f>Статусы!$A$10</xm:f>
            <x14:dxf>
              <fill>
                <patternFill>
                  <bgColor rgb="FFFFFF00"/>
                </patternFill>
              </fill>
            </x14:dxf>
          </x14:cfRule>
          <x14:cfRule type="containsText" priority="1202" operator="containsText" id="{E2B6D835-5A9C-4F44-9357-3C1DD44236C5}">
            <xm:f>NOT(ISERROR(SEARCH(Статусы!$A$4,F118)))</xm:f>
            <xm:f>Статусы!$A$4</xm:f>
            <x14:dxf>
              <font>
                <b/>
                <i val="0"/>
              </font>
              <fill>
                <patternFill>
                  <bgColor theme="0" tint="-0.14996795556505021"/>
                </patternFill>
              </fill>
            </x14:dxf>
          </x14:cfRule>
          <x14:cfRule type="containsText" priority="1203" operator="containsText" id="{FBCAA5F5-8A5A-4854-AD89-E103774103F1}">
            <xm:f>NOT(ISERROR(SEARCH(Статусы!$A$3,F118)))</xm:f>
            <xm:f>Статусы!$A$3</xm:f>
            <x14:dxf>
              <font>
                <b/>
                <i val="0"/>
              </font>
              <fill>
                <patternFill>
                  <bgColor theme="0" tint="-0.14996795556505021"/>
                </patternFill>
              </fill>
            </x14:dxf>
          </x14:cfRule>
          <x14:cfRule type="containsText" priority="1204" operator="containsText" id="{7AFD95CB-3FEC-4EE9-BFEC-CF022DC10EB9}">
            <xm:f>NOT(ISERROR(SEARCH(Статусы!$A$9,F118)))</xm:f>
            <xm:f>Статусы!$A$9</xm:f>
            <x14:dxf>
              <fill>
                <patternFill>
                  <bgColor rgb="FFFF0000"/>
                </patternFill>
              </fill>
            </x14:dxf>
          </x14:cfRule>
          <x14:cfRule type="containsText" priority="1205" operator="containsText" id="{94CAA887-FCFA-4A0F-BC3D-984695EB63AC}">
            <xm:f>NOT(ISERROR(SEARCH(Статусы!$A$11,F118)))</xm:f>
            <xm:f>Статусы!$A$11</xm:f>
            <x14:dxf>
              <fill>
                <patternFill>
                  <bgColor theme="6" tint="0.59996337778862885"/>
                </patternFill>
              </fill>
            </x14:dxf>
          </x14:cfRule>
          <x14:cfRule type="containsText" priority="1206" operator="containsText" id="{79F66CB4-20C9-4C90-AC7E-3E5E816381B1}">
            <xm:f>NOT(ISERROR(SEARCH(Статусы!$A$2,F118)))</xm:f>
            <xm:f>Статусы!$A$2</xm:f>
            <x14:dxf>
              <fill>
                <patternFill>
                  <bgColor theme="3" tint="0.79998168889431442"/>
                </patternFill>
              </fill>
            </x14:dxf>
          </x14:cfRule>
          <xm:sqref>F118:F123</xm:sqref>
        </x14:conditionalFormatting>
        <x14:conditionalFormatting xmlns:xm="http://schemas.microsoft.com/office/excel/2006/main">
          <x14:cfRule type="containsText" priority="1200" operator="containsText" id="{1CDB459E-F639-4B1F-B112-9BDEE4C59051}">
            <xm:f>NOT(ISERROR(SEARCH(Статусы!$A$9,F118)))</xm:f>
            <xm:f>Статусы!$A$9</xm:f>
            <x14:dxf>
              <font>
                <b/>
                <i val="0"/>
              </font>
              <fill>
                <patternFill>
                  <bgColor theme="9" tint="0.39994506668294322"/>
                </patternFill>
              </fill>
            </x14:dxf>
          </x14:cfRule>
          <xm:sqref>F118:F123</xm:sqref>
        </x14:conditionalFormatting>
        <x14:conditionalFormatting xmlns:xm="http://schemas.microsoft.com/office/excel/2006/main">
          <x14:cfRule type="containsText" priority="1180" operator="containsText" id="{9072CDCC-D2B0-436C-BA8B-FB3BB53573F0}">
            <xm:f>NOT(ISERROR(SEARCH(Статусы!$A$7,F55)))</xm:f>
            <xm:f>Статусы!$A$7</xm:f>
            <x14:dxf/>
          </x14:cfRule>
          <xm:sqref>F55:F78</xm:sqref>
        </x14:conditionalFormatting>
        <x14:conditionalFormatting xmlns:xm="http://schemas.microsoft.com/office/excel/2006/main">
          <x14:cfRule type="containsText" priority="1198" operator="containsText" id="{176ECD82-5F97-4E1E-B6C0-91F3E94710C8}">
            <xm:f>NOT(ISERROR(SEARCH(Статусы!#REF!,G86)))</xm:f>
            <xm:f>Статусы!#REF!</xm:f>
            <x14:dxf>
              <fill>
                <patternFill>
                  <bgColor theme="0" tint="-0.14996795556505021"/>
                </patternFill>
              </fill>
            </x14:dxf>
          </x14:cfRule>
          <xm:sqref>G87:H91 J89:T89 L90:T91 L86:T88</xm:sqref>
        </x14:conditionalFormatting>
        <x14:conditionalFormatting xmlns:xm="http://schemas.microsoft.com/office/excel/2006/main">
          <x14:cfRule type="containsText" priority="1189" operator="containsText" id="{7735836B-C3C6-4D66-8F85-DF1BAA7D6836}">
            <xm:f>NOT(ISERROR(SEARCH(Статусы!#REF!,K55)))</xm:f>
            <xm:f>Статусы!#REF!</xm:f>
            <x14:dxf>
              <fill>
                <patternFill>
                  <bgColor theme="0" tint="-0.14996795556505021"/>
                </patternFill>
              </fill>
            </x14:dxf>
          </x14:cfRule>
          <xm:sqref>K56:K60 AA55 L55:T55</xm:sqref>
        </x14:conditionalFormatting>
        <x14:conditionalFormatting xmlns:xm="http://schemas.microsoft.com/office/excel/2006/main">
          <x14:cfRule type="containsText" priority="1188" operator="containsText" id="{6BACA907-50BC-4FF1-8008-B42FDF0490D2}">
            <xm:f>NOT(ISERROR(SEARCH(Статусы!#REF!,G56)))</xm:f>
            <xm:f>Статусы!#REF!</xm:f>
            <x14:dxf>
              <fill>
                <patternFill>
                  <bgColor theme="0" tint="-0.14996795556505021"/>
                </patternFill>
              </fill>
            </x14:dxf>
          </x14:cfRule>
          <xm:sqref>G56:H60 J56:J60 L56:T60</xm:sqref>
        </x14:conditionalFormatting>
        <x14:conditionalFormatting xmlns:xm="http://schemas.microsoft.com/office/excel/2006/main">
          <x14:cfRule type="containsText" priority="1182" stopIfTrue="1" operator="containsText" id="{44B8AE59-E15B-43F0-8B1C-F6591C774BAB}">
            <xm:f>NOT(ISERROR(SEARCH(Статусы!$A$10,F55)))</xm:f>
            <xm:f>Статусы!$A$10</xm:f>
            <x14:dxf>
              <fill>
                <patternFill>
                  <bgColor rgb="FFFFFF00"/>
                </patternFill>
              </fill>
            </x14:dxf>
          </x14:cfRule>
          <x14:cfRule type="containsText" priority="1183" operator="containsText" id="{D72B2410-CB29-42CD-9B92-E6417474C2D9}">
            <xm:f>NOT(ISERROR(SEARCH(Статусы!$A$4,F55)))</xm:f>
            <xm:f>Статусы!$A$4</xm:f>
            <x14:dxf>
              <font>
                <b/>
                <i val="0"/>
              </font>
              <fill>
                <patternFill>
                  <bgColor theme="0" tint="-0.14996795556505021"/>
                </patternFill>
              </fill>
            </x14:dxf>
          </x14:cfRule>
          <x14:cfRule type="containsText" priority="1184" operator="containsText" id="{28AEDFA7-A979-4EDC-AB5A-FA6B5E3847C2}">
            <xm:f>NOT(ISERROR(SEARCH(Статусы!$A$3,F55)))</xm:f>
            <xm:f>Статусы!$A$3</xm:f>
            <x14:dxf>
              <font>
                <b/>
                <i val="0"/>
              </font>
              <fill>
                <patternFill>
                  <bgColor theme="0" tint="-0.14996795556505021"/>
                </patternFill>
              </fill>
            </x14:dxf>
          </x14:cfRule>
          <x14:cfRule type="containsText" priority="1185" operator="containsText" id="{DFF574BF-A077-4A30-AE0A-F87D37221322}">
            <xm:f>NOT(ISERROR(SEARCH(Статусы!$A$9,F55)))</xm:f>
            <xm:f>Статусы!$A$9</xm:f>
            <x14:dxf>
              <fill>
                <patternFill>
                  <bgColor rgb="FFFF0000"/>
                </patternFill>
              </fill>
            </x14:dxf>
          </x14:cfRule>
          <x14:cfRule type="containsText" priority="1186" operator="containsText" id="{F2729DA3-8E8E-4AA3-BDEA-B083584D6B12}">
            <xm:f>NOT(ISERROR(SEARCH(Статусы!$A$11,F55)))</xm:f>
            <xm:f>Статусы!$A$11</xm:f>
            <x14:dxf>
              <fill>
                <patternFill>
                  <bgColor theme="6" tint="0.59996337778862885"/>
                </patternFill>
              </fill>
            </x14:dxf>
          </x14:cfRule>
          <x14:cfRule type="containsText" priority="1187" operator="containsText" id="{7629E858-23AC-41EE-A482-D8D3222FA0D6}">
            <xm:f>NOT(ISERROR(SEARCH(Статусы!$A$2,F55)))</xm:f>
            <xm:f>Статусы!$A$2</xm:f>
            <x14:dxf>
              <fill>
                <patternFill>
                  <bgColor theme="3" tint="0.79998168889431442"/>
                </patternFill>
              </fill>
            </x14:dxf>
          </x14:cfRule>
          <xm:sqref>F55:F78</xm:sqref>
        </x14:conditionalFormatting>
        <x14:conditionalFormatting xmlns:xm="http://schemas.microsoft.com/office/excel/2006/main">
          <x14:cfRule type="containsText" priority="1181" operator="containsText" id="{BEEDC4D3-9DA8-4117-9EA5-559EAA0ED011}">
            <xm:f>NOT(ISERROR(SEARCH(Статусы!$A$9,F55)))</xm:f>
            <xm:f>Статусы!$A$9</xm:f>
            <x14:dxf>
              <font>
                <b/>
                <i val="0"/>
              </font>
              <fill>
                <patternFill>
                  <bgColor theme="9" tint="0.39994506668294322"/>
                </patternFill>
              </fill>
            </x14:dxf>
          </x14:cfRule>
          <xm:sqref>F55:F78</xm:sqref>
        </x14:conditionalFormatting>
        <x14:conditionalFormatting xmlns:xm="http://schemas.microsoft.com/office/excel/2006/main">
          <x14:cfRule type="containsText" priority="1179" operator="containsText" id="{DE38D44A-1BE1-43E1-9171-D2917A4BD345}">
            <xm:f>NOT(ISERROR(SEARCH(Статусы!#REF!,K61)))</xm:f>
            <xm:f>Статусы!#REF!</xm:f>
            <x14:dxf>
              <fill>
                <patternFill>
                  <bgColor theme="0" tint="-0.14996795556505021"/>
                </patternFill>
              </fill>
            </x14:dxf>
          </x14:cfRule>
          <xm:sqref>K62:K66 AA61 L61:T61</xm:sqref>
        </x14:conditionalFormatting>
        <x14:conditionalFormatting xmlns:xm="http://schemas.microsoft.com/office/excel/2006/main">
          <x14:cfRule type="containsText" priority="1178" operator="containsText" id="{4996901B-756E-457B-B134-A9B23558A42A}">
            <xm:f>NOT(ISERROR(SEARCH(Статусы!#REF!,G62)))</xm:f>
            <xm:f>Статусы!#REF!</xm:f>
            <x14:dxf>
              <fill>
                <patternFill>
                  <bgColor theme="0" tint="-0.14996795556505021"/>
                </patternFill>
              </fill>
            </x14:dxf>
          </x14:cfRule>
          <xm:sqref>G62:H66 J62:J66 L62:T66</xm:sqref>
        </x14:conditionalFormatting>
        <x14:conditionalFormatting xmlns:xm="http://schemas.microsoft.com/office/excel/2006/main">
          <x14:cfRule type="containsText" priority="1169" operator="containsText" id="{16FAB84C-83C1-41F1-B72D-4A3BB5C7EA65}">
            <xm:f>NOT(ISERROR(SEARCH(Статусы!#REF!,K67)))</xm:f>
            <xm:f>Статусы!#REF!</xm:f>
            <x14:dxf>
              <fill>
                <patternFill>
                  <bgColor theme="0" tint="-0.14996795556505021"/>
                </patternFill>
              </fill>
            </x14:dxf>
          </x14:cfRule>
          <xm:sqref>K68:K72 AA67 L67:T67</xm:sqref>
        </x14:conditionalFormatting>
        <x14:conditionalFormatting xmlns:xm="http://schemas.microsoft.com/office/excel/2006/main">
          <x14:cfRule type="containsText" priority="1168" operator="containsText" id="{A35D740B-FE6C-4394-806C-1E1C5B534652}">
            <xm:f>NOT(ISERROR(SEARCH(Статусы!#REF!,G68)))</xm:f>
            <xm:f>Статусы!#REF!</xm:f>
            <x14:dxf>
              <fill>
                <patternFill>
                  <bgColor theme="0" tint="-0.14996795556505021"/>
                </patternFill>
              </fill>
            </x14:dxf>
          </x14:cfRule>
          <xm:sqref>G68:H72 J68:J72 L68:T72</xm:sqref>
        </x14:conditionalFormatting>
        <x14:conditionalFormatting xmlns:xm="http://schemas.microsoft.com/office/excel/2006/main">
          <x14:cfRule type="containsText" priority="1159" operator="containsText" id="{440D8391-D9C6-46C5-B699-36E94E6DCA8A}">
            <xm:f>NOT(ISERROR(SEARCH(Статусы!#REF!,Y1797)))</xm:f>
            <xm:f>Статусы!#REF!</xm:f>
            <x14:dxf>
              <fill>
                <patternFill>
                  <bgColor theme="0" tint="-0.14996795556505021"/>
                </patternFill>
              </fill>
            </x14:dxf>
          </x14:cfRule>
          <xm:sqref>Y1797</xm:sqref>
        </x14:conditionalFormatting>
        <x14:conditionalFormatting xmlns:xm="http://schemas.microsoft.com/office/excel/2006/main">
          <x14:cfRule type="containsText" priority="1158" operator="containsText" id="{8A7CC89F-E2C8-45B7-85AE-EDEA444F0C4C}">
            <xm:f>NOT(ISERROR(SEARCH(Статусы!#REF!,K1456)))</xm:f>
            <xm:f>Статусы!#REF!</xm:f>
            <x14:dxf>
              <fill>
                <patternFill>
                  <bgColor theme="0" tint="-0.14996795556505021"/>
                </patternFill>
              </fill>
            </x14:dxf>
          </x14:cfRule>
          <xm:sqref>K1457:K1461 L1456:T1456</xm:sqref>
        </x14:conditionalFormatting>
        <x14:conditionalFormatting xmlns:xm="http://schemas.microsoft.com/office/excel/2006/main">
          <x14:cfRule type="containsText" priority="1157" operator="containsText" id="{259B5D09-C33A-4428-8A5C-EA939FED0F34}">
            <xm:f>NOT(ISERROR(SEARCH(Статусы!#REF!,G1456)))</xm:f>
            <xm:f>Статусы!#REF!</xm:f>
            <x14:dxf>
              <fill>
                <patternFill>
                  <bgColor theme="0" tint="-0.14996795556505021"/>
                </patternFill>
              </fill>
            </x14:dxf>
          </x14:cfRule>
          <xm:sqref>J1457:J1461 G1457:H1461 L1457:T1461 W1456:X1456</xm:sqref>
        </x14:conditionalFormatting>
        <x14:conditionalFormatting xmlns:xm="http://schemas.microsoft.com/office/excel/2006/main">
          <x14:cfRule type="containsText" priority="1148" operator="containsText" id="{C4220618-363E-41CD-AC54-693C334A4A1C}">
            <xm:f>NOT(ISERROR(SEARCH(#REF!,Y1456)))</xm:f>
            <xm:f>#REF!</xm:f>
            <x14:dxf>
              <fill>
                <patternFill>
                  <bgColor theme="0" tint="-0.14996795556505021"/>
                </patternFill>
              </fill>
            </x14:dxf>
          </x14:cfRule>
          <xm:sqref>Y1456</xm:sqref>
        </x14:conditionalFormatting>
        <x14:conditionalFormatting xmlns:xm="http://schemas.microsoft.com/office/excel/2006/main">
          <x14:cfRule type="containsText" priority="1147" operator="containsText" id="{0203E80B-F3A8-4221-B9AA-853F89D2BEF9}">
            <xm:f>NOT(ISERROR(SEARCH(Статусы!#REF!,K529)))</xm:f>
            <xm:f>Статусы!#REF!</xm:f>
            <x14:dxf>
              <fill>
                <patternFill>
                  <bgColor theme="0" tint="-0.14996795556505021"/>
                </patternFill>
              </fill>
            </x14:dxf>
          </x14:cfRule>
          <xm:sqref>K530:K534 L529:T529 AA529</xm:sqref>
        </x14:conditionalFormatting>
        <x14:conditionalFormatting xmlns:xm="http://schemas.microsoft.com/office/excel/2006/main">
          <x14:cfRule type="containsText" priority="1146" operator="containsText" id="{EBEEB113-6098-4E2E-A54A-021416D49736}">
            <xm:f>NOT(ISERROR(SEARCH(Статусы!#REF!,G529)))</xm:f>
            <xm:f>Статусы!#REF!</xm:f>
            <x14:dxf>
              <fill>
                <patternFill>
                  <bgColor theme="0" tint="-0.14996795556505021"/>
                </patternFill>
              </fill>
            </x14:dxf>
          </x14:cfRule>
          <xm:sqref>J530:J534 G530:H534 L530:T534 W529:X529</xm:sqref>
        </x14:conditionalFormatting>
        <x14:conditionalFormatting xmlns:xm="http://schemas.microsoft.com/office/excel/2006/main">
          <x14:cfRule type="containsText" priority="1140" stopIfTrue="1" operator="containsText" id="{1A1B59AE-1769-4972-8425-BABA238AB4CF}">
            <xm:f>NOT(ISERROR(SEARCH(Статусы!$A$10,F529)))</xm:f>
            <xm:f>Статусы!$A$10</xm:f>
            <x14:dxf>
              <fill>
                <patternFill>
                  <bgColor rgb="FFFFFF00"/>
                </patternFill>
              </fill>
            </x14:dxf>
          </x14:cfRule>
          <x14:cfRule type="containsText" priority="1141" operator="containsText" id="{8AB0B469-84A4-45F0-95FA-F205A1A11AD6}">
            <xm:f>NOT(ISERROR(SEARCH(Статусы!$A$4,F529)))</xm:f>
            <xm:f>Статусы!$A$4</xm:f>
            <x14:dxf>
              <font>
                <b/>
                <i val="0"/>
              </font>
              <fill>
                <patternFill>
                  <bgColor theme="0" tint="-0.14996795556505021"/>
                </patternFill>
              </fill>
            </x14:dxf>
          </x14:cfRule>
          <x14:cfRule type="containsText" priority="1142" operator="containsText" id="{9AF7D449-847C-4883-92DD-06E2069FA17B}">
            <xm:f>NOT(ISERROR(SEARCH(Статусы!$A$3,F529)))</xm:f>
            <xm:f>Статусы!$A$3</xm:f>
            <x14:dxf>
              <font>
                <b/>
                <i val="0"/>
              </font>
              <fill>
                <patternFill>
                  <bgColor theme="0" tint="-0.14996795556505021"/>
                </patternFill>
              </fill>
            </x14:dxf>
          </x14:cfRule>
          <x14:cfRule type="containsText" priority="1143" operator="containsText" id="{693997E2-1E74-4E67-B337-3D7FA66FA839}">
            <xm:f>NOT(ISERROR(SEARCH(Статусы!$A$9,F529)))</xm:f>
            <xm:f>Статусы!$A$9</xm:f>
            <x14:dxf>
              <fill>
                <patternFill>
                  <bgColor rgb="FFFF0000"/>
                </patternFill>
              </fill>
            </x14:dxf>
          </x14:cfRule>
          <x14:cfRule type="containsText" priority="1144" operator="containsText" id="{92A9447C-CDAB-40D4-8AB5-AC4A00803418}">
            <xm:f>NOT(ISERROR(SEARCH(Статусы!$A$11,F529)))</xm:f>
            <xm:f>Статусы!$A$11</xm:f>
            <x14:dxf>
              <fill>
                <patternFill>
                  <bgColor theme="6" tint="0.59996337778862885"/>
                </patternFill>
              </fill>
            </x14:dxf>
          </x14:cfRule>
          <x14:cfRule type="containsText" priority="1145" operator="containsText" id="{0A422096-80FF-40A6-99F2-3877324EA9E4}">
            <xm:f>NOT(ISERROR(SEARCH(Статусы!$A$2,F529)))</xm:f>
            <xm:f>Статусы!$A$2</xm:f>
            <x14:dxf>
              <fill>
                <patternFill>
                  <bgColor theme="3" tint="0.79998168889431442"/>
                </patternFill>
              </fill>
            </x14:dxf>
          </x14:cfRule>
          <xm:sqref>F529:F534</xm:sqref>
        </x14:conditionalFormatting>
        <x14:conditionalFormatting xmlns:xm="http://schemas.microsoft.com/office/excel/2006/main">
          <x14:cfRule type="containsText" priority="1139" operator="containsText" id="{F91F03C6-EFD8-4826-9408-715935390232}">
            <xm:f>NOT(ISERROR(SEARCH(Статусы!$A$9,F529)))</xm:f>
            <xm:f>Статусы!$A$9</xm:f>
            <x14:dxf>
              <font>
                <b/>
                <i val="0"/>
              </font>
              <fill>
                <patternFill>
                  <bgColor theme="9" tint="0.39994506668294322"/>
                </patternFill>
              </fill>
            </x14:dxf>
          </x14:cfRule>
          <xm:sqref>F529:F534</xm:sqref>
        </x14:conditionalFormatting>
        <x14:conditionalFormatting xmlns:xm="http://schemas.microsoft.com/office/excel/2006/main">
          <x14:cfRule type="containsText" priority="1138" operator="containsText" id="{D27C9803-A680-4281-9636-774B8B97A0EB}">
            <xm:f>NOT(ISERROR(SEARCH(Статусы!$A$7,F529)))</xm:f>
            <xm:f>Статусы!$A$7</xm:f>
            <x14:dxf/>
          </x14:cfRule>
          <xm:sqref>F529:F534</xm:sqref>
        </x14:conditionalFormatting>
        <x14:conditionalFormatting xmlns:xm="http://schemas.microsoft.com/office/excel/2006/main">
          <x14:cfRule type="containsText" priority="1137" operator="containsText" id="{4B9A04F2-CB2C-4502-B33E-64904A0E1F62}">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координаторам\Ответы\МРУО\[Отчет Плана мероприятий СЭР за 2021 год МРУО.xlsx]Статусы'!#REF!,Y529)))</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координаторам\Ответы\МРУО\[Отчет Плана мероприятий СЭР за 2021 год МРУО.xlsx]Статусы'!#REF!</xm:f>
            <x14:dxf>
              <fill>
                <patternFill>
                  <bgColor theme="0" tint="-0.14996795556505021"/>
                </patternFill>
              </fill>
            </x14:dxf>
          </x14:cfRule>
          <xm:sqref>Y529</xm:sqref>
        </x14:conditionalFormatting>
        <x14:conditionalFormatting xmlns:xm="http://schemas.microsoft.com/office/excel/2006/main">
          <x14:cfRule type="containsText" priority="1136" operator="containsText" id="{10E42AAB-5037-4CDB-9DAF-0D6A3DB794A2}">
            <xm:f>NOT(ISERROR(SEARCH(Статусы!#REF!,K541)))</xm:f>
            <xm:f>Статусы!#REF!</xm:f>
            <x14:dxf>
              <fill>
                <patternFill>
                  <bgColor theme="0" tint="-0.14996795556505021"/>
                </patternFill>
              </fill>
            </x14:dxf>
          </x14:cfRule>
          <xm:sqref>K542:K546 L541:T541 AA541</xm:sqref>
        </x14:conditionalFormatting>
        <x14:conditionalFormatting xmlns:xm="http://schemas.microsoft.com/office/excel/2006/main">
          <x14:cfRule type="containsText" priority="1135" operator="containsText" id="{6A92DB46-3092-48F4-9117-F6ABF3E5C7A1}">
            <xm:f>NOT(ISERROR(SEARCH(Статусы!#REF!,G541)))</xm:f>
            <xm:f>Статусы!#REF!</xm:f>
            <x14:dxf>
              <fill>
                <patternFill>
                  <bgColor theme="0" tint="-0.14996795556505021"/>
                </patternFill>
              </fill>
            </x14:dxf>
          </x14:cfRule>
          <xm:sqref>J542:J546 G542:H546 L542:T546 W541:X541</xm:sqref>
        </x14:conditionalFormatting>
        <x14:conditionalFormatting xmlns:xm="http://schemas.microsoft.com/office/excel/2006/main">
          <x14:cfRule type="containsText" priority="1129" stopIfTrue="1" operator="containsText" id="{4D329080-202F-41BB-A85A-2A0A11E019D6}">
            <xm:f>NOT(ISERROR(SEARCH(Статусы!$A$10,F541)))</xm:f>
            <xm:f>Статусы!$A$10</xm:f>
            <x14:dxf>
              <fill>
                <patternFill>
                  <bgColor rgb="FFFFFF00"/>
                </patternFill>
              </fill>
            </x14:dxf>
          </x14:cfRule>
          <x14:cfRule type="containsText" priority="1130" operator="containsText" id="{25F3AC6E-3A40-49BE-B6DD-7BDE334825FB}">
            <xm:f>NOT(ISERROR(SEARCH(Статусы!$A$4,F541)))</xm:f>
            <xm:f>Статусы!$A$4</xm:f>
            <x14:dxf>
              <font>
                <b/>
                <i val="0"/>
              </font>
              <fill>
                <patternFill>
                  <bgColor theme="0" tint="-0.14996795556505021"/>
                </patternFill>
              </fill>
            </x14:dxf>
          </x14:cfRule>
          <x14:cfRule type="containsText" priority="1131" operator="containsText" id="{5B6925EE-E51A-483F-9F71-C32F90FB34DB}">
            <xm:f>NOT(ISERROR(SEARCH(Статусы!$A$3,F541)))</xm:f>
            <xm:f>Статусы!$A$3</xm:f>
            <x14:dxf>
              <font>
                <b/>
                <i val="0"/>
              </font>
              <fill>
                <patternFill>
                  <bgColor theme="0" tint="-0.14996795556505021"/>
                </patternFill>
              </fill>
            </x14:dxf>
          </x14:cfRule>
          <x14:cfRule type="containsText" priority="1132" operator="containsText" id="{B37FE3D5-5264-4DCF-914D-1010CA5C74CA}">
            <xm:f>NOT(ISERROR(SEARCH(Статусы!$A$9,F541)))</xm:f>
            <xm:f>Статусы!$A$9</xm:f>
            <x14:dxf>
              <fill>
                <patternFill>
                  <bgColor rgb="FFFF0000"/>
                </patternFill>
              </fill>
            </x14:dxf>
          </x14:cfRule>
          <x14:cfRule type="containsText" priority="1133" operator="containsText" id="{AD49016A-FBD6-437C-B0D0-E929576C8358}">
            <xm:f>NOT(ISERROR(SEARCH(Статусы!$A$11,F541)))</xm:f>
            <xm:f>Статусы!$A$11</xm:f>
            <x14:dxf>
              <fill>
                <patternFill>
                  <bgColor theme="6" tint="0.59996337778862885"/>
                </patternFill>
              </fill>
            </x14:dxf>
          </x14:cfRule>
          <x14:cfRule type="containsText" priority="1134" operator="containsText" id="{AC3A07EE-12AE-49F5-BBA1-8C72A430A3A8}">
            <xm:f>NOT(ISERROR(SEARCH(Статусы!$A$2,F541)))</xm:f>
            <xm:f>Статусы!$A$2</xm:f>
            <x14:dxf>
              <fill>
                <patternFill>
                  <bgColor theme="3" tint="0.79998168889431442"/>
                </patternFill>
              </fill>
            </x14:dxf>
          </x14:cfRule>
          <xm:sqref>F541:F546</xm:sqref>
        </x14:conditionalFormatting>
        <x14:conditionalFormatting xmlns:xm="http://schemas.microsoft.com/office/excel/2006/main">
          <x14:cfRule type="containsText" priority="1128" operator="containsText" id="{31BE8F2B-0BCD-4753-A788-03AD1C61B48C}">
            <xm:f>NOT(ISERROR(SEARCH(Статусы!$A$9,F541)))</xm:f>
            <xm:f>Статусы!$A$9</xm:f>
            <x14:dxf>
              <font>
                <b/>
                <i val="0"/>
              </font>
              <fill>
                <patternFill>
                  <bgColor theme="9" tint="0.39994506668294322"/>
                </patternFill>
              </fill>
            </x14:dxf>
          </x14:cfRule>
          <xm:sqref>F541:F546</xm:sqref>
        </x14:conditionalFormatting>
        <x14:conditionalFormatting xmlns:xm="http://schemas.microsoft.com/office/excel/2006/main">
          <x14:cfRule type="containsText" priority="1127" operator="containsText" id="{4F2B3BFA-A4BE-4707-8BD6-B8821F92D298}">
            <xm:f>NOT(ISERROR(SEARCH(Статусы!$A$7,F541)))</xm:f>
            <xm:f>Статусы!$A$7</xm:f>
            <x14:dxf/>
          </x14:cfRule>
          <xm:sqref>F541:F546</xm:sqref>
        </x14:conditionalFormatting>
        <x14:conditionalFormatting xmlns:xm="http://schemas.microsoft.com/office/excel/2006/main">
          <x14:cfRule type="containsText" priority="1126" operator="containsText" id="{7512F3E7-A50B-41C0-BF48-F9AB7F7F62C4}">
            <xm:f>NOT(ISERROR(SEARCH(#REF!,Y541)))</xm:f>
            <xm:f>#REF!</xm:f>
            <x14:dxf>
              <fill>
                <patternFill>
                  <bgColor theme="0" tint="-0.14996795556505021"/>
                </patternFill>
              </fill>
            </x14:dxf>
          </x14:cfRule>
          <xm:sqref>Y541</xm:sqref>
        </x14:conditionalFormatting>
        <x14:conditionalFormatting xmlns:xm="http://schemas.microsoft.com/office/excel/2006/main">
          <x14:cfRule type="containsText" priority="1125" operator="containsText" id="{851F4DF4-282F-4D8E-BA70-8274C6A7BB07}">
            <xm:f>NOT(ISERROR(SEARCH(Статусы!#REF!,K2279)))</xm:f>
            <xm:f>Статусы!#REF!</xm:f>
            <x14:dxf>
              <fill>
                <patternFill>
                  <bgColor theme="0" tint="-0.14996795556505021"/>
                </patternFill>
              </fill>
            </x14:dxf>
          </x14:cfRule>
          <xm:sqref>K2279:K2283</xm:sqref>
        </x14:conditionalFormatting>
        <x14:conditionalFormatting xmlns:xm="http://schemas.microsoft.com/office/excel/2006/main">
          <x14:cfRule type="containsText" priority="1124" operator="containsText" id="{27BE28B4-9ACD-4939-B5DB-1436779C2456}">
            <xm:f>NOT(ISERROR(SEARCH(Статусы!#REF!,G2278)))</xm:f>
            <xm:f>Статусы!#REF!</xm:f>
            <x14:dxf>
              <fill>
                <patternFill>
                  <bgColor theme="0" tint="-0.14996795556505021"/>
                </patternFill>
              </fill>
            </x14:dxf>
          </x14:cfRule>
          <xm:sqref>J2279:J2283 AA2278 G2279:H2283 L2278:T2283</xm:sqref>
        </x14:conditionalFormatting>
        <x14:conditionalFormatting xmlns:xm="http://schemas.microsoft.com/office/excel/2006/main">
          <x14:cfRule type="containsText" priority="1118" stopIfTrue="1" operator="containsText" id="{3F9FE321-E689-4AEB-AB83-9D159369E247}">
            <xm:f>NOT(ISERROR(SEARCH(Статусы!$A$10,F2278)))</xm:f>
            <xm:f>Статусы!$A$10</xm:f>
            <x14:dxf>
              <fill>
                <patternFill>
                  <bgColor rgb="FFFFFF00"/>
                </patternFill>
              </fill>
            </x14:dxf>
          </x14:cfRule>
          <x14:cfRule type="containsText" priority="1119" operator="containsText" id="{44C139A2-C530-441B-9AFE-561021DEE324}">
            <xm:f>NOT(ISERROR(SEARCH(Статусы!$A$4,F2278)))</xm:f>
            <xm:f>Статусы!$A$4</xm:f>
            <x14:dxf>
              <font>
                <b/>
                <i val="0"/>
              </font>
              <fill>
                <patternFill>
                  <bgColor theme="0" tint="-0.14996795556505021"/>
                </patternFill>
              </fill>
            </x14:dxf>
          </x14:cfRule>
          <x14:cfRule type="containsText" priority="1120" operator="containsText" id="{2A85C126-B53F-493D-A257-20A1011CE402}">
            <xm:f>NOT(ISERROR(SEARCH(Статусы!$A$3,F2278)))</xm:f>
            <xm:f>Статусы!$A$3</xm:f>
            <x14:dxf>
              <font>
                <b/>
                <i val="0"/>
              </font>
              <fill>
                <patternFill>
                  <bgColor theme="0" tint="-0.14996795556505021"/>
                </patternFill>
              </fill>
            </x14:dxf>
          </x14:cfRule>
          <x14:cfRule type="containsText" priority="1121" operator="containsText" id="{52ABD2F2-182B-48AB-91A9-7F6A747CC7AC}">
            <xm:f>NOT(ISERROR(SEARCH(Статусы!$A$9,F2278)))</xm:f>
            <xm:f>Статусы!$A$9</xm:f>
            <x14:dxf>
              <fill>
                <patternFill>
                  <bgColor rgb="FFFF0000"/>
                </patternFill>
              </fill>
            </x14:dxf>
          </x14:cfRule>
          <x14:cfRule type="containsText" priority="1122" operator="containsText" id="{8A3309D5-F39F-4801-A9C7-791576C94DAD}">
            <xm:f>NOT(ISERROR(SEARCH(Статусы!$A$11,F2278)))</xm:f>
            <xm:f>Статусы!$A$11</xm:f>
            <x14:dxf>
              <fill>
                <patternFill>
                  <bgColor theme="6" tint="0.59996337778862885"/>
                </patternFill>
              </fill>
            </x14:dxf>
          </x14:cfRule>
          <x14:cfRule type="containsText" priority="1123" operator="containsText" id="{C1873BE1-60C0-4D40-B7A9-1DA1BCD09393}">
            <xm:f>NOT(ISERROR(SEARCH(Статусы!$A$2,F2278)))</xm:f>
            <xm:f>Статусы!$A$2</xm:f>
            <x14:dxf>
              <fill>
                <patternFill>
                  <bgColor theme="3" tint="0.79998168889431442"/>
                </patternFill>
              </fill>
            </x14:dxf>
          </x14:cfRule>
          <xm:sqref>F2278:F2283</xm:sqref>
        </x14:conditionalFormatting>
        <x14:conditionalFormatting xmlns:xm="http://schemas.microsoft.com/office/excel/2006/main">
          <x14:cfRule type="containsText" priority="1117" operator="containsText" id="{72AB00FA-C427-4A09-8288-1282F9FA315C}">
            <xm:f>NOT(ISERROR(SEARCH(Статусы!$A$9,F2278)))</xm:f>
            <xm:f>Статусы!$A$9</xm:f>
            <x14:dxf>
              <font>
                <b/>
                <i val="0"/>
              </font>
              <fill>
                <patternFill>
                  <bgColor theme="9" tint="0.39994506668294322"/>
                </patternFill>
              </fill>
            </x14:dxf>
          </x14:cfRule>
          <xm:sqref>F2278:F2283</xm:sqref>
        </x14:conditionalFormatting>
        <x14:conditionalFormatting xmlns:xm="http://schemas.microsoft.com/office/excel/2006/main">
          <x14:cfRule type="containsText" priority="1116" operator="containsText" id="{2DCD3803-FF2D-4F7E-9A68-62E5C0E306FC}">
            <xm:f>NOT(ISERROR(SEARCH(Статусы!$A$7,F2278)))</xm:f>
            <xm:f>Статусы!$A$7</xm:f>
            <x14:dxf/>
          </x14:cfRule>
          <xm:sqref>F2278:F2283</xm:sqref>
        </x14:conditionalFormatting>
        <x14:conditionalFormatting xmlns:xm="http://schemas.microsoft.com/office/excel/2006/main">
          <x14:cfRule type="containsText" priority="1115" operator="containsText" id="{AB56E29F-ACFB-4AFF-826A-81CF6F17214A}">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координаторам\Ответы\УСХ\[УСХ.xlsx]Статусы'!#REF!,Y2278)))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Y2278</xm:sqref>
        </x14:conditionalFormatting>
        <x14:conditionalFormatting xmlns:xm="http://schemas.microsoft.com/office/excel/2006/main">
          <x14:cfRule type="containsText" priority="1114" operator="containsText" id="{410FF3B5-3FA6-4805-93D3-7E9DE78FA66A}">
            <xm:f>NOT(ISERROR(SEARCH(Статусы!#REF!,K1979)))</xm:f>
            <xm:f>Статусы!#REF!</xm:f>
            <x14:dxf>
              <fill>
                <patternFill>
                  <bgColor theme="0" tint="-0.14996795556505021"/>
                </patternFill>
              </fill>
            </x14:dxf>
          </x14:cfRule>
          <xm:sqref>AB1979:AC1979 K1980:K1984</xm:sqref>
        </x14:conditionalFormatting>
        <x14:conditionalFormatting xmlns:xm="http://schemas.microsoft.com/office/excel/2006/main">
          <x14:cfRule type="containsText" priority="1113" operator="containsText" id="{D734D037-854B-4936-9215-D10DE3DF95AB}">
            <xm:f>NOT(ISERROR(SEARCH(Статусы!#REF!,G1979)))</xm:f>
            <xm:f>Статусы!#REF!</xm:f>
            <x14:dxf>
              <fill>
                <patternFill>
                  <bgColor theme="0" tint="-0.14996795556505021"/>
                </patternFill>
              </fill>
            </x14:dxf>
          </x14:cfRule>
          <xm:sqref>J1980:J1984 G1980:H1984 L1979:T1982 L1983:M1984 O1983:T1984</xm:sqref>
        </x14:conditionalFormatting>
        <x14:conditionalFormatting xmlns:xm="http://schemas.microsoft.com/office/excel/2006/main">
          <x14:cfRule type="containsText" priority="1107" stopIfTrue="1" operator="containsText" id="{F5079D8E-07EC-4182-8474-63F95AF9E133}">
            <xm:f>NOT(ISERROR(SEARCH(Статусы!$A$10,F1979)))</xm:f>
            <xm:f>Статусы!$A$10</xm:f>
            <x14:dxf>
              <fill>
                <patternFill>
                  <bgColor rgb="FFFFFF00"/>
                </patternFill>
              </fill>
            </x14:dxf>
          </x14:cfRule>
          <x14:cfRule type="containsText" priority="1108" operator="containsText" id="{9EBC45D7-E641-467E-A18B-15ECB097E0E8}">
            <xm:f>NOT(ISERROR(SEARCH(Статусы!$A$4,F1979)))</xm:f>
            <xm:f>Статусы!$A$4</xm:f>
            <x14:dxf>
              <font>
                <b/>
                <i val="0"/>
              </font>
              <fill>
                <patternFill>
                  <bgColor theme="0" tint="-0.14996795556505021"/>
                </patternFill>
              </fill>
            </x14:dxf>
          </x14:cfRule>
          <x14:cfRule type="containsText" priority="1109" operator="containsText" id="{8F398837-65F1-47AE-B37C-F333F026A194}">
            <xm:f>NOT(ISERROR(SEARCH(Статусы!$A$3,F1979)))</xm:f>
            <xm:f>Статусы!$A$3</xm:f>
            <x14:dxf>
              <font>
                <b/>
                <i val="0"/>
              </font>
              <fill>
                <patternFill>
                  <bgColor theme="0" tint="-0.14996795556505021"/>
                </patternFill>
              </fill>
            </x14:dxf>
          </x14:cfRule>
          <x14:cfRule type="containsText" priority="1110" operator="containsText" id="{890DA187-51E9-4DAE-B8D3-834CA0E6320C}">
            <xm:f>NOT(ISERROR(SEARCH(Статусы!$A$9,F1979)))</xm:f>
            <xm:f>Статусы!$A$9</xm:f>
            <x14:dxf>
              <fill>
                <patternFill>
                  <bgColor rgb="FFFF0000"/>
                </patternFill>
              </fill>
            </x14:dxf>
          </x14:cfRule>
          <x14:cfRule type="containsText" priority="1111" operator="containsText" id="{DE027149-397D-4F19-B5A6-69F827B3593E}">
            <xm:f>NOT(ISERROR(SEARCH(Статусы!$A$11,F1979)))</xm:f>
            <xm:f>Статусы!$A$11</xm:f>
            <x14:dxf>
              <fill>
                <patternFill>
                  <bgColor theme="6" tint="0.59996337778862885"/>
                </patternFill>
              </fill>
            </x14:dxf>
          </x14:cfRule>
          <x14:cfRule type="containsText" priority="1112" operator="containsText" id="{BA4F7C90-8ABF-4303-8036-B790C725FDED}">
            <xm:f>NOT(ISERROR(SEARCH(Статусы!$A$2,F1979)))</xm:f>
            <xm:f>Статусы!$A$2</xm:f>
            <x14:dxf>
              <fill>
                <patternFill>
                  <bgColor theme="3" tint="0.79998168889431442"/>
                </patternFill>
              </fill>
            </x14:dxf>
          </x14:cfRule>
          <xm:sqref>F1979:F1984</xm:sqref>
        </x14:conditionalFormatting>
        <x14:conditionalFormatting xmlns:xm="http://schemas.microsoft.com/office/excel/2006/main">
          <x14:cfRule type="containsText" priority="1106" operator="containsText" id="{5CA99391-362A-4785-9548-1B7AAAF87638}">
            <xm:f>NOT(ISERROR(SEARCH(Статусы!$A$9,F1979)))</xm:f>
            <xm:f>Статусы!$A$9</xm:f>
            <x14:dxf>
              <font>
                <b/>
                <i val="0"/>
              </font>
              <fill>
                <patternFill>
                  <bgColor theme="9" tint="0.39994506668294322"/>
                </patternFill>
              </fill>
            </x14:dxf>
          </x14:cfRule>
          <xm:sqref>F1979:F1984</xm:sqref>
        </x14:conditionalFormatting>
        <x14:conditionalFormatting xmlns:xm="http://schemas.microsoft.com/office/excel/2006/main">
          <x14:cfRule type="containsText" priority="1105" operator="containsText" id="{291BC2E8-2630-4E56-98F3-2B1725F07610}">
            <xm:f>NOT(ISERROR(SEARCH(Статусы!$A$7,F1979)))</xm:f>
            <xm:f>Статусы!$A$7</xm:f>
            <x14:dxf/>
          </x14:cfRule>
          <xm:sqref>F1979:F1984</xm:sqref>
        </x14:conditionalFormatting>
        <x14:conditionalFormatting xmlns:xm="http://schemas.microsoft.com/office/excel/2006/main">
          <x14:cfRule type="containsText" priority="1103" operator="containsText" id="{B09F6792-BF65-4DA4-83BD-54F346940CFA}">
            <xm:f>NOT(ISERROR(SEARCH(Статусы!#REF!,G896)))</xm:f>
            <xm:f>Статусы!#REF!</xm:f>
            <x14:dxf>
              <fill>
                <patternFill>
                  <bgColor theme="0" tint="-0.14996795556505021"/>
                </patternFill>
              </fill>
            </x14:dxf>
          </x14:cfRule>
          <xm:sqref>G897:G901 K897:N901 AA896 L896:T896</xm:sqref>
        </x14:conditionalFormatting>
        <x14:conditionalFormatting xmlns:xm="http://schemas.microsoft.com/office/excel/2006/main">
          <x14:cfRule type="containsText" priority="1097" stopIfTrue="1" operator="containsText" id="{BEC01D47-BF46-442F-BA93-F13C75E0158A}">
            <xm:f>NOT(ISERROR(SEARCH(Статусы!$A$10,F896)))</xm:f>
            <xm:f>Статусы!$A$10</xm:f>
            <x14:dxf>
              <fill>
                <patternFill>
                  <bgColor rgb="FFFFFF00"/>
                </patternFill>
              </fill>
            </x14:dxf>
          </x14:cfRule>
          <x14:cfRule type="containsText" priority="1098" operator="containsText" id="{34613FD8-4C26-42C7-9B68-42EB130ED024}">
            <xm:f>NOT(ISERROR(SEARCH(Статусы!$A$4,F896)))</xm:f>
            <xm:f>Статусы!$A$4</xm:f>
            <x14:dxf>
              <font>
                <b/>
                <i val="0"/>
              </font>
              <fill>
                <patternFill>
                  <bgColor theme="0" tint="-0.14996795556505021"/>
                </patternFill>
              </fill>
            </x14:dxf>
          </x14:cfRule>
          <x14:cfRule type="containsText" priority="1099" operator="containsText" id="{EFCBFE77-D07D-4693-8A0D-C280682FCBE2}">
            <xm:f>NOT(ISERROR(SEARCH(Статусы!$A$3,F896)))</xm:f>
            <xm:f>Статусы!$A$3</xm:f>
            <x14:dxf>
              <font>
                <b/>
                <i val="0"/>
              </font>
              <fill>
                <patternFill>
                  <bgColor theme="0" tint="-0.14996795556505021"/>
                </patternFill>
              </fill>
            </x14:dxf>
          </x14:cfRule>
          <x14:cfRule type="containsText" priority="1100" operator="containsText" id="{8AF3A5CF-7FE2-415B-A11D-3EB9327E90F0}">
            <xm:f>NOT(ISERROR(SEARCH(Статусы!$A$9,F896)))</xm:f>
            <xm:f>Статусы!$A$9</xm:f>
            <x14:dxf>
              <fill>
                <patternFill>
                  <bgColor rgb="FFFF0000"/>
                </patternFill>
              </fill>
            </x14:dxf>
          </x14:cfRule>
          <x14:cfRule type="containsText" priority="1101" operator="containsText" id="{FC7D915C-78A8-4F51-8723-AD1C00568AB2}">
            <xm:f>NOT(ISERROR(SEARCH(Статусы!$A$11,F896)))</xm:f>
            <xm:f>Статусы!$A$11</xm:f>
            <x14:dxf>
              <fill>
                <patternFill>
                  <bgColor theme="6" tint="0.59996337778862885"/>
                </patternFill>
              </fill>
            </x14:dxf>
          </x14:cfRule>
          <x14:cfRule type="containsText" priority="1102" operator="containsText" id="{2ED651B3-9601-4566-828B-2524EB9E99F3}">
            <xm:f>NOT(ISERROR(SEARCH(Статусы!$A$2,F896)))</xm:f>
            <xm:f>Статусы!$A$2</xm:f>
            <x14:dxf>
              <fill>
                <patternFill>
                  <bgColor theme="3" tint="0.79998168889431442"/>
                </patternFill>
              </fill>
            </x14:dxf>
          </x14:cfRule>
          <xm:sqref>F896:F901</xm:sqref>
        </x14:conditionalFormatting>
        <x14:conditionalFormatting xmlns:xm="http://schemas.microsoft.com/office/excel/2006/main">
          <x14:cfRule type="containsText" priority="1096" operator="containsText" id="{444A39BB-6532-4BE2-987A-530C877A4258}">
            <xm:f>NOT(ISERROR(SEARCH(Статусы!#REF!,H897)))</xm:f>
            <xm:f>Статусы!#REF!</xm:f>
            <x14:dxf>
              <fill>
                <patternFill>
                  <bgColor theme="0" tint="-0.14996795556505021"/>
                </patternFill>
              </fill>
            </x14:dxf>
          </x14:cfRule>
          <xm:sqref>J897:J901 O897:T901 H897:H901</xm:sqref>
        </x14:conditionalFormatting>
        <x14:conditionalFormatting xmlns:xm="http://schemas.microsoft.com/office/excel/2006/main">
          <x14:cfRule type="containsText" priority="1095" operator="containsText" id="{A77B29D7-8868-443D-8736-305050691984}">
            <xm:f>NOT(ISERROR(SEARCH(Статусы!$A$9,F896)))</xm:f>
            <xm:f>Статусы!$A$9</xm:f>
            <x14:dxf>
              <font>
                <b/>
                <i val="0"/>
              </font>
              <fill>
                <patternFill>
                  <bgColor theme="9" tint="0.39994506668294322"/>
                </patternFill>
              </fill>
            </x14:dxf>
          </x14:cfRule>
          <xm:sqref>F896:F901</xm:sqref>
        </x14:conditionalFormatting>
        <x14:conditionalFormatting xmlns:xm="http://schemas.microsoft.com/office/excel/2006/main">
          <x14:cfRule type="containsText" priority="1094" operator="containsText" id="{974104A4-529E-4FE4-AC14-89F676C168A7}">
            <xm:f>NOT(ISERROR(SEARCH(Статусы!$A$7,F896)))</xm:f>
            <xm:f>Статусы!$A$7</xm:f>
            <x14:dxf/>
          </x14:cfRule>
          <xm:sqref>F896:F901</xm:sqref>
        </x14:conditionalFormatting>
        <x14:conditionalFormatting xmlns:xm="http://schemas.microsoft.com/office/excel/2006/main">
          <x14:cfRule type="containsText" priority="1093" operator="containsText" id="{F77D4AD6-D3BE-41F3-B0D1-5B6D601A0B03}">
            <xm:f>NOT(ISERROR(SEARCH(Статусы!#REF!,Y896)))</xm:f>
            <xm:f>Статусы!#REF!</xm:f>
            <x14:dxf>
              <fill>
                <patternFill>
                  <bgColor theme="0" tint="-0.14996795556505021"/>
                </patternFill>
              </fill>
            </x14:dxf>
          </x14:cfRule>
          <xm:sqref>Y896</xm:sqref>
        </x14:conditionalFormatting>
        <x14:conditionalFormatting xmlns:xm="http://schemas.microsoft.com/office/excel/2006/main">
          <x14:cfRule type="containsText" priority="1092" operator="containsText" id="{005E534E-7026-4560-B0EE-97B2AF9A8689}">
            <xm:f>NOT(ISERROR(SEARCH(Статусы!#REF!,G902)))</xm:f>
            <xm:f>Статусы!#REF!</xm:f>
            <x14:dxf>
              <fill>
                <patternFill>
                  <bgColor theme="0" tint="-0.14996795556505021"/>
                </patternFill>
              </fill>
            </x14:dxf>
          </x14:cfRule>
          <xm:sqref>G903:G907 K903:N907 AA902 L902:T902</xm:sqref>
        </x14:conditionalFormatting>
        <x14:conditionalFormatting xmlns:xm="http://schemas.microsoft.com/office/excel/2006/main">
          <x14:cfRule type="containsText" priority="1086" stopIfTrue="1" operator="containsText" id="{154A9521-E791-4E07-9747-ED893B184759}">
            <xm:f>NOT(ISERROR(SEARCH(Статусы!$A$10,F902)))</xm:f>
            <xm:f>Статусы!$A$10</xm:f>
            <x14:dxf>
              <fill>
                <patternFill>
                  <bgColor rgb="FFFFFF00"/>
                </patternFill>
              </fill>
            </x14:dxf>
          </x14:cfRule>
          <x14:cfRule type="containsText" priority="1087" operator="containsText" id="{B83D3441-B312-4FCE-B688-57DC97CCE18F}">
            <xm:f>NOT(ISERROR(SEARCH(Статусы!$A$4,F902)))</xm:f>
            <xm:f>Статусы!$A$4</xm:f>
            <x14:dxf>
              <font>
                <b/>
                <i val="0"/>
              </font>
              <fill>
                <patternFill>
                  <bgColor theme="0" tint="-0.14996795556505021"/>
                </patternFill>
              </fill>
            </x14:dxf>
          </x14:cfRule>
          <x14:cfRule type="containsText" priority="1088" operator="containsText" id="{DE8728FA-ED36-45AE-9D6D-A55C09D76CFC}">
            <xm:f>NOT(ISERROR(SEARCH(Статусы!$A$3,F902)))</xm:f>
            <xm:f>Статусы!$A$3</xm:f>
            <x14:dxf>
              <font>
                <b/>
                <i val="0"/>
              </font>
              <fill>
                <patternFill>
                  <bgColor theme="0" tint="-0.14996795556505021"/>
                </patternFill>
              </fill>
            </x14:dxf>
          </x14:cfRule>
          <x14:cfRule type="containsText" priority="1089" operator="containsText" id="{000A4C9B-B00A-484C-997D-598EA3D2D6A9}">
            <xm:f>NOT(ISERROR(SEARCH(Статусы!$A$9,F902)))</xm:f>
            <xm:f>Статусы!$A$9</xm:f>
            <x14:dxf>
              <fill>
                <patternFill>
                  <bgColor rgb="FFFF0000"/>
                </patternFill>
              </fill>
            </x14:dxf>
          </x14:cfRule>
          <x14:cfRule type="containsText" priority="1090" operator="containsText" id="{FA877A58-C26E-4B42-91E7-F00B955A5256}">
            <xm:f>NOT(ISERROR(SEARCH(Статусы!$A$11,F902)))</xm:f>
            <xm:f>Статусы!$A$11</xm:f>
            <x14:dxf>
              <fill>
                <patternFill>
                  <bgColor theme="6" tint="0.59996337778862885"/>
                </patternFill>
              </fill>
            </x14:dxf>
          </x14:cfRule>
          <x14:cfRule type="containsText" priority="1091" operator="containsText" id="{78433AD6-23BD-4D4B-9AC7-BCFA1E29AF83}">
            <xm:f>NOT(ISERROR(SEARCH(Статусы!$A$2,F902)))</xm:f>
            <xm:f>Статусы!$A$2</xm:f>
            <x14:dxf>
              <fill>
                <patternFill>
                  <bgColor theme="3" tint="0.79998168889431442"/>
                </patternFill>
              </fill>
            </x14:dxf>
          </x14:cfRule>
          <xm:sqref>F902:F907</xm:sqref>
        </x14:conditionalFormatting>
        <x14:conditionalFormatting xmlns:xm="http://schemas.microsoft.com/office/excel/2006/main">
          <x14:cfRule type="containsText" priority="1085" operator="containsText" id="{C3E55441-E885-4F11-8326-09D068DBBA93}">
            <xm:f>NOT(ISERROR(SEARCH(Статусы!#REF!,H903)))</xm:f>
            <xm:f>Статусы!#REF!</xm:f>
            <x14:dxf>
              <fill>
                <patternFill>
                  <bgColor theme="0" tint="-0.14996795556505021"/>
                </patternFill>
              </fill>
            </x14:dxf>
          </x14:cfRule>
          <xm:sqref>J903:J907 O903:T907 H903:H907</xm:sqref>
        </x14:conditionalFormatting>
        <x14:conditionalFormatting xmlns:xm="http://schemas.microsoft.com/office/excel/2006/main">
          <x14:cfRule type="containsText" priority="1084" operator="containsText" id="{87129A0C-8BDB-4AE0-9C34-2BBC231D7FA0}">
            <xm:f>NOT(ISERROR(SEARCH(Статусы!$A$9,F902)))</xm:f>
            <xm:f>Статусы!$A$9</xm:f>
            <x14:dxf>
              <font>
                <b/>
                <i val="0"/>
              </font>
              <fill>
                <patternFill>
                  <bgColor theme="9" tint="0.39994506668294322"/>
                </patternFill>
              </fill>
            </x14:dxf>
          </x14:cfRule>
          <xm:sqref>F902:F907</xm:sqref>
        </x14:conditionalFormatting>
        <x14:conditionalFormatting xmlns:xm="http://schemas.microsoft.com/office/excel/2006/main">
          <x14:cfRule type="containsText" priority="1083" operator="containsText" id="{D15867F0-9BE9-4CDE-96C7-D3F02C78B735}">
            <xm:f>NOT(ISERROR(SEARCH(Статусы!$A$7,F902)))</xm:f>
            <xm:f>Статусы!$A$7</xm:f>
            <x14:dxf/>
          </x14:cfRule>
          <xm:sqref>F902:F907</xm:sqref>
        </x14:conditionalFormatting>
        <x14:conditionalFormatting xmlns:xm="http://schemas.microsoft.com/office/excel/2006/main">
          <x14:cfRule type="containsText" priority="1082" operator="containsText" id="{871A48B0-45A3-4518-813C-C0EA8CE50D89}">
            <xm:f>NOT(ISERROR(SEARCH(Статусы!#REF!,Y902)))</xm:f>
            <xm:f>Статусы!#REF!</xm:f>
            <x14:dxf>
              <fill>
                <patternFill>
                  <bgColor theme="0" tint="-0.14996795556505021"/>
                </patternFill>
              </fill>
            </x14:dxf>
          </x14:cfRule>
          <xm:sqref>Y902</xm:sqref>
        </x14:conditionalFormatting>
        <x14:conditionalFormatting xmlns:xm="http://schemas.microsoft.com/office/excel/2006/main">
          <x14:cfRule type="containsText" priority="1076" stopIfTrue="1" operator="containsText" id="{58439488-EE62-4C23-9CFA-B25989FFBD4D}">
            <xm:f>NOT(ISERROR(SEARCH(Статусы!$A$10,F1645)))</xm:f>
            <xm:f>Статусы!$A$10</xm:f>
            <x14:dxf>
              <fill>
                <patternFill>
                  <bgColor rgb="FFFFFF00"/>
                </patternFill>
              </fill>
            </x14:dxf>
          </x14:cfRule>
          <x14:cfRule type="containsText" priority="1077" operator="containsText" id="{5A52D18D-7E10-4CAD-B82A-8E8AE05539C8}">
            <xm:f>NOT(ISERROR(SEARCH(Статусы!$A$4,F1645)))</xm:f>
            <xm:f>Статусы!$A$4</xm:f>
            <x14:dxf>
              <font>
                <b/>
                <i val="0"/>
              </font>
              <fill>
                <patternFill>
                  <bgColor theme="0" tint="-0.14996795556505021"/>
                </patternFill>
              </fill>
            </x14:dxf>
          </x14:cfRule>
          <x14:cfRule type="containsText" priority="1078" operator="containsText" id="{939FFCD3-3569-4505-A0A3-763E6E22066C}">
            <xm:f>NOT(ISERROR(SEARCH(Статусы!$A$3,F1645)))</xm:f>
            <xm:f>Статусы!$A$3</xm:f>
            <x14:dxf>
              <font>
                <b/>
                <i val="0"/>
              </font>
              <fill>
                <patternFill>
                  <bgColor theme="0" tint="-0.14996795556505021"/>
                </patternFill>
              </fill>
            </x14:dxf>
          </x14:cfRule>
          <x14:cfRule type="containsText" priority="1079" operator="containsText" id="{88404E98-7E1A-4E30-B41E-B9DB184C38EE}">
            <xm:f>NOT(ISERROR(SEARCH(Статусы!$A$9,F1645)))</xm:f>
            <xm:f>Статусы!$A$9</xm:f>
            <x14:dxf>
              <fill>
                <patternFill>
                  <bgColor rgb="FFFF0000"/>
                </patternFill>
              </fill>
            </x14:dxf>
          </x14:cfRule>
          <x14:cfRule type="containsText" priority="1080" operator="containsText" id="{06F71EFF-2A7D-415E-9D84-98A4A594541A}">
            <xm:f>NOT(ISERROR(SEARCH(Статусы!$A$11,F1645)))</xm:f>
            <xm:f>Статусы!$A$11</xm:f>
            <x14:dxf>
              <fill>
                <patternFill>
                  <bgColor theme="6" tint="0.59996337778862885"/>
                </patternFill>
              </fill>
            </x14:dxf>
          </x14:cfRule>
          <x14:cfRule type="containsText" priority="1081" operator="containsText" id="{61A0B1C6-B3ED-4233-AA40-8F53832DBAED}">
            <xm:f>NOT(ISERROR(SEARCH(Статусы!$A$2,F1645)))</xm:f>
            <xm:f>Статусы!$A$2</xm:f>
            <x14:dxf>
              <fill>
                <patternFill>
                  <bgColor theme="3" tint="0.79998168889431442"/>
                </patternFill>
              </fill>
            </x14:dxf>
          </x14:cfRule>
          <xm:sqref>F1645:F1650</xm:sqref>
        </x14:conditionalFormatting>
        <x14:conditionalFormatting xmlns:xm="http://schemas.microsoft.com/office/excel/2006/main">
          <x14:cfRule type="containsText" priority="1075" operator="containsText" id="{E220B42B-3686-4C8E-8CCF-B6F9F76DEBDC}">
            <xm:f>NOT(ISERROR(SEARCH(Статусы!#REF!,K1646)))</xm:f>
            <xm:f>Статусы!#REF!</xm:f>
            <x14:dxf>
              <fill>
                <patternFill>
                  <bgColor theme="0" tint="-0.14996795556505021"/>
                </patternFill>
              </fill>
            </x14:dxf>
          </x14:cfRule>
          <xm:sqref>K1646:K1650</xm:sqref>
        </x14:conditionalFormatting>
        <x14:conditionalFormatting xmlns:xm="http://schemas.microsoft.com/office/excel/2006/main">
          <x14:cfRule type="containsText" priority="1074" operator="containsText" id="{1B6538F4-F625-499D-A457-4A407ABEF7F1}">
            <xm:f>NOT(ISERROR(SEARCH(Статусы!#REF!,G1645)))</xm:f>
            <xm:f>Статусы!#REF!</xm:f>
            <x14:dxf>
              <fill>
                <patternFill>
                  <bgColor theme="0" tint="-0.14996795556505021"/>
                </patternFill>
              </fill>
            </x14:dxf>
          </x14:cfRule>
          <xm:sqref>J1646:J1650 L1645:T1647 AA1645 G1646:H1650 W1645 L1650:T1650 L1648:M1649 O1648:T1649</xm:sqref>
        </x14:conditionalFormatting>
        <x14:conditionalFormatting xmlns:xm="http://schemas.microsoft.com/office/excel/2006/main">
          <x14:cfRule type="containsText" priority="1068" stopIfTrue="1" operator="containsText" id="{C24E6B9E-D62B-45BD-836E-6CB9C96BC1E6}">
            <xm:f>NOT(ISERROR(SEARCH(Статусы!$A$10,F1645)))</xm:f>
            <xm:f>Статусы!$A$10</xm:f>
            <x14:dxf>
              <fill>
                <patternFill>
                  <bgColor rgb="FFFFFF00"/>
                </patternFill>
              </fill>
            </x14:dxf>
          </x14:cfRule>
          <x14:cfRule type="containsText" priority="1069" operator="containsText" id="{93419052-FF24-443A-9825-25AE78CBE7BD}">
            <xm:f>NOT(ISERROR(SEARCH(Статусы!$A$4,F1645)))</xm:f>
            <xm:f>Статусы!$A$4</xm:f>
            <x14:dxf>
              <font>
                <b/>
                <i val="0"/>
              </font>
              <fill>
                <patternFill>
                  <bgColor theme="0" tint="-0.14996795556505021"/>
                </patternFill>
              </fill>
            </x14:dxf>
          </x14:cfRule>
          <x14:cfRule type="containsText" priority="1070" operator="containsText" id="{36718617-15DD-4E6D-96A4-EBEE30C85212}">
            <xm:f>NOT(ISERROR(SEARCH(Статусы!$A$3,F1645)))</xm:f>
            <xm:f>Статусы!$A$3</xm:f>
            <x14:dxf>
              <font>
                <b/>
                <i val="0"/>
              </font>
              <fill>
                <patternFill>
                  <bgColor theme="0" tint="-0.14996795556505021"/>
                </patternFill>
              </fill>
            </x14:dxf>
          </x14:cfRule>
          <x14:cfRule type="containsText" priority="1071" operator="containsText" id="{5F1C9330-6B55-4AAE-9854-E5E24ADC7F78}">
            <xm:f>NOT(ISERROR(SEARCH(Статусы!$A$9,F1645)))</xm:f>
            <xm:f>Статусы!$A$9</xm:f>
            <x14:dxf>
              <fill>
                <patternFill>
                  <bgColor rgb="FFFF0000"/>
                </patternFill>
              </fill>
            </x14:dxf>
          </x14:cfRule>
          <x14:cfRule type="containsText" priority="1072" operator="containsText" id="{8A329C1E-D7FE-427F-BEAF-06788608C317}">
            <xm:f>NOT(ISERROR(SEARCH(Статусы!$A$11,F1645)))</xm:f>
            <xm:f>Статусы!$A$11</xm:f>
            <x14:dxf>
              <fill>
                <patternFill>
                  <bgColor theme="6" tint="0.59996337778862885"/>
                </patternFill>
              </fill>
            </x14:dxf>
          </x14:cfRule>
          <x14:cfRule type="containsText" priority="1073" operator="containsText" id="{5D36E289-983D-4CC1-B598-98CC9A77013E}">
            <xm:f>NOT(ISERROR(SEARCH(Статусы!$A$2,F1645)))</xm:f>
            <xm:f>Статусы!$A$2</xm:f>
            <x14:dxf>
              <fill>
                <patternFill>
                  <bgColor theme="3" tint="0.79998168889431442"/>
                </patternFill>
              </fill>
            </x14:dxf>
          </x14:cfRule>
          <xm:sqref>F1645:F1650</xm:sqref>
        </x14:conditionalFormatting>
        <x14:conditionalFormatting xmlns:xm="http://schemas.microsoft.com/office/excel/2006/main">
          <x14:cfRule type="containsText" priority="1067" operator="containsText" id="{24CCAA48-5846-4521-AF02-4745E95E6066}">
            <xm:f>NOT(ISERROR(SEARCH(Статусы!$A$9,F1645)))</xm:f>
            <xm:f>Статусы!$A$9</xm:f>
            <x14:dxf>
              <font>
                <b/>
                <i val="0"/>
              </font>
              <fill>
                <patternFill>
                  <bgColor theme="9" tint="0.39994506668294322"/>
                </patternFill>
              </fill>
            </x14:dxf>
          </x14:cfRule>
          <xm:sqref>F1645:F1650</xm:sqref>
        </x14:conditionalFormatting>
        <x14:conditionalFormatting xmlns:xm="http://schemas.microsoft.com/office/excel/2006/main">
          <x14:cfRule type="containsText" priority="1066" operator="containsText" id="{6B0DF8C7-C42E-4216-AC15-6F37948649FB}">
            <xm:f>NOT(ISERROR(SEARCH(Статусы!$A$7,F1645)))</xm:f>
            <xm:f>Статусы!$A$7</xm:f>
            <x14:dxf/>
          </x14:cfRule>
          <xm:sqref>F1645:F1650</xm:sqref>
        </x14:conditionalFormatting>
        <x14:conditionalFormatting xmlns:xm="http://schemas.microsoft.com/office/excel/2006/main">
          <x14:cfRule type="containsText" priority="1065" operator="containsText" id="{9C15C574-06F5-4FEA-99F8-2F0C622DC4A7}">
            <xm:f>NOT(ISERROR(SEARCH(Статусы!#REF!,Y1645)))</xm:f>
            <xm:f>Статусы!#REF!</xm:f>
            <x14:dxf>
              <fill>
                <patternFill>
                  <bgColor theme="0" tint="-0.14996795556505021"/>
                </patternFill>
              </fill>
            </x14:dxf>
          </x14:cfRule>
          <xm:sqref>Y1645</xm:sqref>
        </x14:conditionalFormatting>
        <x14:conditionalFormatting xmlns:xm="http://schemas.microsoft.com/office/excel/2006/main">
          <x14:cfRule type="containsText" priority="1059" stopIfTrue="1" operator="containsText" id="{04C362D5-998A-4093-B5D2-AD0901BB6E14}">
            <xm:f>NOT(ISERROR(SEARCH(Статусы!$A$10,F1651)))</xm:f>
            <xm:f>Статусы!$A$10</xm:f>
            <x14:dxf>
              <fill>
                <patternFill>
                  <bgColor rgb="FFFFFF00"/>
                </patternFill>
              </fill>
            </x14:dxf>
          </x14:cfRule>
          <x14:cfRule type="containsText" priority="1060" operator="containsText" id="{BB507D08-E340-4C91-B076-660E8F2968BB}">
            <xm:f>NOT(ISERROR(SEARCH(Статусы!$A$4,F1651)))</xm:f>
            <xm:f>Статусы!$A$4</xm:f>
            <x14:dxf>
              <font>
                <b/>
                <i val="0"/>
              </font>
              <fill>
                <patternFill>
                  <bgColor theme="0" tint="-0.14996795556505021"/>
                </patternFill>
              </fill>
            </x14:dxf>
          </x14:cfRule>
          <x14:cfRule type="containsText" priority="1061" operator="containsText" id="{FCF72A46-021A-4864-B80F-9FF98149351C}">
            <xm:f>NOT(ISERROR(SEARCH(Статусы!$A$3,F1651)))</xm:f>
            <xm:f>Статусы!$A$3</xm:f>
            <x14:dxf>
              <font>
                <b/>
                <i val="0"/>
              </font>
              <fill>
                <patternFill>
                  <bgColor theme="0" tint="-0.14996795556505021"/>
                </patternFill>
              </fill>
            </x14:dxf>
          </x14:cfRule>
          <x14:cfRule type="containsText" priority="1062" operator="containsText" id="{0D178968-AD7D-430C-988A-1C71DC4D5391}">
            <xm:f>NOT(ISERROR(SEARCH(Статусы!$A$9,F1651)))</xm:f>
            <xm:f>Статусы!$A$9</xm:f>
            <x14:dxf>
              <fill>
                <patternFill>
                  <bgColor rgb="FFFF0000"/>
                </patternFill>
              </fill>
            </x14:dxf>
          </x14:cfRule>
          <x14:cfRule type="containsText" priority="1063" operator="containsText" id="{2F9C6037-2265-4655-BFD7-688256A7156E}">
            <xm:f>NOT(ISERROR(SEARCH(Статусы!$A$11,F1651)))</xm:f>
            <xm:f>Статусы!$A$11</xm:f>
            <x14:dxf>
              <fill>
                <patternFill>
                  <bgColor theme="6" tint="0.59996337778862885"/>
                </patternFill>
              </fill>
            </x14:dxf>
          </x14:cfRule>
          <x14:cfRule type="containsText" priority="1064" operator="containsText" id="{BEBE324B-70F9-41C5-A38F-82796A42A239}">
            <xm:f>NOT(ISERROR(SEARCH(Статусы!$A$2,F1651)))</xm:f>
            <xm:f>Статусы!$A$2</xm:f>
            <x14:dxf>
              <fill>
                <patternFill>
                  <bgColor theme="3" tint="0.79998168889431442"/>
                </patternFill>
              </fill>
            </x14:dxf>
          </x14:cfRule>
          <xm:sqref>F1651:F1662 F1675:F1680</xm:sqref>
        </x14:conditionalFormatting>
        <x14:conditionalFormatting xmlns:xm="http://schemas.microsoft.com/office/excel/2006/main">
          <x14:cfRule type="containsText" priority="1058" operator="containsText" id="{55FF9CBD-E8FF-4485-9A3B-99DAC4A9A6F4}">
            <xm:f>NOT(ISERROR(SEARCH(Статусы!#REF!,K1652)))</xm:f>
            <xm:f>Статусы!#REF!</xm:f>
            <x14:dxf>
              <fill>
                <patternFill>
                  <bgColor theme="0" tint="-0.14996795556505021"/>
                </patternFill>
              </fill>
            </x14:dxf>
          </x14:cfRule>
          <xm:sqref>K1652:K1656</xm:sqref>
        </x14:conditionalFormatting>
        <x14:conditionalFormatting xmlns:xm="http://schemas.microsoft.com/office/excel/2006/main">
          <x14:cfRule type="containsText" priority="1057" operator="containsText" id="{029EE969-3210-4D66-908C-25C4E03D5CCF}">
            <xm:f>NOT(ISERROR(SEARCH(Статусы!#REF!,G1651)))</xm:f>
            <xm:f>Статусы!#REF!</xm:f>
            <x14:dxf>
              <fill>
                <patternFill>
                  <bgColor theme="0" tint="-0.14996795556505021"/>
                </patternFill>
              </fill>
            </x14:dxf>
          </x14:cfRule>
          <xm:sqref>J1652:J1656 L1651:T1656 AA1651 G1652:H1656 W1651</xm:sqref>
        </x14:conditionalFormatting>
        <x14:conditionalFormatting xmlns:xm="http://schemas.microsoft.com/office/excel/2006/main">
          <x14:cfRule type="containsText" priority="1051" stopIfTrue="1" operator="containsText" id="{58EE7CE7-0B5C-4B72-87B7-5153D5B2530E}">
            <xm:f>NOT(ISERROR(SEARCH(Статусы!$A$10,F1651)))</xm:f>
            <xm:f>Статусы!$A$10</xm:f>
            <x14:dxf>
              <fill>
                <patternFill>
                  <bgColor rgb="FFFFFF00"/>
                </patternFill>
              </fill>
            </x14:dxf>
          </x14:cfRule>
          <x14:cfRule type="containsText" priority="1052" operator="containsText" id="{AADA1AD3-BEEF-443E-BCE4-0D9645495C06}">
            <xm:f>NOT(ISERROR(SEARCH(Статусы!$A$4,F1651)))</xm:f>
            <xm:f>Статусы!$A$4</xm:f>
            <x14:dxf>
              <font>
                <b/>
                <i val="0"/>
              </font>
              <fill>
                <patternFill>
                  <bgColor theme="0" tint="-0.14996795556505021"/>
                </patternFill>
              </fill>
            </x14:dxf>
          </x14:cfRule>
          <x14:cfRule type="containsText" priority="1053" operator="containsText" id="{B42BADBC-4AE8-4CB8-ADAA-D5552898742B}">
            <xm:f>NOT(ISERROR(SEARCH(Статусы!$A$3,F1651)))</xm:f>
            <xm:f>Статусы!$A$3</xm:f>
            <x14:dxf>
              <font>
                <b/>
                <i val="0"/>
              </font>
              <fill>
                <patternFill>
                  <bgColor theme="0" tint="-0.14996795556505021"/>
                </patternFill>
              </fill>
            </x14:dxf>
          </x14:cfRule>
          <x14:cfRule type="containsText" priority="1054" operator="containsText" id="{DBA3EC5D-1851-4F57-8F6B-499EBC22B254}">
            <xm:f>NOT(ISERROR(SEARCH(Статусы!$A$9,F1651)))</xm:f>
            <xm:f>Статусы!$A$9</xm:f>
            <x14:dxf>
              <fill>
                <patternFill>
                  <bgColor rgb="FFFF0000"/>
                </patternFill>
              </fill>
            </x14:dxf>
          </x14:cfRule>
          <x14:cfRule type="containsText" priority="1055" operator="containsText" id="{607F01C0-30B2-4163-BFBD-9C791B2CF9A1}">
            <xm:f>NOT(ISERROR(SEARCH(Статусы!$A$11,F1651)))</xm:f>
            <xm:f>Статусы!$A$11</xm:f>
            <x14:dxf>
              <fill>
                <patternFill>
                  <bgColor theme="6" tint="0.59996337778862885"/>
                </patternFill>
              </fill>
            </x14:dxf>
          </x14:cfRule>
          <x14:cfRule type="containsText" priority="1056" operator="containsText" id="{84F52848-7FED-40FC-8D41-A1E7BC08E42A}">
            <xm:f>NOT(ISERROR(SEARCH(Статусы!$A$2,F1651)))</xm:f>
            <xm:f>Статусы!$A$2</xm:f>
            <x14:dxf>
              <fill>
                <patternFill>
                  <bgColor theme="3" tint="0.79998168889431442"/>
                </patternFill>
              </fill>
            </x14:dxf>
          </x14:cfRule>
          <xm:sqref>F1651:F1662 F1675:F1680</xm:sqref>
        </x14:conditionalFormatting>
        <x14:conditionalFormatting xmlns:xm="http://schemas.microsoft.com/office/excel/2006/main">
          <x14:cfRule type="containsText" priority="1050" operator="containsText" id="{A9CF2D13-B31F-4AA4-AEE4-435A3C51A830}">
            <xm:f>NOT(ISERROR(SEARCH(Статусы!$A$9,F1651)))</xm:f>
            <xm:f>Статусы!$A$9</xm:f>
            <x14:dxf>
              <font>
                <b/>
                <i val="0"/>
              </font>
              <fill>
                <patternFill>
                  <bgColor theme="9" tint="0.39994506668294322"/>
                </patternFill>
              </fill>
            </x14:dxf>
          </x14:cfRule>
          <xm:sqref>F1651:F1662 F1675:F1680</xm:sqref>
        </x14:conditionalFormatting>
        <x14:conditionalFormatting xmlns:xm="http://schemas.microsoft.com/office/excel/2006/main">
          <x14:cfRule type="containsText" priority="1049" operator="containsText" id="{53694339-F384-4790-ADDF-F11497C00233}">
            <xm:f>NOT(ISERROR(SEARCH(Статусы!$A$7,F1651)))</xm:f>
            <xm:f>Статусы!$A$7</xm:f>
            <x14:dxf/>
          </x14:cfRule>
          <xm:sqref>F1651:F1662 F1675:F1680</xm:sqref>
        </x14:conditionalFormatting>
        <x14:conditionalFormatting xmlns:xm="http://schemas.microsoft.com/office/excel/2006/main">
          <x14:cfRule type="containsText" priority="1048" operator="containsText" id="{87178972-5F79-47BF-A4BB-EB90BDCBE171}">
            <xm:f>NOT(ISERROR(SEARCH(Статусы!#REF!,Y1651)))</xm:f>
            <xm:f>Статусы!#REF!</xm:f>
            <x14:dxf>
              <fill>
                <patternFill>
                  <bgColor theme="0" tint="-0.14996795556505021"/>
                </patternFill>
              </fill>
            </x14:dxf>
          </x14:cfRule>
          <xm:sqref>Y1651</xm:sqref>
        </x14:conditionalFormatting>
        <x14:conditionalFormatting xmlns:xm="http://schemas.microsoft.com/office/excel/2006/main">
          <x14:cfRule type="containsText" priority="1041" operator="containsText" id="{099CB031-1F0F-45A9-8119-9668326D325F}">
            <xm:f>NOT(ISERROR(SEARCH(Статусы!#REF!,K1658)))</xm:f>
            <xm:f>Статусы!#REF!</xm:f>
            <x14:dxf>
              <fill>
                <patternFill>
                  <bgColor theme="0" tint="-0.14996795556505021"/>
                </patternFill>
              </fill>
            </x14:dxf>
          </x14:cfRule>
          <xm:sqref>K1658:K1662</xm:sqref>
        </x14:conditionalFormatting>
        <x14:conditionalFormatting xmlns:xm="http://schemas.microsoft.com/office/excel/2006/main">
          <x14:cfRule type="containsText" priority="1040" operator="containsText" id="{1AB6568A-FFD7-422C-8F9A-0FAF60C6F128}">
            <xm:f>NOT(ISERROR(SEARCH(Статусы!#REF!,G1657)))</xm:f>
            <xm:f>Статусы!#REF!</xm:f>
            <x14:dxf>
              <fill>
                <patternFill>
                  <bgColor theme="0" tint="-0.14996795556505021"/>
                </patternFill>
              </fill>
            </x14:dxf>
          </x14:cfRule>
          <xm:sqref>J1658:J1662 L1657:T1662 G1658:H1662 W1657</xm:sqref>
        </x14:conditionalFormatting>
        <x14:conditionalFormatting xmlns:xm="http://schemas.microsoft.com/office/excel/2006/main">
          <x14:cfRule type="containsText" priority="1031" operator="containsText" id="{63E0D5BD-6F7E-4313-A199-4367607BDC05}">
            <xm:f>NOT(ISERROR(SEARCH(Статусы!#REF!,Y1657)))</xm:f>
            <xm:f>Статусы!#REF!</xm:f>
            <x14:dxf>
              <fill>
                <patternFill>
                  <bgColor theme="0" tint="-0.14996795556505021"/>
                </patternFill>
              </fill>
            </x14:dxf>
          </x14:cfRule>
          <xm:sqref>Y1657</xm:sqref>
        </x14:conditionalFormatting>
        <x14:conditionalFormatting xmlns:xm="http://schemas.microsoft.com/office/excel/2006/main">
          <x14:cfRule type="containsText" priority="1019" operator="containsText" id="{C002F6F9-44C9-4F3E-ACD0-3915C2FD049F}">
            <xm:f>NOT(ISERROR(SEARCH(Статусы!#REF!,K1268)))</xm:f>
            <xm:f>Статусы!#REF!</xm:f>
            <x14:dxf>
              <fill>
                <patternFill>
                  <bgColor theme="0" tint="-0.14996795556505021"/>
                </patternFill>
              </fill>
            </x14:dxf>
          </x14:cfRule>
          <xm:sqref>K1269:K1273 L1268:T1268</xm:sqref>
        </x14:conditionalFormatting>
        <x14:conditionalFormatting xmlns:xm="http://schemas.microsoft.com/office/excel/2006/main">
          <x14:cfRule type="containsText" priority="1018" operator="containsText" id="{5F1744B2-0DA3-45C9-9011-819D6A8C8934}">
            <xm:f>NOT(ISERROR(SEARCH(Статусы!#REF!,G1268)))</xm:f>
            <xm:f>Статусы!#REF!</xm:f>
            <x14:dxf>
              <fill>
                <patternFill>
                  <bgColor theme="0" tint="-0.14996795556505021"/>
                </patternFill>
              </fill>
            </x14:dxf>
          </x14:cfRule>
          <xm:sqref>J1269:J1273 G1269:H1273 L1269:T1273 AA1268</xm:sqref>
        </x14:conditionalFormatting>
        <x14:conditionalFormatting xmlns:xm="http://schemas.microsoft.com/office/excel/2006/main">
          <x14:cfRule type="containsText" priority="1012" stopIfTrue="1" operator="containsText" id="{708DE3FF-2B4F-4C6B-A984-E6E7FBEBA084}">
            <xm:f>NOT(ISERROR(SEARCH(Статусы!$A$10,F1268)))</xm:f>
            <xm:f>Статусы!$A$10</xm:f>
            <x14:dxf>
              <fill>
                <patternFill>
                  <bgColor rgb="FFFFFF00"/>
                </patternFill>
              </fill>
            </x14:dxf>
          </x14:cfRule>
          <x14:cfRule type="containsText" priority="1013" operator="containsText" id="{7F5A7EA2-C5F8-43E2-918C-D42614F5E0C9}">
            <xm:f>NOT(ISERROR(SEARCH(Статусы!$A$4,F1268)))</xm:f>
            <xm:f>Статусы!$A$4</xm:f>
            <x14:dxf>
              <font>
                <b/>
                <i val="0"/>
              </font>
              <fill>
                <patternFill>
                  <bgColor theme="0" tint="-0.14996795556505021"/>
                </patternFill>
              </fill>
            </x14:dxf>
          </x14:cfRule>
          <x14:cfRule type="containsText" priority="1014" operator="containsText" id="{F2875B9D-E64F-4512-A732-43883965B517}">
            <xm:f>NOT(ISERROR(SEARCH(Статусы!$A$3,F1268)))</xm:f>
            <xm:f>Статусы!$A$3</xm:f>
            <x14:dxf>
              <font>
                <b/>
                <i val="0"/>
              </font>
              <fill>
                <patternFill>
                  <bgColor theme="0" tint="-0.14996795556505021"/>
                </patternFill>
              </fill>
            </x14:dxf>
          </x14:cfRule>
          <x14:cfRule type="containsText" priority="1015" operator="containsText" id="{AEB4F640-33A5-45CE-A05F-2C5FA58C7312}">
            <xm:f>NOT(ISERROR(SEARCH(Статусы!$A$9,F1268)))</xm:f>
            <xm:f>Статусы!$A$9</xm:f>
            <x14:dxf>
              <fill>
                <patternFill>
                  <bgColor rgb="FFFF0000"/>
                </patternFill>
              </fill>
            </x14:dxf>
          </x14:cfRule>
          <x14:cfRule type="containsText" priority="1016" operator="containsText" id="{F7F907DF-7A6F-489E-A9E2-5A785FD89666}">
            <xm:f>NOT(ISERROR(SEARCH(Статусы!$A$11,F1268)))</xm:f>
            <xm:f>Статусы!$A$11</xm:f>
            <x14:dxf>
              <fill>
                <patternFill>
                  <bgColor theme="6" tint="0.59996337778862885"/>
                </patternFill>
              </fill>
            </x14:dxf>
          </x14:cfRule>
          <x14:cfRule type="containsText" priority="1017" operator="containsText" id="{820B57AC-6AA4-4A27-B110-D6FBFDE3600D}">
            <xm:f>NOT(ISERROR(SEARCH(Статусы!$A$2,F1268)))</xm:f>
            <xm:f>Статусы!$A$2</xm:f>
            <x14:dxf>
              <fill>
                <patternFill>
                  <bgColor theme="3" tint="0.79998168889431442"/>
                </patternFill>
              </fill>
            </x14:dxf>
          </x14:cfRule>
          <xm:sqref>F1268:F1273</xm:sqref>
        </x14:conditionalFormatting>
        <x14:conditionalFormatting xmlns:xm="http://schemas.microsoft.com/office/excel/2006/main">
          <x14:cfRule type="containsText" priority="1011" operator="containsText" id="{38507D7D-EDDA-4420-B116-57DFED5EBB0B}">
            <xm:f>NOT(ISERROR(SEARCH(Статусы!$A$9,F1268)))</xm:f>
            <xm:f>Статусы!$A$9</xm:f>
            <x14:dxf>
              <font>
                <b/>
                <i val="0"/>
              </font>
              <fill>
                <patternFill>
                  <bgColor theme="9" tint="0.39994506668294322"/>
                </patternFill>
              </fill>
            </x14:dxf>
          </x14:cfRule>
          <xm:sqref>F1268:F1273</xm:sqref>
        </x14:conditionalFormatting>
        <x14:conditionalFormatting xmlns:xm="http://schemas.microsoft.com/office/excel/2006/main">
          <x14:cfRule type="containsText" priority="1010" operator="containsText" id="{7D5E20F4-EFC7-4A89-9D6C-C963B5599FB8}">
            <xm:f>NOT(ISERROR(SEARCH(Статусы!$A$7,F1268)))</xm:f>
            <xm:f>Статусы!$A$7</xm:f>
            <x14:dxf/>
          </x14:cfRule>
          <xm:sqref>F1268:F1273</xm:sqref>
        </x14:conditionalFormatting>
        <x14:conditionalFormatting xmlns:xm="http://schemas.microsoft.com/office/excel/2006/main">
          <x14:cfRule type="containsText" priority="1009" operator="containsText" id="{F9A1B4F8-2500-4E7B-AF63-4B3B2C7C11A1}">
            <xm:f>NOT(ISERROR(SEARCH(Статусы!#REF!,Y1268)))</xm:f>
            <xm:f>Статусы!#REF!</xm:f>
            <x14:dxf>
              <fill>
                <patternFill>
                  <bgColor theme="0" tint="-0.14996795556505021"/>
                </patternFill>
              </fill>
            </x14:dxf>
          </x14:cfRule>
          <xm:sqref>Y1268</xm:sqref>
        </x14:conditionalFormatting>
        <x14:conditionalFormatting xmlns:xm="http://schemas.microsoft.com/office/excel/2006/main">
          <x14:cfRule type="containsText" priority="1001" operator="containsText" id="{7BA59331-9880-4428-9EBF-E7B8795D5357}">
            <xm:f>NOT(ISERROR(SEARCH(Статусы!$A$7,F86)))</xm:f>
            <xm:f>Статусы!$A$7</xm:f>
            <x14:dxf/>
          </x14:cfRule>
          <xm:sqref>F86:F91</xm:sqref>
        </x14:conditionalFormatting>
        <x14:conditionalFormatting xmlns:xm="http://schemas.microsoft.com/office/excel/2006/main">
          <x14:cfRule type="containsText" priority="1003" stopIfTrue="1" operator="containsText" id="{11EE363D-0BDE-43FE-BD3B-4EE269E3475D}">
            <xm:f>NOT(ISERROR(SEARCH(Статусы!$A$10,F86)))</xm:f>
            <xm:f>Статусы!$A$10</xm:f>
            <x14:dxf>
              <fill>
                <patternFill>
                  <bgColor rgb="FFFFFF00"/>
                </patternFill>
              </fill>
            </x14:dxf>
          </x14:cfRule>
          <x14:cfRule type="containsText" priority="1004" operator="containsText" id="{4BF98CCC-643B-4958-898B-2883EA874B9E}">
            <xm:f>NOT(ISERROR(SEARCH(Статусы!$A$4,F86)))</xm:f>
            <xm:f>Статусы!$A$4</xm:f>
            <x14:dxf>
              <font>
                <b/>
                <i val="0"/>
              </font>
              <fill>
                <patternFill>
                  <bgColor theme="0" tint="-0.14996795556505021"/>
                </patternFill>
              </fill>
            </x14:dxf>
          </x14:cfRule>
          <x14:cfRule type="containsText" priority="1005" operator="containsText" id="{F9D78DBD-0C30-4F7A-8654-E28A388317A3}">
            <xm:f>NOT(ISERROR(SEARCH(Статусы!$A$3,F86)))</xm:f>
            <xm:f>Статусы!$A$3</xm:f>
            <x14:dxf>
              <font>
                <b/>
                <i val="0"/>
              </font>
              <fill>
                <patternFill>
                  <bgColor theme="0" tint="-0.14996795556505021"/>
                </patternFill>
              </fill>
            </x14:dxf>
          </x14:cfRule>
          <x14:cfRule type="containsText" priority="1006" operator="containsText" id="{7F30E952-D3ED-4DC8-B505-5BD9B083F73C}">
            <xm:f>NOT(ISERROR(SEARCH(Статусы!$A$9,F86)))</xm:f>
            <xm:f>Статусы!$A$9</xm:f>
            <x14:dxf>
              <fill>
                <patternFill>
                  <bgColor rgb="FFFF0000"/>
                </patternFill>
              </fill>
            </x14:dxf>
          </x14:cfRule>
          <x14:cfRule type="containsText" priority="1007" operator="containsText" id="{CFF8F71C-8BF3-40FA-AE49-0A40BDA9D70C}">
            <xm:f>NOT(ISERROR(SEARCH(Статусы!$A$11,F86)))</xm:f>
            <xm:f>Статусы!$A$11</xm:f>
            <x14:dxf>
              <fill>
                <patternFill>
                  <bgColor theme="6" tint="0.59996337778862885"/>
                </patternFill>
              </fill>
            </x14:dxf>
          </x14:cfRule>
          <x14:cfRule type="containsText" priority="1008" operator="containsText" id="{58D203FC-99E0-4D89-9ADF-E6C1945B480F}">
            <xm:f>NOT(ISERROR(SEARCH(Статусы!$A$2,F86)))</xm:f>
            <xm:f>Статусы!$A$2</xm:f>
            <x14:dxf>
              <fill>
                <patternFill>
                  <bgColor theme="3" tint="0.79998168889431442"/>
                </patternFill>
              </fill>
            </x14:dxf>
          </x14:cfRule>
          <xm:sqref>F86:F91</xm:sqref>
        </x14:conditionalFormatting>
        <x14:conditionalFormatting xmlns:xm="http://schemas.microsoft.com/office/excel/2006/main">
          <x14:cfRule type="containsText" priority="1002" operator="containsText" id="{3463F3F3-A9C5-463F-8EE7-E5BF0DDCE92D}">
            <xm:f>NOT(ISERROR(SEARCH(Статусы!$A$9,F86)))</xm:f>
            <xm:f>Статусы!$A$9</xm:f>
            <x14:dxf>
              <font>
                <b/>
                <i val="0"/>
              </font>
              <fill>
                <patternFill>
                  <bgColor theme="9" tint="0.39994506668294322"/>
                </patternFill>
              </fill>
            </x14:dxf>
          </x14:cfRule>
          <xm:sqref>F86:F91</xm:sqref>
        </x14:conditionalFormatting>
        <x14:conditionalFormatting xmlns:xm="http://schemas.microsoft.com/office/excel/2006/main">
          <x14:cfRule type="containsText" priority="993" operator="containsText" id="{D73ADA6E-7001-4A16-A48B-B5BCA8222284}">
            <xm:f>NOT(ISERROR(SEARCH(Статусы!$A$7,F92)))</xm:f>
            <xm:f>Статусы!$A$7</xm:f>
            <x14:dxf/>
          </x14:cfRule>
          <xm:sqref>F92:F97</xm:sqref>
        </x14:conditionalFormatting>
        <x14:conditionalFormatting xmlns:xm="http://schemas.microsoft.com/office/excel/2006/main">
          <x14:cfRule type="containsText" priority="995" stopIfTrue="1" operator="containsText" id="{E72A1043-3BFC-4EFF-991A-58798EE550AB}">
            <xm:f>NOT(ISERROR(SEARCH(Статусы!$A$10,F92)))</xm:f>
            <xm:f>Статусы!$A$10</xm:f>
            <x14:dxf>
              <fill>
                <patternFill>
                  <bgColor rgb="FFFFFF00"/>
                </patternFill>
              </fill>
            </x14:dxf>
          </x14:cfRule>
          <x14:cfRule type="containsText" priority="996" operator="containsText" id="{97658EF9-BA26-4335-AC04-BD3A6697B286}">
            <xm:f>NOT(ISERROR(SEARCH(Статусы!$A$4,F92)))</xm:f>
            <xm:f>Статусы!$A$4</xm:f>
            <x14:dxf>
              <font>
                <b/>
                <i val="0"/>
              </font>
              <fill>
                <patternFill>
                  <bgColor theme="0" tint="-0.14996795556505021"/>
                </patternFill>
              </fill>
            </x14:dxf>
          </x14:cfRule>
          <x14:cfRule type="containsText" priority="997" operator="containsText" id="{0B4CF089-3051-4D94-A731-A3DD9D9E358B}">
            <xm:f>NOT(ISERROR(SEARCH(Статусы!$A$3,F92)))</xm:f>
            <xm:f>Статусы!$A$3</xm:f>
            <x14:dxf>
              <font>
                <b/>
                <i val="0"/>
              </font>
              <fill>
                <patternFill>
                  <bgColor theme="0" tint="-0.14996795556505021"/>
                </patternFill>
              </fill>
            </x14:dxf>
          </x14:cfRule>
          <x14:cfRule type="containsText" priority="998" operator="containsText" id="{16BEBDED-721B-4770-9DB7-499D4AA6CB7F}">
            <xm:f>NOT(ISERROR(SEARCH(Статусы!$A$9,F92)))</xm:f>
            <xm:f>Статусы!$A$9</xm:f>
            <x14:dxf>
              <fill>
                <patternFill>
                  <bgColor rgb="FFFF0000"/>
                </patternFill>
              </fill>
            </x14:dxf>
          </x14:cfRule>
          <x14:cfRule type="containsText" priority="999" operator="containsText" id="{658CA433-BB6E-4B75-8A32-A0AE25B6B69B}">
            <xm:f>NOT(ISERROR(SEARCH(Статусы!$A$11,F92)))</xm:f>
            <xm:f>Статусы!$A$11</xm:f>
            <x14:dxf>
              <fill>
                <patternFill>
                  <bgColor theme="6" tint="0.59996337778862885"/>
                </patternFill>
              </fill>
            </x14:dxf>
          </x14:cfRule>
          <x14:cfRule type="containsText" priority="1000" operator="containsText" id="{4AF7115D-7821-4AD9-B81A-7E5664895AC0}">
            <xm:f>NOT(ISERROR(SEARCH(Статусы!$A$2,F92)))</xm:f>
            <xm:f>Статусы!$A$2</xm:f>
            <x14:dxf>
              <fill>
                <patternFill>
                  <bgColor theme="3" tint="0.79998168889431442"/>
                </patternFill>
              </fill>
            </x14:dxf>
          </x14:cfRule>
          <xm:sqref>F92:F97</xm:sqref>
        </x14:conditionalFormatting>
        <x14:conditionalFormatting xmlns:xm="http://schemas.microsoft.com/office/excel/2006/main">
          <x14:cfRule type="containsText" priority="994" operator="containsText" id="{B409407B-EC73-4611-BBF5-C21F74E78447}">
            <xm:f>NOT(ISERROR(SEARCH(Статусы!$A$9,F92)))</xm:f>
            <xm:f>Статусы!$A$9</xm:f>
            <x14:dxf>
              <font>
                <b/>
                <i val="0"/>
              </font>
              <fill>
                <patternFill>
                  <bgColor theme="9" tint="0.39994506668294322"/>
                </patternFill>
              </fill>
            </x14:dxf>
          </x14:cfRule>
          <xm:sqref>F92:F97</xm:sqref>
        </x14:conditionalFormatting>
        <x14:conditionalFormatting xmlns:xm="http://schemas.microsoft.com/office/excel/2006/main">
          <x14:cfRule type="containsText" priority="992" operator="containsText" id="{1845B532-B4C9-49A5-9F25-AA066F5BEC48}">
            <xm:f>NOT(ISERROR(SEARCH(Статусы!#REF!,AA92)))</xm:f>
            <xm:f>Статусы!#REF!</xm:f>
            <x14:dxf>
              <fill>
                <patternFill>
                  <bgColor theme="0" tint="-0.14996795556505021"/>
                </patternFill>
              </fill>
            </x14:dxf>
          </x14:cfRule>
          <xm:sqref>AA92</xm:sqref>
        </x14:conditionalFormatting>
        <x14:conditionalFormatting xmlns:xm="http://schemas.microsoft.com/office/excel/2006/main">
          <x14:cfRule type="containsText" priority="991" operator="containsText" id="{11243B90-67FA-403F-9690-F4D62F54B0E7}">
            <xm:f>NOT(ISERROR(SEARCH(Статусы!#REF!,AA86)))</xm:f>
            <xm:f>Статусы!#REF!</xm:f>
            <x14:dxf>
              <fill>
                <patternFill>
                  <bgColor theme="0" tint="-0.14996795556505021"/>
                </patternFill>
              </fill>
            </x14:dxf>
          </x14:cfRule>
          <xm:sqref>AA86</xm:sqref>
        </x14:conditionalFormatting>
        <x14:conditionalFormatting xmlns:xm="http://schemas.microsoft.com/office/excel/2006/main">
          <x14:cfRule type="containsText" priority="990" operator="containsText" id="{D984BDD8-0F06-488F-82C3-501D9AAF8F1E}">
            <xm:f>NOT(ISERROR(SEARCH(Статусы!#REF!,AA124)))</xm:f>
            <xm:f>Статусы!#REF!</xm:f>
            <x14:dxf>
              <fill>
                <patternFill>
                  <bgColor theme="0" tint="-0.14996795556505021"/>
                </patternFill>
              </fill>
            </x14:dxf>
          </x14:cfRule>
          <xm:sqref>AA124</xm:sqref>
        </x14:conditionalFormatting>
        <x14:conditionalFormatting xmlns:xm="http://schemas.microsoft.com/office/excel/2006/main">
          <x14:cfRule type="containsText" priority="984" stopIfTrue="1" operator="containsText" id="{5FCD31EC-92AA-4F45-8A4E-83224B535616}">
            <xm:f>NOT(ISERROR(SEARCH(Статусы!$A$10,F908)))</xm:f>
            <xm:f>Статусы!$A$10</xm:f>
            <x14:dxf>
              <fill>
                <patternFill>
                  <bgColor rgb="FFFFFF00"/>
                </patternFill>
              </fill>
            </x14:dxf>
          </x14:cfRule>
          <x14:cfRule type="containsText" priority="985" operator="containsText" id="{8D95C802-34C9-4B7A-80C8-B872780390D0}">
            <xm:f>NOT(ISERROR(SEARCH(Статусы!$A$4,F908)))</xm:f>
            <xm:f>Статусы!$A$4</xm:f>
            <x14:dxf>
              <font>
                <b/>
                <i val="0"/>
              </font>
              <fill>
                <patternFill>
                  <bgColor theme="0" tint="-0.14996795556505021"/>
                </patternFill>
              </fill>
            </x14:dxf>
          </x14:cfRule>
          <x14:cfRule type="containsText" priority="986" operator="containsText" id="{8C12ACF6-E782-451A-A6E6-D1CF3C91F051}">
            <xm:f>NOT(ISERROR(SEARCH(Статусы!$A$3,F908)))</xm:f>
            <xm:f>Статусы!$A$3</xm:f>
            <x14:dxf>
              <font>
                <b/>
                <i val="0"/>
              </font>
              <fill>
                <patternFill>
                  <bgColor theme="0" tint="-0.14996795556505021"/>
                </patternFill>
              </fill>
            </x14:dxf>
          </x14:cfRule>
          <x14:cfRule type="containsText" priority="987" operator="containsText" id="{60EF4953-429C-498F-AA5B-6F0E52C5E061}">
            <xm:f>NOT(ISERROR(SEARCH(Статусы!$A$9,F908)))</xm:f>
            <xm:f>Статусы!$A$9</xm:f>
            <x14:dxf>
              <fill>
                <patternFill>
                  <bgColor rgb="FFFF0000"/>
                </patternFill>
              </fill>
            </x14:dxf>
          </x14:cfRule>
          <x14:cfRule type="containsText" priority="988" operator="containsText" id="{91A538FF-F70B-4A67-A332-592E2F70E8A3}">
            <xm:f>NOT(ISERROR(SEARCH(Статусы!$A$11,F908)))</xm:f>
            <xm:f>Статусы!$A$11</xm:f>
            <x14:dxf>
              <fill>
                <patternFill>
                  <bgColor theme="6" tint="0.59996337778862885"/>
                </patternFill>
              </fill>
            </x14:dxf>
          </x14:cfRule>
          <x14:cfRule type="containsText" priority="989" operator="containsText" id="{5262A200-3F8B-49CF-8058-ED8F9193C005}">
            <xm:f>NOT(ISERROR(SEARCH(Статусы!$A$2,F908)))</xm:f>
            <xm:f>Статусы!$A$2</xm:f>
            <x14:dxf>
              <fill>
                <patternFill>
                  <bgColor theme="3" tint="0.79998168889431442"/>
                </patternFill>
              </fill>
            </x14:dxf>
          </x14:cfRule>
          <xm:sqref>F908:F913</xm:sqref>
        </x14:conditionalFormatting>
        <x14:conditionalFormatting xmlns:xm="http://schemas.microsoft.com/office/excel/2006/main">
          <x14:cfRule type="containsText" priority="983" operator="containsText" id="{801044D1-FA2A-4657-B4BB-9C5EB721DC80}">
            <xm:f>NOT(ISERROR(SEARCH(Статусы!$A$9,F908)))</xm:f>
            <xm:f>Статусы!$A$9</xm:f>
            <x14:dxf>
              <font>
                <b/>
                <i val="0"/>
              </font>
              <fill>
                <patternFill>
                  <bgColor theme="9" tint="0.39994506668294322"/>
                </patternFill>
              </fill>
            </x14:dxf>
          </x14:cfRule>
          <xm:sqref>F908:F913</xm:sqref>
        </x14:conditionalFormatting>
        <x14:conditionalFormatting xmlns:xm="http://schemas.microsoft.com/office/excel/2006/main">
          <x14:cfRule type="containsText" priority="982" operator="containsText" id="{5C7AE17D-D05A-43B0-8596-BFF842E0C161}">
            <xm:f>NOT(ISERROR(SEARCH(Статусы!$A$7,F908)))</xm:f>
            <xm:f>Статусы!$A$7</xm:f>
            <x14:dxf/>
          </x14:cfRule>
          <xm:sqref>F908:F913</xm:sqref>
        </x14:conditionalFormatting>
        <x14:conditionalFormatting xmlns:xm="http://schemas.microsoft.com/office/excel/2006/main">
          <x14:cfRule type="containsText" priority="981" operator="containsText" id="{192C58CE-E815-4FD0-9FF0-E8CFF03A8DEC}">
            <xm:f>NOT(ISERROR(SEARCH(Статусы!#REF!,AA1456)))</xm:f>
            <xm:f>Статусы!#REF!</xm:f>
            <x14:dxf>
              <fill>
                <patternFill>
                  <bgColor theme="0" tint="-0.14996795556505021"/>
                </patternFill>
              </fill>
            </x14:dxf>
          </x14:cfRule>
          <xm:sqref>AA1456</xm:sqref>
        </x14:conditionalFormatting>
        <x14:conditionalFormatting xmlns:xm="http://schemas.microsoft.com/office/excel/2006/main">
          <x14:cfRule type="containsText" priority="980" operator="containsText" id="{D7D19528-432F-4C93-B131-8AA65436C456}">
            <xm:f>NOT(ISERROR(SEARCH(Статусы!#REF!,AA1657)))</xm:f>
            <xm:f>Статусы!#REF!</xm:f>
            <x14:dxf>
              <fill>
                <patternFill>
                  <bgColor theme="0" tint="-0.14996795556505021"/>
                </patternFill>
              </fill>
            </x14:dxf>
          </x14:cfRule>
          <xm:sqref>AA1657</xm:sqref>
        </x14:conditionalFormatting>
        <x14:conditionalFormatting xmlns:xm="http://schemas.microsoft.com/office/excel/2006/main">
          <x14:cfRule type="containsText" priority="979" operator="containsText" id="{003BA99B-1C8B-43A7-8042-B310037CCC83}">
            <xm:f>NOT(ISERROR(SEARCH(Статусы!#REF!,AA1675)))</xm:f>
            <xm:f>Статусы!#REF!</xm:f>
            <x14:dxf>
              <fill>
                <patternFill>
                  <bgColor theme="0" tint="-0.14996795556505021"/>
                </patternFill>
              </fill>
            </x14:dxf>
          </x14:cfRule>
          <xm:sqref>AA1675</xm:sqref>
        </x14:conditionalFormatting>
        <x14:conditionalFormatting xmlns:xm="http://schemas.microsoft.com/office/excel/2006/main">
          <x14:cfRule type="containsText" priority="978" operator="containsText" id="{33C4B11D-4FA1-41FC-BD32-7305A1A45AB3}">
            <xm:f>NOT(ISERROR(SEARCH(Статусы!#REF!,Y1827)))</xm:f>
            <xm:f>Статусы!#REF!</xm:f>
            <x14:dxf>
              <fill>
                <patternFill>
                  <bgColor theme="0" tint="-0.14996795556505021"/>
                </patternFill>
              </fill>
            </x14:dxf>
          </x14:cfRule>
          <xm:sqref>Y1827</xm:sqref>
        </x14:conditionalFormatting>
        <x14:conditionalFormatting xmlns:xm="http://schemas.microsoft.com/office/excel/2006/main">
          <x14:cfRule type="containsText" priority="977" operator="containsText" id="{4E68E39E-6879-48CE-B2B7-01BAF612AE38}">
            <xm:f>NOT(ISERROR(SEARCH(Статусы!#REF!,Y1973)))</xm:f>
            <xm:f>Статусы!#REF!</xm:f>
            <x14:dxf>
              <fill>
                <patternFill>
                  <bgColor theme="0" tint="-0.14996795556505021"/>
                </patternFill>
              </fill>
            </x14:dxf>
          </x14:cfRule>
          <xm:sqref>Y1973</xm:sqref>
        </x14:conditionalFormatting>
        <x14:conditionalFormatting xmlns:xm="http://schemas.microsoft.com/office/excel/2006/main">
          <x14:cfRule type="containsText" priority="976" operator="containsText" id="{7F9765DD-8DDC-4574-84B6-EF47C7D684B8}">
            <xm:f>NOT(ISERROR(SEARCH(Статусы!#REF!,AA1973)))</xm:f>
            <xm:f>Статусы!#REF!</xm:f>
            <x14:dxf>
              <fill>
                <patternFill>
                  <bgColor theme="0" tint="-0.14996795556505021"/>
                </patternFill>
              </fill>
            </x14:dxf>
          </x14:cfRule>
          <xm:sqref>AA1973</xm:sqref>
        </x14:conditionalFormatting>
        <x14:conditionalFormatting xmlns:xm="http://schemas.microsoft.com/office/excel/2006/main">
          <x14:cfRule type="containsText" priority="975" operator="containsText" id="{5AC17A7D-A451-4C56-90FE-5FD1E6DEA80B}">
            <xm:f>NOT(ISERROR(SEARCH(Статусы!#REF!,Y1979)))</xm:f>
            <xm:f>Статусы!#REF!</xm:f>
            <x14:dxf>
              <fill>
                <patternFill>
                  <bgColor theme="0" tint="-0.14996795556505021"/>
                </patternFill>
              </fill>
            </x14:dxf>
          </x14:cfRule>
          <xm:sqref>Y1979</xm:sqref>
        </x14:conditionalFormatting>
        <x14:conditionalFormatting xmlns:xm="http://schemas.microsoft.com/office/excel/2006/main">
          <x14:cfRule type="containsText" priority="966" operator="containsText" id="{BB94C9AE-8309-4984-AA0C-33E248AABB6B}">
            <xm:f>NOT(ISERROR(SEARCH(Статусы!#REF!,Y2003)))</xm:f>
            <xm:f>Статусы!#REF!</xm:f>
            <x14:dxf>
              <fill>
                <patternFill>
                  <bgColor theme="0" tint="-0.14996795556505021"/>
                </patternFill>
              </fill>
            </x14:dxf>
          </x14:cfRule>
          <xm:sqref>Y2003</xm:sqref>
        </x14:conditionalFormatting>
        <x14:conditionalFormatting xmlns:xm="http://schemas.microsoft.com/office/excel/2006/main">
          <x14:cfRule type="containsText" priority="965" operator="containsText" id="{071136F6-E2C3-4B3E-974E-FC7780D8883B}">
            <xm:f>NOT(ISERROR(SEARCH(Статусы!#REF!,AA1979)))</xm:f>
            <xm:f>Статусы!#REF!</xm:f>
            <x14:dxf>
              <fill>
                <patternFill>
                  <bgColor theme="0" tint="-0.14996795556505021"/>
                </patternFill>
              </fill>
            </x14:dxf>
          </x14:cfRule>
          <xm:sqref>AA1979</xm:sqref>
        </x14:conditionalFormatting>
        <x14:conditionalFormatting xmlns:xm="http://schemas.microsoft.com/office/excel/2006/main">
          <x14:cfRule type="containsText" priority="964" operator="containsText" id="{8137C4EA-9CFC-411A-9770-50226406D24A}">
            <xm:f>NOT(ISERROR(SEARCH(Статусы!#REF!,AA2003)))</xm:f>
            <xm:f>Статусы!#REF!</xm:f>
            <x14:dxf>
              <fill>
                <patternFill>
                  <bgColor theme="0" tint="-0.14996795556505021"/>
                </patternFill>
              </fill>
            </x14:dxf>
          </x14:cfRule>
          <xm:sqref>AA2003</xm:sqref>
        </x14:conditionalFormatting>
        <x14:conditionalFormatting xmlns:xm="http://schemas.microsoft.com/office/excel/2006/main">
          <x14:cfRule type="containsText" priority="963" operator="containsText" id="{4513D9AE-7534-423D-9BC5-E53AAEABE182}">
            <xm:f>NOT(ISERROR(SEARCH(Статусы!#REF!,Y2168)))</xm:f>
            <xm:f>Статусы!#REF!</xm:f>
            <x14:dxf>
              <fill>
                <patternFill>
                  <bgColor theme="0" tint="-0.14996795556505021"/>
                </patternFill>
              </fill>
            </x14:dxf>
          </x14:cfRule>
          <xm:sqref>Y2168</xm:sqref>
        </x14:conditionalFormatting>
        <x14:conditionalFormatting xmlns:xm="http://schemas.microsoft.com/office/excel/2006/main">
          <x14:cfRule type="containsText" priority="962" operator="containsText" id="{4A36F3AD-8840-41A8-9A11-95E1E0EAF65E}">
            <xm:f>NOT(ISERROR(SEARCH(Статусы!#REF!,Y2174)))</xm:f>
            <xm:f>Статусы!#REF!</xm:f>
            <x14:dxf>
              <fill>
                <patternFill>
                  <bgColor theme="0" tint="-0.14996795556505021"/>
                </patternFill>
              </fill>
            </x14:dxf>
          </x14:cfRule>
          <xm:sqref>Y2174</xm:sqref>
        </x14:conditionalFormatting>
        <x14:conditionalFormatting xmlns:xm="http://schemas.microsoft.com/office/excel/2006/main">
          <x14:cfRule type="containsText" priority="961" operator="containsText" id="{3412B127-B1DC-4B61-8FFE-F09872B474FB}">
            <xm:f>NOT(ISERROR(SEARCH(Статусы!#REF!,Z548)))</xm:f>
            <xm:f>Статусы!#REF!</xm:f>
            <x14:dxf>
              <fill>
                <patternFill>
                  <bgColor theme="0" tint="-0.14996795556505021"/>
                </patternFill>
              </fill>
            </x14:dxf>
          </x14:cfRule>
          <xm:sqref>Z548</xm:sqref>
        </x14:conditionalFormatting>
        <x14:conditionalFormatting xmlns:xm="http://schemas.microsoft.com/office/excel/2006/main">
          <x14:cfRule type="containsText" priority="960" operator="containsText" id="{5269068C-0E0C-47A4-9B62-93DE4F4D3E5E}">
            <xm:f>NOT(ISERROR(SEARCH(Статусы!#REF!,Z555)))</xm:f>
            <xm:f>Статусы!#REF!</xm:f>
            <x14:dxf>
              <fill>
                <patternFill>
                  <bgColor theme="0" tint="-0.14996795556505021"/>
                </patternFill>
              </fill>
            </x14:dxf>
          </x14:cfRule>
          <xm:sqref>Z555 Z561</xm:sqref>
        </x14:conditionalFormatting>
        <x14:conditionalFormatting xmlns:xm="http://schemas.microsoft.com/office/excel/2006/main">
          <x14:cfRule type="containsText" priority="904" operator="containsText" id="{B63FF216-A36A-420E-9A0D-2182A6355B11}">
            <xm:f>NOT(ISERROR(SEARCH(Статусы!#REF!,Z2711)))</xm:f>
            <xm:f>Статусы!#REF!</xm:f>
            <x14:dxf>
              <fill>
                <patternFill>
                  <bgColor theme="0" tint="-0.14996795556505021"/>
                </patternFill>
              </fill>
            </x14:dxf>
          </x14:cfRule>
          <xm:sqref>Z2711 Z2723</xm:sqref>
        </x14:conditionalFormatting>
        <x14:conditionalFormatting xmlns:xm="http://schemas.microsoft.com/office/excel/2006/main">
          <x14:cfRule type="containsText" priority="959" operator="containsText" id="{A74101BF-56AE-4A36-ABDF-F4415C03CD3E}">
            <xm:f>NOT(ISERROR(SEARCH(Статусы!#REF!,Z568)))</xm:f>
            <xm:f>Статусы!#REF!</xm:f>
            <x14:dxf>
              <fill>
                <patternFill>
                  <bgColor theme="0" tint="-0.14996795556505021"/>
                </patternFill>
              </fill>
            </x14:dxf>
          </x14:cfRule>
          <xm:sqref>Z568</xm:sqref>
        </x14:conditionalFormatting>
        <x14:conditionalFormatting xmlns:xm="http://schemas.microsoft.com/office/excel/2006/main">
          <x14:cfRule type="containsText" priority="958" operator="containsText" id="{B1DAAC78-25B0-496E-B98B-017504EA8BBC}">
            <xm:f>NOT(ISERROR(SEARCH(Статусы!#REF!,Z575)))</xm:f>
            <xm:f>Статусы!#REF!</xm:f>
            <x14:dxf>
              <fill>
                <patternFill>
                  <bgColor theme="0" tint="-0.14996795556505021"/>
                </patternFill>
              </fill>
            </x14:dxf>
          </x14:cfRule>
          <xm:sqref>Z575</xm:sqref>
        </x14:conditionalFormatting>
        <x14:conditionalFormatting xmlns:xm="http://schemas.microsoft.com/office/excel/2006/main">
          <x14:cfRule type="containsText" priority="957" operator="containsText" id="{81A90775-92AB-47BD-89C3-581E470321B5}">
            <xm:f>NOT(ISERROR(SEARCH(Статусы!#REF!,Z581)))</xm:f>
            <xm:f>Статусы!#REF!</xm:f>
            <x14:dxf>
              <fill>
                <patternFill>
                  <bgColor theme="0" tint="-0.14996795556505021"/>
                </patternFill>
              </fill>
            </x14:dxf>
          </x14:cfRule>
          <xm:sqref>Z581</xm:sqref>
        </x14:conditionalFormatting>
        <x14:conditionalFormatting xmlns:xm="http://schemas.microsoft.com/office/excel/2006/main">
          <x14:cfRule type="containsText" priority="956" operator="containsText" id="{C11191BB-3E67-49F9-B918-D8D404CFDBE9}">
            <xm:f>NOT(ISERROR(SEARCH(Статусы!#REF!,Z607)))</xm:f>
            <xm:f>Статусы!#REF!</xm:f>
            <x14:dxf>
              <fill>
                <patternFill>
                  <bgColor theme="0" tint="-0.14996795556505021"/>
                </patternFill>
              </fill>
            </x14:dxf>
          </x14:cfRule>
          <xm:sqref>Z607</xm:sqref>
        </x14:conditionalFormatting>
        <x14:conditionalFormatting xmlns:xm="http://schemas.microsoft.com/office/excel/2006/main">
          <x14:cfRule type="containsText" priority="955" operator="containsText" id="{5CC54976-DC4D-4EF0-A480-2AFF19445337}">
            <xm:f>NOT(ISERROR(SEARCH(Статусы!#REF!,Z633)))</xm:f>
            <xm:f>Статусы!#REF!</xm:f>
            <x14:dxf>
              <fill>
                <patternFill>
                  <bgColor theme="0" tint="-0.14996795556505021"/>
                </patternFill>
              </fill>
            </x14:dxf>
          </x14:cfRule>
          <xm:sqref>Z633 Z645</xm:sqref>
        </x14:conditionalFormatting>
        <x14:conditionalFormatting xmlns:xm="http://schemas.microsoft.com/office/excel/2006/main">
          <x14:cfRule type="containsText" priority="954" operator="containsText" id="{8174CDC9-0B6D-4370-A4ED-C42D09C99839}">
            <xm:f>NOT(ISERROR(SEARCH(Статусы!#REF!,Z652)))</xm:f>
            <xm:f>Статусы!#REF!</xm:f>
            <x14:dxf>
              <fill>
                <patternFill>
                  <bgColor theme="0" tint="-0.14996795556505021"/>
                </patternFill>
              </fill>
            </x14:dxf>
          </x14:cfRule>
          <xm:sqref>Z652</xm:sqref>
        </x14:conditionalFormatting>
        <x14:conditionalFormatting xmlns:xm="http://schemas.microsoft.com/office/excel/2006/main">
          <x14:cfRule type="containsText" priority="952" operator="containsText" id="{0FB56B27-656A-468D-B35F-4F5DA7EA4ECF}">
            <xm:f>NOT(ISERROR(SEARCH(Статусы!#REF!,Z686)))</xm:f>
            <xm:f>Статусы!#REF!</xm:f>
            <x14:dxf>
              <fill>
                <patternFill>
                  <bgColor theme="0" tint="-0.14996795556505021"/>
                </patternFill>
              </fill>
            </x14:dxf>
          </x14:cfRule>
          <xm:sqref>Z686</xm:sqref>
        </x14:conditionalFormatting>
        <x14:conditionalFormatting xmlns:xm="http://schemas.microsoft.com/office/excel/2006/main">
          <x14:cfRule type="containsText" priority="939" operator="containsText" id="{A71CA9B8-C622-4313-9D76-0A003DBBFBFA}">
            <xm:f>NOT(ISERROR(SEARCH(Статусы!#REF!,Z1022)))</xm:f>
            <xm:f>Статусы!#REF!</xm:f>
            <x14:dxf>
              <fill>
                <patternFill>
                  <bgColor theme="0" tint="-0.14996795556505021"/>
                </patternFill>
              </fill>
            </x14:dxf>
          </x14:cfRule>
          <xm:sqref>Z1022</xm:sqref>
        </x14:conditionalFormatting>
        <x14:conditionalFormatting xmlns:xm="http://schemas.microsoft.com/office/excel/2006/main">
          <x14:cfRule type="containsText" priority="951" operator="containsText" id="{F188D4F5-4C84-42E7-BC26-90EA98B626B1}">
            <xm:f>NOT(ISERROR(SEARCH(Статусы!#REF!,Z719)))</xm:f>
            <xm:f>Статусы!#REF!</xm:f>
            <x14:dxf>
              <fill>
                <patternFill>
                  <bgColor theme="0" tint="-0.14996795556505021"/>
                </patternFill>
              </fill>
            </x14:dxf>
          </x14:cfRule>
          <xm:sqref>Z719</xm:sqref>
        </x14:conditionalFormatting>
        <x14:conditionalFormatting xmlns:xm="http://schemas.microsoft.com/office/excel/2006/main">
          <x14:cfRule type="containsText" priority="950" operator="containsText" id="{A6EF89A4-51CA-4566-896D-EE2A4A70CE18}">
            <xm:f>NOT(ISERROR(SEARCH(Статусы!#REF!,Z727)))</xm:f>
            <xm:f>Статусы!#REF!</xm:f>
            <x14:dxf>
              <fill>
                <patternFill>
                  <bgColor theme="0" tint="-0.14996795556505021"/>
                </patternFill>
              </fill>
            </x14:dxf>
          </x14:cfRule>
          <xm:sqref>Z727 Z733 Z739 Z745 Z751 Z757 Z763</xm:sqref>
        </x14:conditionalFormatting>
        <x14:conditionalFormatting xmlns:xm="http://schemas.microsoft.com/office/excel/2006/main">
          <x14:cfRule type="containsText" priority="949" operator="containsText" id="{3845F1D0-44E2-49ED-B28B-C4E6B6935A14}">
            <xm:f>NOT(ISERROR(SEARCH(Статусы!#REF!,Z770)))</xm:f>
            <xm:f>Статусы!#REF!</xm:f>
            <x14:dxf>
              <fill>
                <patternFill>
                  <bgColor theme="0" tint="-0.14996795556505021"/>
                </patternFill>
              </fill>
            </x14:dxf>
          </x14:cfRule>
          <xm:sqref>Z770 Z776 Z782</xm:sqref>
        </x14:conditionalFormatting>
        <x14:conditionalFormatting xmlns:xm="http://schemas.microsoft.com/office/excel/2006/main">
          <x14:cfRule type="containsText" priority="948" operator="containsText" id="{DBB912C7-4389-4826-A730-33D9908A9BA0}">
            <xm:f>NOT(ISERROR(SEARCH(Статусы!#REF!,Z789)))</xm:f>
            <xm:f>Статусы!#REF!</xm:f>
            <x14:dxf>
              <fill>
                <patternFill>
                  <bgColor theme="0" tint="-0.14996795556505021"/>
                </patternFill>
              </fill>
            </x14:dxf>
          </x14:cfRule>
          <xm:sqref>Z789 Z801</xm:sqref>
        </x14:conditionalFormatting>
        <x14:conditionalFormatting xmlns:xm="http://schemas.microsoft.com/office/excel/2006/main">
          <x14:cfRule type="containsText" priority="947" operator="containsText" id="{CB4EF1B7-5EFB-4E2F-97F7-C0352F99F82C}">
            <xm:f>NOT(ISERROR(SEARCH(Статусы!#REF!,Z808)))</xm:f>
            <xm:f>Статусы!#REF!</xm:f>
            <x14:dxf>
              <fill>
                <patternFill>
                  <bgColor theme="0" tint="-0.14996795556505021"/>
                </patternFill>
              </fill>
            </x14:dxf>
          </x14:cfRule>
          <xm:sqref>Z808 Z814 Z820 Z826 Z832 Z838</xm:sqref>
        </x14:conditionalFormatting>
        <x14:conditionalFormatting xmlns:xm="http://schemas.microsoft.com/office/excel/2006/main">
          <x14:cfRule type="containsText" priority="946" operator="containsText" id="{2C0D716A-EADC-4FC1-991E-F2518137DCE0}">
            <xm:f>NOT(ISERROR(SEARCH(Статусы!#REF!,Z845)))</xm:f>
            <xm:f>Статусы!#REF!</xm:f>
            <x14:dxf>
              <fill>
                <patternFill>
                  <bgColor theme="0" tint="-0.14996795556505021"/>
                </patternFill>
              </fill>
            </x14:dxf>
          </x14:cfRule>
          <xm:sqref>Z845</xm:sqref>
        </x14:conditionalFormatting>
        <x14:conditionalFormatting xmlns:xm="http://schemas.microsoft.com/office/excel/2006/main">
          <x14:cfRule type="containsText" priority="945" operator="containsText" id="{5D20BDB0-3CD0-4BE1-97F2-A111EBB436A0}">
            <xm:f>NOT(ISERROR(SEARCH(Статусы!#REF!,Z852)))</xm:f>
            <xm:f>Статусы!#REF!</xm:f>
            <x14:dxf>
              <fill>
                <patternFill>
                  <bgColor theme="0" tint="-0.14996795556505021"/>
                </patternFill>
              </fill>
            </x14:dxf>
          </x14:cfRule>
          <xm:sqref>Z852 Z858 Z864 Z870</xm:sqref>
        </x14:conditionalFormatting>
        <x14:conditionalFormatting xmlns:xm="http://schemas.microsoft.com/office/excel/2006/main">
          <x14:cfRule type="containsText" priority="944" operator="containsText" id="{1FF04D02-A9B7-43EF-AC99-723CB9AF99A0}">
            <xm:f>NOT(ISERROR(SEARCH(Статусы!#REF!,Z877)))</xm:f>
            <xm:f>Статусы!#REF!</xm:f>
            <x14:dxf>
              <fill>
                <patternFill>
                  <bgColor theme="0" tint="-0.14996795556505021"/>
                </patternFill>
              </fill>
            </x14:dxf>
          </x14:cfRule>
          <xm:sqref>Z877 Z883 Z889</xm:sqref>
        </x14:conditionalFormatting>
        <x14:conditionalFormatting xmlns:xm="http://schemas.microsoft.com/office/excel/2006/main">
          <x14:cfRule type="containsText" priority="943" operator="containsText" id="{187A1CAA-46B7-445F-9DC8-550468973D20}">
            <xm:f>NOT(ISERROR(SEARCH(Статусы!#REF!,Z908)))</xm:f>
            <xm:f>Статусы!#REF!</xm:f>
            <x14:dxf>
              <fill>
                <patternFill>
                  <bgColor theme="0" tint="-0.14996795556505021"/>
                </patternFill>
              </fill>
            </x14:dxf>
          </x14:cfRule>
          <xm:sqref>Z908</xm:sqref>
        </x14:conditionalFormatting>
        <x14:conditionalFormatting xmlns:xm="http://schemas.microsoft.com/office/excel/2006/main">
          <x14:cfRule type="containsText" priority="942" operator="containsText" id="{ED40609C-DC4F-4A7A-8260-209E069AF685}">
            <xm:f>NOT(ISERROR(SEARCH(Статусы!#REF!,Z915)))</xm:f>
            <xm:f>Статусы!#REF!</xm:f>
            <x14:dxf>
              <fill>
                <patternFill>
                  <bgColor theme="0" tint="-0.14996795556505021"/>
                </patternFill>
              </fill>
            </x14:dxf>
          </x14:cfRule>
          <xm:sqref>Z915 Z921 Z927</xm:sqref>
        </x14:conditionalFormatting>
        <x14:conditionalFormatting xmlns:xm="http://schemas.microsoft.com/office/excel/2006/main">
          <x14:cfRule type="containsText" priority="941" operator="containsText" id="{075922AF-26D3-4688-BDD0-F8DB643CF935}">
            <xm:f>NOT(ISERROR(SEARCH(Статусы!#REF!,Z934)))</xm:f>
            <xm:f>Статусы!#REF!</xm:f>
            <x14:dxf>
              <fill>
                <patternFill>
                  <bgColor theme="0" tint="-0.14996795556505021"/>
                </patternFill>
              </fill>
            </x14:dxf>
          </x14:cfRule>
          <xm:sqref>Z934 Z940 Z946 Z952</xm:sqref>
        </x14:conditionalFormatting>
        <x14:conditionalFormatting xmlns:xm="http://schemas.microsoft.com/office/excel/2006/main">
          <x14:cfRule type="containsText" priority="940" operator="containsText" id="{5E2484E7-F93B-4D69-B5D9-6C8D155D7E12}">
            <xm:f>NOT(ISERROR(SEARCH(Статусы!#REF!,Z960)))</xm:f>
            <xm:f>Статусы!#REF!</xm:f>
            <x14:dxf>
              <fill>
                <patternFill>
                  <bgColor theme="0" tint="-0.14996795556505021"/>
                </patternFill>
              </fill>
            </x14:dxf>
          </x14:cfRule>
          <xm:sqref>Z960 Z966 Z984 Z990 Z996 Z1008</xm:sqref>
        </x14:conditionalFormatting>
        <x14:conditionalFormatting xmlns:xm="http://schemas.microsoft.com/office/excel/2006/main">
          <x14:cfRule type="containsText" priority="926" operator="containsText" id="{5C97AE6E-EFA9-4837-B97C-CB78286456E9}">
            <xm:f>NOT(ISERROR(SEARCH(Статусы!#REF!,Z1597)))</xm:f>
            <xm:f>Статусы!#REF!</xm:f>
            <x14:dxf>
              <fill>
                <patternFill>
                  <bgColor theme="0" tint="-0.14996795556505021"/>
                </patternFill>
              </fill>
            </x14:dxf>
          </x14:cfRule>
          <xm:sqref>Z1597 Z1603 Z1609 Z1621 Z1627 Z1675</xm:sqref>
        </x14:conditionalFormatting>
        <x14:conditionalFormatting xmlns:xm="http://schemas.microsoft.com/office/excel/2006/main">
          <x14:cfRule type="containsText" priority="938" operator="containsText" id="{1641DE04-D2A4-4045-A86C-3C8D19AEB6BC}">
            <xm:f>NOT(ISERROR(SEARCH(Статусы!#REF!,Z1029)))</xm:f>
            <xm:f>Статусы!#REF!</xm:f>
            <x14:dxf>
              <fill>
                <patternFill>
                  <bgColor theme="0" tint="-0.14996795556505021"/>
                </patternFill>
              </fill>
            </x14:dxf>
          </x14:cfRule>
          <xm:sqref>Z1029 Z1035 Z1047</xm:sqref>
        </x14:conditionalFormatting>
        <x14:conditionalFormatting xmlns:xm="http://schemas.microsoft.com/office/excel/2006/main">
          <x14:cfRule type="containsText" priority="937" operator="containsText" id="{DCD2ECC0-D1D8-45B0-A621-531D2180A228}">
            <xm:f>NOT(ISERROR(SEARCH(Статусы!#REF!,Z1054)))</xm:f>
            <xm:f>Статусы!#REF!</xm:f>
            <x14:dxf>
              <fill>
                <patternFill>
                  <bgColor theme="0" tint="-0.14996795556505021"/>
                </patternFill>
              </fill>
            </x14:dxf>
          </x14:cfRule>
          <xm:sqref>Z1054</xm:sqref>
        </x14:conditionalFormatting>
        <x14:conditionalFormatting xmlns:xm="http://schemas.microsoft.com/office/excel/2006/main">
          <x14:cfRule type="containsText" priority="936" operator="containsText" id="{6E925380-16F4-4A33-A64E-FF8797E32581}">
            <xm:f>NOT(ISERROR(SEARCH(Статусы!#REF!,Z1061)))</xm:f>
            <xm:f>Статусы!#REF!</xm:f>
            <x14:dxf>
              <fill>
                <patternFill>
                  <bgColor theme="0" tint="-0.14996795556505021"/>
                </patternFill>
              </fill>
            </x14:dxf>
          </x14:cfRule>
          <xm:sqref>Z1061</xm:sqref>
        </x14:conditionalFormatting>
        <x14:conditionalFormatting xmlns:xm="http://schemas.microsoft.com/office/excel/2006/main">
          <x14:cfRule type="containsText" priority="935" operator="containsText" id="{AD761620-B0FF-4202-98FE-71B37350017B}">
            <xm:f>NOT(ISERROR(SEARCH(Статусы!#REF!,Z1074)))</xm:f>
            <xm:f>Статусы!#REF!</xm:f>
            <x14:dxf>
              <fill>
                <patternFill>
                  <bgColor theme="0" tint="-0.14996795556505021"/>
                </patternFill>
              </fill>
            </x14:dxf>
          </x14:cfRule>
          <xm:sqref>Z1074</xm:sqref>
        </x14:conditionalFormatting>
        <x14:conditionalFormatting xmlns:xm="http://schemas.microsoft.com/office/excel/2006/main">
          <x14:cfRule type="containsText" priority="934" operator="containsText" id="{A570C3E8-C3F0-45A5-AAF2-65E94B005493}">
            <xm:f>NOT(ISERROR(SEARCH(Статусы!#REF!,Z1088)))</xm:f>
            <xm:f>Статусы!#REF!</xm:f>
            <x14:dxf>
              <fill>
                <patternFill>
                  <bgColor theme="0" tint="-0.14996795556505021"/>
                </patternFill>
              </fill>
            </x14:dxf>
          </x14:cfRule>
          <xm:sqref>Z1088</xm:sqref>
        </x14:conditionalFormatting>
        <x14:conditionalFormatting xmlns:xm="http://schemas.microsoft.com/office/excel/2006/main">
          <x14:cfRule type="containsText" priority="933" operator="containsText" id="{58AAF12F-94B7-4455-AA5A-9FC44648FE42}">
            <xm:f>NOT(ISERROR(SEARCH(Статусы!#REF!,Z1095)))</xm:f>
            <xm:f>Статусы!#REF!</xm:f>
            <x14:dxf>
              <fill>
                <patternFill>
                  <bgColor theme="0" tint="-0.14996795556505021"/>
                </patternFill>
              </fill>
            </x14:dxf>
          </x14:cfRule>
          <xm:sqref>Z1095 Z1107 Z1113 Z1119 Z1131</xm:sqref>
        </x14:conditionalFormatting>
        <x14:conditionalFormatting xmlns:xm="http://schemas.microsoft.com/office/excel/2006/main">
          <x14:cfRule type="containsText" priority="932" operator="containsText" id="{BCF9D8EB-C579-4639-A187-463F4CC244D3}">
            <xm:f>NOT(ISERROR(SEARCH(Статусы!#REF!,Z1180)))</xm:f>
            <xm:f>Статусы!#REF!</xm:f>
            <x14:dxf>
              <fill>
                <patternFill>
                  <bgColor theme="0" tint="-0.14996795556505021"/>
                </patternFill>
              </fill>
            </x14:dxf>
          </x14:cfRule>
          <xm:sqref>Z1180 Z1186 Z1192</xm:sqref>
        </x14:conditionalFormatting>
        <x14:conditionalFormatting xmlns:xm="http://schemas.microsoft.com/office/excel/2006/main">
          <x14:cfRule type="containsText" priority="931" operator="containsText" id="{99F99DF1-844F-4157-A49E-1986D1547E1D}">
            <xm:f>NOT(ISERROR(SEARCH(Статусы!#REF!,Z1206)))</xm:f>
            <xm:f>Статусы!#REF!</xm:f>
            <x14:dxf>
              <fill>
                <patternFill>
                  <bgColor theme="0" tint="-0.14996795556505021"/>
                </patternFill>
              </fill>
            </x14:dxf>
          </x14:cfRule>
          <xm:sqref>Z1206 Z1212 Z1218 Z1224 Z1230 Z1236</xm:sqref>
        </x14:conditionalFormatting>
        <x14:conditionalFormatting xmlns:xm="http://schemas.microsoft.com/office/excel/2006/main">
          <x14:cfRule type="containsText" priority="930" operator="containsText" id="{E4C48639-BF4E-41B9-B602-A6D6A8B3E013}">
            <xm:f>NOT(ISERROR(SEARCH(Статусы!#REF!,Z1243)))</xm:f>
            <xm:f>Статусы!#REF!</xm:f>
            <x14:dxf>
              <fill>
                <patternFill>
                  <bgColor theme="0" tint="-0.14996795556505021"/>
                </patternFill>
              </fill>
            </x14:dxf>
          </x14:cfRule>
          <xm:sqref>Z1243 Z1249 Z1255 Z1261</xm:sqref>
        </x14:conditionalFormatting>
        <x14:conditionalFormatting xmlns:xm="http://schemas.microsoft.com/office/excel/2006/main">
          <x14:cfRule type="containsText" priority="929" operator="containsText" id="{642354EE-6E04-44E4-BF2A-BE2AEC63930C}">
            <xm:f>NOT(ISERROR(SEARCH(Статусы!#REF!,Z1276)))</xm:f>
            <xm:f>Статусы!#REF!</xm:f>
            <x14:dxf>
              <fill>
                <patternFill>
                  <bgColor theme="0" tint="-0.14996795556505021"/>
                </patternFill>
              </fill>
            </x14:dxf>
          </x14:cfRule>
          <xm:sqref>Z1276 Z1288 Z1294 Z1300 Z1306 Z1312 Z1318 Z1324 Z1330 Z1336 Z1360 Z1366 Z1372 Z1378 Z1390 Z1396 Z1408 Z1414</xm:sqref>
        </x14:conditionalFormatting>
        <x14:conditionalFormatting xmlns:xm="http://schemas.microsoft.com/office/excel/2006/main">
          <x14:cfRule type="containsText" priority="928" operator="containsText" id="{3A98EC91-52A4-4462-AA8D-081CA3B3A57F}">
            <xm:f>NOT(ISERROR(SEARCH(Статусы!#REF!,Z1463)))</xm:f>
            <xm:f>Статусы!#REF!</xm:f>
            <x14:dxf>
              <fill>
                <patternFill>
                  <bgColor theme="0" tint="-0.14996795556505021"/>
                </patternFill>
              </fill>
            </x14:dxf>
          </x14:cfRule>
          <xm:sqref>Z1463 Z1469 Z1475 Z1481 Z1487 Z1499 Z1505 Z1511 Z1517</xm:sqref>
        </x14:conditionalFormatting>
        <x14:conditionalFormatting xmlns:xm="http://schemas.microsoft.com/office/excel/2006/main">
          <x14:cfRule type="containsText" priority="927" operator="containsText" id="{3F42A06D-D6EC-4F4C-A9B6-408C59323779}">
            <xm:f>NOT(ISERROR(SEARCH(Статусы!#REF!,Z1554)))</xm:f>
            <xm:f>Статусы!#REF!</xm:f>
            <x14:dxf>
              <fill>
                <patternFill>
                  <bgColor theme="0" tint="-0.14996795556505021"/>
                </patternFill>
              </fill>
            </x14:dxf>
          </x14:cfRule>
          <xm:sqref>Z1554 Z1560 Z1566</xm:sqref>
        </x14:conditionalFormatting>
        <x14:conditionalFormatting xmlns:xm="http://schemas.microsoft.com/office/excel/2006/main">
          <x14:cfRule type="containsText" priority="913" operator="containsText" id="{E76EF559-4564-4C6C-816F-205F4E574D72}">
            <xm:f>NOT(ISERROR(SEARCH(Статусы!#REF!,Z2297)))</xm:f>
            <xm:f>Статусы!#REF!</xm:f>
            <x14:dxf>
              <fill>
                <patternFill>
                  <bgColor theme="0" tint="-0.14996795556505021"/>
                </patternFill>
              </fill>
            </x14:dxf>
          </x14:cfRule>
          <xm:sqref>Z2297</xm:sqref>
        </x14:conditionalFormatting>
        <x14:conditionalFormatting xmlns:xm="http://schemas.microsoft.com/office/excel/2006/main">
          <x14:cfRule type="containsText" priority="925" operator="containsText" id="{09B99DED-9F1C-484B-A56C-2C367604DFEE}">
            <xm:f>NOT(ISERROR(SEARCH(Статусы!#REF!,Z1682)))</xm:f>
            <xm:f>Статусы!#REF!</xm:f>
            <x14:dxf>
              <fill>
                <patternFill>
                  <bgColor theme="0" tint="-0.14996795556505021"/>
                </patternFill>
              </fill>
            </x14:dxf>
          </x14:cfRule>
          <xm:sqref>Z1682 Z1688 Z1694 Z1700 Z1706 Z1712 Z1718</xm:sqref>
        </x14:conditionalFormatting>
        <x14:conditionalFormatting xmlns:xm="http://schemas.microsoft.com/office/excel/2006/main">
          <x14:cfRule type="containsText" priority="924" operator="containsText" id="{99DC62FC-9DBF-4B99-AD73-2B9C7EBACECC}">
            <xm:f>NOT(ISERROR(SEARCH(Статусы!#REF!,Z1767)))</xm:f>
            <xm:f>Статусы!#REF!</xm:f>
            <x14:dxf>
              <fill>
                <patternFill>
                  <bgColor theme="0" tint="-0.14996795556505021"/>
                </patternFill>
              </fill>
            </x14:dxf>
          </x14:cfRule>
          <xm:sqref>Z1767 Z1773 Z1791</xm:sqref>
        </x14:conditionalFormatting>
        <x14:conditionalFormatting xmlns:xm="http://schemas.microsoft.com/office/excel/2006/main">
          <x14:cfRule type="containsText" priority="923" operator="containsText" id="{28342659-41A1-4120-B982-3D9CC5BD9CF0}">
            <xm:f>NOT(ISERROR(SEARCH(Статусы!#REF!,Z1834)))</xm:f>
            <xm:f>Статусы!#REF!</xm:f>
            <x14:dxf>
              <fill>
                <patternFill>
                  <bgColor theme="0" tint="-0.14996795556505021"/>
                </patternFill>
              </fill>
            </x14:dxf>
          </x14:cfRule>
          <xm:sqref>Z1834 Z1840 Z1846 Z1852 Z1858 Z1864 Z1870 Z1882 Z1888 Z1894 Z1900</xm:sqref>
        </x14:conditionalFormatting>
        <x14:conditionalFormatting xmlns:xm="http://schemas.microsoft.com/office/excel/2006/main">
          <x14:cfRule type="containsText" priority="922" operator="containsText" id="{7EE8787E-C7BA-470A-9062-D85CACF791D5}">
            <xm:f>NOT(ISERROR(SEARCH(Статусы!#REF!,Z1931)))</xm:f>
            <xm:f>Статусы!#REF!</xm:f>
            <x14:dxf>
              <fill>
                <patternFill>
                  <bgColor theme="0" tint="-0.14996795556505021"/>
                </patternFill>
              </fill>
            </x14:dxf>
          </x14:cfRule>
          <xm:sqref>Z1931 Z1937 Z1943 Z1949 Z1955</xm:sqref>
        </x14:conditionalFormatting>
        <x14:conditionalFormatting xmlns:xm="http://schemas.microsoft.com/office/excel/2006/main">
          <x14:cfRule type="containsText" priority="921" operator="containsText" id="{C90F2F50-C331-4FE6-828C-8AE341C24909}">
            <xm:f>NOT(ISERROR(SEARCH(Статусы!#REF!,Z2010)))</xm:f>
            <xm:f>Статусы!#REF!</xm:f>
            <x14:dxf>
              <fill>
                <patternFill>
                  <bgColor theme="0" tint="-0.14996795556505021"/>
                </patternFill>
              </fill>
            </x14:dxf>
          </x14:cfRule>
          <xm:sqref>Z2010 Z2022 Z2028 Z2058</xm:sqref>
        </x14:conditionalFormatting>
        <x14:conditionalFormatting xmlns:xm="http://schemas.microsoft.com/office/excel/2006/main">
          <x14:cfRule type="containsText" priority="920" operator="containsText" id="{4ACFBC8A-F869-43A0-8FBB-7CF9A7E7770B}">
            <xm:f>NOT(ISERROR(SEARCH(Статусы!#REF!,Z2065)))</xm:f>
            <xm:f>Статусы!#REF!</xm:f>
            <x14:dxf>
              <fill>
                <patternFill>
                  <bgColor theme="0" tint="-0.14996795556505021"/>
                </patternFill>
              </fill>
            </x14:dxf>
          </x14:cfRule>
          <xm:sqref>Z2065 Z2071 Z2077 Z2083</xm:sqref>
        </x14:conditionalFormatting>
        <x14:conditionalFormatting xmlns:xm="http://schemas.microsoft.com/office/excel/2006/main">
          <x14:cfRule type="containsText" priority="919" operator="containsText" id="{E0D3BB76-C2E9-4085-A1A9-10C9337DF701}">
            <xm:f>NOT(ISERROR(SEARCH(Статусы!#REF!,Z2090)))</xm:f>
            <xm:f>Статусы!#REF!</xm:f>
            <x14:dxf>
              <fill>
                <patternFill>
                  <bgColor theme="0" tint="-0.14996795556505021"/>
                </patternFill>
              </fill>
            </x14:dxf>
          </x14:cfRule>
          <xm:sqref>Z2090 Z2096 Z2102 Z2108 Z2114 Z2120 Z2126 Z2132 Z2138 Z2144 Z2150 Z2156 Z2186</xm:sqref>
        </x14:conditionalFormatting>
        <x14:conditionalFormatting xmlns:xm="http://schemas.microsoft.com/office/excel/2006/main">
          <x14:cfRule type="containsText" priority="918" operator="containsText" id="{7F41C65E-2E23-468E-8932-49CFD078A557}">
            <xm:f>NOT(ISERROR(SEARCH(Статусы!#REF!,Z2194)))</xm:f>
            <xm:f>Статусы!#REF!</xm:f>
            <x14:dxf>
              <fill>
                <patternFill>
                  <bgColor theme="0" tint="-0.14996795556505021"/>
                </patternFill>
              </fill>
            </x14:dxf>
          </x14:cfRule>
          <xm:sqref>Z2194 Z2200</xm:sqref>
        </x14:conditionalFormatting>
        <x14:conditionalFormatting xmlns:xm="http://schemas.microsoft.com/office/excel/2006/main">
          <x14:cfRule type="containsText" priority="917" operator="containsText" id="{685CB760-F75A-48B7-BC91-B68222DD9058}">
            <xm:f>NOT(ISERROR(SEARCH(Статусы!#REF!,Z2207)))</xm:f>
            <xm:f>Статусы!#REF!</xm:f>
            <x14:dxf>
              <fill>
                <patternFill>
                  <bgColor theme="0" tint="-0.14996795556505021"/>
                </patternFill>
              </fill>
            </x14:dxf>
          </x14:cfRule>
          <xm:sqref>Z2207 Z2213</xm:sqref>
        </x14:conditionalFormatting>
        <x14:conditionalFormatting xmlns:xm="http://schemas.microsoft.com/office/excel/2006/main">
          <x14:cfRule type="containsText" priority="916" operator="containsText" id="{5EA72460-C397-4DDA-B979-A7177716F504}">
            <xm:f>NOT(ISERROR(SEARCH(Статусы!#REF!,Z2220)))</xm:f>
            <xm:f>Статусы!#REF!</xm:f>
            <x14:dxf>
              <fill>
                <patternFill>
                  <bgColor theme="0" tint="-0.14996795556505021"/>
                </patternFill>
              </fill>
            </x14:dxf>
          </x14:cfRule>
          <xm:sqref>Z2220</xm:sqref>
        </x14:conditionalFormatting>
        <x14:conditionalFormatting xmlns:xm="http://schemas.microsoft.com/office/excel/2006/main">
          <x14:cfRule type="containsText" priority="915" operator="containsText" id="{63A6E9B4-37C2-41A6-88F8-4B7463A18C50}">
            <xm:f>NOT(ISERROR(SEARCH(Статусы!#REF!,Z2246)))</xm:f>
            <xm:f>Статусы!#REF!</xm:f>
            <x14:dxf>
              <fill>
                <patternFill>
                  <bgColor theme="0" tint="-0.14996795556505021"/>
                </patternFill>
              </fill>
            </x14:dxf>
          </x14:cfRule>
          <xm:sqref>Z2246 Z2252</xm:sqref>
        </x14:conditionalFormatting>
        <x14:conditionalFormatting xmlns:xm="http://schemas.microsoft.com/office/excel/2006/main">
          <x14:cfRule type="containsText" priority="914" operator="containsText" id="{179975CC-5A09-4110-88B1-AA21CFC312DB}">
            <xm:f>NOT(ISERROR(SEARCH(Статусы!#REF!,Z2259)))</xm:f>
            <xm:f>Статусы!#REF!</xm:f>
            <x14:dxf>
              <fill>
                <patternFill>
                  <bgColor theme="0" tint="-0.14996795556505021"/>
                </patternFill>
              </fill>
            </x14:dxf>
          </x14:cfRule>
          <xm:sqref>Z2259 Z2265</xm:sqref>
        </x14:conditionalFormatting>
        <x14:conditionalFormatting xmlns:xm="http://schemas.microsoft.com/office/excel/2006/main">
          <x14:cfRule type="containsText" priority="903" operator="containsText" id="{78A914EE-5065-4A74-AF9D-D5F10493D46E}">
            <xm:f>NOT(ISERROR(SEARCH(Статусы!#REF!,Z639)))</xm:f>
            <xm:f>Статусы!#REF!</xm:f>
            <x14:dxf>
              <fill>
                <patternFill>
                  <bgColor theme="0" tint="-0.14996795556505021"/>
                </patternFill>
              </fill>
            </x14:dxf>
          </x14:cfRule>
          <xm:sqref>Z639</xm:sqref>
        </x14:conditionalFormatting>
        <x14:conditionalFormatting xmlns:xm="http://schemas.microsoft.com/office/excel/2006/main">
          <x14:cfRule type="containsText" priority="912" operator="containsText" id="{F1359266-AC2F-4203-8EA9-716C781098E3}">
            <xm:f>NOT(ISERROR(SEARCH(Статусы!#REF!,Z2322)))</xm:f>
            <xm:f>Статусы!#REF!</xm:f>
            <x14:dxf>
              <fill>
                <patternFill>
                  <bgColor theme="0" tint="-0.14996795556505021"/>
                </patternFill>
              </fill>
            </x14:dxf>
          </x14:cfRule>
          <xm:sqref>Z2322</xm:sqref>
        </x14:conditionalFormatting>
        <x14:conditionalFormatting xmlns:xm="http://schemas.microsoft.com/office/excel/2006/main">
          <x14:cfRule type="containsText" priority="911" operator="containsText" id="{23985AB0-1DC0-4F4A-8739-441C6A66ED99}">
            <xm:f>NOT(ISERROR(SEARCH(Статусы!#REF!,Z2348)))</xm:f>
            <xm:f>Статусы!#REF!</xm:f>
            <x14:dxf>
              <fill>
                <patternFill>
                  <bgColor theme="0" tint="-0.14996795556505021"/>
                </patternFill>
              </fill>
            </x14:dxf>
          </x14:cfRule>
          <xm:sqref>Z2348 Z2354 Z2360 Z2366 Z2372 Z2378 Z2390</xm:sqref>
        </x14:conditionalFormatting>
        <x14:conditionalFormatting xmlns:xm="http://schemas.microsoft.com/office/excel/2006/main">
          <x14:cfRule type="containsText" priority="910" operator="containsText" id="{0EB432DF-C7E7-4D52-B963-A6615ABB9491}">
            <xm:f>NOT(ISERROR(SEARCH(Статусы!#REF!,Z2397)))</xm:f>
            <xm:f>Статусы!#REF!</xm:f>
            <x14:dxf>
              <fill>
                <patternFill>
                  <bgColor theme="0" tint="-0.14996795556505021"/>
                </patternFill>
              </fill>
            </x14:dxf>
          </x14:cfRule>
          <xm:sqref>Z2397 Z2403</xm:sqref>
        </x14:conditionalFormatting>
        <x14:conditionalFormatting xmlns:xm="http://schemas.microsoft.com/office/excel/2006/main">
          <x14:cfRule type="containsText" priority="909" operator="containsText" id="{B11F114F-5BED-495E-BFE4-F47E06DBFCB7}">
            <xm:f>NOT(ISERROR(SEARCH(Статусы!#REF!,Z2422)))</xm:f>
            <xm:f>Статусы!#REF!</xm:f>
            <x14:dxf>
              <fill>
                <patternFill>
                  <bgColor theme="0" tint="-0.14996795556505021"/>
                </patternFill>
              </fill>
            </x14:dxf>
          </x14:cfRule>
          <xm:sqref>Z2422 Z2530 Z2548 Z2428 Z2470 Z2488 Z2500 Z2518 Z2536 Z2434 Z2494 Z2542</xm:sqref>
        </x14:conditionalFormatting>
        <x14:conditionalFormatting xmlns:xm="http://schemas.microsoft.com/office/excel/2006/main">
          <x14:cfRule type="containsText" priority="908" operator="containsText" id="{9933E369-027D-42E3-B33B-7071B3840DF8}">
            <xm:f>NOT(ISERROR(SEARCH(Статусы!#REF!,Z2563)))</xm:f>
            <xm:f>Статусы!#REF!</xm:f>
            <x14:dxf>
              <fill>
                <patternFill>
                  <bgColor theme="0" tint="-0.14996795556505021"/>
                </patternFill>
              </fill>
            </x14:dxf>
          </x14:cfRule>
          <xm:sqref>Z2563</xm:sqref>
        </x14:conditionalFormatting>
        <x14:conditionalFormatting xmlns:xm="http://schemas.microsoft.com/office/excel/2006/main">
          <x14:cfRule type="containsText" priority="907" operator="containsText" id="{B2423E14-AA44-436B-A580-3D874F5E4986}">
            <xm:f>NOT(ISERROR(SEARCH(Статусы!#REF!,Z2576)))</xm:f>
            <xm:f>Статусы!#REF!</xm:f>
            <x14:dxf>
              <fill>
                <patternFill>
                  <bgColor theme="0" tint="-0.14996795556505021"/>
                </patternFill>
              </fill>
            </x14:dxf>
          </x14:cfRule>
          <xm:sqref>Z2576 Z2582 Z2588 Z2594 Z2606 Z2618</xm:sqref>
        </x14:conditionalFormatting>
        <x14:conditionalFormatting xmlns:xm="http://schemas.microsoft.com/office/excel/2006/main">
          <x14:cfRule type="containsText" priority="906" operator="containsText" id="{E68FD5C3-3B5A-4E69-8ADD-ACD5B749D558}">
            <xm:f>NOT(ISERROR(SEARCH(Статусы!#REF!,Z2625)))</xm:f>
            <xm:f>Статусы!#REF!</xm:f>
            <x14:dxf>
              <fill>
                <patternFill>
                  <bgColor theme="0" tint="-0.14996795556505021"/>
                </patternFill>
              </fill>
            </x14:dxf>
          </x14:cfRule>
          <xm:sqref>Z2625 Z2631 Z2637 Z2643 Z2649 Z2655 Z2661</xm:sqref>
        </x14:conditionalFormatting>
        <x14:conditionalFormatting xmlns:xm="http://schemas.microsoft.com/office/excel/2006/main">
          <x14:cfRule type="containsText" priority="905" operator="containsText" id="{2077CEF1-5E67-4FF6-BA8F-91A096A1DE5E}">
            <xm:f>NOT(ISERROR(SEARCH(Статусы!#REF!,Z2668)))</xm:f>
            <xm:f>Статусы!#REF!</xm:f>
            <x14:dxf>
              <fill>
                <patternFill>
                  <bgColor theme="0" tint="-0.14996795556505021"/>
                </patternFill>
              </fill>
            </x14:dxf>
          </x14:cfRule>
          <xm:sqref>Z2668</xm:sqref>
        </x14:conditionalFormatting>
        <x14:conditionalFormatting xmlns:xm="http://schemas.microsoft.com/office/excel/2006/main">
          <x14:cfRule type="containsText" priority="874" operator="containsText" id="{74517D76-76A9-4609-85E2-8EEED93BAB1B}">
            <xm:f>NOT(ISERROR(SEARCH(Статусы!#REF!,Z795)))</xm:f>
            <xm:f>Статусы!#REF!</xm:f>
            <x14:dxf>
              <fill>
                <patternFill>
                  <bgColor theme="0" tint="-0.14996795556505021"/>
                </patternFill>
              </fill>
            </x14:dxf>
          </x14:cfRule>
          <xm:sqref>Z795</xm:sqref>
        </x14:conditionalFormatting>
        <x14:conditionalFormatting xmlns:xm="http://schemas.microsoft.com/office/excel/2006/main">
          <x14:cfRule type="containsText" priority="902" operator="containsText" id="{0C7ABD26-CE0B-4016-A7BE-797B70AD3E9B}">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координаторам\Ответы\МУК\[МУК.xlsx]Статусы'!#REF!,Z693)))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xm:f>
            <x14:dxf>
              <fill>
                <patternFill>
                  <bgColor theme="0" tint="-0.14996795556505021"/>
                </patternFill>
              </fill>
            </x14:dxf>
          </x14:cfRule>
          <xm:sqref>Z693</xm:sqref>
        </x14:conditionalFormatting>
        <x14:conditionalFormatting xmlns:xm="http://schemas.microsoft.com/office/excel/2006/main">
          <x14:cfRule type="containsText" priority="901" operator="containsText" id="{BC2ECECF-9A8A-441F-B8C3-44C02C7F4C1C}">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координаторам\Ответы\МУК\[МУК.xlsx]Статусы'!#REF!,Z700)))</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xm:f>
            <x14:dxf>
              <fill>
                <patternFill>
                  <bgColor theme="0" tint="-0.14996795556505021"/>
                </patternFill>
              </fill>
            </x14:dxf>
          </x14:cfRule>
          <xm:sqref>Z700</xm:sqref>
        </x14:conditionalFormatting>
        <x14:conditionalFormatting xmlns:xm="http://schemas.microsoft.com/office/excel/2006/main">
          <x14:cfRule type="containsText" priority="900" operator="containsText" id="{01CE673E-9229-408E-9804-9BCFB6CD371F}">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координаторам\Ответы\МУК\[МУК.xlsx]Статусы'!#REF!,Z707)))</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xm:f>
            <x14:dxf>
              <fill>
                <patternFill>
                  <bgColor theme="0" tint="-0.14996795556505021"/>
                </patternFill>
              </fill>
            </x14:dxf>
          </x14:cfRule>
          <xm:sqref>Z707</xm:sqref>
        </x14:conditionalFormatting>
        <x14:conditionalFormatting xmlns:xm="http://schemas.microsoft.com/office/excel/2006/main">
          <x14:cfRule type="containsText" priority="899" operator="containsText" id="{74DECD5C-8A46-40F8-B532-D3D1A52E05D4}">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координаторам\Ответы\МУК\[МУК.xlsx]Статусы'!#REF!,Z713)))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координаторам\Ответы\МУК\[МУК.xlsx]Статусы'!#REF!</xm:f>
            <x14:dxf>
              <fill>
                <patternFill>
                  <bgColor theme="0" tint="-0.14996795556505021"/>
                </patternFill>
              </fill>
            </x14:dxf>
          </x14:cfRule>
          <xm:sqref>Z713</xm:sqref>
        </x14:conditionalFormatting>
        <x14:conditionalFormatting xmlns:xm="http://schemas.microsoft.com/office/excel/2006/main">
          <x14:cfRule type="containsText" priority="898" operator="containsText" id="{9398F572-D06E-4574-A8BB-CB5566E38787}">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координаторам\Ответы\МобУ\[МобУ.xlsx]Статусы'!#REF!,Z972)))</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Z972</xm:sqref>
        </x14:conditionalFormatting>
        <x14:conditionalFormatting xmlns:xm="http://schemas.microsoft.com/office/excel/2006/main">
          <x14:cfRule type="containsText" priority="897" operator="containsText" id="{AFA97E25-DEA9-4C14-BD0B-82C00ED386D0}">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координаторам\Ответы\МобУ\[МобУ.xlsx]Статусы'!#REF!,Z978)))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Z978</xm:sqref>
        </x14:conditionalFormatting>
        <x14:conditionalFormatting xmlns:xm="http://schemas.microsoft.com/office/excel/2006/main">
          <x14:cfRule type="containsText" priority="896" operator="containsText" id="{7A8099C1-5DA0-49A8-A62D-A2F54467E0BC}">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координаторам\Ответы\МобУ\[МобУ.xlsx]Статусы'!#REF!,Z1015)))</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Z1015</xm:sqref>
        </x14:conditionalFormatting>
        <x14:conditionalFormatting xmlns:xm="http://schemas.microsoft.com/office/excel/2006/main">
          <x14:cfRule type="containsText" priority="894" operator="containsText" id="{2446DAD7-DFCF-4520-BA43-648E0EB335A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координаторам\Ответы\МобУ\[МобУ.xlsx]Статусы'!#REF!,Z1041)))</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Z1041</xm:sqref>
        </x14:conditionalFormatting>
        <x14:conditionalFormatting xmlns:xm="http://schemas.microsoft.com/office/excel/2006/main">
          <x14:cfRule type="containsText" priority="893" operator="containsText" id="{3C824A5F-8507-45CF-A12F-B2512B57B479}">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координаторам\Ответы\МобУ\[МобУ.xlsx]Статусы'!#REF!,Z1068)))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Z1068</xm:sqref>
        </x14:conditionalFormatting>
        <x14:conditionalFormatting xmlns:xm="http://schemas.microsoft.com/office/excel/2006/main">
          <x14:cfRule type="containsText" priority="892" operator="containsText" id="{11A0E86D-5C4C-4F33-A345-901B8C84010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координаторам\Ответы\МобУ\[МобУ.xlsx]Статусы'!#REF!,Z1081)))</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Z1081</xm:sqref>
        </x14:conditionalFormatting>
        <x14:conditionalFormatting xmlns:xm="http://schemas.microsoft.com/office/excel/2006/main">
          <x14:cfRule type="containsText" priority="891" operator="containsText" id="{89D748A5-B1C5-4450-B18A-0C7CC92111E3}">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координаторам\Ответы\МобУ\[МобУ.xlsx]Статусы'!#REF!,Z1101)))</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Z1101</xm:sqref>
        </x14:conditionalFormatting>
        <x14:conditionalFormatting xmlns:xm="http://schemas.microsoft.com/office/excel/2006/main">
          <x14:cfRule type="containsText" priority="889" operator="containsText" id="{6DC3C3D7-70CA-406A-95AB-6BCFAE98E0A8}">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координаторам\Ответы\МобУ\[МобУ.xlsx]Статусы'!#REF!,Z1137)))</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Z1137</xm:sqref>
        </x14:conditionalFormatting>
        <x14:conditionalFormatting xmlns:xm="http://schemas.microsoft.com/office/excel/2006/main">
          <x14:cfRule type="containsText" priority="884" operator="containsText" id="{CDD8A0F5-7E9E-4026-9FA1-1C0CB2E22344}">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координаторам\Ответы\МобУ\[МобУ.xlsx]Статусы'!#REF!,Z1173)))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Z1173</xm:sqref>
        </x14:conditionalFormatting>
        <x14:conditionalFormatting xmlns:xm="http://schemas.microsoft.com/office/excel/2006/main">
          <x14:cfRule type="containsText" priority="887" operator="containsText" id="{AE4D4916-8F2B-437F-B166-F35ACA9A519A}">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координаторам\Ответы\МобУ\[МобУ.xlsx]Статусы'!#REF!,Z1149)))</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Z1149</xm:sqref>
        </x14:conditionalFormatting>
        <x14:conditionalFormatting xmlns:xm="http://schemas.microsoft.com/office/excel/2006/main">
          <x14:cfRule type="containsText" priority="883" operator="containsText" id="{8682E0B7-1667-4834-8449-11570A558036}">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координаторам\Ответы\МобУ\[МобУ.xlsx]Статусы'!#REF!,Z1198)))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Z1198</xm:sqref>
        </x14:conditionalFormatting>
        <x14:conditionalFormatting xmlns:xm="http://schemas.microsoft.com/office/excel/2006/main">
          <x14:cfRule type="containsText" priority="882" operator="containsText" id="{BF62BF70-98D1-4066-8932-BC97CBFB798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координаторам\Ответы\УСХ\[УСХ.xlsx]Статусы'!#REF!,Z2227)))</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Z2227</xm:sqref>
        </x14:conditionalFormatting>
        <x14:conditionalFormatting xmlns:xm="http://schemas.microsoft.com/office/excel/2006/main">
          <x14:cfRule type="containsText" priority="881" operator="containsText" id="{02B6D679-8D3D-4939-A018-15A9FAA20584}">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координаторам\Ответы\УСХ\[УСХ.xlsx]Статусы'!#REF!,Z2240)))</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Z2240</xm:sqref>
        </x14:conditionalFormatting>
        <x14:conditionalFormatting xmlns:xm="http://schemas.microsoft.com/office/excel/2006/main">
          <x14:cfRule type="containsText" priority="880" operator="containsText" id="{65F12DB2-29C9-43C4-8021-0B055F64F2DC}">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координаторам\Ответы\УСХ\[УСХ.xlsx]Статусы'!#REF!,Z2272)))</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Z2272</xm:sqref>
        </x14:conditionalFormatting>
        <x14:conditionalFormatting xmlns:xm="http://schemas.microsoft.com/office/excel/2006/main">
          <x14:cfRule type="containsText" priority="879" operator="containsText" id="{5B2079CE-D152-417B-B762-8BC4E3DA9697}">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координаторам\Ответы\УСХ\[УСХ.xlsx]Статусы'!#REF!,Z2284)))</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Z2284</xm:sqref>
        </x14:conditionalFormatting>
        <x14:conditionalFormatting xmlns:xm="http://schemas.microsoft.com/office/excel/2006/main">
          <x14:cfRule type="containsText" priority="878" operator="containsText" id="{757B4377-3B62-44B3-9C48-D8E121C2220B}">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координаторам\Ответы\УСХ\[УСХ.xlsx]Статусы'!#REF!,Z2291)))</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Z2291</xm:sqref>
        </x14:conditionalFormatting>
        <x14:conditionalFormatting xmlns:xm="http://schemas.microsoft.com/office/excel/2006/main">
          <x14:cfRule type="containsText" priority="877" operator="containsText" id="{A65CA84A-EE6B-4B26-B719-35765C440C39}">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координаторам\Ответы\УСХ\[УСХ.xlsx]Статусы'!#REF!,Z2303)))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Z2303</xm:sqref>
        </x14:conditionalFormatting>
        <x14:conditionalFormatting xmlns:xm="http://schemas.microsoft.com/office/excel/2006/main">
          <x14:cfRule type="containsText" priority="875" operator="containsText" id="{027589AD-490C-4DCB-812A-D79357B11B04}">
            <xm:f>NOT(ISERROR(SEARCH(Статусы!#REF!,Z2570)))</xm:f>
            <xm:f>Статусы!#REF!</xm:f>
            <x14:dxf>
              <fill>
                <patternFill>
                  <bgColor theme="0" tint="-0.14996795556505021"/>
                </patternFill>
              </fill>
            </x14:dxf>
          </x14:cfRule>
          <xm:sqref>Z2570</xm:sqref>
        </x14:conditionalFormatting>
        <x14:conditionalFormatting xmlns:xm="http://schemas.microsoft.com/office/excel/2006/main">
          <x14:cfRule type="containsText" priority="873" operator="containsText" id="{069F008C-A8F6-497F-B389-4B3F728524FD}">
            <xm:f>NOT(ISERROR(SEARCH(Статусы!#REF!,Z1402)))</xm:f>
            <xm:f>Статусы!#REF!</xm:f>
            <x14:dxf>
              <fill>
                <patternFill>
                  <bgColor theme="0" tint="-0.14996795556505021"/>
                </patternFill>
              </fill>
            </x14:dxf>
          </x14:cfRule>
          <xm:sqref>Z1402</xm:sqref>
        </x14:conditionalFormatting>
        <x14:conditionalFormatting xmlns:xm="http://schemas.microsoft.com/office/excel/2006/main">
          <x14:cfRule type="containsText" priority="872" operator="containsText" id="{C40B86D9-BE5B-496C-BE4D-2D133F6AA474}">
            <xm:f>NOT(ISERROR(SEARCH(#REF!,Z1420)))</xm:f>
            <xm:f>#REF!</xm:f>
            <x14:dxf>
              <fill>
                <patternFill>
                  <bgColor theme="0" tint="-0.14996795556505021"/>
                </patternFill>
              </fill>
            </x14:dxf>
          </x14:cfRule>
          <xm:sqref>Z1420</xm:sqref>
        </x14:conditionalFormatting>
        <x14:conditionalFormatting xmlns:xm="http://schemas.microsoft.com/office/excel/2006/main">
          <x14:cfRule type="containsText" priority="871" operator="containsText" id="{AB5D952D-5F62-46B0-A076-8B578CAEA7FD}">
            <xm:f>NOT(ISERROR(SEARCH(Статусы!#REF!,Z1493)))</xm:f>
            <xm:f>Статусы!#REF!</xm:f>
            <x14:dxf>
              <fill>
                <patternFill>
                  <bgColor theme="0" tint="-0.14996795556505021"/>
                </patternFill>
              </fill>
            </x14:dxf>
          </x14:cfRule>
          <xm:sqref>Z1493</xm:sqref>
        </x14:conditionalFormatting>
        <x14:conditionalFormatting xmlns:xm="http://schemas.microsoft.com/office/excel/2006/main">
          <x14:cfRule type="containsText" priority="870" operator="containsText" id="{2702FE51-E826-4F45-B42B-F6C7EBEDC00A}">
            <xm:f>NOT(ISERROR(SEARCH(Статусы!#REF!,Z1615)))</xm:f>
            <xm:f>Статусы!#REF!</xm:f>
            <x14:dxf>
              <fill>
                <patternFill>
                  <bgColor theme="0" tint="-0.14996795556505021"/>
                </patternFill>
              </fill>
            </x14:dxf>
          </x14:cfRule>
          <xm:sqref>Z1615</xm:sqref>
        </x14:conditionalFormatting>
        <x14:conditionalFormatting xmlns:xm="http://schemas.microsoft.com/office/excel/2006/main">
          <x14:cfRule type="containsText" priority="869" operator="containsText" id="{29468BA9-C2D5-4A4F-84CF-3DF4E7114A11}">
            <xm:f>NOT(ISERROR(SEARCH(Статусы!#REF!,Z1633)))</xm:f>
            <xm:f>Статусы!#REF!</xm:f>
            <x14:dxf>
              <fill>
                <patternFill>
                  <bgColor theme="0" tint="-0.14996795556505021"/>
                </patternFill>
              </fill>
            </x14:dxf>
          </x14:cfRule>
          <xm:sqref>Z1633</xm:sqref>
        </x14:conditionalFormatting>
        <x14:conditionalFormatting xmlns:xm="http://schemas.microsoft.com/office/excel/2006/main">
          <x14:cfRule type="containsText" priority="868" operator="containsText" id="{9438BF1C-BE6C-4369-9920-F2DEE05DD92A}">
            <xm:f>NOT(ISERROR(SEARCH(Статусы!#REF!,Z1639)))</xm:f>
            <xm:f>Статусы!#REF!</xm:f>
            <x14:dxf>
              <fill>
                <patternFill>
                  <bgColor theme="0" tint="-0.14996795556505021"/>
                </patternFill>
              </fill>
            </x14:dxf>
          </x14:cfRule>
          <xm:sqref>Z1639</xm:sqref>
        </x14:conditionalFormatting>
        <x14:conditionalFormatting xmlns:xm="http://schemas.microsoft.com/office/excel/2006/main">
          <x14:cfRule type="containsText" priority="867" operator="containsText" id="{15010710-E668-4FCC-8561-9E3FE67B0AED}">
            <xm:f>NOT(ISERROR(SEARCH(Статусы!#REF!,Z1724)))</xm:f>
            <xm:f>Статусы!#REF!</xm:f>
            <x14:dxf>
              <fill>
                <patternFill>
                  <bgColor theme="0" tint="-0.14996795556505021"/>
                </patternFill>
              </fill>
            </x14:dxf>
          </x14:cfRule>
          <xm:sqref>Z1724</xm:sqref>
        </x14:conditionalFormatting>
        <x14:conditionalFormatting xmlns:xm="http://schemas.microsoft.com/office/excel/2006/main">
          <x14:cfRule type="containsText" priority="866" operator="containsText" id="{EC58CD0F-CA44-4FC8-ACCC-B68CD8BEFC25}">
            <xm:f>NOT(ISERROR(SEARCH(Статусы!#REF!,Z1779)))</xm:f>
            <xm:f>Статусы!#REF!</xm:f>
            <x14:dxf>
              <fill>
                <patternFill>
                  <bgColor theme="0" tint="-0.14996795556505021"/>
                </patternFill>
              </fill>
            </x14:dxf>
          </x14:cfRule>
          <xm:sqref>Z1779</xm:sqref>
        </x14:conditionalFormatting>
        <x14:conditionalFormatting xmlns:xm="http://schemas.microsoft.com/office/excel/2006/main">
          <x14:cfRule type="containsText" priority="865" operator="containsText" id="{298983CF-70B6-4555-AEE3-8E16F699A4D4}">
            <xm:f>NOT(ISERROR(SEARCH(Статусы!#REF!,Z1785)))</xm:f>
            <xm:f>Статусы!#REF!</xm:f>
            <x14:dxf>
              <fill>
                <patternFill>
                  <bgColor theme="0" tint="-0.14996795556505021"/>
                </patternFill>
              </fill>
            </x14:dxf>
          </x14:cfRule>
          <xm:sqref>Z1785</xm:sqref>
        </x14:conditionalFormatting>
        <x14:conditionalFormatting xmlns:xm="http://schemas.microsoft.com/office/excel/2006/main">
          <x14:cfRule type="containsText" priority="864" operator="containsText" id="{EB93A1D0-862D-449D-ABDD-8252BFF9DA8D}">
            <xm:f>NOT(ISERROR(SEARCH(Статусы!#REF!,Z1803)))</xm:f>
            <xm:f>Статусы!#REF!</xm:f>
            <x14:dxf>
              <fill>
                <patternFill>
                  <bgColor theme="0" tint="-0.14996795556505021"/>
                </patternFill>
              </fill>
            </x14:dxf>
          </x14:cfRule>
          <xm:sqref>Z1803</xm:sqref>
        </x14:conditionalFormatting>
        <x14:conditionalFormatting xmlns:xm="http://schemas.microsoft.com/office/excel/2006/main">
          <x14:cfRule type="containsText" priority="863" operator="containsText" id="{5896BDB2-9761-4184-B9CD-FFA1C9C0782B}">
            <xm:f>NOT(ISERROR(SEARCH(Статусы!#REF!,Z1876)))</xm:f>
            <xm:f>Статусы!#REF!</xm:f>
            <x14:dxf>
              <fill>
                <patternFill>
                  <bgColor theme="0" tint="-0.14996795556505021"/>
                </patternFill>
              </fill>
            </x14:dxf>
          </x14:cfRule>
          <xm:sqref>Z1876</xm:sqref>
        </x14:conditionalFormatting>
        <x14:conditionalFormatting xmlns:xm="http://schemas.microsoft.com/office/excel/2006/main">
          <x14:cfRule type="containsText" priority="861" operator="containsText" id="{80902064-1164-41B0-8C1E-2F6619910333}">
            <xm:f>NOT(ISERROR(SEARCH(Статусы!#REF!,Z1924)))</xm:f>
            <xm:f>Статусы!#REF!</xm:f>
            <x14:dxf>
              <fill>
                <patternFill>
                  <bgColor theme="0" tint="-0.14996795556505021"/>
                </patternFill>
              </fill>
            </x14:dxf>
          </x14:cfRule>
          <xm:sqref>Z1924</xm:sqref>
        </x14:conditionalFormatting>
        <x14:conditionalFormatting xmlns:xm="http://schemas.microsoft.com/office/excel/2006/main">
          <x14:cfRule type="containsText" priority="860" operator="containsText" id="{FD32A70F-309D-445F-A014-5DBC1488E478}">
            <xm:f>NOT(ISERROR(SEARCH(Статусы!#REF!,Z1961)))</xm:f>
            <xm:f>Статусы!#REF!</xm:f>
            <x14:dxf>
              <fill>
                <patternFill>
                  <bgColor theme="0" tint="-0.14996795556505021"/>
                </patternFill>
              </fill>
            </x14:dxf>
          </x14:cfRule>
          <xm:sqref>Z1961</xm:sqref>
        </x14:conditionalFormatting>
        <x14:conditionalFormatting xmlns:xm="http://schemas.microsoft.com/office/excel/2006/main">
          <x14:cfRule type="containsText" priority="859" operator="containsText" id="{F95E0194-0F47-49D2-AD5C-CCA94AF7A55A}">
            <xm:f>NOT(ISERROR(SEARCH(Статусы!#REF!,Z1967)))</xm:f>
            <xm:f>Статусы!#REF!</xm:f>
            <x14:dxf>
              <fill>
                <patternFill>
                  <bgColor theme="0" tint="-0.14996795556505021"/>
                </patternFill>
              </fill>
            </x14:dxf>
          </x14:cfRule>
          <xm:sqref>Z1967</xm:sqref>
        </x14:conditionalFormatting>
        <x14:conditionalFormatting xmlns:xm="http://schemas.microsoft.com/office/excel/2006/main">
          <x14:cfRule type="containsText" priority="858" operator="containsText" id="{5A66ECFB-2855-425F-B8F9-8C7EA20EEE78}">
            <xm:f>NOT(ISERROR(SEARCH(Статусы!#REF!,Z2016)))</xm:f>
            <xm:f>Статусы!#REF!</xm:f>
            <x14:dxf>
              <fill>
                <patternFill>
                  <bgColor theme="0" tint="-0.14996795556505021"/>
                </patternFill>
              </fill>
            </x14:dxf>
          </x14:cfRule>
          <xm:sqref>Z2016</xm:sqref>
        </x14:conditionalFormatting>
        <x14:conditionalFormatting xmlns:xm="http://schemas.microsoft.com/office/excel/2006/main">
          <x14:cfRule type="containsText" priority="857" operator="containsText" id="{F8F22AC6-5363-446E-AA70-FC5D52E4DDC7}">
            <xm:f>NOT(ISERROR(SEARCH(Статусы!#REF!,Z2233)))</xm:f>
            <xm:f>Статусы!#REF!</xm:f>
            <x14:dxf>
              <fill>
                <patternFill>
                  <bgColor theme="0" tint="-0.14996795556505021"/>
                </patternFill>
              </fill>
            </x14:dxf>
          </x14:cfRule>
          <xm:sqref>Z2233</xm:sqref>
        </x14:conditionalFormatting>
        <x14:conditionalFormatting xmlns:xm="http://schemas.microsoft.com/office/excel/2006/main">
          <x14:cfRule type="containsText" priority="856" operator="containsText" id="{23F14D1C-FCE5-434B-81D9-2F79D43344ED}">
            <xm:f>NOT(ISERROR(SEARCH(Статусы!#REF!,Z2482)))</xm:f>
            <xm:f>Статусы!#REF!</xm:f>
            <x14:dxf>
              <fill>
                <patternFill>
                  <bgColor theme="0" tint="-0.14996795556505021"/>
                </patternFill>
              </fill>
            </x14:dxf>
          </x14:cfRule>
          <xm:sqref>Z2482</xm:sqref>
        </x14:conditionalFormatting>
        <x14:conditionalFormatting xmlns:xm="http://schemas.microsoft.com/office/excel/2006/main">
          <x14:cfRule type="containsText" priority="855" operator="containsText" id="{51CA34BB-1538-449B-9BBD-CB36E13E6830}">
            <xm:f>NOT(ISERROR(SEARCH('C:\Хранилище\УЭР\Общая папка\76_Стратегическое планирование\!_ПЛАН МЕРОПРИЯТИЙ\Корректировки Плана мероприятий\[Рабочая версия Плана мероприятий корр 2022 диск М.xlsx]Статусы'!#REF!,Z2336)))</xm:f>
            <xm:f>'C:\Хранилище\УЭР\Общая папка\76_Стратегическое планирование\!_ПЛАН МЕРОПРИЯТИЙ\Корректировки Плана мероприятий\[Рабочая версия Плана мероприятий корр 2022 диск М.xlsx]Статусы'!#REF!</xm:f>
            <x14:dxf>
              <fill>
                <patternFill>
                  <bgColor theme="0" tint="-0.14996795556505021"/>
                </patternFill>
              </fill>
            </x14:dxf>
          </x14:cfRule>
          <xm:sqref>Z2336</xm:sqref>
        </x14:conditionalFormatting>
        <x14:conditionalFormatting xmlns:xm="http://schemas.microsoft.com/office/excel/2006/main">
          <x14:cfRule type="containsText" priority="854" operator="containsText" id="{3528B8E3-B2A6-4A13-9618-659CDB8D480E}">
            <xm:f>NOT(ISERROR(SEARCH('C:\Хранилище\УЭР\Общая папка\76_Стратегическое планирование\!_ПЛАН МЕРОПРИЯТИЙ\Корректировки Плана мероприятий\[Рабочая версия Плана мероприятий корр 2022 диск М.xlsx]Статусы'!#REF!,Z2342)))</xm:f>
            <xm:f>'C:\Хранилище\УЭР\Общая папка\76_Стратегическое планирование\!_ПЛАН МЕРОПРИЯТИЙ\Корректировки Плана мероприятий\[Рабочая версия Плана мероприятий корр 2022 диск М.xlsx]Статусы'!#REF!</xm:f>
            <x14:dxf>
              <fill>
                <patternFill>
                  <bgColor theme="0" tint="-0.14996795556505021"/>
                </patternFill>
              </fill>
            </x14:dxf>
          </x14:cfRule>
          <xm:sqref>Z2342</xm:sqref>
        </x14:conditionalFormatting>
        <x14:conditionalFormatting xmlns:xm="http://schemas.microsoft.com/office/excel/2006/main">
          <x14:cfRule type="containsText" priority="853" operator="containsText" id="{3BF75832-6C0F-4775-B12F-DA11453B9A91}">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2.xlsx]Статусы'!#REF!,Z2416)))</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Z2416</xm:sqref>
        </x14:conditionalFormatting>
        <x14:conditionalFormatting xmlns:xm="http://schemas.microsoft.com/office/excel/2006/main">
          <x14:cfRule type="containsText" priority="851" operator="containsText" id="{83D2AC0F-5545-4690-9D4B-E12040A2F88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2.xlsx]Статусы'!#REF!,Z2440)))</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Z2440</xm:sqref>
        </x14:conditionalFormatting>
        <x14:conditionalFormatting xmlns:xm="http://schemas.microsoft.com/office/excel/2006/main">
          <x14:cfRule type="containsText" priority="850" operator="containsText" id="{E0F42FDB-DB45-44B3-A33A-678DEC5249B2}">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2.xlsx]Статусы'!#REF!,Z2446)))</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Z2446</xm:sqref>
        </x14:conditionalFormatting>
        <x14:conditionalFormatting xmlns:xm="http://schemas.microsoft.com/office/excel/2006/main">
          <x14:cfRule type="containsText" priority="849" operator="containsText" id="{4CB6DA88-7E95-43D3-9155-575330D955D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2.xlsx]Статусы'!#REF!,Z2452)))</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Z2452</xm:sqref>
        </x14:conditionalFormatting>
        <x14:conditionalFormatting xmlns:xm="http://schemas.microsoft.com/office/excel/2006/main">
          <x14:cfRule type="containsText" priority="848" operator="containsText" id="{46D7197F-1847-4EEC-915B-60268E9CBFB1}">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2.xlsx]Статусы'!#REF!,Z2458)))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Z2458</xm:sqref>
        </x14:conditionalFormatting>
        <x14:conditionalFormatting xmlns:xm="http://schemas.microsoft.com/office/excel/2006/main">
          <x14:cfRule type="containsText" priority="847" operator="containsText" id="{8ACDD7D5-B10B-4B14-A3DB-8F254A663DCB}">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2.xlsx]Статусы'!#REF!,Z2464)))</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Z2464</xm:sqref>
        </x14:conditionalFormatting>
        <x14:conditionalFormatting xmlns:xm="http://schemas.microsoft.com/office/excel/2006/main">
          <x14:cfRule type="containsText" priority="845" operator="containsText" id="{454FA567-151A-4311-A091-6CB5029004D4}">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2.xlsx]Статусы'!#REF!,Z2476)))</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Z2476</xm:sqref>
        </x14:conditionalFormatting>
        <x14:conditionalFormatting xmlns:xm="http://schemas.microsoft.com/office/excel/2006/main">
          <x14:cfRule type="containsText" priority="844" operator="containsText" id="{4608BCD2-D970-4B98-BC22-5C045767E7CC}">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2.xlsx]Статусы'!#REF!,Z2506)))</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Z2506</xm:sqref>
        </x14:conditionalFormatting>
        <x14:conditionalFormatting xmlns:xm="http://schemas.microsoft.com/office/excel/2006/main">
          <x14:cfRule type="containsText" priority="843" operator="containsText" id="{2C335DDE-F241-4F9F-AF01-8593860B8519}">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2.xlsx]Статусы'!#REF!,Z2512)))</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Z2512</xm:sqref>
        </x14:conditionalFormatting>
        <x14:conditionalFormatting xmlns:xm="http://schemas.microsoft.com/office/excel/2006/main">
          <x14:cfRule type="containsText" priority="842" operator="containsText" id="{5955468A-0B5D-4E75-ABD2-B763C7AF0FB1}">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2.xlsx]Статусы'!#REF!,Z2555)))</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координаторам\Ответы\УИРиП\[УИРиП 2.xlsx]Статусы'!#REF!</xm:f>
            <x14:dxf>
              <fill>
                <patternFill>
                  <bgColor theme="0" tint="-0.14996795556505021"/>
                </patternFill>
              </fill>
            </x14:dxf>
          </x14:cfRule>
          <xm:sqref>Z2555</xm:sqref>
        </x14:conditionalFormatting>
        <x14:conditionalFormatting xmlns:xm="http://schemas.microsoft.com/office/excel/2006/main">
          <x14:cfRule type="containsText" priority="837" operator="containsText" id="{3C3D58DB-4658-43BD-B48F-B706CD8BAFA3}">
            <xm:f>NOT(ISERROR(SEARCH(Статусы!#REF!,Z2162)))</xm:f>
            <xm:f>Статусы!#REF!</xm:f>
            <x14:dxf>
              <fill>
                <patternFill>
                  <bgColor theme="0" tint="-0.14996795556505021"/>
                </patternFill>
              </fill>
            </x14:dxf>
          </x14:cfRule>
          <xm:sqref>Z2162</xm:sqref>
        </x14:conditionalFormatting>
        <x14:conditionalFormatting xmlns:xm="http://schemas.microsoft.com/office/excel/2006/main">
          <x14:cfRule type="containsText" priority="836" operator="containsText" id="{B8B4414E-E018-41EC-894A-F25FD761D632}">
            <xm:f>NOT(ISERROR(SEARCH(Статусы!#REF!,Z2316)))</xm:f>
            <xm:f>Статусы!#REF!</xm:f>
            <x14:dxf>
              <fill>
                <patternFill>
                  <bgColor theme="0" tint="-0.14996795556505021"/>
                </patternFill>
              </fill>
            </x14:dxf>
          </x14:cfRule>
          <xm:sqref>Z2316</xm:sqref>
        </x14:conditionalFormatting>
        <x14:conditionalFormatting xmlns:xm="http://schemas.microsoft.com/office/excel/2006/main">
          <x14:cfRule type="containsText" priority="835" operator="containsText" id="{A0A5360E-6164-482F-A604-801BAAB5C816}">
            <xm:f>NOT(ISERROR(SEARCH(Статусы!#REF!,Z1572)))</xm:f>
            <xm:f>Статусы!#REF!</xm:f>
            <x14:dxf>
              <fill>
                <patternFill>
                  <bgColor theme="0" tint="-0.14996795556505021"/>
                </patternFill>
              </fill>
            </x14:dxf>
          </x14:cfRule>
          <xm:sqref>Z1572</xm:sqref>
        </x14:conditionalFormatting>
        <x14:conditionalFormatting xmlns:xm="http://schemas.microsoft.com/office/excel/2006/main">
          <x14:cfRule type="containsText" priority="834" operator="containsText" id="{9CBCDFAA-CD80-4448-8D6C-48781C5BD91B}">
            <xm:f>NOT(ISERROR(SEARCH(Статусы!#REF!,Z1547)))</xm:f>
            <xm:f>Статусы!#REF!</xm:f>
            <x14:dxf>
              <fill>
                <patternFill>
                  <bgColor theme="0" tint="-0.14996795556505021"/>
                </patternFill>
              </fill>
            </x14:dxf>
          </x14:cfRule>
          <xm:sqref>Z1547</xm:sqref>
        </x14:conditionalFormatting>
        <x14:conditionalFormatting xmlns:xm="http://schemas.microsoft.com/office/excel/2006/main">
          <x14:cfRule type="containsText" priority="833" operator="containsText" id="{9A0EECE4-36C4-44FE-95CD-E9A828BEE7D4}">
            <xm:f>NOT(ISERROR(SEARCH(Статусы!#REF!,Z1730)))</xm:f>
            <xm:f>Статусы!#REF!</xm:f>
            <x14:dxf>
              <fill>
                <patternFill>
                  <bgColor theme="0" tint="-0.14996795556505021"/>
                </patternFill>
              </fill>
            </x14:dxf>
          </x14:cfRule>
          <xm:sqref>Z1730</xm:sqref>
        </x14:conditionalFormatting>
        <x14:conditionalFormatting xmlns:xm="http://schemas.microsoft.com/office/excel/2006/main">
          <x14:cfRule type="containsText" priority="832" operator="containsText" id="{6F29E5C7-0AC0-4D79-A15F-DB34E1D0D629}">
            <xm:f>NOT(ISERROR(SEARCH(Статусы!#REF!,Z2034)))</xm:f>
            <xm:f>Статусы!#REF!</xm:f>
            <x14:dxf>
              <fill>
                <patternFill>
                  <bgColor theme="0" tint="-0.14996795556505021"/>
                </patternFill>
              </fill>
            </x14:dxf>
          </x14:cfRule>
          <xm:sqref>Z2034</xm:sqref>
        </x14:conditionalFormatting>
        <x14:conditionalFormatting xmlns:xm="http://schemas.microsoft.com/office/excel/2006/main">
          <x14:cfRule type="containsText" priority="831" operator="containsText" id="{4D2F2693-54F0-4A44-B9DC-F9143622D3EC}">
            <xm:f>NOT(ISERROR(SEARCH(Статусы!#REF!,Z2698)))</xm:f>
            <xm:f>Статусы!#REF!</xm:f>
            <x14:dxf>
              <fill>
                <patternFill>
                  <bgColor theme="0" tint="-0.14996795556505021"/>
                </patternFill>
              </fill>
            </x14:dxf>
          </x14:cfRule>
          <xm:sqref>Z2698</xm:sqref>
        </x14:conditionalFormatting>
        <x14:conditionalFormatting xmlns:xm="http://schemas.microsoft.com/office/excel/2006/main">
          <x14:cfRule type="containsText" priority="830" operator="containsText" id="{D4E6DD0F-A0EE-48E1-A008-B8B876348C55}">
            <xm:f>NOT(ISERROR(SEARCH(Статусы!#REF!,Z1797)))</xm:f>
            <xm:f>Статусы!#REF!</xm:f>
            <x14:dxf>
              <fill>
                <patternFill>
                  <bgColor theme="0" tint="-0.14996795556505021"/>
                </patternFill>
              </fill>
            </x14:dxf>
          </x14:cfRule>
          <xm:sqref>Z1797</xm:sqref>
        </x14:conditionalFormatting>
        <x14:conditionalFormatting xmlns:xm="http://schemas.microsoft.com/office/excel/2006/main">
          <x14:cfRule type="containsText" priority="829" operator="containsText" id="{8F1B837C-F2C5-4B7E-9A5D-5BE82D8B4F44}">
            <xm:f>NOT(ISERROR(SEARCH(#REF!,Z1456)))</xm:f>
            <xm:f>#REF!</xm:f>
            <x14:dxf>
              <fill>
                <patternFill>
                  <bgColor theme="0" tint="-0.14996795556505021"/>
                </patternFill>
              </fill>
            </x14:dxf>
          </x14:cfRule>
          <xm:sqref>Z1456</xm:sqref>
        </x14:conditionalFormatting>
        <x14:conditionalFormatting xmlns:xm="http://schemas.microsoft.com/office/excel/2006/main">
          <x14:cfRule type="containsText" priority="828" operator="containsText" id="{D0EC0AD4-635B-460C-BDC9-9E434875C3A9}">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координаторам\Ответы\МРУО\[Отчет Плана мероприятий СЭР за 2021 год МРУО.xlsx]Статусы'!#REF!,Z529)))</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координаторам\Ответы\МРУО\[Отчет Плана мероприятий СЭР за 2021 год МРУО.xlsx]Статусы'!#REF!</xm:f>
            <x14:dxf>
              <fill>
                <patternFill>
                  <bgColor theme="0" tint="-0.14996795556505021"/>
                </patternFill>
              </fill>
            </x14:dxf>
          </x14:cfRule>
          <xm:sqref>Z529</xm:sqref>
        </x14:conditionalFormatting>
        <x14:conditionalFormatting xmlns:xm="http://schemas.microsoft.com/office/excel/2006/main">
          <x14:cfRule type="containsText" priority="827" operator="containsText" id="{D962DD62-3A71-4AEA-B8D3-292461D6414A}">
            <xm:f>NOT(ISERROR(SEARCH(#REF!,Z541)))</xm:f>
            <xm:f>#REF!</xm:f>
            <x14:dxf>
              <fill>
                <patternFill>
                  <bgColor theme="0" tint="-0.14996795556505021"/>
                </patternFill>
              </fill>
            </x14:dxf>
          </x14:cfRule>
          <xm:sqref>Z541</xm:sqref>
        </x14:conditionalFormatting>
        <x14:conditionalFormatting xmlns:xm="http://schemas.microsoft.com/office/excel/2006/main">
          <x14:cfRule type="containsText" priority="826" operator="containsText" id="{4AFE9E01-E562-4117-B620-1CCE1273DF3D}">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координаторам\Ответы\УСХ\[УСХ.xlsx]Статусы'!#REF!,Z2278)))</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координаторам\Ответы\УСХ\[УСХ.xlsx]Статусы'!#REF!</xm:f>
            <x14:dxf>
              <fill>
                <patternFill>
                  <bgColor theme="0" tint="-0.14996795556505021"/>
                </patternFill>
              </fill>
            </x14:dxf>
          </x14:cfRule>
          <xm:sqref>Z2278</xm:sqref>
        </x14:conditionalFormatting>
        <x14:conditionalFormatting xmlns:xm="http://schemas.microsoft.com/office/excel/2006/main">
          <x14:cfRule type="containsText" priority="825" operator="containsText" id="{9E75C137-BFA3-48D4-A543-DC573A3E1B92}">
            <xm:f>NOT(ISERROR(SEARCH(Статусы!#REF!,Z896)))</xm:f>
            <xm:f>Статусы!#REF!</xm:f>
            <x14:dxf>
              <fill>
                <patternFill>
                  <bgColor theme="0" tint="-0.14996795556505021"/>
                </patternFill>
              </fill>
            </x14:dxf>
          </x14:cfRule>
          <xm:sqref>Z896</xm:sqref>
        </x14:conditionalFormatting>
        <x14:conditionalFormatting xmlns:xm="http://schemas.microsoft.com/office/excel/2006/main">
          <x14:cfRule type="containsText" priority="824" operator="containsText" id="{B6CE95F7-4715-4691-9D04-63C87689684A}">
            <xm:f>NOT(ISERROR(SEARCH(Статусы!#REF!,Z902)))</xm:f>
            <xm:f>Статусы!#REF!</xm:f>
            <x14:dxf>
              <fill>
                <patternFill>
                  <bgColor theme="0" tint="-0.14996795556505021"/>
                </patternFill>
              </fill>
            </x14:dxf>
          </x14:cfRule>
          <xm:sqref>Z902</xm:sqref>
        </x14:conditionalFormatting>
        <x14:conditionalFormatting xmlns:xm="http://schemas.microsoft.com/office/excel/2006/main">
          <x14:cfRule type="containsText" priority="823" operator="containsText" id="{2D46CED7-101C-43A6-9841-24C0C4E9180E}">
            <xm:f>NOT(ISERROR(SEARCH(Статусы!#REF!,Z1645)))</xm:f>
            <xm:f>Статусы!#REF!</xm:f>
            <x14:dxf>
              <fill>
                <patternFill>
                  <bgColor theme="0" tint="-0.14996795556505021"/>
                </patternFill>
              </fill>
            </x14:dxf>
          </x14:cfRule>
          <xm:sqref>Z1645</xm:sqref>
        </x14:conditionalFormatting>
        <x14:conditionalFormatting xmlns:xm="http://schemas.microsoft.com/office/excel/2006/main">
          <x14:cfRule type="containsText" priority="822" operator="containsText" id="{2369D1A9-595E-4B09-8ED6-DE83C0A3B2AF}">
            <xm:f>NOT(ISERROR(SEARCH(Статусы!#REF!,Z1651)))</xm:f>
            <xm:f>Статусы!#REF!</xm:f>
            <x14:dxf>
              <fill>
                <patternFill>
                  <bgColor theme="0" tint="-0.14996795556505021"/>
                </patternFill>
              </fill>
            </x14:dxf>
          </x14:cfRule>
          <xm:sqref>Z1651</xm:sqref>
        </x14:conditionalFormatting>
        <x14:conditionalFormatting xmlns:xm="http://schemas.microsoft.com/office/excel/2006/main">
          <x14:cfRule type="containsText" priority="821" operator="containsText" id="{3C685C85-2086-4483-973E-9F6CF216F106}">
            <xm:f>NOT(ISERROR(SEARCH(Статусы!#REF!,Z1657)))</xm:f>
            <xm:f>Статусы!#REF!</xm:f>
            <x14:dxf>
              <fill>
                <patternFill>
                  <bgColor theme="0" tint="-0.14996795556505021"/>
                </patternFill>
              </fill>
            </x14:dxf>
          </x14:cfRule>
          <xm:sqref>Z1657</xm:sqref>
        </x14:conditionalFormatting>
        <x14:conditionalFormatting xmlns:xm="http://schemas.microsoft.com/office/excel/2006/main">
          <x14:cfRule type="containsText" priority="820" operator="containsText" id="{1DD47C85-0E1A-42F0-B0AB-D0EED1822133}">
            <xm:f>NOT(ISERROR(SEARCH(Статусы!#REF!,Z1268)))</xm:f>
            <xm:f>Статусы!#REF!</xm:f>
            <x14:dxf>
              <fill>
                <patternFill>
                  <bgColor theme="0" tint="-0.14996795556505021"/>
                </patternFill>
              </fill>
            </x14:dxf>
          </x14:cfRule>
          <xm:sqref>Z1268</xm:sqref>
        </x14:conditionalFormatting>
        <x14:conditionalFormatting xmlns:xm="http://schemas.microsoft.com/office/excel/2006/main">
          <x14:cfRule type="containsText" priority="819" operator="containsText" id="{53909D7B-D48E-4924-BB7B-27CF117AC89F}">
            <xm:f>NOT(ISERROR(SEARCH(Статусы!#REF!,Z1827)))</xm:f>
            <xm:f>Статусы!#REF!</xm:f>
            <x14:dxf>
              <fill>
                <patternFill>
                  <bgColor theme="0" tint="-0.14996795556505021"/>
                </patternFill>
              </fill>
            </x14:dxf>
          </x14:cfRule>
          <xm:sqref>Z1827</xm:sqref>
        </x14:conditionalFormatting>
        <x14:conditionalFormatting xmlns:xm="http://schemas.microsoft.com/office/excel/2006/main">
          <x14:cfRule type="containsText" priority="818" operator="containsText" id="{7CD0A37F-1AE1-4E09-82C3-95BE146D8E5A}">
            <xm:f>NOT(ISERROR(SEARCH(Статусы!#REF!,Z1973)))</xm:f>
            <xm:f>Статусы!#REF!</xm:f>
            <x14:dxf>
              <fill>
                <patternFill>
                  <bgColor theme="0" tint="-0.14996795556505021"/>
                </patternFill>
              </fill>
            </x14:dxf>
          </x14:cfRule>
          <xm:sqref>Z1973</xm:sqref>
        </x14:conditionalFormatting>
        <x14:conditionalFormatting xmlns:xm="http://schemas.microsoft.com/office/excel/2006/main">
          <x14:cfRule type="containsText" priority="817" operator="containsText" id="{D63ED1D5-22AE-4723-99BF-96EDFEB69E0C}">
            <xm:f>NOT(ISERROR(SEARCH(Статусы!#REF!,Z1979)))</xm:f>
            <xm:f>Статусы!#REF!</xm:f>
            <x14:dxf>
              <fill>
                <patternFill>
                  <bgColor theme="0" tint="-0.14996795556505021"/>
                </patternFill>
              </fill>
            </x14:dxf>
          </x14:cfRule>
          <xm:sqref>Z1979</xm:sqref>
        </x14:conditionalFormatting>
        <x14:conditionalFormatting xmlns:xm="http://schemas.microsoft.com/office/excel/2006/main">
          <x14:cfRule type="containsText" priority="815" operator="containsText" id="{CCD84AE3-5A6A-40E1-98ED-953C5B31103B}">
            <xm:f>NOT(ISERROR(SEARCH(Статусы!#REF!,Z2168)))</xm:f>
            <xm:f>Статусы!#REF!</xm:f>
            <x14:dxf>
              <fill>
                <patternFill>
                  <bgColor theme="0" tint="-0.14996795556505021"/>
                </patternFill>
              </fill>
            </x14:dxf>
          </x14:cfRule>
          <xm:sqref>Z2168</xm:sqref>
        </x14:conditionalFormatting>
        <x14:conditionalFormatting xmlns:xm="http://schemas.microsoft.com/office/excel/2006/main">
          <x14:cfRule type="containsText" priority="803" operator="containsText" id="{D3BDB151-C9E5-434B-BA37-76B3219D7AE0}">
            <xm:f>NOT(ISERROR(SEARCH(Статусы!#REF!,Z1348)))</xm:f>
            <xm:f>Статусы!#REF!</xm:f>
            <x14:dxf>
              <fill>
                <patternFill>
                  <bgColor theme="0" tint="-0.14996795556505021"/>
                </patternFill>
              </fill>
            </x14:dxf>
          </x14:cfRule>
          <xm:sqref>Z1348</xm:sqref>
        </x14:conditionalFormatting>
        <x14:conditionalFormatting xmlns:xm="http://schemas.microsoft.com/office/excel/2006/main">
          <x14:cfRule type="containsText" priority="814" operator="containsText" id="{3B20C5C5-8C39-47F5-B100-4186E44E691A}">
            <xm:f>NOT(ISERROR(SEARCH(Статусы!#REF!,Z2174)))</xm:f>
            <xm:f>Статусы!#REF!</xm:f>
            <x14:dxf>
              <fill>
                <patternFill>
                  <bgColor theme="0" tint="-0.14996795556505021"/>
                </patternFill>
              </fill>
            </x14:dxf>
          </x14:cfRule>
          <xm:sqref>Z2174</xm:sqref>
        </x14:conditionalFormatting>
        <x14:conditionalFormatting xmlns:xm="http://schemas.microsoft.com/office/excel/2006/main">
          <x14:cfRule type="containsText" priority="813" operator="containsText" id="{850534F1-0D72-4C22-ACE2-D3058849F55A}">
            <xm:f>NOT(ISERROR(SEARCH('C:\Users\k.kazymova\Documents\Запросы координаторам\Ответы от координаторов\КСУ\[КСУ_план мероприятий СЭР.xlsx]Статусы'!#REF!,N730)))</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N730</xm:sqref>
        </x14:conditionalFormatting>
        <x14:conditionalFormatting xmlns:xm="http://schemas.microsoft.com/office/excel/2006/main">
          <x14:cfRule type="containsText" priority="812" operator="containsText" id="{F00CEAEB-EB5D-43CF-AEBB-C79524F04051}">
            <xm:f>NOT(ISERROR(SEARCH('C:\Users\k.kazymova\Documents\Запросы координаторам\Ответы от координаторов\КСУ\[КСУ_план мероприятий СЭР.xlsx]Статусы'!#REF!,M803)))</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M803:N806</xm:sqref>
        </x14:conditionalFormatting>
        <x14:conditionalFormatting xmlns:xm="http://schemas.microsoft.com/office/excel/2006/main">
          <x14:cfRule type="containsText" priority="811" operator="containsText" id="{AB597AD4-12C2-4FA8-8156-D1672C43032A}">
            <xm:f>NOT(ISERROR(SEARCH('C:\Users\k.kazymova\Documents\Запросы координаторам\Ответы от координаторов\КСУ\[КСУ_план мероприятий СЭР.xlsx]Статусы'!#REF!,N823)))</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N823</xm:sqref>
        </x14:conditionalFormatting>
        <x14:conditionalFormatting xmlns:xm="http://schemas.microsoft.com/office/excel/2006/main">
          <x14:cfRule type="containsText" priority="810" operator="containsText" id="{4DF34DD7-D12D-4FA1-B73E-6DC19BDBD012}">
            <xm:f>NOT(ISERROR(SEARCH('C:\Users\k.kazymova\Documents\Запросы координаторам\Ответы от координаторов\КСУ\[КСУ_план мероприятий СЭР.xlsx]Статусы'!#REF!,Z1282)))</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Z1282</xm:sqref>
        </x14:conditionalFormatting>
        <x14:conditionalFormatting xmlns:xm="http://schemas.microsoft.com/office/excel/2006/main">
          <x14:cfRule type="containsText" priority="809" operator="containsText" id="{4A05D0DE-25C0-486F-8B2A-9A485FAF1FD2}">
            <xm:f>NOT(ISERROR(SEARCH('C:\Users\k.kazymova\Documents\Запросы координаторам\Ответы от координаторов\КСУ\[КСУ_план мероприятий СЭР.xlsx]Статусы'!#REF!,N1289)))</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N1289:N1293</xm:sqref>
        </x14:conditionalFormatting>
        <x14:conditionalFormatting xmlns:xm="http://schemas.microsoft.com/office/excel/2006/main">
          <x14:cfRule type="containsText" priority="808" operator="containsText" id="{4900ACF3-DD2F-452E-B6CC-4BB8B9F9F9FD}">
            <xm:f>NOT(ISERROR(SEARCH('C:\Users\k.kazymova\Documents\Запросы координаторам\Ответы от координаторов\КСУ\[КСУ_план мероприятий СЭР.xlsx]Статусы'!#REF!,N1303)))</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N1303:N1304</xm:sqref>
        </x14:conditionalFormatting>
        <x14:conditionalFormatting xmlns:xm="http://schemas.microsoft.com/office/excel/2006/main">
          <x14:cfRule type="containsText" priority="807" operator="containsText" id="{55C5D87A-A8EC-4313-BDF3-4087C875182E}">
            <xm:f>NOT(ISERROR(SEARCH('C:\Users\k.kazymova\Documents\Запросы координаторам\Ответы от координаторов\КСУ\[КСУ_план мероприятий СЭР.xlsx]Статусы'!#REF!,N1313)))</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N1313:N1317</xm:sqref>
        </x14:conditionalFormatting>
        <x14:conditionalFormatting xmlns:xm="http://schemas.microsoft.com/office/excel/2006/main">
          <x14:cfRule type="containsText" priority="806" operator="containsText" id="{B9F46339-19BD-458F-9ED6-601CBD82A44F}">
            <xm:f>NOT(ISERROR(SEARCH(#REF!,O1326)))</xm:f>
            <xm:f>#REF!</xm:f>
            <x14:dxf>
              <fill>
                <patternFill>
                  <bgColor theme="0" tint="-0.14996795556505021"/>
                </patternFill>
              </fill>
            </x14:dxf>
          </x14:cfRule>
          <xm:sqref>O1326:O1328</xm:sqref>
        </x14:conditionalFormatting>
        <x14:conditionalFormatting xmlns:xm="http://schemas.microsoft.com/office/excel/2006/main">
          <x14:cfRule type="containsText" priority="805" operator="containsText" id="{F6AE5525-22AD-4716-A7CA-775340A6381F}">
            <xm:f>NOT(ISERROR(SEARCH(#REF!,N1326)))</xm:f>
            <xm:f>#REF!</xm:f>
            <x14:dxf>
              <fill>
                <patternFill>
                  <bgColor theme="0" tint="-0.14996795556505021"/>
                </patternFill>
              </fill>
            </x14:dxf>
          </x14:cfRule>
          <xm:sqref>N1326:N1328</xm:sqref>
        </x14:conditionalFormatting>
        <x14:conditionalFormatting xmlns:xm="http://schemas.microsoft.com/office/excel/2006/main">
          <x14:cfRule type="containsText" priority="804" operator="containsText" id="{2235D3CE-F2A3-4AA3-BA73-BD33CF29FBBB}">
            <xm:f>NOT(ISERROR(SEARCH(Статусы!#REF!,Z1342)))</xm:f>
            <xm:f>Статусы!#REF!</xm:f>
            <x14:dxf>
              <fill>
                <patternFill>
                  <bgColor theme="0" tint="-0.14996795556505021"/>
                </patternFill>
              </fill>
            </x14:dxf>
          </x14:cfRule>
          <xm:sqref>Z1342</xm:sqref>
        </x14:conditionalFormatting>
        <x14:conditionalFormatting xmlns:xm="http://schemas.microsoft.com/office/excel/2006/main">
          <x14:cfRule type="containsText" priority="770" operator="containsText" id="{662CF633-8FE7-4643-B031-03CC65FB5598}">
            <xm:f>NOT(ISERROR(SEARCH(Статусы!#REF!,K1426)))</xm:f>
            <xm:f>Статусы!#REF!</xm:f>
            <x14:dxf>
              <fill>
                <patternFill>
                  <bgColor theme="0" tint="-0.14996795556505021"/>
                </patternFill>
              </fill>
            </x14:dxf>
          </x14:cfRule>
          <xm:sqref>K1427:K1431 L1426:T1426</xm:sqref>
        </x14:conditionalFormatting>
        <x14:conditionalFormatting xmlns:xm="http://schemas.microsoft.com/office/excel/2006/main">
          <x14:cfRule type="containsText" priority="802" operator="containsText" id="{745DAFBF-73BA-49AD-B94E-61BE5756127B}">
            <xm:f>NOT(ISERROR(SEARCH(Статусы!#REF!,Z1354)))</xm:f>
            <xm:f>Статусы!#REF!</xm:f>
            <x14:dxf>
              <fill>
                <patternFill>
                  <bgColor theme="0" tint="-0.14996795556505021"/>
                </patternFill>
              </fill>
            </x14:dxf>
          </x14:cfRule>
          <xm:sqref>Z1354</xm:sqref>
        </x14:conditionalFormatting>
        <x14:conditionalFormatting xmlns:xm="http://schemas.microsoft.com/office/excel/2006/main">
          <x14:cfRule type="containsText" priority="801" operator="containsText" id="{9D33518B-B34A-4FE7-A410-F999871B694F}">
            <xm:f>NOT(ISERROR(SEARCH('C:\Users\k.kazymova\Documents\Запросы координаторам\Ответы от координаторов\КСУ\[КСУ_план мероприятий СЭР.xlsx]Статусы'!#REF!,L1377)))</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L1377:N1377</xm:sqref>
        </x14:conditionalFormatting>
        <x14:conditionalFormatting xmlns:xm="http://schemas.microsoft.com/office/excel/2006/main">
          <x14:cfRule type="containsText" priority="800" operator="containsText" id="{E5E63E1C-804B-4571-822F-1C7600FF0021}">
            <xm:f>NOT(ISERROR(SEARCH(Статусы!#REF!,Z1384)))</xm:f>
            <xm:f>Статусы!#REF!</xm:f>
            <x14:dxf>
              <fill>
                <patternFill>
                  <bgColor theme="0" tint="-0.14996795556505021"/>
                </patternFill>
              </fill>
            </x14:dxf>
          </x14:cfRule>
          <xm:sqref>Z1384</xm:sqref>
        </x14:conditionalFormatting>
        <x14:conditionalFormatting xmlns:xm="http://schemas.microsoft.com/office/excel/2006/main">
          <x14:cfRule type="containsText" priority="799" operator="containsText" id="{DB77C9A8-BFDE-4E46-9D82-1E24EF6F4874}">
            <xm:f>NOT(ISERROR(SEARCH('C:\Users\k.kazymova\Documents\Запросы координаторам\Ответы от координаторов\КСУ\[КСУ_план мероприятий СЭР.xlsx]Статусы'!#REF!,N1491)))</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N1491:N1492</xm:sqref>
        </x14:conditionalFormatting>
        <x14:conditionalFormatting xmlns:xm="http://schemas.microsoft.com/office/excel/2006/main">
          <x14:cfRule type="containsText" priority="798" operator="containsText" id="{DB1C0CF4-1C72-44C3-A451-C220EAE04CF9}">
            <xm:f>NOT(ISERROR(SEARCH('C:\СТРАТЕГИЯ 2030\стратегия\Приложение к вх № 425 от 16.02.2023\[Рабочая версия План мероприятий_корректировка 2023.xlsx]Статусы'!#REF!,N1555)))</xm:f>
            <xm:f>'C:\СТРАТЕГИЯ 2030\стратегия\Приложение к вх № 425 от 16.02.2023\[Рабочая версия План мероприятий_корректировка 2023.xlsx]Статусы'!#REF!</xm:f>
            <x14:dxf>
              <fill>
                <patternFill>
                  <bgColor theme="0" tint="-0.14996795556505021"/>
                </patternFill>
              </fill>
            </x14:dxf>
          </x14:cfRule>
          <xm:sqref>N1555:N1559</xm:sqref>
        </x14:conditionalFormatting>
        <x14:conditionalFormatting xmlns:xm="http://schemas.microsoft.com/office/excel/2006/main">
          <x14:cfRule type="containsText" priority="797" operator="containsText" id="{97C43942-DC5D-4D9D-BC18-391B2BF817EF}">
            <xm:f>NOT(ISERROR(SEARCH('C:\СТРАТЕГИЯ 2030\стратегия\Приложение к вх № 425 от 16.02.2023\[Рабочая версия План мероприятий_корректировка 2023.xlsx]Статусы'!#REF!,N1576)))</xm:f>
            <xm:f>'C:\СТРАТЕГИЯ 2030\стратегия\Приложение к вх № 425 от 16.02.2023\[Рабочая версия План мероприятий_корректировка 2023.xlsx]Статусы'!#REF!</xm:f>
            <x14:dxf>
              <fill>
                <patternFill>
                  <bgColor theme="0" tint="-0.14996795556505021"/>
                </patternFill>
              </fill>
            </x14:dxf>
          </x14:cfRule>
          <xm:sqref>N1576:N1577</xm:sqref>
        </x14:conditionalFormatting>
        <x14:conditionalFormatting xmlns:xm="http://schemas.microsoft.com/office/excel/2006/main">
          <x14:cfRule type="containsText" priority="796" operator="containsText" id="{4C5685FA-332D-4275-A53E-4C5306193904}">
            <xm:f>NOT(ISERROR(SEARCH('C:\СТРАТЕГИЯ 2030\стратегия\Приложение к вх № 425 от 16.02.2023\[Рабочая версия План мероприятий_корректировка 2023.xlsx]Статусы'!#REF!,N1594)))</xm:f>
            <xm:f>'C:\СТРАТЕГИЯ 2030\стратегия\Приложение к вх № 425 от 16.02.2023\[Рабочая версия План мероприятий_корректировка 2023.xlsx]Статусы'!#REF!</xm:f>
            <x14:dxf>
              <fill>
                <patternFill>
                  <bgColor theme="0" tint="-0.14996795556505021"/>
                </patternFill>
              </fill>
            </x14:dxf>
          </x14:cfRule>
          <xm:sqref>N1594:N1595</xm:sqref>
        </x14:conditionalFormatting>
        <x14:conditionalFormatting xmlns:xm="http://schemas.microsoft.com/office/excel/2006/main">
          <x14:cfRule type="containsText" priority="795" operator="containsText" id="{3DA9D06D-4604-485E-BBDB-3ADB0625B096}">
            <xm:f>NOT(ISERROR(SEARCH('C:\Users\k.kazymova\Documents\Запросы координаторам\Ответы от координаторов\КСУ\[КСУ_план мероприятий СЭР.xlsx]Статусы'!#REF!,N1648)))</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N1648:N1649</xm:sqref>
        </x14:conditionalFormatting>
        <x14:conditionalFormatting xmlns:xm="http://schemas.microsoft.com/office/excel/2006/main">
          <x14:cfRule type="containsText" priority="794" operator="containsText" id="{A531DCA4-56A0-440D-B246-42EA11FCF6D3}">
            <xm:f>NOT(ISERROR(SEARCH('C:\Users\k.kazymova\Documents\Запросы координаторам\Ответы от координаторов\КСУ\[КСУ_план мероприятий СЭР.xlsx]Статусы'!#REF!,H1701)))</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H1701:H1705</xm:sqref>
        </x14:conditionalFormatting>
        <x14:conditionalFormatting xmlns:xm="http://schemas.microsoft.com/office/excel/2006/main">
          <x14:cfRule type="containsText" priority="793" operator="containsText" id="{26394740-4795-4233-9A35-2292D7362F0C}">
            <xm:f>NOT(ISERROR(SEARCH(Статусы!#REF!,Z1906)))</xm:f>
            <xm:f>Статусы!#REF!</xm:f>
            <x14:dxf>
              <fill>
                <patternFill>
                  <bgColor theme="0" tint="-0.14996795556505021"/>
                </patternFill>
              </fill>
            </x14:dxf>
          </x14:cfRule>
          <xm:sqref>Z1906</xm:sqref>
        </x14:conditionalFormatting>
        <x14:conditionalFormatting xmlns:xm="http://schemas.microsoft.com/office/excel/2006/main">
          <x14:cfRule type="containsText" priority="792" operator="containsText" id="{B9FC647C-7C02-4737-81B0-F3611E318B79}">
            <xm:f>NOT(ISERROR(SEARCH('C:\Users\k.kazymova\Documents\Запросы координаторам\Ответы от координаторов\КСУ\[КСУ_план мероприятий СЭР.xlsx]Статусы'!#REF!,N1983)))</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N1983:N1984</xm:sqref>
        </x14:conditionalFormatting>
        <x14:conditionalFormatting xmlns:xm="http://schemas.microsoft.com/office/excel/2006/main">
          <x14:cfRule type="containsText" priority="791" operator="containsText" id="{2BA564FC-499A-429D-A8F8-BA891362FC55}">
            <xm:f>NOT(ISERROR(SEARCH('C:\Users\k.kazymova\Documents\Запросы координаторам\Ответы от координаторов\КСУ\[КСУ_план мероприятий СЭР.xlsx]Статусы'!#REF!,H2119)))</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H2119</xm:sqref>
        </x14:conditionalFormatting>
        <x14:conditionalFormatting xmlns:xm="http://schemas.microsoft.com/office/excel/2006/main">
          <x14:cfRule type="containsText" priority="790" operator="containsText" id="{9F7324B2-7C89-4A71-B75D-31438566746A}">
            <xm:f>NOT(ISERROR(SEARCH('C:\СТРАТЕГИЯ 2030\стратегия 2023\Приложение к вх № 425 от 16.02.2023\[Рабочая версия План мероприятий_корректировка 2023.xlsx]Статусы'!#REF!,J2119)))</xm:f>
            <xm:f>'C:\СТРАТЕГИЯ 2030\стратегия 2023\Приложение к вх № 425 от 16.02.2023\[Рабочая версия План мероприятий_корректировка 2023.xlsx]Статусы'!#REF!</xm:f>
            <x14:dxf>
              <fill>
                <patternFill>
                  <bgColor theme="0" tint="-0.14996795556505021"/>
                </patternFill>
              </fill>
            </x14:dxf>
          </x14:cfRule>
          <xm:sqref>J2119 L2119:N2119</xm:sqref>
        </x14:conditionalFormatting>
        <x14:conditionalFormatting xmlns:xm="http://schemas.microsoft.com/office/excel/2006/main">
          <x14:cfRule type="containsText" priority="789" operator="containsText" id="{450A4F3E-ABEB-4D60-A28F-782C380BCE43}">
            <xm:f>NOT(ISERROR(SEARCH('C:\СТРАТЕГИЯ 2030\стратегия 2023\Приложение к вх № 425 от 16.02.2023\[Рабочая версия План мероприятий_корректировка 2023.xlsx]Статусы'!#REF!,K2119)))</xm:f>
            <xm:f>'C:\СТРАТЕГИЯ 2030\стратегия 2023\Приложение к вх № 425 от 16.02.2023\[Рабочая версия План мероприятий_корректировка 2023.xlsx]Статусы'!#REF!</xm:f>
            <x14:dxf>
              <fill>
                <patternFill>
                  <bgColor theme="0" tint="-0.14996795556505021"/>
                </patternFill>
              </fill>
            </x14:dxf>
          </x14:cfRule>
          <xm:sqref>K2119</xm:sqref>
        </x14:conditionalFormatting>
        <x14:conditionalFormatting xmlns:xm="http://schemas.microsoft.com/office/excel/2006/main">
          <x14:cfRule type="containsText" priority="788" operator="containsText" id="{0AC4C59F-0B2B-4788-AA92-B6E39A06D4D9}">
            <xm:f>NOT(ISERROR(SEARCH('C:\Users\k.kazymova\Documents\Запросы координаторам\Ответы от координаторов\МРУО\[Рабочая версия План мероприятий_корректировка 2023!.xlsx]Статусы'!#REF!,M189)))</xm:f>
            <xm:f>'C:\Users\k.kazymova\Documents\Запросы координаторам\Ответы от координаторов\МРУО\[Рабочая версия План мероприятий_корректировка 2023!.xlsx]Статусы'!#REF!</xm:f>
            <x14:dxf>
              <fill>
                <patternFill>
                  <bgColor theme="0" tint="-0.14996795556505021"/>
                </patternFill>
              </fill>
            </x14:dxf>
          </x14:cfRule>
          <xm:sqref>M189:M193</xm:sqref>
        </x14:conditionalFormatting>
        <x14:conditionalFormatting xmlns:xm="http://schemas.microsoft.com/office/excel/2006/main">
          <x14:cfRule type="containsText" priority="787" operator="containsText" id="{89022849-2CAA-4E3D-982D-FCBA08DA05E4}">
            <xm:f>NOT(ISERROR(SEARCH(Статусы!#REF!,Z1125)))</xm:f>
            <xm:f>Статусы!#REF!</xm:f>
            <x14:dxf>
              <fill>
                <patternFill>
                  <bgColor theme="0" tint="-0.14996795556505021"/>
                </patternFill>
              </fill>
            </x14:dxf>
          </x14:cfRule>
          <xm:sqref>Z1125</xm:sqref>
        </x14:conditionalFormatting>
        <x14:conditionalFormatting xmlns:xm="http://schemas.microsoft.com/office/excel/2006/main">
          <x14:cfRule type="containsText" priority="783" operator="containsText" id="{B5C04C04-AFF0-4B7C-8AAA-84C036ACCF8F}">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координаторам\Ответы\МобУ\[МобУ.xlsx]Статусы'!#REF!,Z1161)))</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Z1161</xm:sqref>
        </x14:conditionalFormatting>
        <x14:conditionalFormatting xmlns:xm="http://schemas.microsoft.com/office/excel/2006/main">
          <x14:cfRule type="containsText" priority="785" operator="containsText" id="{BAB955AD-70B2-48E0-8DC7-2D48E797C81E}">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координаторам\Ответы\МобУ\[МобУ.xlsx]Статусы'!#REF!,Z1143)))</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Z1143</xm:sqref>
        </x14:conditionalFormatting>
        <x14:conditionalFormatting xmlns:xm="http://schemas.microsoft.com/office/excel/2006/main">
          <x14:cfRule type="containsText" priority="784" operator="containsText" id="{68212A2E-EDDF-4201-90A5-AFA0E9787272}">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координаторам\Ответы\МобУ\[МобУ.xlsx]Статусы'!#REF!,Z1155)))</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Z1155</xm:sqref>
        </x14:conditionalFormatting>
        <x14:conditionalFormatting xmlns:xm="http://schemas.microsoft.com/office/excel/2006/main">
          <x14:cfRule type="containsText" priority="782" operator="containsText" id="{3C35ADA5-26AC-450C-9BC2-AA0E71D04443}">
            <xm:f>NOT(ISERROR(SEARCH(Статусы!#REF!,K1002)))</xm:f>
            <xm:f>Статусы!#REF!</xm:f>
            <x14:dxf>
              <fill>
                <patternFill>
                  <bgColor theme="0" tint="-0.14996795556505021"/>
                </patternFill>
              </fill>
            </x14:dxf>
          </x14:cfRule>
          <xm:sqref>K1003:K1007 L1002:T1002 AA1002</xm:sqref>
        </x14:conditionalFormatting>
        <x14:conditionalFormatting xmlns:xm="http://schemas.microsoft.com/office/excel/2006/main">
          <x14:cfRule type="containsText" priority="781" operator="containsText" id="{18E19CF7-1C25-484B-BC7F-8DF4B13056D9}">
            <xm:f>NOT(ISERROR(SEARCH(Статусы!#REF!,G1002)))</xm:f>
            <xm:f>Статусы!#REF!</xm:f>
            <x14:dxf>
              <fill>
                <patternFill>
                  <bgColor theme="0" tint="-0.14996795556505021"/>
                </patternFill>
              </fill>
            </x14:dxf>
          </x14:cfRule>
          <xm:sqref>J1003:J1007 G1003:H1007 L1003:T1007 W1002</xm:sqref>
        </x14:conditionalFormatting>
        <x14:conditionalFormatting xmlns:xm="http://schemas.microsoft.com/office/excel/2006/main">
          <x14:cfRule type="containsText" priority="775" stopIfTrue="1" operator="containsText" id="{CBBA7E12-3CE7-4300-B448-F5142A794B8F}">
            <xm:f>NOT(ISERROR(SEARCH(Статусы!$A$10,F1002)))</xm:f>
            <xm:f>Статусы!$A$10</xm:f>
            <x14:dxf>
              <fill>
                <patternFill>
                  <bgColor rgb="FFFFFF00"/>
                </patternFill>
              </fill>
            </x14:dxf>
          </x14:cfRule>
          <x14:cfRule type="containsText" priority="776" operator="containsText" id="{AE800309-F531-4650-A69E-DFBC253C6213}">
            <xm:f>NOT(ISERROR(SEARCH(Статусы!$A$4,F1002)))</xm:f>
            <xm:f>Статусы!$A$4</xm:f>
            <x14:dxf>
              <font>
                <b/>
                <i val="0"/>
              </font>
              <fill>
                <patternFill>
                  <bgColor theme="0" tint="-0.14996795556505021"/>
                </patternFill>
              </fill>
            </x14:dxf>
          </x14:cfRule>
          <x14:cfRule type="containsText" priority="777" operator="containsText" id="{1E29D1C0-8B68-40DD-80F5-C4A0F7B07735}">
            <xm:f>NOT(ISERROR(SEARCH(Статусы!$A$3,F1002)))</xm:f>
            <xm:f>Статусы!$A$3</xm:f>
            <x14:dxf>
              <font>
                <b/>
                <i val="0"/>
              </font>
              <fill>
                <patternFill>
                  <bgColor theme="0" tint="-0.14996795556505021"/>
                </patternFill>
              </fill>
            </x14:dxf>
          </x14:cfRule>
          <x14:cfRule type="containsText" priority="778" operator="containsText" id="{6D239D51-7418-44D2-AF3B-BBC764DD2C8B}">
            <xm:f>NOT(ISERROR(SEARCH(Статусы!$A$9,F1002)))</xm:f>
            <xm:f>Статусы!$A$9</xm:f>
            <x14:dxf>
              <fill>
                <patternFill>
                  <bgColor rgb="FFFF0000"/>
                </patternFill>
              </fill>
            </x14:dxf>
          </x14:cfRule>
          <x14:cfRule type="containsText" priority="779" operator="containsText" id="{F0451ABF-620C-4440-92BB-CA08FAD90AF6}">
            <xm:f>NOT(ISERROR(SEARCH(Статусы!$A$11,F1002)))</xm:f>
            <xm:f>Статусы!$A$11</xm:f>
            <x14:dxf>
              <fill>
                <patternFill>
                  <bgColor theme="6" tint="0.59996337778862885"/>
                </patternFill>
              </fill>
            </x14:dxf>
          </x14:cfRule>
          <x14:cfRule type="containsText" priority="780" operator="containsText" id="{15E112CF-2AB0-472F-AD84-AB03E14B6262}">
            <xm:f>NOT(ISERROR(SEARCH(Статусы!$A$2,F1002)))</xm:f>
            <xm:f>Статусы!$A$2</xm:f>
            <x14:dxf>
              <fill>
                <patternFill>
                  <bgColor theme="3" tint="0.79998168889431442"/>
                </patternFill>
              </fill>
            </x14:dxf>
          </x14:cfRule>
          <xm:sqref>F1002:F1007</xm:sqref>
        </x14:conditionalFormatting>
        <x14:conditionalFormatting xmlns:xm="http://schemas.microsoft.com/office/excel/2006/main">
          <x14:cfRule type="containsText" priority="774" operator="containsText" id="{3294A157-97CA-4E54-A2B8-BC1F8B296BFE}">
            <xm:f>NOT(ISERROR(SEARCH(Статусы!$A$9,F1002)))</xm:f>
            <xm:f>Статусы!$A$9</xm:f>
            <x14:dxf>
              <font>
                <b/>
                <i val="0"/>
              </font>
              <fill>
                <patternFill>
                  <bgColor theme="9" tint="0.39994506668294322"/>
                </patternFill>
              </fill>
            </x14:dxf>
          </x14:cfRule>
          <xm:sqref>F1002:F1007</xm:sqref>
        </x14:conditionalFormatting>
        <x14:conditionalFormatting xmlns:xm="http://schemas.microsoft.com/office/excel/2006/main">
          <x14:cfRule type="containsText" priority="773" operator="containsText" id="{D1E3AFB8-30D0-475E-9D67-C9245F6FBE81}">
            <xm:f>NOT(ISERROR(SEARCH(Статусы!$A$7,F1002)))</xm:f>
            <xm:f>Статусы!$A$7</xm:f>
            <x14:dxf/>
          </x14:cfRule>
          <xm:sqref>F1002:F1007</xm:sqref>
        </x14:conditionalFormatting>
        <x14:conditionalFormatting xmlns:xm="http://schemas.microsoft.com/office/excel/2006/main">
          <x14:cfRule type="containsText" priority="772" operator="containsText" id="{004FD12C-413B-46A6-BB00-11FF9AF3D889}">
            <xm:f>NOT(ISERROR(SEARCH(Статусы!#REF!,Y1002)))</xm:f>
            <xm:f>Статусы!#REF!</xm:f>
            <x14:dxf>
              <fill>
                <patternFill>
                  <bgColor theme="0" tint="-0.14996795556505021"/>
                </patternFill>
              </fill>
            </x14:dxf>
          </x14:cfRule>
          <xm:sqref>Y1002</xm:sqref>
        </x14:conditionalFormatting>
        <x14:conditionalFormatting xmlns:xm="http://schemas.microsoft.com/office/excel/2006/main">
          <x14:cfRule type="containsText" priority="771" operator="containsText" id="{2627937C-0E10-419B-AAE4-8FC8261DBD48}">
            <xm:f>NOT(ISERROR(SEARCH(Статусы!#REF!,Z1002)))</xm:f>
            <xm:f>Статусы!#REF!</xm:f>
            <x14:dxf>
              <fill>
                <patternFill>
                  <bgColor theme="0" tint="-0.14996795556505021"/>
                </patternFill>
              </fill>
            </x14:dxf>
          </x14:cfRule>
          <xm:sqref>Z1002</xm:sqref>
        </x14:conditionalFormatting>
        <x14:conditionalFormatting xmlns:xm="http://schemas.microsoft.com/office/excel/2006/main">
          <x14:cfRule type="containsText" priority="731" operator="containsText" id="{F86BE612-3F48-4B31-A4A9-788D14805AFA}">
            <xm:f>NOT(ISERROR(SEARCH(Статусы!#REF!,Z2741)))</xm:f>
            <xm:f>Статусы!#REF!</xm:f>
            <x14:dxf>
              <fill>
                <patternFill>
                  <bgColor theme="0" tint="-0.14996795556505021"/>
                </patternFill>
              </fill>
            </x14:dxf>
          </x14:cfRule>
          <xm:sqref>Z2741</xm:sqref>
        </x14:conditionalFormatting>
        <x14:conditionalFormatting xmlns:xm="http://schemas.microsoft.com/office/excel/2006/main">
          <x14:cfRule type="containsText" priority="769" operator="containsText" id="{C03A4BCF-044B-4D76-AA16-B264E850DDCB}">
            <xm:f>NOT(ISERROR(SEARCH(Статусы!#REF!,G1426)))</xm:f>
            <xm:f>Статусы!#REF!</xm:f>
            <x14:dxf>
              <fill>
                <patternFill>
                  <bgColor theme="0" tint="-0.14996795556505021"/>
                </patternFill>
              </fill>
            </x14:dxf>
          </x14:cfRule>
          <xm:sqref>J1427:J1431 G1427:H1431 L1427:T1431 W1426:X1426</xm:sqref>
        </x14:conditionalFormatting>
        <x14:conditionalFormatting xmlns:xm="http://schemas.microsoft.com/office/excel/2006/main">
          <x14:cfRule type="containsText" priority="763" stopIfTrue="1" operator="containsText" id="{84864AA7-E2D3-4CB0-AA76-583E2F7CF0ED}">
            <xm:f>NOT(ISERROR(SEARCH(Статусы!$A$10,F1426)))</xm:f>
            <xm:f>Статусы!$A$10</xm:f>
            <x14:dxf>
              <fill>
                <patternFill>
                  <bgColor rgb="FFFFFF00"/>
                </patternFill>
              </fill>
            </x14:dxf>
          </x14:cfRule>
          <x14:cfRule type="containsText" priority="764" operator="containsText" id="{3DCC0218-C5E0-4D6D-8F7B-900738081232}">
            <xm:f>NOT(ISERROR(SEARCH(Статусы!$A$4,F1426)))</xm:f>
            <xm:f>Статусы!$A$4</xm:f>
            <x14:dxf>
              <font>
                <b/>
                <i val="0"/>
              </font>
              <fill>
                <patternFill>
                  <bgColor theme="0" tint="-0.14996795556505021"/>
                </patternFill>
              </fill>
            </x14:dxf>
          </x14:cfRule>
          <x14:cfRule type="containsText" priority="765" operator="containsText" id="{D7AC0865-BFED-4EAB-AF63-202AA8D586D4}">
            <xm:f>NOT(ISERROR(SEARCH(Статусы!$A$3,F1426)))</xm:f>
            <xm:f>Статусы!$A$3</xm:f>
            <x14:dxf>
              <font>
                <b/>
                <i val="0"/>
              </font>
              <fill>
                <patternFill>
                  <bgColor theme="0" tint="-0.14996795556505021"/>
                </patternFill>
              </fill>
            </x14:dxf>
          </x14:cfRule>
          <x14:cfRule type="containsText" priority="766" operator="containsText" id="{46F05D5A-B151-400F-9940-C8A9435CC8FD}">
            <xm:f>NOT(ISERROR(SEARCH(Статусы!$A$9,F1426)))</xm:f>
            <xm:f>Статусы!$A$9</xm:f>
            <x14:dxf>
              <fill>
                <patternFill>
                  <bgColor rgb="FFFF0000"/>
                </patternFill>
              </fill>
            </x14:dxf>
          </x14:cfRule>
          <x14:cfRule type="containsText" priority="767" operator="containsText" id="{24B4F173-AF02-4746-A94E-580452021854}">
            <xm:f>NOT(ISERROR(SEARCH(Статусы!$A$11,F1426)))</xm:f>
            <xm:f>Статусы!$A$11</xm:f>
            <x14:dxf>
              <fill>
                <patternFill>
                  <bgColor theme="6" tint="0.59996337778862885"/>
                </patternFill>
              </fill>
            </x14:dxf>
          </x14:cfRule>
          <x14:cfRule type="containsText" priority="768" operator="containsText" id="{D0D73538-2AAE-437B-A473-C032C0036D83}">
            <xm:f>NOT(ISERROR(SEARCH(Статусы!$A$2,F1426)))</xm:f>
            <xm:f>Статусы!$A$2</xm:f>
            <x14:dxf>
              <fill>
                <patternFill>
                  <bgColor theme="3" tint="0.79998168889431442"/>
                </patternFill>
              </fill>
            </x14:dxf>
          </x14:cfRule>
          <xm:sqref>F1426:F1431</xm:sqref>
        </x14:conditionalFormatting>
        <x14:conditionalFormatting xmlns:xm="http://schemas.microsoft.com/office/excel/2006/main">
          <x14:cfRule type="containsText" priority="762" operator="containsText" id="{CB37C1E8-2DCD-40D0-B0B0-77D425B20D43}">
            <xm:f>NOT(ISERROR(SEARCH(Статусы!$A$9,F1426)))</xm:f>
            <xm:f>Статусы!$A$9</xm:f>
            <x14:dxf>
              <font>
                <b/>
                <i val="0"/>
              </font>
              <fill>
                <patternFill>
                  <bgColor theme="9" tint="0.39994506668294322"/>
                </patternFill>
              </fill>
            </x14:dxf>
          </x14:cfRule>
          <xm:sqref>F1426:F1431</xm:sqref>
        </x14:conditionalFormatting>
        <x14:conditionalFormatting xmlns:xm="http://schemas.microsoft.com/office/excel/2006/main">
          <x14:cfRule type="containsText" priority="761" operator="containsText" id="{3F3D5BAA-E747-484D-9729-01A6BDAF3065}">
            <xm:f>NOT(ISERROR(SEARCH(Статусы!$A$7,F1426)))</xm:f>
            <xm:f>Статусы!$A$7</xm:f>
            <x14:dxf/>
          </x14:cfRule>
          <xm:sqref>F1426:F1431</xm:sqref>
        </x14:conditionalFormatting>
        <x14:conditionalFormatting xmlns:xm="http://schemas.microsoft.com/office/excel/2006/main">
          <x14:cfRule type="containsText" priority="760" operator="containsText" id="{C8C919EF-A8E2-4621-B8DD-3D23BBBBC551}">
            <xm:f>NOT(ISERROR(SEARCH(#REF!,Y1426)))</xm:f>
            <xm:f>#REF!</xm:f>
            <x14:dxf>
              <fill>
                <patternFill>
                  <bgColor theme="0" tint="-0.14996795556505021"/>
                </patternFill>
              </fill>
            </x14:dxf>
          </x14:cfRule>
          <xm:sqref>Y1426</xm:sqref>
        </x14:conditionalFormatting>
        <x14:conditionalFormatting xmlns:xm="http://schemas.microsoft.com/office/excel/2006/main">
          <x14:cfRule type="containsText" priority="759" operator="containsText" id="{1B59CB7C-7C59-4DCB-8506-A9AE98D03639}">
            <xm:f>NOT(ISERROR(SEARCH(Статусы!#REF!,AA1426)))</xm:f>
            <xm:f>Статусы!#REF!</xm:f>
            <x14:dxf>
              <fill>
                <patternFill>
                  <bgColor theme="0" tint="-0.14996795556505021"/>
                </patternFill>
              </fill>
            </x14:dxf>
          </x14:cfRule>
          <xm:sqref>AA1426</xm:sqref>
        </x14:conditionalFormatting>
        <x14:conditionalFormatting xmlns:xm="http://schemas.microsoft.com/office/excel/2006/main">
          <x14:cfRule type="containsText" priority="758" operator="containsText" id="{6A4BFFEA-728F-4E6A-A5D1-3D3B4E12FB7B}">
            <xm:f>NOT(ISERROR(SEARCH(#REF!,Z1426)))</xm:f>
            <xm:f>#REF!</xm:f>
            <x14:dxf>
              <fill>
                <patternFill>
                  <bgColor theme="0" tint="-0.14996795556505021"/>
                </patternFill>
              </fill>
            </x14:dxf>
          </x14:cfRule>
          <xm:sqref>Z1426</xm:sqref>
        </x14:conditionalFormatting>
        <x14:conditionalFormatting xmlns:xm="http://schemas.microsoft.com/office/excel/2006/main">
          <x14:cfRule type="containsText" priority="757" operator="containsText" id="{7677B959-F306-4D52-8A96-E04CDA50D047}">
            <xm:f>NOT(ISERROR(SEARCH(Статусы!#REF!,K1432)))</xm:f>
            <xm:f>Статусы!#REF!</xm:f>
            <x14:dxf>
              <fill>
                <patternFill>
                  <bgColor theme="0" tint="-0.14996795556505021"/>
                </patternFill>
              </fill>
            </x14:dxf>
          </x14:cfRule>
          <xm:sqref>K1433:K1437 L1432:T1432</xm:sqref>
        </x14:conditionalFormatting>
        <x14:conditionalFormatting xmlns:xm="http://schemas.microsoft.com/office/excel/2006/main">
          <x14:cfRule type="containsText" priority="756" operator="containsText" id="{1DB01DBD-078B-45DF-8E07-C59DCACB79A1}">
            <xm:f>NOT(ISERROR(SEARCH(Статусы!#REF!,G1432)))</xm:f>
            <xm:f>Статусы!#REF!</xm:f>
            <x14:dxf>
              <fill>
                <patternFill>
                  <bgColor theme="0" tint="-0.14996795556505021"/>
                </patternFill>
              </fill>
            </x14:dxf>
          </x14:cfRule>
          <xm:sqref>J1433:J1437 G1433:H1437 L1433:T1437 W1432:X1432</xm:sqref>
        </x14:conditionalFormatting>
        <x14:conditionalFormatting xmlns:xm="http://schemas.microsoft.com/office/excel/2006/main">
          <x14:cfRule type="containsText" priority="750" stopIfTrue="1" operator="containsText" id="{A443FABC-0BA6-424E-967C-D4A65C5DA469}">
            <xm:f>NOT(ISERROR(SEARCH(Статусы!$A$10,F1432)))</xm:f>
            <xm:f>Статусы!$A$10</xm:f>
            <x14:dxf>
              <fill>
                <patternFill>
                  <bgColor rgb="FFFFFF00"/>
                </patternFill>
              </fill>
            </x14:dxf>
          </x14:cfRule>
          <x14:cfRule type="containsText" priority="751" operator="containsText" id="{4424C1E0-64CB-4823-80FF-6BEA9E2A4644}">
            <xm:f>NOT(ISERROR(SEARCH(Статусы!$A$4,F1432)))</xm:f>
            <xm:f>Статусы!$A$4</xm:f>
            <x14:dxf>
              <font>
                <b/>
                <i val="0"/>
              </font>
              <fill>
                <patternFill>
                  <bgColor theme="0" tint="-0.14996795556505021"/>
                </patternFill>
              </fill>
            </x14:dxf>
          </x14:cfRule>
          <x14:cfRule type="containsText" priority="752" operator="containsText" id="{DA6CE3E9-5764-45C7-8196-5C3FD93018ED}">
            <xm:f>NOT(ISERROR(SEARCH(Статусы!$A$3,F1432)))</xm:f>
            <xm:f>Статусы!$A$3</xm:f>
            <x14:dxf>
              <font>
                <b/>
                <i val="0"/>
              </font>
              <fill>
                <patternFill>
                  <bgColor theme="0" tint="-0.14996795556505021"/>
                </patternFill>
              </fill>
            </x14:dxf>
          </x14:cfRule>
          <x14:cfRule type="containsText" priority="753" operator="containsText" id="{1DFDD339-8166-48D5-B009-B7620D2B26F8}">
            <xm:f>NOT(ISERROR(SEARCH(Статусы!$A$9,F1432)))</xm:f>
            <xm:f>Статусы!$A$9</xm:f>
            <x14:dxf>
              <fill>
                <patternFill>
                  <bgColor rgb="FFFF0000"/>
                </patternFill>
              </fill>
            </x14:dxf>
          </x14:cfRule>
          <x14:cfRule type="containsText" priority="754" operator="containsText" id="{6FE79C4E-5811-4834-A8F5-3409ABA24C75}">
            <xm:f>NOT(ISERROR(SEARCH(Статусы!$A$11,F1432)))</xm:f>
            <xm:f>Статусы!$A$11</xm:f>
            <x14:dxf>
              <fill>
                <patternFill>
                  <bgColor theme="6" tint="0.59996337778862885"/>
                </patternFill>
              </fill>
            </x14:dxf>
          </x14:cfRule>
          <x14:cfRule type="containsText" priority="755" operator="containsText" id="{B7EEA9C3-6653-4913-84F2-0BFB882600EB}">
            <xm:f>NOT(ISERROR(SEARCH(Статусы!$A$2,F1432)))</xm:f>
            <xm:f>Статусы!$A$2</xm:f>
            <x14:dxf>
              <fill>
                <patternFill>
                  <bgColor theme="3" tint="0.79998168889431442"/>
                </patternFill>
              </fill>
            </x14:dxf>
          </x14:cfRule>
          <xm:sqref>F1432:F1437</xm:sqref>
        </x14:conditionalFormatting>
        <x14:conditionalFormatting xmlns:xm="http://schemas.microsoft.com/office/excel/2006/main">
          <x14:cfRule type="containsText" priority="749" operator="containsText" id="{24DA6090-EE51-4580-AF5B-2C77F788404B}">
            <xm:f>NOT(ISERROR(SEARCH(Статусы!$A$9,F1432)))</xm:f>
            <xm:f>Статусы!$A$9</xm:f>
            <x14:dxf>
              <font>
                <b/>
                <i val="0"/>
              </font>
              <fill>
                <patternFill>
                  <bgColor theme="9" tint="0.39994506668294322"/>
                </patternFill>
              </fill>
            </x14:dxf>
          </x14:cfRule>
          <xm:sqref>F1432:F1437</xm:sqref>
        </x14:conditionalFormatting>
        <x14:conditionalFormatting xmlns:xm="http://schemas.microsoft.com/office/excel/2006/main">
          <x14:cfRule type="containsText" priority="748" operator="containsText" id="{40F598F5-0BB5-46BF-81AD-B3D37A7F47BD}">
            <xm:f>NOT(ISERROR(SEARCH(Статусы!$A$7,F1432)))</xm:f>
            <xm:f>Статусы!$A$7</xm:f>
            <x14:dxf/>
          </x14:cfRule>
          <xm:sqref>F1432:F1437</xm:sqref>
        </x14:conditionalFormatting>
        <x14:conditionalFormatting xmlns:xm="http://schemas.microsoft.com/office/excel/2006/main">
          <x14:cfRule type="containsText" priority="747" operator="containsText" id="{DA4C9D2A-6064-4F19-9932-651115C7765C}">
            <xm:f>NOT(ISERROR(SEARCH(#REF!,Y1432)))</xm:f>
            <xm:f>#REF!</xm:f>
            <x14:dxf>
              <fill>
                <patternFill>
                  <bgColor theme="0" tint="-0.14996795556505021"/>
                </patternFill>
              </fill>
            </x14:dxf>
          </x14:cfRule>
          <xm:sqref>Y1432</xm:sqref>
        </x14:conditionalFormatting>
        <x14:conditionalFormatting xmlns:xm="http://schemas.microsoft.com/office/excel/2006/main">
          <x14:cfRule type="containsText" priority="746" operator="containsText" id="{358ADA35-F41D-4E8B-ABD4-5A658D6A2215}">
            <xm:f>NOT(ISERROR(SEARCH(Статусы!#REF!,AA1432)))</xm:f>
            <xm:f>Статусы!#REF!</xm:f>
            <x14:dxf>
              <fill>
                <patternFill>
                  <bgColor theme="0" tint="-0.14996795556505021"/>
                </patternFill>
              </fill>
            </x14:dxf>
          </x14:cfRule>
          <xm:sqref>AA1432</xm:sqref>
        </x14:conditionalFormatting>
        <x14:conditionalFormatting xmlns:xm="http://schemas.microsoft.com/office/excel/2006/main">
          <x14:cfRule type="containsText" priority="745" operator="containsText" id="{322BD74B-1320-44D5-98DF-BC26EB86E765}">
            <xm:f>NOT(ISERROR(SEARCH(#REF!,Z1432)))</xm:f>
            <xm:f>#REF!</xm:f>
            <x14:dxf>
              <fill>
                <patternFill>
                  <bgColor theme="0" tint="-0.14996795556505021"/>
                </patternFill>
              </fill>
            </x14:dxf>
          </x14:cfRule>
          <xm:sqref>Z1432</xm:sqref>
        </x14:conditionalFormatting>
        <x14:conditionalFormatting xmlns:xm="http://schemas.microsoft.com/office/excel/2006/main">
          <x14:cfRule type="containsText" priority="744" operator="containsText" id="{5CA0B70A-0D6A-41A2-A3BC-BDFEFC10E710}">
            <xm:f>NOT(ISERROR(SEARCH(Статусы!#REF!,N2073)))</xm:f>
            <xm:f>Статусы!#REF!</xm:f>
            <x14:dxf>
              <fill>
                <patternFill>
                  <bgColor theme="0" tint="-0.14996795556505021"/>
                </patternFill>
              </fill>
            </x14:dxf>
          </x14:cfRule>
          <xm:sqref>N2073:N2075</xm:sqref>
        </x14:conditionalFormatting>
        <x14:conditionalFormatting xmlns:xm="http://schemas.microsoft.com/office/excel/2006/main">
          <x14:cfRule type="containsText" priority="743" operator="containsText" id="{1A088607-E0FD-43EB-90BC-DC93A3B530E5}">
            <xm:f>NOT(ISERROR(SEARCH(Статусы!#REF!,Z2310)))</xm:f>
            <xm:f>Статусы!#REF!</xm:f>
            <x14:dxf>
              <fill>
                <patternFill>
                  <bgColor theme="0" tint="-0.14996795556505021"/>
                </patternFill>
              </fill>
            </x14:dxf>
          </x14:cfRule>
          <xm:sqref>Z2310</xm:sqref>
        </x14:conditionalFormatting>
        <x14:conditionalFormatting xmlns:xm="http://schemas.microsoft.com/office/excel/2006/main">
          <x14:cfRule type="containsText" priority="742" operator="containsText" id="{47D6C7D3-5008-4DA3-95C5-092BF76185C1}">
            <xm:f>NOT(ISERROR(SEARCH(Статусы!#REF!,Z2524)))</xm:f>
            <xm:f>Статусы!#REF!</xm:f>
            <x14:dxf>
              <fill>
                <patternFill>
                  <bgColor theme="0" tint="-0.14996795556505021"/>
                </patternFill>
              </fill>
            </x14:dxf>
          </x14:cfRule>
          <xm:sqref>Z2524</xm:sqref>
        </x14:conditionalFormatting>
        <x14:conditionalFormatting xmlns:xm="http://schemas.microsoft.com/office/excel/2006/main">
          <x14:cfRule type="containsText" priority="741" operator="containsText" id="{E09A0457-D8DD-4F68-9380-B14BE775EA9E}">
            <xm:f>NOT(ISERROR(SEARCH(Статусы!#REF!,Z2674)))</xm:f>
            <xm:f>Статусы!#REF!</xm:f>
            <x14:dxf>
              <fill>
                <patternFill>
                  <bgColor theme="0" tint="-0.14996795556505021"/>
                </patternFill>
              </fill>
            </x14:dxf>
          </x14:cfRule>
          <xm:sqref>Z2674</xm:sqref>
        </x14:conditionalFormatting>
        <x14:conditionalFormatting xmlns:xm="http://schemas.microsoft.com/office/excel/2006/main">
          <x14:cfRule type="containsText" priority="740" operator="containsText" id="{1F697741-0560-4A62-8A01-F0B54ECD4A96}">
            <xm:f>NOT(ISERROR(SEARCH(Статусы!#REF!,Z2680)))</xm:f>
            <xm:f>Статусы!#REF!</xm:f>
            <x14:dxf>
              <fill>
                <patternFill>
                  <bgColor theme="0" tint="-0.14996795556505021"/>
                </patternFill>
              </fill>
            </x14:dxf>
          </x14:cfRule>
          <xm:sqref>Z2680</xm:sqref>
        </x14:conditionalFormatting>
        <x14:conditionalFormatting xmlns:xm="http://schemas.microsoft.com/office/excel/2006/main">
          <x14:cfRule type="containsText" priority="739" operator="containsText" id="{E7A2EAAA-F697-4044-ACC8-AAF469053641}">
            <xm:f>NOT(ISERROR(SEARCH(Статусы!#REF!,Z2686)))</xm:f>
            <xm:f>Статусы!#REF!</xm:f>
            <x14:dxf>
              <fill>
                <patternFill>
                  <bgColor theme="0" tint="-0.14996795556505021"/>
                </patternFill>
              </fill>
            </x14:dxf>
          </x14:cfRule>
          <xm:sqref>Z2686</xm:sqref>
        </x14:conditionalFormatting>
        <x14:conditionalFormatting xmlns:xm="http://schemas.microsoft.com/office/excel/2006/main">
          <x14:cfRule type="containsText" priority="738" operator="containsText" id="{B684ABCA-0034-46C6-A210-3BAF5D968EB5}">
            <xm:f>NOT(ISERROR(SEARCH(Статусы!#REF!,Z2692)))</xm:f>
            <xm:f>Статусы!#REF!</xm:f>
            <x14:dxf>
              <fill>
                <patternFill>
                  <bgColor theme="0" tint="-0.14996795556505021"/>
                </patternFill>
              </fill>
            </x14:dxf>
          </x14:cfRule>
          <xm:sqref>Z2692</xm:sqref>
        </x14:conditionalFormatting>
        <x14:conditionalFormatting xmlns:xm="http://schemas.microsoft.com/office/excel/2006/main">
          <x14:cfRule type="containsText" priority="737" operator="containsText" id="{7B98BB7A-8B30-4DBF-99C2-30EABFB38D66}">
            <xm:f>NOT(ISERROR(SEARCH(Статусы!#REF!,Z2704)))</xm:f>
            <xm:f>Статусы!#REF!</xm:f>
            <x14:dxf>
              <fill>
                <patternFill>
                  <bgColor theme="0" tint="-0.14996795556505021"/>
                </patternFill>
              </fill>
            </x14:dxf>
          </x14:cfRule>
          <xm:sqref>Z2704</xm:sqref>
        </x14:conditionalFormatting>
        <x14:conditionalFormatting xmlns:xm="http://schemas.microsoft.com/office/excel/2006/main">
          <x14:cfRule type="containsText" priority="736" operator="containsText" id="{E270DCBA-B0F7-4EC2-958E-9C5A09BBA4B9}">
            <xm:f>NOT(ISERROR(SEARCH(Статусы!#REF!,Y2717)))</xm:f>
            <xm:f>Статусы!#REF!</xm:f>
            <x14:dxf>
              <fill>
                <patternFill>
                  <bgColor theme="0" tint="-0.14996795556505021"/>
                </patternFill>
              </fill>
            </x14:dxf>
          </x14:cfRule>
          <xm:sqref>Y2717</xm:sqref>
        </x14:conditionalFormatting>
        <x14:conditionalFormatting xmlns:xm="http://schemas.microsoft.com/office/excel/2006/main">
          <x14:cfRule type="containsText" priority="735" operator="containsText" id="{5B0F59A6-B203-4590-B5E2-BA2B22A8E803}">
            <xm:f>NOT(ISERROR(SEARCH(Статусы!#REF!,Z2717)))</xm:f>
            <xm:f>Статусы!#REF!</xm:f>
            <x14:dxf>
              <fill>
                <patternFill>
                  <bgColor theme="0" tint="-0.14996795556505021"/>
                </patternFill>
              </fill>
            </x14:dxf>
          </x14:cfRule>
          <xm:sqref>Z2717</xm:sqref>
        </x14:conditionalFormatting>
        <x14:conditionalFormatting xmlns:xm="http://schemas.microsoft.com/office/excel/2006/main">
          <x14:cfRule type="containsText" priority="733" operator="containsText" id="{695F59C5-C4AC-4B1B-B7A3-57FFEE1C2F9E}">
            <xm:f>NOT(ISERROR(SEARCH(Статусы!#REF!,Z2729)))</xm:f>
            <xm:f>Статусы!#REF!</xm:f>
            <x14:dxf>
              <fill>
                <patternFill>
                  <bgColor theme="0" tint="-0.14996795556505021"/>
                </patternFill>
              </fill>
            </x14:dxf>
          </x14:cfRule>
          <xm:sqref>Z2729</xm:sqref>
        </x14:conditionalFormatting>
        <x14:conditionalFormatting xmlns:xm="http://schemas.microsoft.com/office/excel/2006/main">
          <x14:cfRule type="containsText" priority="732" operator="containsText" id="{892EA4F8-E4AE-492B-96BC-F6FC188F4B13}">
            <xm:f>NOT(ISERROR(SEARCH(Статусы!#REF!,Z2735)))</xm:f>
            <xm:f>Статусы!#REF!</xm:f>
            <x14:dxf>
              <fill>
                <patternFill>
                  <bgColor theme="0" tint="-0.14996795556505021"/>
                </patternFill>
              </fill>
            </x14:dxf>
          </x14:cfRule>
          <xm:sqref>Z2735</xm:sqref>
        </x14:conditionalFormatting>
        <x14:conditionalFormatting xmlns:xm="http://schemas.microsoft.com/office/excel/2006/main">
          <x14:cfRule type="containsText" priority="730" operator="containsText" id="{2307D18B-3185-4F7C-A548-FB071960291D}">
            <xm:f>NOT(ISERROR(SEARCH(Статусы!#REF!,Z2600)))</xm:f>
            <xm:f>Статусы!#REF!</xm:f>
            <x14:dxf>
              <fill>
                <patternFill>
                  <bgColor theme="0" tint="-0.14996795556505021"/>
                </patternFill>
              </fill>
            </x14:dxf>
          </x14:cfRule>
          <xm:sqref>Z2600</xm:sqref>
        </x14:conditionalFormatting>
        <x14:conditionalFormatting xmlns:xm="http://schemas.microsoft.com/office/excel/2006/main">
          <x14:cfRule type="containsText" priority="729" operator="containsText" id="{2ED1DFFE-68EC-42A5-9D1C-A8D4C219812A}">
            <xm:f>NOT(ISERROR(SEARCH(Статусы!#REF!,Z2612)))</xm:f>
            <xm:f>Статусы!#REF!</xm:f>
            <x14:dxf>
              <fill>
                <patternFill>
                  <bgColor theme="0" tint="-0.14996795556505021"/>
                </patternFill>
              </fill>
            </x14:dxf>
          </x14:cfRule>
          <xm:sqref>Z2612</xm:sqref>
        </x14:conditionalFormatting>
        <x14:conditionalFormatting xmlns:xm="http://schemas.microsoft.com/office/excel/2006/main">
          <x14:cfRule type="containsText" priority="728" operator="containsText" id="{07A70ABE-E10E-4511-84A2-A1B08F258C96}">
            <xm:f>NOT(ISERROR(SEARCH(Статусы!#REF!,K2384)))</xm:f>
            <xm:f>Статусы!#REF!</xm:f>
            <x14:dxf>
              <fill>
                <patternFill>
                  <bgColor theme="0" tint="-0.14996795556505021"/>
                </patternFill>
              </fill>
            </x14:dxf>
          </x14:cfRule>
          <xm:sqref>K2385:K2389 L2384:T2384 AA2384</xm:sqref>
        </x14:conditionalFormatting>
        <x14:conditionalFormatting xmlns:xm="http://schemas.microsoft.com/office/excel/2006/main">
          <x14:cfRule type="containsText" priority="727" operator="containsText" id="{D78D9C32-88AD-489D-ABC7-610EE70D866F}">
            <xm:f>NOT(ISERROR(SEARCH(Статусы!#REF!,G2384)))</xm:f>
            <xm:f>Статусы!#REF!</xm:f>
            <x14:dxf>
              <fill>
                <patternFill>
                  <bgColor theme="0" tint="-0.14996795556505021"/>
                </patternFill>
              </fill>
            </x14:dxf>
          </x14:cfRule>
          <xm:sqref>AB2384 J2385:J2389 G2385:H2389 L2385:T2389 W2384</xm:sqref>
        </x14:conditionalFormatting>
        <x14:conditionalFormatting xmlns:xm="http://schemas.microsoft.com/office/excel/2006/main">
          <x14:cfRule type="containsText" priority="721" stopIfTrue="1" operator="containsText" id="{D2C3D3AA-6DD8-416F-992A-C911A2A15A59}">
            <xm:f>NOT(ISERROR(SEARCH(Статусы!$A$10,F2384)))</xm:f>
            <xm:f>Статусы!$A$10</xm:f>
            <x14:dxf>
              <fill>
                <patternFill>
                  <bgColor rgb="FFFFFF00"/>
                </patternFill>
              </fill>
            </x14:dxf>
          </x14:cfRule>
          <x14:cfRule type="containsText" priority="722" operator="containsText" id="{14955CD9-E214-4D61-B5DA-F4BB3E4FAC46}">
            <xm:f>NOT(ISERROR(SEARCH(Статусы!$A$4,F2384)))</xm:f>
            <xm:f>Статусы!$A$4</xm:f>
            <x14:dxf>
              <font>
                <b/>
                <i val="0"/>
              </font>
              <fill>
                <patternFill>
                  <bgColor theme="0" tint="-0.14996795556505021"/>
                </patternFill>
              </fill>
            </x14:dxf>
          </x14:cfRule>
          <x14:cfRule type="containsText" priority="723" operator="containsText" id="{62206F0C-3423-4A4C-8D09-74E7BA8C1EB7}">
            <xm:f>NOT(ISERROR(SEARCH(Статусы!$A$3,F2384)))</xm:f>
            <xm:f>Статусы!$A$3</xm:f>
            <x14:dxf>
              <font>
                <b/>
                <i val="0"/>
              </font>
              <fill>
                <patternFill>
                  <bgColor theme="0" tint="-0.14996795556505021"/>
                </patternFill>
              </fill>
            </x14:dxf>
          </x14:cfRule>
          <x14:cfRule type="containsText" priority="724" operator="containsText" id="{C4DDDFC4-D1F1-4A88-B916-08386509B1D1}">
            <xm:f>NOT(ISERROR(SEARCH(Статусы!$A$9,F2384)))</xm:f>
            <xm:f>Статусы!$A$9</xm:f>
            <x14:dxf>
              <fill>
                <patternFill>
                  <bgColor rgb="FFFF0000"/>
                </patternFill>
              </fill>
            </x14:dxf>
          </x14:cfRule>
          <x14:cfRule type="containsText" priority="725" operator="containsText" id="{E544245D-83C5-45C8-8D91-11D7E5242FC0}">
            <xm:f>NOT(ISERROR(SEARCH(Статусы!$A$11,F2384)))</xm:f>
            <xm:f>Статусы!$A$11</xm:f>
            <x14:dxf>
              <fill>
                <patternFill>
                  <bgColor theme="6" tint="0.59996337778862885"/>
                </patternFill>
              </fill>
            </x14:dxf>
          </x14:cfRule>
          <x14:cfRule type="containsText" priority="726" operator="containsText" id="{F46DB92F-91CB-4533-96C0-6FF42A1609DC}">
            <xm:f>NOT(ISERROR(SEARCH(Статусы!$A$2,F2384)))</xm:f>
            <xm:f>Статусы!$A$2</xm:f>
            <x14:dxf>
              <fill>
                <patternFill>
                  <bgColor theme="3" tint="0.79998168889431442"/>
                </patternFill>
              </fill>
            </x14:dxf>
          </x14:cfRule>
          <xm:sqref>F2384:F2389</xm:sqref>
        </x14:conditionalFormatting>
        <x14:conditionalFormatting xmlns:xm="http://schemas.microsoft.com/office/excel/2006/main">
          <x14:cfRule type="containsText" priority="720" operator="containsText" id="{96DCA8E3-FABC-493C-9D82-9A67C9C6F0F3}">
            <xm:f>NOT(ISERROR(SEARCH(Статусы!$A$9,F2384)))</xm:f>
            <xm:f>Статусы!$A$9</xm:f>
            <x14:dxf>
              <font>
                <b/>
                <i val="0"/>
              </font>
              <fill>
                <patternFill>
                  <bgColor theme="9" tint="0.39994506668294322"/>
                </patternFill>
              </fill>
            </x14:dxf>
          </x14:cfRule>
          <xm:sqref>F2384:F2389</xm:sqref>
        </x14:conditionalFormatting>
        <x14:conditionalFormatting xmlns:xm="http://schemas.microsoft.com/office/excel/2006/main">
          <x14:cfRule type="containsText" priority="719" operator="containsText" id="{627E2B6B-0F93-4827-9825-7FF97CD2A0C7}">
            <xm:f>NOT(ISERROR(SEARCH(Статусы!$A$7,F2384)))</xm:f>
            <xm:f>Статусы!$A$7</xm:f>
            <x14:dxf/>
          </x14:cfRule>
          <xm:sqref>F2384:F2389</xm:sqref>
        </x14:conditionalFormatting>
        <x14:conditionalFormatting xmlns:xm="http://schemas.microsoft.com/office/excel/2006/main">
          <x14:cfRule type="containsText" priority="718" operator="containsText" id="{1FBD76C0-8558-430C-A591-191597C2FB14}">
            <xm:f>NOT(ISERROR(SEARCH(Статусы!#REF!,Y2384)))</xm:f>
            <xm:f>Статусы!#REF!</xm:f>
            <x14:dxf>
              <fill>
                <patternFill>
                  <bgColor theme="0" tint="-0.14996795556505021"/>
                </patternFill>
              </fill>
            </x14:dxf>
          </x14:cfRule>
          <xm:sqref>Y2384</xm:sqref>
        </x14:conditionalFormatting>
        <x14:conditionalFormatting xmlns:xm="http://schemas.microsoft.com/office/excel/2006/main">
          <x14:cfRule type="containsText" priority="717" operator="containsText" id="{6EDE408E-D8BC-433E-8451-821D4B047A6F}">
            <xm:f>NOT(ISERROR(SEARCH(Статусы!#REF!,Z2384)))</xm:f>
            <xm:f>Статусы!#REF!</xm:f>
            <x14:dxf>
              <fill>
                <patternFill>
                  <bgColor theme="0" tint="-0.14996795556505021"/>
                </patternFill>
              </fill>
            </x14:dxf>
          </x14:cfRule>
          <xm:sqref>Z2384</xm:sqref>
        </x14:conditionalFormatting>
        <x14:conditionalFormatting xmlns:xm="http://schemas.microsoft.com/office/excel/2006/main">
          <x14:cfRule type="containsText" priority="716" operator="containsText" id="{EDE991C8-48ED-4E32-973B-D1295790CC11}">
            <xm:f>NOT(ISERROR(SEARCH(Статусы!#REF!,K535)))</xm:f>
            <xm:f>Статусы!#REF!</xm:f>
            <x14:dxf>
              <fill>
                <patternFill>
                  <bgColor theme="0" tint="-0.14996795556505021"/>
                </patternFill>
              </fill>
            </x14:dxf>
          </x14:cfRule>
          <xm:sqref>K536:K540 L535:T535 AA535</xm:sqref>
        </x14:conditionalFormatting>
        <x14:conditionalFormatting xmlns:xm="http://schemas.microsoft.com/office/excel/2006/main">
          <x14:cfRule type="containsText" priority="715" operator="containsText" id="{182C86AB-EC16-48AE-8ABF-A72B7A742AF8}">
            <xm:f>NOT(ISERROR(SEARCH(Статусы!#REF!,G535)))</xm:f>
            <xm:f>Статусы!#REF!</xm:f>
            <x14:dxf>
              <fill>
                <patternFill>
                  <bgColor theme="0" tint="-0.14996795556505021"/>
                </patternFill>
              </fill>
            </x14:dxf>
          </x14:cfRule>
          <xm:sqref>J536:J540 G536:H540 L536:T540 W535:X535</xm:sqref>
        </x14:conditionalFormatting>
        <x14:conditionalFormatting xmlns:xm="http://schemas.microsoft.com/office/excel/2006/main">
          <x14:cfRule type="containsText" priority="709" stopIfTrue="1" operator="containsText" id="{8E850373-8FEF-493A-B93A-D1B61A947C65}">
            <xm:f>NOT(ISERROR(SEARCH(Статусы!$A$10,F535)))</xm:f>
            <xm:f>Статусы!$A$10</xm:f>
            <x14:dxf>
              <fill>
                <patternFill>
                  <bgColor rgb="FFFFFF00"/>
                </patternFill>
              </fill>
            </x14:dxf>
          </x14:cfRule>
          <x14:cfRule type="containsText" priority="710" operator="containsText" id="{0EF6D4D1-A043-4086-A6F5-CD10E2DE3CA1}">
            <xm:f>NOT(ISERROR(SEARCH(Статусы!$A$4,F535)))</xm:f>
            <xm:f>Статусы!$A$4</xm:f>
            <x14:dxf>
              <font>
                <b/>
                <i val="0"/>
              </font>
              <fill>
                <patternFill>
                  <bgColor theme="0" tint="-0.14996795556505021"/>
                </patternFill>
              </fill>
            </x14:dxf>
          </x14:cfRule>
          <x14:cfRule type="containsText" priority="711" operator="containsText" id="{B7484159-A728-4224-997B-070042A5A4B6}">
            <xm:f>NOT(ISERROR(SEARCH(Статусы!$A$3,F535)))</xm:f>
            <xm:f>Статусы!$A$3</xm:f>
            <x14:dxf>
              <font>
                <b/>
                <i val="0"/>
              </font>
              <fill>
                <patternFill>
                  <bgColor theme="0" tint="-0.14996795556505021"/>
                </patternFill>
              </fill>
            </x14:dxf>
          </x14:cfRule>
          <x14:cfRule type="containsText" priority="712" operator="containsText" id="{E81E9155-8FA6-4F07-838D-8AF12A831810}">
            <xm:f>NOT(ISERROR(SEARCH(Статусы!$A$9,F535)))</xm:f>
            <xm:f>Статусы!$A$9</xm:f>
            <x14:dxf>
              <fill>
                <patternFill>
                  <bgColor rgb="FFFF0000"/>
                </patternFill>
              </fill>
            </x14:dxf>
          </x14:cfRule>
          <x14:cfRule type="containsText" priority="713" operator="containsText" id="{5D3F1580-22AB-4DAE-B86C-015C9779F0F7}">
            <xm:f>NOT(ISERROR(SEARCH(Статусы!$A$11,F535)))</xm:f>
            <xm:f>Статусы!$A$11</xm:f>
            <x14:dxf>
              <fill>
                <patternFill>
                  <bgColor theme="6" tint="0.59996337778862885"/>
                </patternFill>
              </fill>
            </x14:dxf>
          </x14:cfRule>
          <x14:cfRule type="containsText" priority="714" operator="containsText" id="{39E1F78A-E5CB-42EA-BCFB-073E40BE00F7}">
            <xm:f>NOT(ISERROR(SEARCH(Статусы!$A$2,F535)))</xm:f>
            <xm:f>Статусы!$A$2</xm:f>
            <x14:dxf>
              <fill>
                <patternFill>
                  <bgColor theme="3" tint="0.79998168889431442"/>
                </patternFill>
              </fill>
            </x14:dxf>
          </x14:cfRule>
          <xm:sqref>F535:F540</xm:sqref>
        </x14:conditionalFormatting>
        <x14:conditionalFormatting xmlns:xm="http://schemas.microsoft.com/office/excel/2006/main">
          <x14:cfRule type="containsText" priority="708" operator="containsText" id="{5F3E6FE2-094A-436C-8B36-25256187482C}">
            <xm:f>NOT(ISERROR(SEARCH(Статусы!$A$9,F535)))</xm:f>
            <xm:f>Статусы!$A$9</xm:f>
            <x14:dxf>
              <font>
                <b/>
                <i val="0"/>
              </font>
              <fill>
                <patternFill>
                  <bgColor theme="9" tint="0.39994506668294322"/>
                </patternFill>
              </fill>
            </x14:dxf>
          </x14:cfRule>
          <xm:sqref>F535:F540</xm:sqref>
        </x14:conditionalFormatting>
        <x14:conditionalFormatting xmlns:xm="http://schemas.microsoft.com/office/excel/2006/main">
          <x14:cfRule type="containsText" priority="707" operator="containsText" id="{186BF7F6-5EC6-449E-BDD5-89D34F44343C}">
            <xm:f>NOT(ISERROR(SEARCH(Статусы!$A$7,F535)))</xm:f>
            <xm:f>Статусы!$A$7</xm:f>
            <x14:dxf/>
          </x14:cfRule>
          <xm:sqref>F535:F540</xm:sqref>
        </x14:conditionalFormatting>
        <x14:conditionalFormatting xmlns:xm="http://schemas.microsoft.com/office/excel/2006/main">
          <x14:cfRule type="containsText" priority="706" operator="containsText" id="{8B1058CE-F6E6-4B01-8181-B6ADFF66B815}">
            <xm:f>NOT(ISERROR(SEARCH(#REF!,Y535)))</xm:f>
            <xm:f>#REF!</xm:f>
            <x14:dxf>
              <fill>
                <patternFill>
                  <bgColor theme="0" tint="-0.14996795556505021"/>
                </patternFill>
              </fill>
            </x14:dxf>
          </x14:cfRule>
          <xm:sqref>Y535</xm:sqref>
        </x14:conditionalFormatting>
        <x14:conditionalFormatting xmlns:xm="http://schemas.microsoft.com/office/excel/2006/main">
          <x14:cfRule type="containsText" priority="705" operator="containsText" id="{2704ABAA-AEC7-4F59-8426-20F599B947B1}">
            <xm:f>NOT(ISERROR(SEARCH(#REF!,Z535)))</xm:f>
            <xm:f>#REF!</xm:f>
            <x14:dxf>
              <fill>
                <patternFill>
                  <bgColor theme="0" tint="-0.14996795556505021"/>
                </patternFill>
              </fill>
            </x14:dxf>
          </x14:cfRule>
          <xm:sqref>Z535</xm:sqref>
        </x14:conditionalFormatting>
        <x14:conditionalFormatting xmlns:xm="http://schemas.microsoft.com/office/excel/2006/main">
          <x14:cfRule type="containsText" priority="704" operator="containsText" id="{242E67DB-4B48-4F3F-92C3-257F9CA38098}">
            <xm:f>NOT(ISERROR(SEARCH(Статусы!#REF!,O1167)))</xm:f>
            <xm:f>Статусы!#REF!</xm:f>
            <x14:dxf>
              <fill>
                <patternFill>
                  <bgColor theme="0" tint="-0.14996795556505021"/>
                </patternFill>
              </fill>
            </x14:dxf>
          </x14:cfRule>
          <xm:sqref>O1167:T1172</xm:sqref>
        </x14:conditionalFormatting>
        <x14:conditionalFormatting xmlns:xm="http://schemas.microsoft.com/office/excel/2006/main">
          <x14:cfRule type="containsText" priority="698" stopIfTrue="1" operator="containsText" id="{90CEBC55-DE8E-488A-8008-E33250E26EA2}">
            <xm:f>NOT(ISERROR(SEARCH(Статусы!$A$10,F1167)))</xm:f>
            <xm:f>Статусы!$A$10</xm:f>
            <x14:dxf>
              <fill>
                <patternFill>
                  <bgColor rgb="FFFFFF00"/>
                </patternFill>
              </fill>
            </x14:dxf>
          </x14:cfRule>
          <x14:cfRule type="containsText" priority="699" operator="containsText" id="{17B5E6F5-E822-4ABE-A23A-C6532DC89500}">
            <xm:f>NOT(ISERROR(SEARCH(Статусы!$A$4,F1167)))</xm:f>
            <xm:f>Статусы!$A$4</xm:f>
            <x14:dxf>
              <font>
                <b/>
                <i val="0"/>
              </font>
              <fill>
                <patternFill>
                  <bgColor theme="0" tint="-0.14996795556505021"/>
                </patternFill>
              </fill>
            </x14:dxf>
          </x14:cfRule>
          <x14:cfRule type="containsText" priority="700" operator="containsText" id="{D1283657-E71E-4173-8A02-2954CF83D425}">
            <xm:f>NOT(ISERROR(SEARCH(Статусы!$A$3,F1167)))</xm:f>
            <xm:f>Статусы!$A$3</xm:f>
            <x14:dxf>
              <font>
                <b/>
                <i val="0"/>
              </font>
              <fill>
                <patternFill>
                  <bgColor theme="0" tint="-0.14996795556505021"/>
                </patternFill>
              </fill>
            </x14:dxf>
          </x14:cfRule>
          <x14:cfRule type="containsText" priority="701" operator="containsText" id="{3867A13E-2F11-4EF9-86AC-9D8B2621AA3C}">
            <xm:f>NOT(ISERROR(SEARCH(Статусы!$A$9,F1167)))</xm:f>
            <xm:f>Статусы!$A$9</xm:f>
            <x14:dxf>
              <fill>
                <patternFill>
                  <bgColor rgb="FFFF0000"/>
                </patternFill>
              </fill>
            </x14:dxf>
          </x14:cfRule>
          <x14:cfRule type="containsText" priority="702" operator="containsText" id="{9781A865-831A-4C5D-9D90-AF2A07EE1F28}">
            <xm:f>NOT(ISERROR(SEARCH(Статусы!$A$11,F1167)))</xm:f>
            <xm:f>Статусы!$A$11</xm:f>
            <x14:dxf>
              <fill>
                <patternFill>
                  <bgColor theme="6" tint="0.59996337778862885"/>
                </patternFill>
              </fill>
            </x14:dxf>
          </x14:cfRule>
          <x14:cfRule type="containsText" priority="703" operator="containsText" id="{A8766489-3093-4C65-8772-52515203176C}">
            <xm:f>NOT(ISERROR(SEARCH(Статусы!$A$2,F1167)))</xm:f>
            <xm:f>Статусы!$A$2</xm:f>
            <x14:dxf>
              <fill>
                <patternFill>
                  <bgColor theme="3" tint="0.79998168889431442"/>
                </patternFill>
              </fill>
            </x14:dxf>
          </x14:cfRule>
          <xm:sqref>F1167:F1172</xm:sqref>
        </x14:conditionalFormatting>
        <x14:conditionalFormatting xmlns:xm="http://schemas.microsoft.com/office/excel/2006/main">
          <x14:cfRule type="containsText" priority="697" operator="containsText" id="{0853E26E-4D8C-4C2C-9876-6DC39C20AC43}">
            <xm:f>NOT(ISERROR(SEARCH(Статусы!$A$9,F1167)))</xm:f>
            <xm:f>Статусы!$A$9</xm:f>
            <x14:dxf>
              <font>
                <b/>
                <i val="0"/>
              </font>
              <fill>
                <patternFill>
                  <bgColor theme="9" tint="0.39994506668294322"/>
                </patternFill>
              </fill>
            </x14:dxf>
          </x14:cfRule>
          <xm:sqref>F1167:F1172</xm:sqref>
        </x14:conditionalFormatting>
        <x14:conditionalFormatting xmlns:xm="http://schemas.microsoft.com/office/excel/2006/main">
          <x14:cfRule type="containsText" priority="696" operator="containsText" id="{410BFCCB-86F1-4C99-8321-98E5424F90DC}">
            <xm:f>NOT(ISERROR(SEARCH(Статусы!$A$7,F1167)))</xm:f>
            <xm:f>Статусы!$A$7</xm:f>
            <x14:dxf/>
          </x14:cfRule>
          <xm:sqref>F1167:F1172</xm:sqref>
        </x14:conditionalFormatting>
        <x14:conditionalFormatting xmlns:xm="http://schemas.microsoft.com/office/excel/2006/main">
          <x14:cfRule type="containsText" priority="695" operator="containsText" id="{10BA10EA-FCBF-44C0-B9B1-EC8D46C68A76}">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координаторам\Ответы\МобУ\[МобУ.xlsx]Статусы'!#REF!,Y1167)))</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Y1167</xm:sqref>
        </x14:conditionalFormatting>
        <x14:conditionalFormatting xmlns:xm="http://schemas.microsoft.com/office/excel/2006/main">
          <x14:cfRule type="containsText" priority="694" operator="containsText" id="{29441FDA-F028-409F-B0DE-569153E0396E}">
            <xm:f>NOT(ISERROR(SEARCH('C:\Хранилище\УЭР\Общая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координаторам\Ответы\МобУ\[МобУ.xlsx]Статусы'!#REF!,Z1167)))</xm:f>
            <xm:f>'C:\Хранилище\УЭР\Общая папка\76_Стратегическое планирование\!_ПЛАН МЕРОПРИЯТИЙ\Корректировки Плана мероприятий\Корректировка 2022\Запросы координаторам\Ответы\МобУ\[МобУ.xlsx]Статусы'!#REF!</xm:f>
            <x14:dxf>
              <fill>
                <patternFill>
                  <bgColor theme="0" tint="-0.14996795556505021"/>
                </patternFill>
              </fill>
            </x14:dxf>
          </x14:cfRule>
          <xm:sqref>Z1167</xm:sqref>
        </x14:conditionalFormatting>
        <x14:conditionalFormatting xmlns:xm="http://schemas.microsoft.com/office/excel/2006/main">
          <x14:cfRule type="containsText" priority="693" operator="containsText" id="{AE28D8E4-E4ED-4C79-B69B-CCECFE329C9A}">
            <xm:f>NOT(ISERROR(SEARCH(Статусы!#REF!,K1438)))</xm:f>
            <xm:f>Статусы!#REF!</xm:f>
            <x14:dxf>
              <fill>
                <patternFill>
                  <bgColor theme="0" tint="-0.14996795556505021"/>
                </patternFill>
              </fill>
            </x14:dxf>
          </x14:cfRule>
          <xm:sqref>K1439:K1443 L1438:T1438</xm:sqref>
        </x14:conditionalFormatting>
        <x14:conditionalFormatting xmlns:xm="http://schemas.microsoft.com/office/excel/2006/main">
          <x14:cfRule type="containsText" priority="692" operator="containsText" id="{E60911C5-E392-4553-A1FF-49E659399D9A}">
            <xm:f>NOT(ISERROR(SEARCH(Статусы!#REF!,G1438)))</xm:f>
            <xm:f>Статусы!#REF!</xm:f>
            <x14:dxf>
              <fill>
                <patternFill>
                  <bgColor theme="0" tint="-0.14996795556505021"/>
                </patternFill>
              </fill>
            </x14:dxf>
          </x14:cfRule>
          <xm:sqref>J1439:J1443 G1439:H1443 L1439:T1443 W1438:X1438</xm:sqref>
        </x14:conditionalFormatting>
        <x14:conditionalFormatting xmlns:xm="http://schemas.microsoft.com/office/excel/2006/main">
          <x14:cfRule type="containsText" priority="686" stopIfTrue="1" operator="containsText" id="{D4074145-D4C6-4575-A256-0ECCE76383F9}">
            <xm:f>NOT(ISERROR(SEARCH(Статусы!$A$10,F1438)))</xm:f>
            <xm:f>Статусы!$A$10</xm:f>
            <x14:dxf>
              <fill>
                <patternFill>
                  <bgColor rgb="FFFFFF00"/>
                </patternFill>
              </fill>
            </x14:dxf>
          </x14:cfRule>
          <x14:cfRule type="containsText" priority="687" operator="containsText" id="{619F4F5F-8C05-4C74-8BEF-CF6AE612AFF9}">
            <xm:f>NOT(ISERROR(SEARCH(Статусы!$A$4,F1438)))</xm:f>
            <xm:f>Статусы!$A$4</xm:f>
            <x14:dxf>
              <font>
                <b/>
                <i val="0"/>
              </font>
              <fill>
                <patternFill>
                  <bgColor theme="0" tint="-0.14996795556505021"/>
                </patternFill>
              </fill>
            </x14:dxf>
          </x14:cfRule>
          <x14:cfRule type="containsText" priority="688" operator="containsText" id="{EF7E2C82-7828-43A4-A893-D9C7207B17FC}">
            <xm:f>NOT(ISERROR(SEARCH(Статусы!$A$3,F1438)))</xm:f>
            <xm:f>Статусы!$A$3</xm:f>
            <x14:dxf>
              <font>
                <b/>
                <i val="0"/>
              </font>
              <fill>
                <patternFill>
                  <bgColor theme="0" tint="-0.14996795556505021"/>
                </patternFill>
              </fill>
            </x14:dxf>
          </x14:cfRule>
          <x14:cfRule type="containsText" priority="689" operator="containsText" id="{F7862B76-113D-467A-954A-D2F41465F60B}">
            <xm:f>NOT(ISERROR(SEARCH(Статусы!$A$9,F1438)))</xm:f>
            <xm:f>Статусы!$A$9</xm:f>
            <x14:dxf>
              <fill>
                <patternFill>
                  <bgColor rgb="FFFF0000"/>
                </patternFill>
              </fill>
            </x14:dxf>
          </x14:cfRule>
          <x14:cfRule type="containsText" priority="690" operator="containsText" id="{DE0B0549-F3FE-42DE-A52B-FAFFA00E2F4D}">
            <xm:f>NOT(ISERROR(SEARCH(Статусы!$A$11,F1438)))</xm:f>
            <xm:f>Статусы!$A$11</xm:f>
            <x14:dxf>
              <fill>
                <patternFill>
                  <bgColor theme="6" tint="0.59996337778862885"/>
                </patternFill>
              </fill>
            </x14:dxf>
          </x14:cfRule>
          <x14:cfRule type="containsText" priority="691" operator="containsText" id="{56297BDC-1589-4D79-BD14-3479BBB19F8F}">
            <xm:f>NOT(ISERROR(SEARCH(Статусы!$A$2,F1438)))</xm:f>
            <xm:f>Статусы!$A$2</xm:f>
            <x14:dxf>
              <fill>
                <patternFill>
                  <bgColor theme="3" tint="0.79998168889431442"/>
                </patternFill>
              </fill>
            </x14:dxf>
          </x14:cfRule>
          <xm:sqref>F1438:F1443</xm:sqref>
        </x14:conditionalFormatting>
        <x14:conditionalFormatting xmlns:xm="http://schemas.microsoft.com/office/excel/2006/main">
          <x14:cfRule type="containsText" priority="685" operator="containsText" id="{272C9C8F-750C-4304-954E-F0EB4B11E75E}">
            <xm:f>NOT(ISERROR(SEARCH(Статусы!$A$9,F1438)))</xm:f>
            <xm:f>Статусы!$A$9</xm:f>
            <x14:dxf>
              <font>
                <b/>
                <i val="0"/>
              </font>
              <fill>
                <patternFill>
                  <bgColor theme="9" tint="0.39994506668294322"/>
                </patternFill>
              </fill>
            </x14:dxf>
          </x14:cfRule>
          <xm:sqref>F1438:F1443</xm:sqref>
        </x14:conditionalFormatting>
        <x14:conditionalFormatting xmlns:xm="http://schemas.microsoft.com/office/excel/2006/main">
          <x14:cfRule type="containsText" priority="684" operator="containsText" id="{18D9B172-9BC9-44AF-BFD7-06D9A1C40A15}">
            <xm:f>NOT(ISERROR(SEARCH(Статусы!$A$7,F1438)))</xm:f>
            <xm:f>Статусы!$A$7</xm:f>
            <x14:dxf/>
          </x14:cfRule>
          <xm:sqref>F1438:F1443</xm:sqref>
        </x14:conditionalFormatting>
        <x14:conditionalFormatting xmlns:xm="http://schemas.microsoft.com/office/excel/2006/main">
          <x14:cfRule type="containsText" priority="683" operator="containsText" id="{E2C53376-814F-4E92-9A4C-867389FB88C0}">
            <xm:f>NOT(ISERROR(SEARCH(#REF!,Y1438)))</xm:f>
            <xm:f>#REF!</xm:f>
            <x14:dxf>
              <fill>
                <patternFill>
                  <bgColor theme="0" tint="-0.14996795556505021"/>
                </patternFill>
              </fill>
            </x14:dxf>
          </x14:cfRule>
          <xm:sqref>Y1438</xm:sqref>
        </x14:conditionalFormatting>
        <x14:conditionalFormatting xmlns:xm="http://schemas.microsoft.com/office/excel/2006/main">
          <x14:cfRule type="containsText" priority="682" operator="containsText" id="{9648F8F4-9F1D-45E1-A5B7-184EE48408C0}">
            <xm:f>NOT(ISERROR(SEARCH(Статусы!#REF!,AA1438)))</xm:f>
            <xm:f>Статусы!#REF!</xm:f>
            <x14:dxf>
              <fill>
                <patternFill>
                  <bgColor theme="0" tint="-0.14996795556505021"/>
                </patternFill>
              </fill>
            </x14:dxf>
          </x14:cfRule>
          <xm:sqref>AA1438</xm:sqref>
        </x14:conditionalFormatting>
        <x14:conditionalFormatting xmlns:xm="http://schemas.microsoft.com/office/excel/2006/main">
          <x14:cfRule type="containsText" priority="681" operator="containsText" id="{CE80C2A2-EB32-4FE2-97B8-7734E13543AC}">
            <xm:f>NOT(ISERROR(SEARCH(#REF!,Z1438)))</xm:f>
            <xm:f>#REF!</xm:f>
            <x14:dxf>
              <fill>
                <patternFill>
                  <bgColor theme="0" tint="-0.14996795556505021"/>
                </patternFill>
              </fill>
            </x14:dxf>
          </x14:cfRule>
          <xm:sqref>Z1438</xm:sqref>
        </x14:conditionalFormatting>
        <x14:conditionalFormatting xmlns:xm="http://schemas.microsoft.com/office/excel/2006/main">
          <x14:cfRule type="containsText" priority="670" operator="containsText" id="{BDE69B3F-52DB-4A60-B98B-DDD043287C30}">
            <xm:f>NOT(ISERROR(SEARCH(Статусы!#REF!,Y1523)))</xm:f>
            <xm:f>Статусы!#REF!</xm:f>
            <x14:dxf>
              <fill>
                <patternFill>
                  <bgColor theme="0" tint="-0.14996795556505021"/>
                </patternFill>
              </fill>
            </x14:dxf>
          </x14:cfRule>
          <xm:sqref>Y1523</xm:sqref>
        </x14:conditionalFormatting>
        <x14:conditionalFormatting xmlns:xm="http://schemas.microsoft.com/office/excel/2006/main">
          <x14:cfRule type="containsText" priority="680" operator="containsText" id="{062E2AE3-6918-46E3-ADAE-2404110CBE4A}">
            <xm:f>NOT(ISERROR(SEARCH(Статусы!#REF!,G1523)))</xm:f>
            <xm:f>Статусы!#REF!</xm:f>
            <x14:dxf>
              <fill>
                <patternFill>
                  <bgColor theme="0" tint="-0.14996795556505021"/>
                </patternFill>
              </fill>
            </x14:dxf>
          </x14:cfRule>
          <xm:sqref>G1524:H1528 J1524:K1528 O1524:T1528 L1523:N1528</xm:sqref>
        </x14:conditionalFormatting>
        <x14:conditionalFormatting xmlns:xm="http://schemas.microsoft.com/office/excel/2006/main">
          <x14:cfRule type="containsText" priority="674" stopIfTrue="1" operator="containsText" id="{258F73C5-0A90-4577-85F2-BBF2F6E42AE4}">
            <xm:f>NOT(ISERROR(SEARCH(Статусы!$A$10,F1523)))</xm:f>
            <xm:f>Статусы!$A$10</xm:f>
            <x14:dxf>
              <fill>
                <patternFill>
                  <bgColor rgb="FFFFFF00"/>
                </patternFill>
              </fill>
            </x14:dxf>
          </x14:cfRule>
          <x14:cfRule type="containsText" priority="675" operator="containsText" id="{7BCBC283-A8B5-40E7-9530-DCFCAE2ADD6F}">
            <xm:f>NOT(ISERROR(SEARCH(Статусы!$A$4,F1523)))</xm:f>
            <xm:f>Статусы!$A$4</xm:f>
            <x14:dxf>
              <font>
                <b/>
                <i val="0"/>
              </font>
              <fill>
                <patternFill>
                  <bgColor theme="0" tint="-0.14996795556505021"/>
                </patternFill>
              </fill>
            </x14:dxf>
          </x14:cfRule>
          <x14:cfRule type="containsText" priority="676" operator="containsText" id="{A27EE5B0-1C4E-4B3D-BF3D-52BD914C97C6}">
            <xm:f>NOT(ISERROR(SEARCH(Статусы!$A$3,F1523)))</xm:f>
            <xm:f>Статусы!$A$3</xm:f>
            <x14:dxf>
              <font>
                <b/>
                <i val="0"/>
              </font>
              <fill>
                <patternFill>
                  <bgColor theme="0" tint="-0.14996795556505021"/>
                </patternFill>
              </fill>
            </x14:dxf>
          </x14:cfRule>
          <x14:cfRule type="containsText" priority="677" operator="containsText" id="{B99ABC2C-EBCF-427C-BFB6-1C276A4EAF62}">
            <xm:f>NOT(ISERROR(SEARCH(Статусы!$A$9,F1523)))</xm:f>
            <xm:f>Статусы!$A$9</xm:f>
            <x14:dxf>
              <fill>
                <patternFill>
                  <bgColor rgb="FFFF0000"/>
                </patternFill>
              </fill>
            </x14:dxf>
          </x14:cfRule>
          <x14:cfRule type="containsText" priority="678" operator="containsText" id="{CC95D049-0626-4FE9-B54A-5822732A6171}">
            <xm:f>NOT(ISERROR(SEARCH(Статусы!$A$11,F1523)))</xm:f>
            <xm:f>Статусы!$A$11</xm:f>
            <x14:dxf>
              <fill>
                <patternFill>
                  <bgColor theme="6" tint="0.59996337778862885"/>
                </patternFill>
              </fill>
            </x14:dxf>
          </x14:cfRule>
          <x14:cfRule type="containsText" priority="679" operator="containsText" id="{7D6A4239-990C-41B1-9A51-4468F6A16AE5}">
            <xm:f>NOT(ISERROR(SEARCH(Статусы!$A$2,F1523)))</xm:f>
            <xm:f>Статусы!$A$2</xm:f>
            <x14:dxf>
              <fill>
                <patternFill>
                  <bgColor theme="3" tint="0.79998168889431442"/>
                </patternFill>
              </fill>
            </x14:dxf>
          </x14:cfRule>
          <xm:sqref>F1523:F1528</xm:sqref>
        </x14:conditionalFormatting>
        <x14:conditionalFormatting xmlns:xm="http://schemas.microsoft.com/office/excel/2006/main">
          <x14:cfRule type="containsText" priority="673" operator="containsText" id="{B8BF6B87-F9D9-4AD7-84F9-79C9E1635F30}">
            <xm:f>NOT(ISERROR(SEARCH(Статусы!#REF!,O1523)))</xm:f>
            <xm:f>Статусы!#REF!</xm:f>
            <x14:dxf>
              <fill>
                <patternFill>
                  <bgColor theme="0" tint="-0.14996795556505021"/>
                </patternFill>
              </fill>
            </x14:dxf>
          </x14:cfRule>
          <xm:sqref>AA1523 O1523:T1523</xm:sqref>
        </x14:conditionalFormatting>
        <x14:conditionalFormatting xmlns:xm="http://schemas.microsoft.com/office/excel/2006/main">
          <x14:cfRule type="containsText" priority="672" operator="containsText" id="{9BB0249E-DDE9-419D-8A09-AAC6A7163EF8}">
            <xm:f>NOT(ISERROR(SEARCH(Статусы!$A$9,F1523)))</xm:f>
            <xm:f>Статусы!$A$9</xm:f>
            <x14:dxf>
              <font>
                <b/>
                <i val="0"/>
              </font>
              <fill>
                <patternFill>
                  <bgColor theme="9" tint="0.39994506668294322"/>
                </patternFill>
              </fill>
            </x14:dxf>
          </x14:cfRule>
          <xm:sqref>F1523:F1528</xm:sqref>
        </x14:conditionalFormatting>
        <x14:conditionalFormatting xmlns:xm="http://schemas.microsoft.com/office/excel/2006/main">
          <x14:cfRule type="containsText" priority="671" operator="containsText" id="{056E06AD-54BE-4BB8-BAC9-93238C6D29D3}">
            <xm:f>NOT(ISERROR(SEARCH(Статусы!$A$7,F1523)))</xm:f>
            <xm:f>Статусы!$A$7</xm:f>
            <x14:dxf/>
          </x14:cfRule>
          <xm:sqref>F1523:F1528</xm:sqref>
        </x14:conditionalFormatting>
        <x14:conditionalFormatting xmlns:xm="http://schemas.microsoft.com/office/excel/2006/main">
          <x14:cfRule type="containsText" priority="669" operator="containsText" id="{E2C9C3DD-532D-463F-BC67-ECC18131B71E}">
            <xm:f>NOT(ISERROR(SEARCH(Статусы!#REF!,Z1523)))</xm:f>
            <xm:f>Статусы!#REF!</xm:f>
            <x14:dxf>
              <fill>
                <patternFill>
                  <bgColor theme="0" tint="-0.14996795556505021"/>
                </patternFill>
              </fill>
            </x14:dxf>
          </x14:cfRule>
          <xm:sqref>Z1523</xm:sqref>
        </x14:conditionalFormatting>
        <x14:conditionalFormatting xmlns:xm="http://schemas.microsoft.com/office/excel/2006/main">
          <x14:cfRule type="containsText" priority="668" operator="containsText" id="{36BAE1B3-BE37-4044-AEB0-BB10ADCE70FA}">
            <xm:f>NOT(ISERROR(SEARCH(Статусы!#REF!,G1809)))</xm:f>
            <xm:f>Статусы!#REF!</xm:f>
            <x14:dxf>
              <fill>
                <patternFill>
                  <bgColor theme="0" tint="-0.14996795556505021"/>
                </patternFill>
              </fill>
            </x14:dxf>
          </x14:cfRule>
          <xm:sqref>G1810:G1814 J1810:J1814 AA1809 H1810 L1809:T1814</xm:sqref>
        </x14:conditionalFormatting>
        <x14:conditionalFormatting xmlns:xm="http://schemas.microsoft.com/office/excel/2006/main">
          <x14:cfRule type="containsText" priority="662" stopIfTrue="1" operator="containsText" id="{1E295AFF-97CA-453D-9F51-2B41DBEBED00}">
            <xm:f>NOT(ISERROR(SEARCH(Статусы!$A$10,F1809)))</xm:f>
            <xm:f>Статусы!$A$10</xm:f>
            <x14:dxf>
              <fill>
                <patternFill>
                  <bgColor rgb="FFFFFF00"/>
                </patternFill>
              </fill>
            </x14:dxf>
          </x14:cfRule>
          <x14:cfRule type="containsText" priority="663" operator="containsText" id="{1A7C9E07-6A27-492C-8002-4EAA27571584}">
            <xm:f>NOT(ISERROR(SEARCH(Статусы!$A$4,F1809)))</xm:f>
            <xm:f>Статусы!$A$4</xm:f>
            <x14:dxf>
              <font>
                <b/>
                <i val="0"/>
              </font>
              <fill>
                <patternFill>
                  <bgColor theme="0" tint="-0.14996795556505021"/>
                </patternFill>
              </fill>
            </x14:dxf>
          </x14:cfRule>
          <x14:cfRule type="containsText" priority="664" operator="containsText" id="{090FE1B8-1AFE-4BC7-BD78-05EF71D16790}">
            <xm:f>NOT(ISERROR(SEARCH(Статусы!$A$3,F1809)))</xm:f>
            <xm:f>Статусы!$A$3</xm:f>
            <x14:dxf>
              <font>
                <b/>
                <i val="0"/>
              </font>
              <fill>
                <patternFill>
                  <bgColor theme="0" tint="-0.14996795556505021"/>
                </patternFill>
              </fill>
            </x14:dxf>
          </x14:cfRule>
          <x14:cfRule type="containsText" priority="665" operator="containsText" id="{7CFC9142-F8AC-4885-8838-6CF99C2A8946}">
            <xm:f>NOT(ISERROR(SEARCH(Статусы!$A$9,F1809)))</xm:f>
            <xm:f>Статусы!$A$9</xm:f>
            <x14:dxf>
              <fill>
                <patternFill>
                  <bgColor rgb="FFFF0000"/>
                </patternFill>
              </fill>
            </x14:dxf>
          </x14:cfRule>
          <x14:cfRule type="containsText" priority="666" operator="containsText" id="{23FD4AB8-6D0E-4DF3-BA14-BB6B60659A61}">
            <xm:f>NOT(ISERROR(SEARCH(Статусы!$A$11,F1809)))</xm:f>
            <xm:f>Статусы!$A$11</xm:f>
            <x14:dxf>
              <fill>
                <patternFill>
                  <bgColor theme="6" tint="0.59996337778862885"/>
                </patternFill>
              </fill>
            </x14:dxf>
          </x14:cfRule>
          <x14:cfRule type="containsText" priority="667" operator="containsText" id="{498A78A2-6266-4E18-97AA-E3508FC93EDB}">
            <xm:f>NOT(ISERROR(SEARCH(Статусы!$A$2,F1809)))</xm:f>
            <xm:f>Статусы!$A$2</xm:f>
            <x14:dxf>
              <fill>
                <patternFill>
                  <bgColor theme="3" tint="0.79998168889431442"/>
                </patternFill>
              </fill>
            </x14:dxf>
          </x14:cfRule>
          <xm:sqref>F1809:F1814</xm:sqref>
        </x14:conditionalFormatting>
        <x14:conditionalFormatting xmlns:xm="http://schemas.microsoft.com/office/excel/2006/main">
          <x14:cfRule type="containsText" priority="661" operator="containsText" id="{B392647A-382F-4A7C-A6F2-E3B4C7A076BC}">
            <xm:f>NOT(ISERROR(SEARCH(Статусы!#REF!,K1810)))</xm:f>
            <xm:f>Статусы!#REF!</xm:f>
            <x14:dxf>
              <fill>
                <patternFill>
                  <bgColor theme="0" tint="-0.14996795556505021"/>
                </patternFill>
              </fill>
            </x14:dxf>
          </x14:cfRule>
          <xm:sqref>K1810:K1814</xm:sqref>
        </x14:conditionalFormatting>
        <x14:conditionalFormatting xmlns:xm="http://schemas.microsoft.com/office/excel/2006/main">
          <x14:cfRule type="containsText" priority="660" operator="containsText" id="{4010651F-BFDB-4354-9592-31D6039BF61A}">
            <xm:f>NOT(ISERROR(SEARCH(Статусы!$A$9,F1809)))</xm:f>
            <xm:f>Статусы!$A$9</xm:f>
            <x14:dxf>
              <font>
                <b/>
                <i val="0"/>
              </font>
              <fill>
                <patternFill>
                  <bgColor theme="9" tint="0.39994506668294322"/>
                </patternFill>
              </fill>
            </x14:dxf>
          </x14:cfRule>
          <xm:sqref>F1809:F1814</xm:sqref>
        </x14:conditionalFormatting>
        <x14:conditionalFormatting xmlns:xm="http://schemas.microsoft.com/office/excel/2006/main">
          <x14:cfRule type="containsText" priority="659" operator="containsText" id="{FBA049B9-F428-4F8E-851C-DDD2EB4F0D51}">
            <xm:f>NOT(ISERROR(SEARCH(Статусы!$A$7,F1809)))</xm:f>
            <xm:f>Статусы!$A$7</xm:f>
            <x14:dxf/>
          </x14:cfRule>
          <xm:sqref>F1809:F1814</xm:sqref>
        </x14:conditionalFormatting>
        <x14:conditionalFormatting xmlns:xm="http://schemas.microsoft.com/office/excel/2006/main">
          <x14:cfRule type="containsText" priority="658" operator="containsText" id="{D934764B-D33E-4BB2-A701-AD16D01BCFD4}">
            <xm:f>NOT(ISERROR(SEARCH(#REF!,H1811)))</xm:f>
            <xm:f>#REF!</xm:f>
            <x14:dxf>
              <fill>
                <patternFill>
                  <bgColor theme="0" tint="-0.14996795556505021"/>
                </patternFill>
              </fill>
            </x14:dxf>
          </x14:cfRule>
          <xm:sqref>H1811:H1812</xm:sqref>
        </x14:conditionalFormatting>
        <x14:conditionalFormatting xmlns:xm="http://schemas.microsoft.com/office/excel/2006/main">
          <x14:cfRule type="containsText" priority="657" operator="containsText" id="{B411CA28-EDFB-4B4F-97B3-BFD38FED3FE1}">
            <xm:f>NOT(ISERROR(SEARCH(#REF!,H1813)))</xm:f>
            <xm:f>#REF!</xm:f>
            <x14:dxf>
              <fill>
                <patternFill>
                  <bgColor theme="0" tint="-0.14996795556505021"/>
                </patternFill>
              </fill>
            </x14:dxf>
          </x14:cfRule>
          <xm:sqref>H1813:H1814</xm:sqref>
        </x14:conditionalFormatting>
        <x14:conditionalFormatting xmlns:xm="http://schemas.microsoft.com/office/excel/2006/main">
          <x14:cfRule type="containsText" priority="656" operator="containsText" id="{ABD727DC-22C0-41D8-87CD-68BDDF1ECB02}">
            <xm:f>NOT(ISERROR(SEARCH(Статусы!#REF!,Y1809)))</xm:f>
            <xm:f>Статусы!#REF!</xm:f>
            <x14:dxf>
              <fill>
                <patternFill>
                  <bgColor theme="0" tint="-0.14996795556505021"/>
                </patternFill>
              </fill>
            </x14:dxf>
          </x14:cfRule>
          <xm:sqref>Y1809</xm:sqref>
        </x14:conditionalFormatting>
        <x14:conditionalFormatting xmlns:xm="http://schemas.microsoft.com/office/excel/2006/main">
          <x14:cfRule type="containsText" priority="655" operator="containsText" id="{92B2DDC4-CC01-40B6-9B37-462D212331EF}">
            <xm:f>NOT(ISERROR(SEARCH(Статусы!#REF!,Z1809)))</xm:f>
            <xm:f>Статусы!#REF!</xm:f>
            <x14:dxf>
              <fill>
                <patternFill>
                  <bgColor theme="0" tint="-0.14996795556505021"/>
                </patternFill>
              </fill>
            </x14:dxf>
          </x14:cfRule>
          <xm:sqref>Z1809</xm:sqref>
        </x14:conditionalFormatting>
        <x14:conditionalFormatting xmlns:xm="http://schemas.microsoft.com/office/excel/2006/main">
          <x14:cfRule type="containsText" priority="654" operator="containsText" id="{B46A238A-002F-4C60-9C13-FF418E784A53}">
            <xm:f>NOT(ISERROR(SEARCH(Статусы!#REF!,K2180)))</xm:f>
            <xm:f>Статусы!#REF!</xm:f>
            <x14:dxf>
              <fill>
                <patternFill>
                  <bgColor theme="0" tint="-0.14996795556505021"/>
                </patternFill>
              </fill>
            </x14:dxf>
          </x14:cfRule>
          <xm:sqref>K2181:K2185 L2180:T2180 AA2180</xm:sqref>
        </x14:conditionalFormatting>
        <x14:conditionalFormatting xmlns:xm="http://schemas.microsoft.com/office/excel/2006/main">
          <x14:cfRule type="containsText" priority="653" operator="containsText" id="{5AC8F25D-E146-401B-B834-F39B59A51FC1}">
            <xm:f>NOT(ISERROR(SEARCH(Статусы!#REF!,G2180)))</xm:f>
            <xm:f>Статусы!#REF!</xm:f>
            <x14:dxf>
              <fill>
                <patternFill>
                  <bgColor theme="0" tint="-0.14996795556505021"/>
                </patternFill>
              </fill>
            </x14:dxf>
          </x14:cfRule>
          <xm:sqref>AC2180 W2180:X2180 J2181:J2185 G2181:H2185 L2181:T2185</xm:sqref>
        </x14:conditionalFormatting>
        <x14:conditionalFormatting xmlns:xm="http://schemas.microsoft.com/office/excel/2006/main">
          <x14:cfRule type="containsText" priority="647" stopIfTrue="1" operator="containsText" id="{F38B10E0-379A-459E-BFBE-A90777196E36}">
            <xm:f>NOT(ISERROR(SEARCH(Статусы!$A$10,F2180)))</xm:f>
            <xm:f>Статусы!$A$10</xm:f>
            <x14:dxf>
              <fill>
                <patternFill>
                  <bgColor rgb="FFFFFF00"/>
                </patternFill>
              </fill>
            </x14:dxf>
          </x14:cfRule>
          <x14:cfRule type="containsText" priority="648" operator="containsText" id="{FB6AF4C1-5CC8-4A08-A440-D9057677736E}">
            <xm:f>NOT(ISERROR(SEARCH(Статусы!$A$4,F2180)))</xm:f>
            <xm:f>Статусы!$A$4</xm:f>
            <x14:dxf>
              <font>
                <b/>
                <i val="0"/>
              </font>
              <fill>
                <patternFill>
                  <bgColor theme="0" tint="-0.14996795556505021"/>
                </patternFill>
              </fill>
            </x14:dxf>
          </x14:cfRule>
          <x14:cfRule type="containsText" priority="649" operator="containsText" id="{B201A6E4-6C56-448F-BAC6-624410F8C7FB}">
            <xm:f>NOT(ISERROR(SEARCH(Статусы!$A$3,F2180)))</xm:f>
            <xm:f>Статусы!$A$3</xm:f>
            <x14:dxf>
              <font>
                <b/>
                <i val="0"/>
              </font>
              <fill>
                <patternFill>
                  <bgColor theme="0" tint="-0.14996795556505021"/>
                </patternFill>
              </fill>
            </x14:dxf>
          </x14:cfRule>
          <x14:cfRule type="containsText" priority="650" operator="containsText" id="{F7B99E86-1CC4-4908-B438-DA902A04C257}">
            <xm:f>NOT(ISERROR(SEARCH(Статусы!$A$9,F2180)))</xm:f>
            <xm:f>Статусы!$A$9</xm:f>
            <x14:dxf>
              <fill>
                <patternFill>
                  <bgColor rgb="FFFF0000"/>
                </patternFill>
              </fill>
            </x14:dxf>
          </x14:cfRule>
          <x14:cfRule type="containsText" priority="651" operator="containsText" id="{AFF340AC-321E-45C6-8195-6A8DC85FE838}">
            <xm:f>NOT(ISERROR(SEARCH(Статусы!$A$11,F2180)))</xm:f>
            <xm:f>Статусы!$A$11</xm:f>
            <x14:dxf>
              <fill>
                <patternFill>
                  <bgColor theme="6" tint="0.59996337778862885"/>
                </patternFill>
              </fill>
            </x14:dxf>
          </x14:cfRule>
          <x14:cfRule type="containsText" priority="652" operator="containsText" id="{429750AF-39B6-4D9D-B10C-CE4D758DDA64}">
            <xm:f>NOT(ISERROR(SEARCH(Статусы!$A$2,F2180)))</xm:f>
            <xm:f>Статусы!$A$2</xm:f>
            <x14:dxf>
              <fill>
                <patternFill>
                  <bgColor theme="3" tint="0.79998168889431442"/>
                </patternFill>
              </fill>
            </x14:dxf>
          </x14:cfRule>
          <xm:sqref>F2180:F2185</xm:sqref>
        </x14:conditionalFormatting>
        <x14:conditionalFormatting xmlns:xm="http://schemas.microsoft.com/office/excel/2006/main">
          <x14:cfRule type="containsText" priority="646" operator="containsText" id="{222F0076-8312-4A8C-B227-0237C0A73319}">
            <xm:f>NOT(ISERROR(SEARCH(Статусы!$A$9,F2180)))</xm:f>
            <xm:f>Статусы!$A$9</xm:f>
            <x14:dxf>
              <font>
                <b/>
                <i val="0"/>
              </font>
              <fill>
                <patternFill>
                  <bgColor theme="9" tint="0.39994506668294322"/>
                </patternFill>
              </fill>
            </x14:dxf>
          </x14:cfRule>
          <xm:sqref>F2180:F2185</xm:sqref>
        </x14:conditionalFormatting>
        <x14:conditionalFormatting xmlns:xm="http://schemas.microsoft.com/office/excel/2006/main">
          <x14:cfRule type="containsText" priority="645" operator="containsText" id="{548E05E6-DA2F-4A63-AC7A-7722FFA2DAD9}">
            <xm:f>NOT(ISERROR(SEARCH(Статусы!$A$7,F2180)))</xm:f>
            <xm:f>Статусы!$A$7</xm:f>
            <x14:dxf/>
          </x14:cfRule>
          <xm:sqref>F2180:F2185</xm:sqref>
        </x14:conditionalFormatting>
        <x14:conditionalFormatting xmlns:xm="http://schemas.microsoft.com/office/excel/2006/main">
          <x14:cfRule type="containsText" priority="644" operator="containsText" id="{7C0CBD0F-40D4-4B7F-ABA1-EB4A451F02C8}">
            <xm:f>NOT(ISERROR(SEARCH(Статусы!#REF!,Y2180)))</xm:f>
            <xm:f>Статусы!#REF!</xm:f>
            <x14:dxf>
              <fill>
                <patternFill>
                  <bgColor theme="0" tint="-0.14996795556505021"/>
                </patternFill>
              </fill>
            </x14:dxf>
          </x14:cfRule>
          <xm:sqref>Y2180</xm:sqref>
        </x14:conditionalFormatting>
        <x14:conditionalFormatting xmlns:xm="http://schemas.microsoft.com/office/excel/2006/main">
          <x14:cfRule type="containsText" priority="643" operator="containsText" id="{046BD963-DF72-4E73-8D62-7470465B93E6}">
            <xm:f>NOT(ISERROR(SEARCH(Статусы!#REF!,Z2180)))</xm:f>
            <xm:f>Статусы!#REF!</xm:f>
            <x14:dxf>
              <fill>
                <patternFill>
                  <bgColor theme="0" tint="-0.14996795556505021"/>
                </patternFill>
              </fill>
            </x14:dxf>
          </x14:cfRule>
          <xm:sqref>Z2180</xm:sqref>
        </x14:conditionalFormatting>
        <x14:conditionalFormatting xmlns:xm="http://schemas.microsoft.com/office/excel/2006/main">
          <x14:cfRule type="containsText" priority="642" operator="containsText" id="{D9AAC00E-EACF-4C0D-9D7F-7FB88DEAB03B}">
            <xm:f>NOT(ISERROR(SEARCH(Статусы!#REF!,K2041)))</xm:f>
            <xm:f>Статусы!#REF!</xm:f>
            <x14:dxf>
              <fill>
                <patternFill>
                  <bgColor theme="0" tint="-0.14996795556505021"/>
                </patternFill>
              </fill>
            </x14:dxf>
          </x14:cfRule>
          <xm:sqref>K2041:K2045</xm:sqref>
        </x14:conditionalFormatting>
        <x14:conditionalFormatting xmlns:xm="http://schemas.microsoft.com/office/excel/2006/main">
          <x14:cfRule type="containsText" priority="641" operator="containsText" id="{592B519F-1D70-4CA7-86BE-889036626C75}">
            <xm:f>NOT(ISERROR(SEARCH(Статусы!#REF!,G2040)))</xm:f>
            <xm:f>Статусы!#REF!</xm:f>
            <x14:dxf>
              <fill>
                <patternFill>
                  <bgColor theme="0" tint="-0.14996795556505021"/>
                </patternFill>
              </fill>
            </x14:dxf>
          </x14:cfRule>
          <xm:sqref>J2041:J2045 G2041:H2045 W2040:X2040 L2040:T2045 AA2040</xm:sqref>
        </x14:conditionalFormatting>
        <x14:conditionalFormatting xmlns:xm="http://schemas.microsoft.com/office/excel/2006/main">
          <x14:cfRule type="containsText" priority="635" stopIfTrue="1" operator="containsText" id="{15DABFF6-C841-4006-BCD6-DB7D9C1CAECC}">
            <xm:f>NOT(ISERROR(SEARCH(Статусы!$A$10,F2040)))</xm:f>
            <xm:f>Статусы!$A$10</xm:f>
            <x14:dxf>
              <fill>
                <patternFill>
                  <bgColor rgb="FFFFFF00"/>
                </patternFill>
              </fill>
            </x14:dxf>
          </x14:cfRule>
          <x14:cfRule type="containsText" priority="636" operator="containsText" id="{79D95EE9-3C74-4D70-84D7-42D5A0BC7F88}">
            <xm:f>NOT(ISERROR(SEARCH(Статусы!$A$4,F2040)))</xm:f>
            <xm:f>Статусы!$A$4</xm:f>
            <x14:dxf>
              <font>
                <b/>
                <i val="0"/>
              </font>
              <fill>
                <patternFill>
                  <bgColor theme="0" tint="-0.14996795556505021"/>
                </patternFill>
              </fill>
            </x14:dxf>
          </x14:cfRule>
          <x14:cfRule type="containsText" priority="637" operator="containsText" id="{76A00DF9-A32F-408D-A08C-56ABA7BC31B0}">
            <xm:f>NOT(ISERROR(SEARCH(Статусы!$A$3,F2040)))</xm:f>
            <xm:f>Статусы!$A$3</xm:f>
            <x14:dxf>
              <font>
                <b/>
                <i val="0"/>
              </font>
              <fill>
                <patternFill>
                  <bgColor theme="0" tint="-0.14996795556505021"/>
                </patternFill>
              </fill>
            </x14:dxf>
          </x14:cfRule>
          <x14:cfRule type="containsText" priority="638" operator="containsText" id="{EE42F00D-750C-4C30-9FC1-CF8829E09C88}">
            <xm:f>NOT(ISERROR(SEARCH(Статусы!$A$9,F2040)))</xm:f>
            <xm:f>Статусы!$A$9</xm:f>
            <x14:dxf>
              <fill>
                <patternFill>
                  <bgColor rgb="FFFF0000"/>
                </patternFill>
              </fill>
            </x14:dxf>
          </x14:cfRule>
          <x14:cfRule type="containsText" priority="639" operator="containsText" id="{B1438418-DDA2-48EE-9F94-9DA36BDB361E}">
            <xm:f>NOT(ISERROR(SEARCH(Статусы!$A$11,F2040)))</xm:f>
            <xm:f>Статусы!$A$11</xm:f>
            <x14:dxf>
              <fill>
                <patternFill>
                  <bgColor theme="6" tint="0.59996337778862885"/>
                </patternFill>
              </fill>
            </x14:dxf>
          </x14:cfRule>
          <x14:cfRule type="containsText" priority="640" operator="containsText" id="{C72FBBA0-16B7-4CE1-9658-AE9AF15707BD}">
            <xm:f>NOT(ISERROR(SEARCH(Статусы!$A$2,F2040)))</xm:f>
            <xm:f>Статусы!$A$2</xm:f>
            <x14:dxf>
              <fill>
                <patternFill>
                  <bgColor theme="3" tint="0.79998168889431442"/>
                </patternFill>
              </fill>
            </x14:dxf>
          </x14:cfRule>
          <xm:sqref>F2040:F2045</xm:sqref>
        </x14:conditionalFormatting>
        <x14:conditionalFormatting xmlns:xm="http://schemas.microsoft.com/office/excel/2006/main">
          <x14:cfRule type="containsText" priority="634" operator="containsText" id="{99AB9050-7749-4B03-9144-456F96BDAA41}">
            <xm:f>NOT(ISERROR(SEARCH(Статусы!$A$9,F2040)))</xm:f>
            <xm:f>Статусы!$A$9</xm:f>
            <x14:dxf>
              <font>
                <b/>
                <i val="0"/>
              </font>
              <fill>
                <patternFill>
                  <bgColor theme="9" tint="0.39994506668294322"/>
                </patternFill>
              </fill>
            </x14:dxf>
          </x14:cfRule>
          <xm:sqref>F2040:F2045</xm:sqref>
        </x14:conditionalFormatting>
        <x14:conditionalFormatting xmlns:xm="http://schemas.microsoft.com/office/excel/2006/main">
          <x14:cfRule type="containsText" priority="633" operator="containsText" id="{C45CD63C-915D-4E63-9BC9-9EDDDAF001B7}">
            <xm:f>NOT(ISERROR(SEARCH(Статусы!$A$7,F2040)))</xm:f>
            <xm:f>Статусы!$A$7</xm:f>
            <x14:dxf/>
          </x14:cfRule>
          <xm:sqref>F2040:F2045</xm:sqref>
        </x14:conditionalFormatting>
        <x14:conditionalFormatting xmlns:xm="http://schemas.microsoft.com/office/excel/2006/main">
          <x14:cfRule type="containsText" priority="632" operator="containsText" id="{55C035FD-4539-46E2-B747-A7340E97FD9B}">
            <xm:f>NOT(ISERROR(SEARCH(Статусы!#REF!,Y2040)))</xm:f>
            <xm:f>Статусы!#REF!</xm:f>
            <x14:dxf>
              <fill>
                <patternFill>
                  <bgColor theme="0" tint="-0.14996795556505021"/>
                </patternFill>
              </fill>
            </x14:dxf>
          </x14:cfRule>
          <xm:sqref>Y2040</xm:sqref>
        </x14:conditionalFormatting>
        <x14:conditionalFormatting xmlns:xm="http://schemas.microsoft.com/office/excel/2006/main">
          <x14:cfRule type="containsText" priority="631" operator="containsText" id="{C3BFBC2A-F3B7-4E40-B8BB-1C3CED22500B}">
            <xm:f>NOT(ISERROR(SEARCH(Статусы!#REF!,Z2040)))</xm:f>
            <xm:f>Статусы!#REF!</xm:f>
            <x14:dxf>
              <fill>
                <patternFill>
                  <bgColor theme="0" tint="-0.14996795556505021"/>
                </patternFill>
              </fill>
            </x14:dxf>
          </x14:cfRule>
          <xm:sqref>Z2040</xm:sqref>
        </x14:conditionalFormatting>
        <x14:conditionalFormatting xmlns:xm="http://schemas.microsoft.com/office/excel/2006/main">
          <x14:cfRule type="containsText" priority="620" operator="containsText" id="{5852126D-E12A-47C5-9BC3-3F7465B336EC}">
            <xm:f>NOT(ISERROR(SEARCH(Статусы!#REF!,Y1529)))</xm:f>
            <xm:f>Статусы!#REF!</xm:f>
            <x14:dxf>
              <fill>
                <patternFill>
                  <bgColor theme="0" tint="-0.14996795556505021"/>
                </patternFill>
              </fill>
            </x14:dxf>
          </x14:cfRule>
          <xm:sqref>Y1529</xm:sqref>
        </x14:conditionalFormatting>
        <x14:conditionalFormatting xmlns:xm="http://schemas.microsoft.com/office/excel/2006/main">
          <x14:cfRule type="containsText" priority="630" operator="containsText" id="{11507CC8-2653-4E26-A280-E9B82B94D802}">
            <xm:f>NOT(ISERROR(SEARCH(Статусы!#REF!,G1529)))</xm:f>
            <xm:f>Статусы!#REF!</xm:f>
            <x14:dxf>
              <fill>
                <patternFill>
                  <bgColor theme="0" tint="-0.14996795556505021"/>
                </patternFill>
              </fill>
            </x14:dxf>
          </x14:cfRule>
          <xm:sqref>G1530:H1534 J1530:K1534 O1530:T1534 L1529:N1534</xm:sqref>
        </x14:conditionalFormatting>
        <x14:conditionalFormatting xmlns:xm="http://schemas.microsoft.com/office/excel/2006/main">
          <x14:cfRule type="containsText" priority="623" operator="containsText" id="{1EFD35D6-9EE3-406A-BB75-D88BD82DC393}">
            <xm:f>NOT(ISERROR(SEARCH(Статусы!#REF!,O1529)))</xm:f>
            <xm:f>Статусы!#REF!</xm:f>
            <x14:dxf>
              <fill>
                <patternFill>
                  <bgColor theme="0" tint="-0.14996795556505021"/>
                </patternFill>
              </fill>
            </x14:dxf>
          </x14:cfRule>
          <xm:sqref>AA1529 O1529:T1529</xm:sqref>
        </x14:conditionalFormatting>
        <x14:conditionalFormatting xmlns:xm="http://schemas.microsoft.com/office/excel/2006/main">
          <x14:cfRule type="containsText" priority="619" operator="containsText" id="{89A924A8-16F2-4B22-8590-F4F4C49A5D7A}">
            <xm:f>NOT(ISERROR(SEARCH(Статусы!#REF!,Z1529)))</xm:f>
            <xm:f>Статусы!#REF!</xm:f>
            <x14:dxf>
              <fill>
                <patternFill>
                  <bgColor theme="0" tint="-0.14996795556505021"/>
                </patternFill>
              </fill>
            </x14:dxf>
          </x14:cfRule>
          <xm:sqref>Z1529</xm:sqref>
        </x14:conditionalFormatting>
        <x14:conditionalFormatting xmlns:xm="http://schemas.microsoft.com/office/excel/2006/main">
          <x14:cfRule type="containsText" priority="618" operator="containsText" id="{154C5010-4C83-47A8-91D8-39BB96F3ED75}">
            <xm:f>NOT(ISERROR(SEARCH(Статусы!#REF!,K1664)))</xm:f>
            <xm:f>Статусы!#REF!</xm:f>
            <x14:dxf>
              <fill>
                <patternFill>
                  <bgColor theme="0" tint="-0.14996795556505021"/>
                </patternFill>
              </fill>
            </x14:dxf>
          </x14:cfRule>
          <xm:sqref>K1664:K1668</xm:sqref>
        </x14:conditionalFormatting>
        <x14:conditionalFormatting xmlns:xm="http://schemas.microsoft.com/office/excel/2006/main">
          <x14:cfRule type="containsText" priority="617" operator="containsText" id="{B07D4F97-CD15-4606-94B5-955677ED77F7}">
            <xm:f>NOT(ISERROR(SEARCH(Статусы!#REF!,G1663)))</xm:f>
            <xm:f>Статусы!#REF!</xm:f>
            <x14:dxf>
              <fill>
                <patternFill>
                  <bgColor theme="0" tint="-0.14996795556505021"/>
                </patternFill>
              </fill>
            </x14:dxf>
          </x14:cfRule>
          <xm:sqref>J1664:J1668 L1663:T1668 G1664:H1668 W1663</xm:sqref>
        </x14:conditionalFormatting>
        <x14:conditionalFormatting xmlns:xm="http://schemas.microsoft.com/office/excel/2006/main">
          <x14:cfRule type="containsText" priority="616" operator="containsText" id="{D34C07E6-E3FF-4F8A-A5CE-7CEF23E18A6B}">
            <xm:f>NOT(ISERROR(SEARCH(Статусы!#REF!,Y1663)))</xm:f>
            <xm:f>Статусы!#REF!</xm:f>
            <x14:dxf>
              <fill>
                <patternFill>
                  <bgColor theme="0" tint="-0.14996795556505021"/>
                </patternFill>
              </fill>
            </x14:dxf>
          </x14:cfRule>
          <xm:sqref>Y1663</xm:sqref>
        </x14:conditionalFormatting>
        <x14:conditionalFormatting xmlns:xm="http://schemas.microsoft.com/office/excel/2006/main">
          <x14:cfRule type="containsText" priority="610" stopIfTrue="1" operator="containsText" id="{BDFDB247-D5BD-4888-980C-F388721F8AE9}">
            <xm:f>NOT(ISERROR(SEARCH(Статусы!$A$10,F1663)))</xm:f>
            <xm:f>Статусы!$A$10</xm:f>
            <x14:dxf>
              <fill>
                <patternFill>
                  <bgColor rgb="FFFFFF00"/>
                </patternFill>
              </fill>
            </x14:dxf>
          </x14:cfRule>
          <x14:cfRule type="containsText" priority="611" operator="containsText" id="{F2379D8D-A055-4CFB-A653-FF8EC5AA3EF3}">
            <xm:f>NOT(ISERROR(SEARCH(Статусы!$A$4,F1663)))</xm:f>
            <xm:f>Статусы!$A$4</xm:f>
            <x14:dxf>
              <font>
                <b/>
                <i val="0"/>
              </font>
              <fill>
                <patternFill>
                  <bgColor theme="0" tint="-0.14996795556505021"/>
                </patternFill>
              </fill>
            </x14:dxf>
          </x14:cfRule>
          <x14:cfRule type="containsText" priority="612" operator="containsText" id="{60C53137-CA1E-4179-ABB2-4477CCEFF7F7}">
            <xm:f>NOT(ISERROR(SEARCH(Статусы!$A$3,F1663)))</xm:f>
            <xm:f>Статусы!$A$3</xm:f>
            <x14:dxf>
              <font>
                <b/>
                <i val="0"/>
              </font>
              <fill>
                <patternFill>
                  <bgColor theme="0" tint="-0.14996795556505021"/>
                </patternFill>
              </fill>
            </x14:dxf>
          </x14:cfRule>
          <x14:cfRule type="containsText" priority="613" operator="containsText" id="{9270411E-0081-412E-BCDD-180AF56579B9}">
            <xm:f>NOT(ISERROR(SEARCH(Статусы!$A$9,F1663)))</xm:f>
            <xm:f>Статусы!$A$9</xm:f>
            <x14:dxf>
              <fill>
                <patternFill>
                  <bgColor rgb="FFFF0000"/>
                </patternFill>
              </fill>
            </x14:dxf>
          </x14:cfRule>
          <x14:cfRule type="containsText" priority="614" operator="containsText" id="{CB24C942-BAEF-42F5-8912-185EB2FC80DF}">
            <xm:f>NOT(ISERROR(SEARCH(Статусы!$A$11,F1663)))</xm:f>
            <xm:f>Статусы!$A$11</xm:f>
            <x14:dxf>
              <fill>
                <patternFill>
                  <bgColor theme="6" tint="0.59996337778862885"/>
                </patternFill>
              </fill>
            </x14:dxf>
          </x14:cfRule>
          <x14:cfRule type="containsText" priority="615" operator="containsText" id="{BF1F5B54-AEBC-4ACA-8725-B6196F1E07DE}">
            <xm:f>NOT(ISERROR(SEARCH(Статусы!$A$2,F1663)))</xm:f>
            <xm:f>Статусы!$A$2</xm:f>
            <x14:dxf>
              <fill>
                <patternFill>
                  <bgColor theme="3" tint="0.79998168889431442"/>
                </patternFill>
              </fill>
            </x14:dxf>
          </x14:cfRule>
          <xm:sqref>F1663:F1668</xm:sqref>
        </x14:conditionalFormatting>
        <x14:conditionalFormatting xmlns:xm="http://schemas.microsoft.com/office/excel/2006/main">
          <x14:cfRule type="containsText" priority="604" stopIfTrue="1" operator="containsText" id="{EB46B742-CA09-47CA-B646-0621E7C89768}">
            <xm:f>NOT(ISERROR(SEARCH(Статусы!$A$10,F1663)))</xm:f>
            <xm:f>Статусы!$A$10</xm:f>
            <x14:dxf>
              <fill>
                <patternFill>
                  <bgColor rgb="FFFFFF00"/>
                </patternFill>
              </fill>
            </x14:dxf>
          </x14:cfRule>
          <x14:cfRule type="containsText" priority="605" operator="containsText" id="{73AF9ECC-F5C5-407C-947C-52EDA3D4679F}">
            <xm:f>NOT(ISERROR(SEARCH(Статусы!$A$4,F1663)))</xm:f>
            <xm:f>Статусы!$A$4</xm:f>
            <x14:dxf>
              <font>
                <b/>
                <i val="0"/>
              </font>
              <fill>
                <patternFill>
                  <bgColor theme="0" tint="-0.14996795556505021"/>
                </patternFill>
              </fill>
            </x14:dxf>
          </x14:cfRule>
          <x14:cfRule type="containsText" priority="606" operator="containsText" id="{0B396C89-8BA6-4D50-AC5B-26241180C53B}">
            <xm:f>NOT(ISERROR(SEARCH(Статусы!$A$3,F1663)))</xm:f>
            <xm:f>Статусы!$A$3</xm:f>
            <x14:dxf>
              <font>
                <b/>
                <i val="0"/>
              </font>
              <fill>
                <patternFill>
                  <bgColor theme="0" tint="-0.14996795556505021"/>
                </patternFill>
              </fill>
            </x14:dxf>
          </x14:cfRule>
          <x14:cfRule type="containsText" priority="607" operator="containsText" id="{A7D5ECED-5D24-4963-BE31-86118FCA4C71}">
            <xm:f>NOT(ISERROR(SEARCH(Статусы!$A$9,F1663)))</xm:f>
            <xm:f>Статусы!$A$9</xm:f>
            <x14:dxf>
              <fill>
                <patternFill>
                  <bgColor rgb="FFFF0000"/>
                </patternFill>
              </fill>
            </x14:dxf>
          </x14:cfRule>
          <x14:cfRule type="containsText" priority="608" operator="containsText" id="{B256B9FF-90CF-4820-BAE0-98EEB9D346F7}">
            <xm:f>NOT(ISERROR(SEARCH(Статусы!$A$11,F1663)))</xm:f>
            <xm:f>Статусы!$A$11</xm:f>
            <x14:dxf>
              <fill>
                <patternFill>
                  <bgColor theme="6" tint="0.59996337778862885"/>
                </patternFill>
              </fill>
            </x14:dxf>
          </x14:cfRule>
          <x14:cfRule type="containsText" priority="609" operator="containsText" id="{F09DC8A6-A7D6-4688-A36E-38A66E86AFE1}">
            <xm:f>NOT(ISERROR(SEARCH(Статусы!$A$2,F1663)))</xm:f>
            <xm:f>Статусы!$A$2</xm:f>
            <x14:dxf>
              <fill>
                <patternFill>
                  <bgColor theme="3" tint="0.79998168889431442"/>
                </patternFill>
              </fill>
            </x14:dxf>
          </x14:cfRule>
          <xm:sqref>F1663:F1668</xm:sqref>
        </x14:conditionalFormatting>
        <x14:conditionalFormatting xmlns:xm="http://schemas.microsoft.com/office/excel/2006/main">
          <x14:cfRule type="containsText" priority="603" operator="containsText" id="{A5DBD7AA-82A4-431A-AC64-F9172EFD4909}">
            <xm:f>NOT(ISERROR(SEARCH(Статусы!$A$9,F1663)))</xm:f>
            <xm:f>Статусы!$A$9</xm:f>
            <x14:dxf>
              <font>
                <b/>
                <i val="0"/>
              </font>
              <fill>
                <patternFill>
                  <bgColor theme="9" tint="0.39994506668294322"/>
                </patternFill>
              </fill>
            </x14:dxf>
          </x14:cfRule>
          <xm:sqref>F1663:F1668</xm:sqref>
        </x14:conditionalFormatting>
        <x14:conditionalFormatting xmlns:xm="http://schemas.microsoft.com/office/excel/2006/main">
          <x14:cfRule type="containsText" priority="602" operator="containsText" id="{40CE9377-8D51-4FEE-AE5A-8FB6531D7A49}">
            <xm:f>NOT(ISERROR(SEARCH(Статусы!$A$7,F1663)))</xm:f>
            <xm:f>Статусы!$A$7</xm:f>
            <x14:dxf/>
          </x14:cfRule>
          <xm:sqref>F1663:F1668</xm:sqref>
        </x14:conditionalFormatting>
        <x14:conditionalFormatting xmlns:xm="http://schemas.microsoft.com/office/excel/2006/main">
          <x14:cfRule type="containsText" priority="601" operator="containsText" id="{C760CEB3-884A-42AC-9B36-2632230F5E4D}">
            <xm:f>NOT(ISERROR(SEARCH(Статусы!#REF!,AA1663)))</xm:f>
            <xm:f>Статусы!#REF!</xm:f>
            <x14:dxf>
              <fill>
                <patternFill>
                  <bgColor theme="0" tint="-0.14996795556505021"/>
                </patternFill>
              </fill>
            </x14:dxf>
          </x14:cfRule>
          <xm:sqref>AA1663</xm:sqref>
        </x14:conditionalFormatting>
        <x14:conditionalFormatting xmlns:xm="http://schemas.microsoft.com/office/excel/2006/main">
          <x14:cfRule type="containsText" priority="600" operator="containsText" id="{A49C0CB0-8E00-42FF-9B3B-648BDC793970}">
            <xm:f>NOT(ISERROR(SEARCH(Статусы!#REF!,Z1663)))</xm:f>
            <xm:f>Статусы!#REF!</xm:f>
            <x14:dxf>
              <fill>
                <patternFill>
                  <bgColor theme="0" tint="-0.14996795556505021"/>
                </patternFill>
              </fill>
            </x14:dxf>
          </x14:cfRule>
          <xm:sqref>Z1663</xm:sqref>
        </x14:conditionalFormatting>
        <x14:conditionalFormatting xmlns:xm="http://schemas.microsoft.com/office/excel/2006/main">
          <x14:cfRule type="containsText" priority="599" operator="containsText" id="{919EA503-FF9D-4036-95F2-141904A8FEF3}">
            <xm:f>NOT(ISERROR(SEARCH(Статусы!#REF!,K1736)))</xm:f>
            <xm:f>Статусы!#REF!</xm:f>
            <x14:dxf>
              <fill>
                <patternFill>
                  <bgColor theme="0" tint="-0.14996795556505021"/>
                </patternFill>
              </fill>
            </x14:dxf>
          </x14:cfRule>
          <xm:sqref>K1737:K1741 L1736:T1736 AA1736</xm:sqref>
        </x14:conditionalFormatting>
        <x14:conditionalFormatting xmlns:xm="http://schemas.microsoft.com/office/excel/2006/main">
          <x14:cfRule type="containsText" priority="598" operator="containsText" id="{DBB095CB-9530-4E03-A74F-43072C77826D}">
            <xm:f>NOT(ISERROR(SEARCH(Статусы!#REF!,G1736)))</xm:f>
            <xm:f>Статусы!#REF!</xm:f>
            <x14:dxf>
              <fill>
                <patternFill>
                  <bgColor theme="0" tint="-0.14996795556505021"/>
                </patternFill>
              </fill>
            </x14:dxf>
          </x14:cfRule>
          <xm:sqref>AB1736 G1737:H1741 J1737:J1741 L1737:T1741 W1736:X1736</xm:sqref>
        </x14:conditionalFormatting>
        <x14:conditionalFormatting xmlns:xm="http://schemas.microsoft.com/office/excel/2006/main">
          <x14:cfRule type="containsText" priority="592" stopIfTrue="1" operator="containsText" id="{C0BC98C5-3EA7-4F75-96C7-71171872C809}">
            <xm:f>NOT(ISERROR(SEARCH(Статусы!$A$10,F1736)))</xm:f>
            <xm:f>Статусы!$A$10</xm:f>
            <x14:dxf>
              <fill>
                <patternFill>
                  <bgColor rgb="FFFFFF00"/>
                </patternFill>
              </fill>
            </x14:dxf>
          </x14:cfRule>
          <x14:cfRule type="containsText" priority="593" operator="containsText" id="{122627E5-3A59-4B87-A2B6-C6FFF0897FD4}">
            <xm:f>NOT(ISERROR(SEARCH(Статусы!$A$4,F1736)))</xm:f>
            <xm:f>Статусы!$A$4</xm:f>
            <x14:dxf>
              <font>
                <b/>
                <i val="0"/>
              </font>
              <fill>
                <patternFill>
                  <bgColor theme="0" tint="-0.14996795556505021"/>
                </patternFill>
              </fill>
            </x14:dxf>
          </x14:cfRule>
          <x14:cfRule type="containsText" priority="594" operator="containsText" id="{6F4142F1-CD99-4162-9AAA-139AB562446F}">
            <xm:f>NOT(ISERROR(SEARCH(Статусы!$A$3,F1736)))</xm:f>
            <xm:f>Статусы!$A$3</xm:f>
            <x14:dxf>
              <font>
                <b/>
                <i val="0"/>
              </font>
              <fill>
                <patternFill>
                  <bgColor theme="0" tint="-0.14996795556505021"/>
                </patternFill>
              </fill>
            </x14:dxf>
          </x14:cfRule>
          <x14:cfRule type="containsText" priority="595" operator="containsText" id="{E2917059-ACC8-4DC0-AF88-CD09E6C75374}">
            <xm:f>NOT(ISERROR(SEARCH(Статусы!$A$9,F1736)))</xm:f>
            <xm:f>Статусы!$A$9</xm:f>
            <x14:dxf>
              <fill>
                <patternFill>
                  <bgColor rgb="FFFF0000"/>
                </patternFill>
              </fill>
            </x14:dxf>
          </x14:cfRule>
          <x14:cfRule type="containsText" priority="596" operator="containsText" id="{6035526E-5354-4FD6-9F41-B78E137F09D6}">
            <xm:f>NOT(ISERROR(SEARCH(Статусы!$A$11,F1736)))</xm:f>
            <xm:f>Статусы!$A$11</xm:f>
            <x14:dxf>
              <fill>
                <patternFill>
                  <bgColor theme="6" tint="0.59996337778862885"/>
                </patternFill>
              </fill>
            </x14:dxf>
          </x14:cfRule>
          <x14:cfRule type="containsText" priority="597" operator="containsText" id="{749B3A3B-5333-4FBE-8937-73DE8B476D25}">
            <xm:f>NOT(ISERROR(SEARCH(Статусы!$A$2,F1736)))</xm:f>
            <xm:f>Статусы!$A$2</xm:f>
            <x14:dxf>
              <fill>
                <patternFill>
                  <bgColor theme="3" tint="0.79998168889431442"/>
                </patternFill>
              </fill>
            </x14:dxf>
          </x14:cfRule>
          <xm:sqref>F1736:F1741</xm:sqref>
        </x14:conditionalFormatting>
        <x14:conditionalFormatting xmlns:xm="http://schemas.microsoft.com/office/excel/2006/main">
          <x14:cfRule type="containsText" priority="591" operator="containsText" id="{53B51F0B-3FE8-4B6F-85C0-19BA8372958C}">
            <xm:f>NOT(ISERROR(SEARCH(Статусы!$A$9,F1736)))</xm:f>
            <xm:f>Статусы!$A$9</xm:f>
            <x14:dxf>
              <font>
                <b/>
                <i val="0"/>
              </font>
              <fill>
                <patternFill>
                  <bgColor theme="9" tint="0.39994506668294322"/>
                </patternFill>
              </fill>
            </x14:dxf>
          </x14:cfRule>
          <xm:sqref>F1736:F1741</xm:sqref>
        </x14:conditionalFormatting>
        <x14:conditionalFormatting xmlns:xm="http://schemas.microsoft.com/office/excel/2006/main">
          <x14:cfRule type="containsText" priority="590" operator="containsText" id="{96F93F0B-D0CC-4AFA-A2B2-55E062C98B05}">
            <xm:f>NOT(ISERROR(SEARCH(Статусы!$A$7,F1736)))</xm:f>
            <xm:f>Статусы!$A$7</xm:f>
            <x14:dxf/>
          </x14:cfRule>
          <xm:sqref>F1736:F1741</xm:sqref>
        </x14:conditionalFormatting>
        <x14:conditionalFormatting xmlns:xm="http://schemas.microsoft.com/office/excel/2006/main">
          <x14:cfRule type="containsText" priority="589" operator="containsText" id="{04CFBBB4-200E-44F3-AD0A-155525A76C1F}">
            <xm:f>NOT(ISERROR(SEARCH(Статусы!#REF!,Y1736)))</xm:f>
            <xm:f>Статусы!#REF!</xm:f>
            <x14:dxf>
              <fill>
                <patternFill>
                  <bgColor theme="0" tint="-0.14996795556505021"/>
                </patternFill>
              </fill>
            </x14:dxf>
          </x14:cfRule>
          <xm:sqref>Y1736</xm:sqref>
        </x14:conditionalFormatting>
        <x14:conditionalFormatting xmlns:xm="http://schemas.microsoft.com/office/excel/2006/main">
          <x14:cfRule type="containsText" priority="588" operator="containsText" id="{BAE1E294-058A-4FA4-B1D8-7CB99C635221}">
            <xm:f>NOT(ISERROR(SEARCH(Статусы!#REF!,Z1736)))</xm:f>
            <xm:f>Статусы!#REF!</xm:f>
            <x14:dxf>
              <fill>
                <patternFill>
                  <bgColor theme="0" tint="-0.14996795556505021"/>
                </patternFill>
              </fill>
            </x14:dxf>
          </x14:cfRule>
          <xm:sqref>Z1736</xm:sqref>
        </x14:conditionalFormatting>
        <x14:conditionalFormatting xmlns:xm="http://schemas.microsoft.com/office/excel/2006/main">
          <x14:cfRule type="containsText" priority="587" operator="containsText" id="{5B2CFE5B-F975-473A-A2D5-6BC007C513D3}">
            <xm:f>NOT(ISERROR(SEARCH(Статусы!#REF!,K1761)))</xm:f>
            <xm:f>Статусы!#REF!</xm:f>
            <x14:dxf>
              <fill>
                <patternFill>
                  <bgColor theme="0" tint="-0.14996795556505021"/>
                </patternFill>
              </fill>
            </x14:dxf>
          </x14:cfRule>
          <xm:sqref>K1761:K1765</xm:sqref>
        </x14:conditionalFormatting>
        <x14:conditionalFormatting xmlns:xm="http://schemas.microsoft.com/office/excel/2006/main">
          <x14:cfRule type="containsText" priority="586" operator="containsText" id="{331C4510-BF2D-41E1-9CD6-DF86F69AD2F3}">
            <xm:f>NOT(ISERROR(SEARCH(Статусы!#REF!,G1760)))</xm:f>
            <xm:f>Статусы!#REF!</xm:f>
            <x14:dxf>
              <fill>
                <patternFill>
                  <bgColor theme="0" tint="-0.14996795556505021"/>
                </patternFill>
              </fill>
            </x14:dxf>
          </x14:cfRule>
          <xm:sqref>J1761:J1765 L1760:T1765 G1761:H1765 W1760</xm:sqref>
        </x14:conditionalFormatting>
        <x14:conditionalFormatting xmlns:xm="http://schemas.microsoft.com/office/excel/2006/main">
          <x14:cfRule type="containsText" priority="585" operator="containsText" id="{D6621C17-0319-434A-B9CC-697553586375}">
            <xm:f>NOT(ISERROR(SEARCH(Статусы!#REF!,Y1760)))</xm:f>
            <xm:f>Статусы!#REF!</xm:f>
            <x14:dxf>
              <fill>
                <patternFill>
                  <bgColor theme="0" tint="-0.14996795556505021"/>
                </patternFill>
              </fill>
            </x14:dxf>
          </x14:cfRule>
          <xm:sqref>Y1760</xm:sqref>
        </x14:conditionalFormatting>
        <x14:conditionalFormatting xmlns:xm="http://schemas.microsoft.com/office/excel/2006/main">
          <x14:cfRule type="containsText" priority="470" operator="containsText" id="{6EF51DCD-6CE4-42C1-8FFE-C22C481A6ED2}">
            <xm:f>NOT(ISERROR(SEARCH(Статусы!$A$9,F1578)))</xm:f>
            <xm:f>Статусы!$A$9</xm:f>
            <x14:dxf>
              <font>
                <b/>
                <i val="0"/>
              </font>
              <fill>
                <patternFill>
                  <bgColor theme="9" tint="0.39994506668294322"/>
                </patternFill>
              </fill>
            </x14:dxf>
          </x14:cfRule>
          <xm:sqref>F1578:F1583</xm:sqref>
        </x14:conditionalFormatting>
        <x14:conditionalFormatting xmlns:xm="http://schemas.microsoft.com/office/excel/2006/main">
          <x14:cfRule type="containsText" priority="469" operator="containsText" id="{CC76BF49-B574-4C9A-B17B-4F12309B3114}">
            <xm:f>NOT(ISERROR(SEARCH(Статусы!$A$7,F1578)))</xm:f>
            <xm:f>Статусы!$A$7</xm:f>
            <x14:dxf/>
          </x14:cfRule>
          <xm:sqref>F1578:F1583</xm:sqref>
        </x14:conditionalFormatting>
        <x14:conditionalFormatting xmlns:xm="http://schemas.microsoft.com/office/excel/2006/main">
          <x14:cfRule type="containsText" priority="570" operator="containsText" id="{7C4BC268-DDCD-4144-9138-0B48E873C87B}">
            <xm:f>NOT(ISERROR(SEARCH(Статусы!#REF!,AA1760)))</xm:f>
            <xm:f>Статусы!#REF!</xm:f>
            <x14:dxf>
              <fill>
                <patternFill>
                  <bgColor theme="0" tint="-0.14996795556505021"/>
                </patternFill>
              </fill>
            </x14:dxf>
          </x14:cfRule>
          <xm:sqref>AA1760</xm:sqref>
        </x14:conditionalFormatting>
        <x14:conditionalFormatting xmlns:xm="http://schemas.microsoft.com/office/excel/2006/main">
          <x14:cfRule type="containsText" priority="569" operator="containsText" id="{8E223089-1B0E-4224-8DA5-143FCACBEED0}">
            <xm:f>NOT(ISERROR(SEARCH(Статусы!#REF!,Z1760)))</xm:f>
            <xm:f>Статусы!#REF!</xm:f>
            <x14:dxf>
              <fill>
                <patternFill>
                  <bgColor theme="0" tint="-0.14996795556505021"/>
                </patternFill>
              </fill>
            </x14:dxf>
          </x14:cfRule>
          <xm:sqref>Z1760</xm:sqref>
        </x14:conditionalFormatting>
        <x14:conditionalFormatting xmlns:xm="http://schemas.microsoft.com/office/excel/2006/main">
          <x14:cfRule type="containsText" priority="544" operator="containsText" id="{4FE22CFB-2259-4007-A4E9-37D9ABE6D166}">
            <xm:f>NOT(ISERROR(SEARCH(Статусы!#REF!,Z1535)))</xm:f>
            <xm:f>Статусы!#REF!</xm:f>
            <x14:dxf>
              <fill>
                <patternFill>
                  <bgColor theme="0" tint="-0.14996795556505021"/>
                </patternFill>
              </fill>
            </x14:dxf>
          </x14:cfRule>
          <xm:sqref>Z1535</xm:sqref>
        </x14:conditionalFormatting>
        <x14:conditionalFormatting xmlns:xm="http://schemas.microsoft.com/office/excel/2006/main">
          <x14:cfRule type="containsText" priority="524" operator="containsText" id="{61C4CCD6-BEC0-4D2D-9C4D-E75C4A95202F}">
            <xm:f>NOT(ISERROR(SEARCH(Статусы!#REF!,Z1912)))</xm:f>
            <xm:f>Статусы!#REF!</xm:f>
            <x14:dxf>
              <fill>
                <patternFill>
                  <bgColor theme="0" tint="-0.14996795556505021"/>
                </patternFill>
              </fill>
            </x14:dxf>
          </x14:cfRule>
          <xm:sqref>Z1912</xm:sqref>
        </x14:conditionalFormatting>
        <x14:conditionalFormatting xmlns:xm="http://schemas.microsoft.com/office/excel/2006/main">
          <x14:cfRule type="containsText" priority="235" operator="containsText" id="{F05E8CB4-1B85-41F9-BBCF-BAC3C1A056C5}">
            <xm:f>NOT(ISERROR(SEARCH(Статусы!$A$7,F302)))</xm:f>
            <xm:f>Статусы!$A$7</xm:f>
            <x14:dxf/>
          </x14:cfRule>
          <xm:sqref>F302:F307</xm:sqref>
        </x14:conditionalFormatting>
        <x14:conditionalFormatting xmlns:xm="http://schemas.microsoft.com/office/excel/2006/main">
          <x14:cfRule type="containsText" priority="556" operator="containsText" id="{5DD6DBA9-D6D1-4EA8-97AA-7650C25AA8AD}">
            <xm:f>NOT(ISERROR(SEARCH(#REF!,Z1444)))</xm:f>
            <xm:f>#REF!</xm:f>
            <x14:dxf>
              <fill>
                <patternFill>
                  <bgColor theme="0" tint="-0.14996795556505021"/>
                </patternFill>
              </fill>
            </x14:dxf>
          </x14:cfRule>
          <xm:sqref>Z1444</xm:sqref>
        </x14:conditionalFormatting>
        <x14:conditionalFormatting xmlns:xm="http://schemas.microsoft.com/office/excel/2006/main">
          <x14:cfRule type="containsText" priority="568" operator="containsText" id="{DE8A667A-DAAF-4E8D-8CE7-F04EFFD5EF10}">
            <xm:f>NOT(ISERROR(SEARCH(Статусы!#REF!,K1444)))</xm:f>
            <xm:f>Статусы!#REF!</xm:f>
            <x14:dxf>
              <fill>
                <patternFill>
                  <bgColor theme="0" tint="-0.14996795556505021"/>
                </patternFill>
              </fill>
            </x14:dxf>
          </x14:cfRule>
          <xm:sqref>K1445:K1449 L1444:T1444</xm:sqref>
        </x14:conditionalFormatting>
        <x14:conditionalFormatting xmlns:xm="http://schemas.microsoft.com/office/excel/2006/main">
          <x14:cfRule type="containsText" priority="567" operator="containsText" id="{4329E5DC-1551-4491-8768-4D3869D23925}">
            <xm:f>NOT(ISERROR(SEARCH(Статусы!#REF!,G1444)))</xm:f>
            <xm:f>Статусы!#REF!</xm:f>
            <x14:dxf>
              <fill>
                <patternFill>
                  <bgColor theme="0" tint="-0.14996795556505021"/>
                </patternFill>
              </fill>
            </x14:dxf>
          </x14:cfRule>
          <xm:sqref>J1445:J1449 G1445:H1449 L1445:T1449 W1444:X1444</xm:sqref>
        </x14:conditionalFormatting>
        <x14:conditionalFormatting xmlns:xm="http://schemas.microsoft.com/office/excel/2006/main">
          <x14:cfRule type="containsText" priority="558" operator="containsText" id="{D69815BA-EE78-4747-8D3A-F1D333A291ED}">
            <xm:f>NOT(ISERROR(SEARCH(#REF!,Y1444)))</xm:f>
            <xm:f>#REF!</xm:f>
            <x14:dxf>
              <fill>
                <patternFill>
                  <bgColor theme="0" tint="-0.14996795556505021"/>
                </patternFill>
              </fill>
            </x14:dxf>
          </x14:cfRule>
          <xm:sqref>Y1444</xm:sqref>
        </x14:conditionalFormatting>
        <x14:conditionalFormatting xmlns:xm="http://schemas.microsoft.com/office/excel/2006/main">
          <x14:cfRule type="containsText" priority="557" operator="containsText" id="{D941650C-1CA3-49AE-9270-1C8BBEE140B6}">
            <xm:f>NOT(ISERROR(SEARCH(Статусы!#REF!,AA1444)))</xm:f>
            <xm:f>Статусы!#REF!</xm:f>
            <x14:dxf>
              <fill>
                <patternFill>
                  <bgColor theme="0" tint="-0.14996795556505021"/>
                </patternFill>
              </fill>
            </x14:dxf>
          </x14:cfRule>
          <xm:sqref>AA1444</xm:sqref>
        </x14:conditionalFormatting>
        <x14:conditionalFormatting xmlns:xm="http://schemas.microsoft.com/office/excel/2006/main">
          <x14:cfRule type="containsText" priority="452" operator="containsText" id="{DD8E2670-788B-4FB6-BE72-E226E4798F1B}">
            <xm:f>NOT(ISERROR(SEARCH(#REF!,Z1450)))</xm:f>
            <xm:f>#REF!</xm:f>
            <x14:dxf>
              <fill>
                <patternFill>
                  <bgColor theme="0" tint="-0.14996795556505021"/>
                </patternFill>
              </fill>
            </x14:dxf>
          </x14:cfRule>
          <xm:sqref>Z1450</xm:sqref>
        </x14:conditionalFormatting>
        <x14:conditionalFormatting xmlns:xm="http://schemas.microsoft.com/office/excel/2006/main">
          <x14:cfRule type="containsText" priority="545" operator="containsText" id="{B54B53E3-0F5E-4CCE-BD35-985D367B5BCF}">
            <xm:f>NOT(ISERROR(SEARCH(Статусы!#REF!,Y1535)))</xm:f>
            <xm:f>Статусы!#REF!</xm:f>
            <x14:dxf>
              <fill>
                <patternFill>
                  <bgColor theme="0" tint="-0.14996795556505021"/>
                </patternFill>
              </fill>
            </x14:dxf>
          </x14:cfRule>
          <xm:sqref>Y1535</xm:sqref>
        </x14:conditionalFormatting>
        <x14:conditionalFormatting xmlns:xm="http://schemas.microsoft.com/office/excel/2006/main">
          <x14:cfRule type="containsText" priority="555" operator="containsText" id="{02165642-FD21-4513-B937-5C2AFF5FBC38}">
            <xm:f>NOT(ISERROR(SEARCH(Статусы!#REF!,G1535)))</xm:f>
            <xm:f>Статусы!#REF!</xm:f>
            <x14:dxf>
              <fill>
                <patternFill>
                  <bgColor theme="0" tint="-0.14996795556505021"/>
                </patternFill>
              </fill>
            </x14:dxf>
          </x14:cfRule>
          <xm:sqref>G1536:H1540 J1536:K1540 O1536:T1540 L1535:N1540</xm:sqref>
        </x14:conditionalFormatting>
        <x14:conditionalFormatting xmlns:xm="http://schemas.microsoft.com/office/excel/2006/main">
          <x14:cfRule type="containsText" priority="548" operator="containsText" id="{AFFC6454-6250-49E9-8673-BC4360F2F82C}">
            <xm:f>NOT(ISERROR(SEARCH(Статусы!#REF!,O1535)))</xm:f>
            <xm:f>Статусы!#REF!</xm:f>
            <x14:dxf>
              <fill>
                <patternFill>
                  <bgColor theme="0" tint="-0.14996795556505021"/>
                </patternFill>
              </fill>
            </x14:dxf>
          </x14:cfRule>
          <xm:sqref>AA1535 O1535:T1535</xm:sqref>
        </x14:conditionalFormatting>
        <x14:conditionalFormatting xmlns:xm="http://schemas.microsoft.com/office/excel/2006/main">
          <x14:cfRule type="containsText" priority="510" operator="containsText" id="{903DDD7A-A988-405C-8A77-C8C31C1A4246}">
            <xm:f>NOT(ISERROR(SEARCH(Статусы!#REF!,Z1815)))</xm:f>
            <xm:f>Статусы!#REF!</xm:f>
            <x14:dxf>
              <fill>
                <patternFill>
                  <bgColor theme="0" tint="-0.14996795556505021"/>
                </patternFill>
              </fill>
            </x14:dxf>
          </x14:cfRule>
          <xm:sqref>Z1815</xm:sqref>
        </x14:conditionalFormatting>
        <x14:conditionalFormatting xmlns:xm="http://schemas.microsoft.com/office/excel/2006/main">
          <x14:cfRule type="containsText" priority="543" operator="containsText" id="{C43C9FB8-5FC3-4EB6-AEE4-BD6BBCC73C42}">
            <xm:f>NOT(ISERROR(SEARCH(Статусы!#REF!,AA1912)))</xm:f>
            <xm:f>Статусы!#REF!</xm:f>
            <x14:dxf>
              <fill>
                <patternFill>
                  <bgColor theme="0" tint="-0.14996795556505021"/>
                </patternFill>
              </fill>
            </x14:dxf>
          </x14:cfRule>
          <xm:sqref>AA1912</xm:sqref>
        </x14:conditionalFormatting>
        <x14:conditionalFormatting xmlns:xm="http://schemas.microsoft.com/office/excel/2006/main">
          <x14:cfRule type="containsText" priority="537" stopIfTrue="1" operator="containsText" id="{7B8D7DD0-0D47-41D8-A004-0CA7DB1FE7D7}">
            <xm:f>NOT(ISERROR(SEARCH(Статусы!$A$10,F1912)))</xm:f>
            <xm:f>Статусы!$A$10</xm:f>
            <x14:dxf>
              <fill>
                <patternFill>
                  <bgColor rgb="FFFFFF00"/>
                </patternFill>
              </fill>
            </x14:dxf>
          </x14:cfRule>
          <x14:cfRule type="containsText" priority="538" operator="containsText" id="{60F40EBD-8909-4854-AADB-5CDB6288CC0C}">
            <xm:f>NOT(ISERROR(SEARCH(Статусы!$A$4,F1912)))</xm:f>
            <xm:f>Статусы!$A$4</xm:f>
            <x14:dxf>
              <font>
                <b/>
                <i val="0"/>
              </font>
              <fill>
                <patternFill>
                  <bgColor theme="0" tint="-0.14996795556505021"/>
                </patternFill>
              </fill>
            </x14:dxf>
          </x14:cfRule>
          <x14:cfRule type="containsText" priority="539" operator="containsText" id="{12FEB3DB-8476-4718-8F42-4BF92513E205}">
            <xm:f>NOT(ISERROR(SEARCH(Статусы!$A$3,F1912)))</xm:f>
            <xm:f>Статусы!$A$3</xm:f>
            <x14:dxf>
              <font>
                <b/>
                <i val="0"/>
              </font>
              <fill>
                <patternFill>
                  <bgColor theme="0" tint="-0.14996795556505021"/>
                </patternFill>
              </fill>
            </x14:dxf>
          </x14:cfRule>
          <x14:cfRule type="containsText" priority="540" operator="containsText" id="{DDD08B23-CA3B-4A89-8BCA-9FE4CE265D4B}">
            <xm:f>NOT(ISERROR(SEARCH(Статусы!$A$9,F1912)))</xm:f>
            <xm:f>Статусы!$A$9</xm:f>
            <x14:dxf>
              <fill>
                <patternFill>
                  <bgColor rgb="FFFF0000"/>
                </patternFill>
              </fill>
            </x14:dxf>
          </x14:cfRule>
          <x14:cfRule type="containsText" priority="541" operator="containsText" id="{1569C22B-FE22-429C-89AD-E1227899974C}">
            <xm:f>NOT(ISERROR(SEARCH(Статусы!$A$11,F1912)))</xm:f>
            <xm:f>Статусы!$A$11</xm:f>
            <x14:dxf>
              <fill>
                <patternFill>
                  <bgColor theme="6" tint="0.59996337778862885"/>
                </patternFill>
              </fill>
            </x14:dxf>
          </x14:cfRule>
          <x14:cfRule type="containsText" priority="542" operator="containsText" id="{44FB442C-DD18-4740-8CB6-E330D70A2AF5}">
            <xm:f>NOT(ISERROR(SEARCH(Статусы!$A$2,F1912)))</xm:f>
            <xm:f>Статусы!$A$2</xm:f>
            <x14:dxf>
              <fill>
                <patternFill>
                  <bgColor theme="3" tint="0.79998168889431442"/>
                </patternFill>
              </fill>
            </x14:dxf>
          </x14:cfRule>
          <xm:sqref>F1912:F1917</xm:sqref>
        </x14:conditionalFormatting>
        <x14:conditionalFormatting xmlns:xm="http://schemas.microsoft.com/office/excel/2006/main">
          <x14:cfRule type="containsText" priority="536" operator="containsText" id="{C10DD5F7-D453-4AEF-B74C-AB6F18780CE9}">
            <xm:f>NOT(ISERROR(SEARCH(Статусы!$A$9,F1912)))</xm:f>
            <xm:f>Статусы!$A$9</xm:f>
            <x14:dxf>
              <font>
                <b/>
                <i val="0"/>
              </font>
              <fill>
                <patternFill>
                  <bgColor theme="9" tint="0.39994506668294322"/>
                </patternFill>
              </fill>
            </x14:dxf>
          </x14:cfRule>
          <xm:sqref>F1912:F1917</xm:sqref>
        </x14:conditionalFormatting>
        <x14:conditionalFormatting xmlns:xm="http://schemas.microsoft.com/office/excel/2006/main">
          <x14:cfRule type="containsText" priority="527" operator="containsText" id="{93AF5EFD-CDCD-472F-B347-E490A840C58B}">
            <xm:f>NOT(ISERROR(SEARCH(Статусы!$A$9,F1912)))</xm:f>
            <xm:f>Статусы!$A$9</xm:f>
            <x14:dxf>
              <font>
                <b/>
                <i val="0"/>
              </font>
              <fill>
                <patternFill>
                  <bgColor theme="9" tint="0.39994506668294322"/>
                </patternFill>
              </fill>
            </x14:dxf>
          </x14:cfRule>
          <xm:sqref>F1912:F1917</xm:sqref>
        </x14:conditionalFormatting>
        <x14:conditionalFormatting xmlns:xm="http://schemas.microsoft.com/office/excel/2006/main">
          <x14:cfRule type="containsText" priority="535" operator="containsText" id="{0777BBD3-5B2F-46DA-8020-4F1015E44F0E}">
            <xm:f>NOT(ISERROR(SEARCH(Статусы!#REF!,G1912)))</xm:f>
            <xm:f>Статусы!#REF!</xm:f>
            <x14:dxf>
              <fill>
                <patternFill>
                  <bgColor theme="0" tint="-0.14996795556505021"/>
                </patternFill>
              </fill>
            </x14:dxf>
          </x14:cfRule>
          <xm:sqref>J1913:J1917 G1913:H1917 W1912 L1913:T1917</xm:sqref>
        </x14:conditionalFormatting>
        <x14:conditionalFormatting xmlns:xm="http://schemas.microsoft.com/office/excel/2006/main">
          <x14:cfRule type="containsText" priority="529" stopIfTrue="1" operator="containsText" id="{CEC73782-A9D7-4F89-B67D-E9D64E6C9765}">
            <xm:f>NOT(ISERROR(SEARCH(Статусы!$A$10,F1912)))</xm:f>
            <xm:f>Статусы!$A$10</xm:f>
            <x14:dxf>
              <fill>
                <patternFill>
                  <bgColor rgb="FFFFFF00"/>
                </patternFill>
              </fill>
            </x14:dxf>
          </x14:cfRule>
          <x14:cfRule type="containsText" priority="530" operator="containsText" id="{E6383164-87A7-4CCF-90AB-4D386E37B338}">
            <xm:f>NOT(ISERROR(SEARCH(Статусы!$A$4,F1912)))</xm:f>
            <xm:f>Статусы!$A$4</xm:f>
            <x14:dxf>
              <font>
                <b/>
                <i val="0"/>
              </font>
              <fill>
                <patternFill>
                  <bgColor theme="0" tint="-0.14996795556505021"/>
                </patternFill>
              </fill>
            </x14:dxf>
          </x14:cfRule>
          <x14:cfRule type="containsText" priority="531" operator="containsText" id="{E52C51CD-CE7A-42E3-8DF5-B7DE6303C928}">
            <xm:f>NOT(ISERROR(SEARCH(Статусы!$A$3,F1912)))</xm:f>
            <xm:f>Статусы!$A$3</xm:f>
            <x14:dxf>
              <font>
                <b/>
                <i val="0"/>
              </font>
              <fill>
                <patternFill>
                  <bgColor theme="0" tint="-0.14996795556505021"/>
                </patternFill>
              </fill>
            </x14:dxf>
          </x14:cfRule>
          <x14:cfRule type="containsText" priority="532" operator="containsText" id="{2C251E10-CD46-4194-AC74-AEAA28E1AB02}">
            <xm:f>NOT(ISERROR(SEARCH(Статусы!$A$9,F1912)))</xm:f>
            <xm:f>Статусы!$A$9</xm:f>
            <x14:dxf>
              <fill>
                <patternFill>
                  <bgColor rgb="FFFF0000"/>
                </patternFill>
              </fill>
            </x14:dxf>
          </x14:cfRule>
          <x14:cfRule type="containsText" priority="533" operator="containsText" id="{7380CD98-922F-4537-BEFD-8FB4F97E2FF9}">
            <xm:f>NOT(ISERROR(SEARCH(Статусы!$A$11,F1912)))</xm:f>
            <xm:f>Статусы!$A$11</xm:f>
            <x14:dxf>
              <fill>
                <patternFill>
                  <bgColor theme="6" tint="0.59996337778862885"/>
                </patternFill>
              </fill>
            </x14:dxf>
          </x14:cfRule>
          <x14:cfRule type="containsText" priority="534" operator="containsText" id="{CA277D0D-8C47-4E1E-9CB0-AADE8A9D6783}">
            <xm:f>NOT(ISERROR(SEARCH(Статусы!$A$2,F1912)))</xm:f>
            <xm:f>Статусы!$A$2</xm:f>
            <x14:dxf>
              <fill>
                <patternFill>
                  <bgColor theme="3" tint="0.79998168889431442"/>
                </patternFill>
              </fill>
            </x14:dxf>
          </x14:cfRule>
          <xm:sqref>F1912:F1917</xm:sqref>
        </x14:conditionalFormatting>
        <x14:conditionalFormatting xmlns:xm="http://schemas.microsoft.com/office/excel/2006/main">
          <x14:cfRule type="containsText" priority="528" operator="containsText" id="{37A863A1-ACB9-4163-929D-85CC267F33BF}">
            <xm:f>NOT(ISERROR(SEARCH(Статусы!#REF!,K1912)))</xm:f>
            <xm:f>Статусы!#REF!</xm:f>
            <x14:dxf>
              <fill>
                <patternFill>
                  <bgColor theme="0" tint="-0.14996795556505021"/>
                </patternFill>
              </fill>
            </x14:dxf>
          </x14:cfRule>
          <xm:sqref>K1913:K1917 L1912:T1912</xm:sqref>
        </x14:conditionalFormatting>
        <x14:conditionalFormatting xmlns:xm="http://schemas.microsoft.com/office/excel/2006/main">
          <x14:cfRule type="containsText" priority="526" operator="containsText" id="{81C864E0-0F13-4044-9B34-ACB5B467F40D}">
            <xm:f>NOT(ISERROR(SEARCH(Статусы!$A$7,F1912)))</xm:f>
            <xm:f>Статусы!$A$7</xm:f>
            <x14:dxf/>
          </x14:cfRule>
          <xm:sqref>F1912:F1917</xm:sqref>
        </x14:conditionalFormatting>
        <x14:conditionalFormatting xmlns:xm="http://schemas.microsoft.com/office/excel/2006/main">
          <x14:cfRule type="containsText" priority="525" operator="containsText" id="{9FB5158D-FC4B-4431-A779-A7A7548A521A}">
            <xm:f>NOT(ISERROR(SEARCH(Статусы!#REF!,Y1912)))</xm:f>
            <xm:f>Статусы!#REF!</xm:f>
            <x14:dxf>
              <fill>
                <patternFill>
                  <bgColor theme="0" tint="-0.14996795556505021"/>
                </patternFill>
              </fill>
            </x14:dxf>
          </x14:cfRule>
          <xm:sqref>Y1912</xm:sqref>
        </x14:conditionalFormatting>
        <x14:conditionalFormatting xmlns:xm="http://schemas.microsoft.com/office/excel/2006/main">
          <x14:cfRule type="containsText" priority="498" operator="containsText" id="{C6237765-5235-440A-A012-90865EB4F23A}">
            <xm:f>NOT(ISERROR(SEARCH(Статусы!#REF!,Z2046)))</xm:f>
            <xm:f>Статусы!#REF!</xm:f>
            <x14:dxf>
              <fill>
                <patternFill>
                  <bgColor theme="0" tint="-0.14996795556505021"/>
                </patternFill>
              </fill>
            </x14:dxf>
          </x14:cfRule>
          <xm:sqref>Z2046</xm:sqref>
        </x14:conditionalFormatting>
        <x14:conditionalFormatting xmlns:xm="http://schemas.microsoft.com/office/excel/2006/main">
          <x14:cfRule type="containsText" priority="523" operator="containsText" id="{4C74D2B1-2F6F-4362-9759-33C1EA42BCD3}">
            <xm:f>NOT(ISERROR(SEARCH(Статусы!#REF!,G1815)))</xm:f>
            <xm:f>Статусы!#REF!</xm:f>
            <x14:dxf>
              <fill>
                <patternFill>
                  <bgColor theme="0" tint="-0.14996795556505021"/>
                </patternFill>
              </fill>
            </x14:dxf>
          </x14:cfRule>
          <xm:sqref>G1816:G1820 J1816:J1820 AA1815 H1816 L1815:T1820</xm:sqref>
        </x14:conditionalFormatting>
        <x14:conditionalFormatting xmlns:xm="http://schemas.microsoft.com/office/excel/2006/main">
          <x14:cfRule type="containsText" priority="516" operator="containsText" id="{BC5D043C-A693-42D0-B7A8-D98EE1FA3A41}">
            <xm:f>NOT(ISERROR(SEARCH(Статусы!#REF!,K1816)))</xm:f>
            <xm:f>Статусы!#REF!</xm:f>
            <x14:dxf>
              <fill>
                <patternFill>
                  <bgColor theme="0" tint="-0.14996795556505021"/>
                </patternFill>
              </fill>
            </x14:dxf>
          </x14:cfRule>
          <xm:sqref>K1816:K1820</xm:sqref>
        </x14:conditionalFormatting>
        <x14:conditionalFormatting xmlns:xm="http://schemas.microsoft.com/office/excel/2006/main">
          <x14:cfRule type="containsText" priority="513" operator="containsText" id="{FB2C270C-C284-4069-A1F9-8E00CBB2FABE}">
            <xm:f>NOT(ISERROR(SEARCH(#REF!,H1817)))</xm:f>
            <xm:f>#REF!</xm:f>
            <x14:dxf>
              <fill>
                <patternFill>
                  <bgColor theme="0" tint="-0.14996795556505021"/>
                </patternFill>
              </fill>
            </x14:dxf>
          </x14:cfRule>
          <xm:sqref>H1817:H1818</xm:sqref>
        </x14:conditionalFormatting>
        <x14:conditionalFormatting xmlns:xm="http://schemas.microsoft.com/office/excel/2006/main">
          <x14:cfRule type="containsText" priority="512" operator="containsText" id="{80A09293-B538-46C2-9353-0C85E32A6213}">
            <xm:f>NOT(ISERROR(SEARCH(#REF!,H1819)))</xm:f>
            <xm:f>#REF!</xm:f>
            <x14:dxf>
              <fill>
                <patternFill>
                  <bgColor theme="0" tint="-0.14996795556505021"/>
                </patternFill>
              </fill>
            </x14:dxf>
          </x14:cfRule>
          <xm:sqref>H1819:H1820</xm:sqref>
        </x14:conditionalFormatting>
        <x14:conditionalFormatting xmlns:xm="http://schemas.microsoft.com/office/excel/2006/main">
          <x14:cfRule type="containsText" priority="511" operator="containsText" id="{8EE3EF97-2AFC-4F8A-B04F-CA7D7EA8A0F4}">
            <xm:f>NOT(ISERROR(SEARCH(Статусы!#REF!,Y1815)))</xm:f>
            <xm:f>Статусы!#REF!</xm:f>
            <x14:dxf>
              <fill>
                <patternFill>
                  <bgColor theme="0" tint="-0.14996795556505021"/>
                </patternFill>
              </fill>
            </x14:dxf>
          </x14:cfRule>
          <xm:sqref>Y1815</xm:sqref>
        </x14:conditionalFormatting>
        <x14:conditionalFormatting xmlns:xm="http://schemas.microsoft.com/office/excel/2006/main">
          <x14:cfRule type="containsText" priority="479" operator="containsText" id="{30EE3A0F-ABFF-4BD9-8242-05A239B51E23}">
            <xm:f>NOT(ISERROR(SEARCH(Статусы!#REF!,Z1742)))</xm:f>
            <xm:f>Статусы!#REF!</xm:f>
            <x14:dxf>
              <fill>
                <patternFill>
                  <bgColor theme="0" tint="-0.14996795556505021"/>
                </patternFill>
              </fill>
            </x14:dxf>
          </x14:cfRule>
          <xm:sqref>Z1742</xm:sqref>
        </x14:conditionalFormatting>
        <x14:conditionalFormatting xmlns:xm="http://schemas.microsoft.com/office/excel/2006/main">
          <x14:cfRule type="containsText" priority="509" operator="containsText" id="{C755F4C0-3F46-4DCF-A3DF-53C2D6D10CCC}">
            <xm:f>NOT(ISERROR(SEARCH(Статусы!#REF!,K2047)))</xm:f>
            <xm:f>Статусы!#REF!</xm:f>
            <x14:dxf>
              <fill>
                <patternFill>
                  <bgColor theme="0" tint="-0.14996795556505021"/>
                </patternFill>
              </fill>
            </x14:dxf>
          </x14:cfRule>
          <xm:sqref>K2047:K2051</xm:sqref>
        </x14:conditionalFormatting>
        <x14:conditionalFormatting xmlns:xm="http://schemas.microsoft.com/office/excel/2006/main">
          <x14:cfRule type="containsText" priority="508" operator="containsText" id="{5F76AF2A-3B32-4500-9148-AA79E2915A51}">
            <xm:f>NOT(ISERROR(SEARCH(Статусы!#REF!,G2046)))</xm:f>
            <xm:f>Статусы!#REF!</xm:f>
            <x14:dxf>
              <fill>
                <patternFill>
                  <bgColor theme="0" tint="-0.14996795556505021"/>
                </patternFill>
              </fill>
            </x14:dxf>
          </x14:cfRule>
          <xm:sqref>J2047:J2051 G2047:H2051 W2046:X2046 L2046:T2051 AA2046</xm:sqref>
        </x14:conditionalFormatting>
        <x14:conditionalFormatting xmlns:xm="http://schemas.microsoft.com/office/excel/2006/main">
          <x14:cfRule type="containsText" priority="499" operator="containsText" id="{4F5DD8CC-A9AD-422D-83C2-A03EF2405B50}">
            <xm:f>NOT(ISERROR(SEARCH(Статусы!#REF!,Y2046)))</xm:f>
            <xm:f>Статусы!#REF!</xm:f>
            <x14:dxf>
              <fill>
                <patternFill>
                  <bgColor theme="0" tint="-0.14996795556505021"/>
                </patternFill>
              </fill>
            </x14:dxf>
          </x14:cfRule>
          <xm:sqref>Y2046</xm:sqref>
        </x14:conditionalFormatting>
        <x14:conditionalFormatting xmlns:xm="http://schemas.microsoft.com/office/excel/2006/main">
          <x14:cfRule type="containsText" priority="465" operator="containsText" id="{5D9FFF11-3126-430B-A285-A1570B83290D}">
            <xm:f>NOT(ISERROR(SEARCH(Статусы!#REF!,Z1590)))</xm:f>
            <xm:f>Статусы!#REF!</xm:f>
            <x14:dxf>
              <fill>
                <patternFill>
                  <bgColor theme="0" tint="-0.14996795556505021"/>
                </patternFill>
              </fill>
            </x14:dxf>
          </x14:cfRule>
          <xm:sqref>Z1590</xm:sqref>
        </x14:conditionalFormatting>
        <x14:conditionalFormatting xmlns:xm="http://schemas.microsoft.com/office/excel/2006/main">
          <x14:cfRule type="containsText" priority="497" operator="containsText" id="{3D90A484-78BA-4577-B833-39272BA0D45B}">
            <xm:f>NOT(ISERROR(SEARCH(Статусы!#REF!,K1743)))</xm:f>
            <xm:f>Статусы!#REF!</xm:f>
            <x14:dxf>
              <fill>
                <patternFill>
                  <bgColor theme="0" tint="-0.14996795556505021"/>
                </patternFill>
              </fill>
            </x14:dxf>
          </x14:cfRule>
          <xm:sqref>K1743:K1747</xm:sqref>
        </x14:conditionalFormatting>
        <x14:conditionalFormatting xmlns:xm="http://schemas.microsoft.com/office/excel/2006/main">
          <x14:cfRule type="containsText" priority="496" operator="containsText" id="{5D9B3483-54FA-4518-A0FC-050C8EC02F0F}">
            <xm:f>NOT(ISERROR(SEARCH(Статусы!#REF!,G1742)))</xm:f>
            <xm:f>Статусы!#REF!</xm:f>
            <x14:dxf>
              <fill>
                <patternFill>
                  <bgColor theme="0" tint="-0.14996795556505021"/>
                </patternFill>
              </fill>
            </x14:dxf>
          </x14:cfRule>
          <xm:sqref>J1743:J1747 L1742:T1747 G1743:H1747 W1742</xm:sqref>
        </x14:conditionalFormatting>
        <x14:conditionalFormatting xmlns:xm="http://schemas.microsoft.com/office/excel/2006/main">
          <x14:cfRule type="containsText" priority="495" operator="containsText" id="{31192D6C-F150-4E03-9DF2-87B4B208A61C}">
            <xm:f>NOT(ISERROR(SEARCH(Статусы!#REF!,Y1742)))</xm:f>
            <xm:f>Статусы!#REF!</xm:f>
            <x14:dxf>
              <fill>
                <patternFill>
                  <bgColor theme="0" tint="-0.14996795556505021"/>
                </patternFill>
              </fill>
            </x14:dxf>
          </x14:cfRule>
          <xm:sqref>Y1742</xm:sqref>
        </x14:conditionalFormatting>
        <x14:conditionalFormatting xmlns:xm="http://schemas.microsoft.com/office/excel/2006/main">
          <x14:cfRule type="containsText" priority="489" stopIfTrue="1" operator="containsText" id="{E9CA97E4-FAC6-48AE-A648-C0F13C4E9C4C}">
            <xm:f>NOT(ISERROR(SEARCH(Статусы!$A$10,F1742)))</xm:f>
            <xm:f>Статусы!$A$10</xm:f>
            <x14:dxf>
              <fill>
                <patternFill>
                  <bgColor rgb="FFFFFF00"/>
                </patternFill>
              </fill>
            </x14:dxf>
          </x14:cfRule>
          <x14:cfRule type="containsText" priority="490" operator="containsText" id="{FA573C2B-211E-4198-8807-8896B8D0C78B}">
            <xm:f>NOT(ISERROR(SEARCH(Статусы!$A$4,F1742)))</xm:f>
            <xm:f>Статусы!$A$4</xm:f>
            <x14:dxf>
              <font>
                <b/>
                <i val="0"/>
              </font>
              <fill>
                <patternFill>
                  <bgColor theme="0" tint="-0.14996795556505021"/>
                </patternFill>
              </fill>
            </x14:dxf>
          </x14:cfRule>
          <x14:cfRule type="containsText" priority="491" operator="containsText" id="{6D636F25-12B0-4060-9F31-7DAAF1DF0B9C}">
            <xm:f>NOT(ISERROR(SEARCH(Статусы!$A$3,F1742)))</xm:f>
            <xm:f>Статусы!$A$3</xm:f>
            <x14:dxf>
              <font>
                <b/>
                <i val="0"/>
              </font>
              <fill>
                <patternFill>
                  <bgColor theme="0" tint="-0.14996795556505021"/>
                </patternFill>
              </fill>
            </x14:dxf>
          </x14:cfRule>
          <x14:cfRule type="containsText" priority="492" operator="containsText" id="{8FBB2CE5-0A4C-46AA-B884-6091B62A330C}">
            <xm:f>NOT(ISERROR(SEARCH(Статусы!$A$9,F1742)))</xm:f>
            <xm:f>Статусы!$A$9</xm:f>
            <x14:dxf>
              <fill>
                <patternFill>
                  <bgColor rgb="FFFF0000"/>
                </patternFill>
              </fill>
            </x14:dxf>
          </x14:cfRule>
          <x14:cfRule type="containsText" priority="493" operator="containsText" id="{64F6C3FC-AA3E-49E7-8160-E37F7C2387FD}">
            <xm:f>NOT(ISERROR(SEARCH(Статусы!$A$11,F1742)))</xm:f>
            <xm:f>Статусы!$A$11</xm:f>
            <x14:dxf>
              <fill>
                <patternFill>
                  <bgColor theme="6" tint="0.59996337778862885"/>
                </patternFill>
              </fill>
            </x14:dxf>
          </x14:cfRule>
          <x14:cfRule type="containsText" priority="494" operator="containsText" id="{0FD0CAA8-9C90-4348-A894-3E92067CAD6F}">
            <xm:f>NOT(ISERROR(SEARCH(Статусы!$A$2,F1742)))</xm:f>
            <xm:f>Статусы!$A$2</xm:f>
            <x14:dxf>
              <fill>
                <patternFill>
                  <bgColor theme="3" tint="0.79998168889431442"/>
                </patternFill>
              </fill>
            </x14:dxf>
          </x14:cfRule>
          <xm:sqref>F1742:F1747</xm:sqref>
        </x14:conditionalFormatting>
        <x14:conditionalFormatting xmlns:xm="http://schemas.microsoft.com/office/excel/2006/main">
          <x14:cfRule type="containsText" priority="483" stopIfTrue="1" operator="containsText" id="{DFEB436E-D44E-400C-A5F7-4D6808B25CAA}">
            <xm:f>NOT(ISERROR(SEARCH(Статусы!$A$10,F1742)))</xm:f>
            <xm:f>Статусы!$A$10</xm:f>
            <x14:dxf>
              <fill>
                <patternFill>
                  <bgColor rgb="FFFFFF00"/>
                </patternFill>
              </fill>
            </x14:dxf>
          </x14:cfRule>
          <x14:cfRule type="containsText" priority="484" operator="containsText" id="{271E8D53-D6FB-465A-AB92-D6C5CDC0926E}">
            <xm:f>NOT(ISERROR(SEARCH(Статусы!$A$4,F1742)))</xm:f>
            <xm:f>Статусы!$A$4</xm:f>
            <x14:dxf>
              <font>
                <b/>
                <i val="0"/>
              </font>
              <fill>
                <patternFill>
                  <bgColor theme="0" tint="-0.14996795556505021"/>
                </patternFill>
              </fill>
            </x14:dxf>
          </x14:cfRule>
          <x14:cfRule type="containsText" priority="485" operator="containsText" id="{B0E9EC39-7E00-4DA4-8D6F-902A22B06DAE}">
            <xm:f>NOT(ISERROR(SEARCH(Статусы!$A$3,F1742)))</xm:f>
            <xm:f>Статусы!$A$3</xm:f>
            <x14:dxf>
              <font>
                <b/>
                <i val="0"/>
              </font>
              <fill>
                <patternFill>
                  <bgColor theme="0" tint="-0.14996795556505021"/>
                </patternFill>
              </fill>
            </x14:dxf>
          </x14:cfRule>
          <x14:cfRule type="containsText" priority="486" operator="containsText" id="{934E2446-3D75-42DC-B94C-730FF2F1871E}">
            <xm:f>NOT(ISERROR(SEARCH(Статусы!$A$9,F1742)))</xm:f>
            <xm:f>Статусы!$A$9</xm:f>
            <x14:dxf>
              <fill>
                <patternFill>
                  <bgColor rgb="FFFF0000"/>
                </patternFill>
              </fill>
            </x14:dxf>
          </x14:cfRule>
          <x14:cfRule type="containsText" priority="487" operator="containsText" id="{55910BC3-4B68-462E-A734-D5CEB8BF8EC4}">
            <xm:f>NOT(ISERROR(SEARCH(Статусы!$A$11,F1742)))</xm:f>
            <xm:f>Статусы!$A$11</xm:f>
            <x14:dxf>
              <fill>
                <patternFill>
                  <bgColor theme="6" tint="0.59996337778862885"/>
                </patternFill>
              </fill>
            </x14:dxf>
          </x14:cfRule>
          <x14:cfRule type="containsText" priority="488" operator="containsText" id="{0F06C0FD-16CA-431D-A267-79E5784D6DDA}">
            <xm:f>NOT(ISERROR(SEARCH(Статусы!$A$2,F1742)))</xm:f>
            <xm:f>Статусы!$A$2</xm:f>
            <x14:dxf>
              <fill>
                <patternFill>
                  <bgColor theme="3" tint="0.79998168889431442"/>
                </patternFill>
              </fill>
            </x14:dxf>
          </x14:cfRule>
          <xm:sqref>F1742:F1747</xm:sqref>
        </x14:conditionalFormatting>
        <x14:conditionalFormatting xmlns:xm="http://schemas.microsoft.com/office/excel/2006/main">
          <x14:cfRule type="containsText" priority="482" operator="containsText" id="{03B27D07-F989-4E69-8EDB-9496747212F6}">
            <xm:f>NOT(ISERROR(SEARCH(Статусы!$A$9,F1742)))</xm:f>
            <xm:f>Статусы!$A$9</xm:f>
            <x14:dxf>
              <font>
                <b/>
                <i val="0"/>
              </font>
              <fill>
                <patternFill>
                  <bgColor theme="9" tint="0.39994506668294322"/>
                </patternFill>
              </fill>
            </x14:dxf>
          </x14:cfRule>
          <xm:sqref>F1742:F1747</xm:sqref>
        </x14:conditionalFormatting>
        <x14:conditionalFormatting xmlns:xm="http://schemas.microsoft.com/office/excel/2006/main">
          <x14:cfRule type="containsText" priority="481" operator="containsText" id="{929DB7C8-6069-40C5-AE0F-39ECD687CC54}">
            <xm:f>NOT(ISERROR(SEARCH(Статусы!$A$7,F1742)))</xm:f>
            <xm:f>Статусы!$A$7</xm:f>
            <x14:dxf/>
          </x14:cfRule>
          <xm:sqref>F1742:F1747</xm:sqref>
        </x14:conditionalFormatting>
        <x14:conditionalFormatting xmlns:xm="http://schemas.microsoft.com/office/excel/2006/main">
          <x14:cfRule type="containsText" priority="480" operator="containsText" id="{42D0BEDD-1985-4D59-B43E-9C4220DB1910}">
            <xm:f>NOT(ISERROR(SEARCH(Статусы!#REF!,AA1742)))</xm:f>
            <xm:f>Статусы!#REF!</xm:f>
            <x14:dxf>
              <fill>
                <patternFill>
                  <bgColor theme="0" tint="-0.14996795556505021"/>
                </patternFill>
              </fill>
            </x14:dxf>
          </x14:cfRule>
          <xm:sqref>AA1742</xm:sqref>
        </x14:conditionalFormatting>
        <x14:conditionalFormatting xmlns:xm="http://schemas.microsoft.com/office/excel/2006/main">
          <x14:cfRule type="containsText" priority="440" operator="containsText" id="{85F5F0F5-BDBB-4873-B880-01EEC7D3E6B3}">
            <xm:f>NOT(ISERROR(SEARCH(Статусы!#REF!,Z1541)))</xm:f>
            <xm:f>Статусы!#REF!</xm:f>
            <x14:dxf>
              <fill>
                <patternFill>
                  <bgColor theme="0" tint="-0.14996795556505021"/>
                </patternFill>
              </fill>
            </x14:dxf>
          </x14:cfRule>
          <xm:sqref>Z1541</xm:sqref>
        </x14:conditionalFormatting>
        <x14:conditionalFormatting xmlns:xm="http://schemas.microsoft.com/office/excel/2006/main">
          <x14:cfRule type="containsText" priority="478" operator="containsText" id="{119B9386-8B9A-4DBE-961F-C37F0D184D91}">
            <xm:f>NOT(ISERROR(SEARCH(Статусы!#REF!,G1578)))</xm:f>
            <xm:f>Статусы!#REF!</xm:f>
            <x14:dxf>
              <fill>
                <patternFill>
                  <bgColor theme="0" tint="-0.14996795556505021"/>
                </patternFill>
              </fill>
            </x14:dxf>
          </x14:cfRule>
          <xm:sqref>J1579:J1583 G1579:H1583 L1579:Q1581 W1578 L1582:M1583 O1582:Q1583</xm:sqref>
        </x14:conditionalFormatting>
        <x14:conditionalFormatting xmlns:xm="http://schemas.microsoft.com/office/excel/2006/main">
          <x14:cfRule type="containsText" priority="472" stopIfTrue="1" operator="containsText" id="{E4ED728C-DD35-40D2-B57D-A673A707CFF0}">
            <xm:f>NOT(ISERROR(SEARCH(Статусы!$A$10,F1578)))</xm:f>
            <xm:f>Статусы!$A$10</xm:f>
            <x14:dxf>
              <fill>
                <patternFill>
                  <bgColor rgb="FFFFFF00"/>
                </patternFill>
              </fill>
            </x14:dxf>
          </x14:cfRule>
          <x14:cfRule type="containsText" priority="473" operator="containsText" id="{D259F6CB-C6EE-406B-A291-2170D9C9B902}">
            <xm:f>NOT(ISERROR(SEARCH(Статусы!$A$4,F1578)))</xm:f>
            <xm:f>Статусы!$A$4</xm:f>
            <x14:dxf>
              <font>
                <b/>
                <i val="0"/>
              </font>
              <fill>
                <patternFill>
                  <bgColor theme="0" tint="-0.14996795556505021"/>
                </patternFill>
              </fill>
            </x14:dxf>
          </x14:cfRule>
          <x14:cfRule type="containsText" priority="474" operator="containsText" id="{5AEB49BF-5EAB-4087-9AE7-5C9320B8CA01}">
            <xm:f>NOT(ISERROR(SEARCH(Статусы!$A$3,F1578)))</xm:f>
            <xm:f>Статусы!$A$3</xm:f>
            <x14:dxf>
              <font>
                <b/>
                <i val="0"/>
              </font>
              <fill>
                <patternFill>
                  <bgColor theme="0" tint="-0.14996795556505021"/>
                </patternFill>
              </fill>
            </x14:dxf>
          </x14:cfRule>
          <x14:cfRule type="containsText" priority="475" operator="containsText" id="{CA32E79E-5FAD-40F7-85D5-09DCF2347552}">
            <xm:f>NOT(ISERROR(SEARCH(Статусы!$A$9,F1578)))</xm:f>
            <xm:f>Статусы!$A$9</xm:f>
            <x14:dxf>
              <fill>
                <patternFill>
                  <bgColor rgb="FFFF0000"/>
                </patternFill>
              </fill>
            </x14:dxf>
          </x14:cfRule>
          <x14:cfRule type="containsText" priority="476" operator="containsText" id="{E7A866E3-6BC4-43A7-B9E8-57E9CF168E64}">
            <xm:f>NOT(ISERROR(SEARCH(Статусы!$A$11,F1578)))</xm:f>
            <xm:f>Статусы!$A$11</xm:f>
            <x14:dxf>
              <fill>
                <patternFill>
                  <bgColor theme="6" tint="0.59996337778862885"/>
                </patternFill>
              </fill>
            </x14:dxf>
          </x14:cfRule>
          <x14:cfRule type="containsText" priority="477" operator="containsText" id="{8E1FD9DC-5337-4602-9988-7C9412D51C67}">
            <xm:f>NOT(ISERROR(SEARCH(Статусы!$A$2,F1578)))</xm:f>
            <xm:f>Статусы!$A$2</xm:f>
            <x14:dxf>
              <fill>
                <patternFill>
                  <bgColor theme="3" tint="0.79998168889431442"/>
                </patternFill>
              </fill>
            </x14:dxf>
          </x14:cfRule>
          <xm:sqref>F1578:F1583</xm:sqref>
        </x14:conditionalFormatting>
        <x14:conditionalFormatting xmlns:xm="http://schemas.microsoft.com/office/excel/2006/main">
          <x14:cfRule type="containsText" priority="471" operator="containsText" id="{D23C5037-056B-4D79-9B6A-EC5E877C1315}">
            <xm:f>NOT(ISERROR(SEARCH(Статусы!#REF!,K1578)))</xm:f>
            <xm:f>Статусы!#REF!</xm:f>
            <x14:dxf>
              <fill>
                <patternFill>
                  <bgColor theme="0" tint="-0.14996795556505021"/>
                </patternFill>
              </fill>
            </x14:dxf>
          </x14:cfRule>
          <xm:sqref>K1579:K1583 AA1578 L1578:T1578 R1579:T1583</xm:sqref>
        </x14:conditionalFormatting>
        <x14:conditionalFormatting xmlns:xm="http://schemas.microsoft.com/office/excel/2006/main">
          <x14:cfRule type="containsText" priority="468" operator="containsText" id="{9F59470F-1AD9-42A4-A091-13E42649FA5B}">
            <xm:f>NOT(ISERROR(SEARCH(Статусы!#REF!,Y1578)))</xm:f>
            <xm:f>Статусы!#REF!</xm:f>
            <x14:dxf>
              <fill>
                <patternFill>
                  <bgColor theme="0" tint="-0.14996795556505021"/>
                </patternFill>
              </fill>
            </x14:dxf>
          </x14:cfRule>
          <xm:sqref>Y1578</xm:sqref>
        </x14:conditionalFormatting>
        <x14:conditionalFormatting xmlns:xm="http://schemas.microsoft.com/office/excel/2006/main">
          <x14:cfRule type="containsText" priority="467" operator="containsText" id="{4B0F24D9-F655-4C95-8288-9673CD39BFBF}">
            <xm:f>NOT(ISERROR(SEARCH(Статусы!#REF!,Z1578)))</xm:f>
            <xm:f>Статусы!#REF!</xm:f>
            <x14:dxf>
              <fill>
                <patternFill>
                  <bgColor theme="0" tint="-0.14996795556505021"/>
                </patternFill>
              </fill>
            </x14:dxf>
          </x14:cfRule>
          <xm:sqref>Z1578</xm:sqref>
        </x14:conditionalFormatting>
        <x14:conditionalFormatting xmlns:xm="http://schemas.microsoft.com/office/excel/2006/main">
          <x14:cfRule type="containsText" priority="466" operator="containsText" id="{23831142-B0F2-4E20-9282-D71346670A11}">
            <xm:f>NOT(ISERROR(SEARCH('C:\СТРАТЕГИЯ 2030\стратегия\Приложение к вх № 425 от 16.02.2023\[Рабочая версия План мероприятий_корректировка 2023.xlsx]Статусы'!#REF!,N1582)))</xm:f>
            <xm:f>'C:\СТРАТЕГИЯ 2030\стратегия\Приложение к вх № 425 от 16.02.2023\[Рабочая версия План мероприятий_корректировка 2023.xlsx]Статусы'!#REF!</xm:f>
            <x14:dxf>
              <fill>
                <patternFill>
                  <bgColor theme="0" tint="-0.14996795556505021"/>
                </patternFill>
              </fill>
            </x14:dxf>
          </x14:cfRule>
          <xm:sqref>N1582:N1583</xm:sqref>
        </x14:conditionalFormatting>
        <x14:conditionalFormatting xmlns:xm="http://schemas.microsoft.com/office/excel/2006/main">
          <x14:cfRule type="containsText" priority="427" operator="containsText" id="{819D9E02-C5F2-429C-8812-4936005F0CF5}">
            <xm:f>NOT(ISERROR(SEARCH(Статусы!#REF!,Z1584)))</xm:f>
            <xm:f>Статусы!#REF!</xm:f>
            <x14:dxf>
              <fill>
                <patternFill>
                  <bgColor theme="0" tint="-0.14996795556505021"/>
                </patternFill>
              </fill>
            </x14:dxf>
          </x14:cfRule>
          <xm:sqref>Z1584</xm:sqref>
        </x14:conditionalFormatting>
        <x14:conditionalFormatting xmlns:xm="http://schemas.microsoft.com/office/excel/2006/main">
          <x14:cfRule type="containsText" priority="464" operator="containsText" id="{73637E09-3FA2-4B53-A7C7-2AD81A31C8AF}">
            <xm:f>NOT(ISERROR(SEARCH(Статусы!#REF!,K1450)))</xm:f>
            <xm:f>Статусы!#REF!</xm:f>
            <x14:dxf>
              <fill>
                <patternFill>
                  <bgColor theme="0" tint="-0.14996795556505021"/>
                </patternFill>
              </fill>
            </x14:dxf>
          </x14:cfRule>
          <xm:sqref>K1451:K1455 L1450:T1450</xm:sqref>
        </x14:conditionalFormatting>
        <x14:conditionalFormatting xmlns:xm="http://schemas.microsoft.com/office/excel/2006/main">
          <x14:cfRule type="containsText" priority="463" operator="containsText" id="{236F28CF-8704-42D1-A167-6CD87DEAEC61}">
            <xm:f>NOT(ISERROR(SEARCH(Статусы!#REF!,G1450)))</xm:f>
            <xm:f>Статусы!#REF!</xm:f>
            <x14:dxf>
              <fill>
                <patternFill>
                  <bgColor theme="0" tint="-0.14996795556505021"/>
                </patternFill>
              </fill>
            </x14:dxf>
          </x14:cfRule>
          <xm:sqref>J1451:J1455 G1451:H1455 L1451:T1455 W1450:X1450</xm:sqref>
        </x14:conditionalFormatting>
        <x14:conditionalFormatting xmlns:xm="http://schemas.microsoft.com/office/excel/2006/main">
          <x14:cfRule type="containsText" priority="457" stopIfTrue="1" operator="containsText" id="{B47F40FE-131E-4EFF-BB04-BEC378C3B44B}">
            <xm:f>NOT(ISERROR(SEARCH(Статусы!$A$10,F1450)))</xm:f>
            <xm:f>Статусы!$A$10</xm:f>
            <x14:dxf>
              <fill>
                <patternFill>
                  <bgColor rgb="FFFFFF00"/>
                </patternFill>
              </fill>
            </x14:dxf>
          </x14:cfRule>
          <x14:cfRule type="containsText" priority="458" operator="containsText" id="{B931961F-D038-4F70-BE9F-63F533E5CD8E}">
            <xm:f>NOT(ISERROR(SEARCH(Статусы!$A$4,F1450)))</xm:f>
            <xm:f>Статусы!$A$4</xm:f>
            <x14:dxf>
              <font>
                <b/>
                <i val="0"/>
              </font>
              <fill>
                <patternFill>
                  <bgColor theme="0" tint="-0.14996795556505021"/>
                </patternFill>
              </fill>
            </x14:dxf>
          </x14:cfRule>
          <x14:cfRule type="containsText" priority="459" operator="containsText" id="{3EFF651B-C751-4570-A6B7-C985EFCCD2AE}">
            <xm:f>NOT(ISERROR(SEARCH(Статусы!$A$3,F1450)))</xm:f>
            <xm:f>Статусы!$A$3</xm:f>
            <x14:dxf>
              <font>
                <b/>
                <i val="0"/>
              </font>
              <fill>
                <patternFill>
                  <bgColor theme="0" tint="-0.14996795556505021"/>
                </patternFill>
              </fill>
            </x14:dxf>
          </x14:cfRule>
          <x14:cfRule type="containsText" priority="460" operator="containsText" id="{3E4BA802-96B2-4CCC-A37A-C6E8D92E3A1C}">
            <xm:f>NOT(ISERROR(SEARCH(Статусы!$A$9,F1450)))</xm:f>
            <xm:f>Статусы!$A$9</xm:f>
            <x14:dxf>
              <fill>
                <patternFill>
                  <bgColor rgb="FFFF0000"/>
                </patternFill>
              </fill>
            </x14:dxf>
          </x14:cfRule>
          <x14:cfRule type="containsText" priority="461" operator="containsText" id="{AFB89856-7845-4D02-B3A9-DEA931AAE625}">
            <xm:f>NOT(ISERROR(SEARCH(Статусы!$A$11,F1450)))</xm:f>
            <xm:f>Статусы!$A$11</xm:f>
            <x14:dxf>
              <fill>
                <patternFill>
                  <bgColor theme="6" tint="0.59996337778862885"/>
                </patternFill>
              </fill>
            </x14:dxf>
          </x14:cfRule>
          <x14:cfRule type="containsText" priority="462" operator="containsText" id="{12F92B70-BD8A-43B2-AAAA-A9A1A95F05E0}">
            <xm:f>NOT(ISERROR(SEARCH(Статусы!$A$2,F1450)))</xm:f>
            <xm:f>Статусы!$A$2</xm:f>
            <x14:dxf>
              <fill>
                <patternFill>
                  <bgColor theme="3" tint="0.79998168889431442"/>
                </patternFill>
              </fill>
            </x14:dxf>
          </x14:cfRule>
          <xm:sqref>F1450:F1455</xm:sqref>
        </x14:conditionalFormatting>
        <x14:conditionalFormatting xmlns:xm="http://schemas.microsoft.com/office/excel/2006/main">
          <x14:cfRule type="containsText" priority="456" operator="containsText" id="{033208D4-0708-4772-B41A-9565A641E24E}">
            <xm:f>NOT(ISERROR(SEARCH(Статусы!$A$9,F1450)))</xm:f>
            <xm:f>Статусы!$A$9</xm:f>
            <x14:dxf>
              <font>
                <b/>
                <i val="0"/>
              </font>
              <fill>
                <patternFill>
                  <bgColor theme="9" tint="0.39994506668294322"/>
                </patternFill>
              </fill>
            </x14:dxf>
          </x14:cfRule>
          <xm:sqref>F1450:F1455</xm:sqref>
        </x14:conditionalFormatting>
        <x14:conditionalFormatting xmlns:xm="http://schemas.microsoft.com/office/excel/2006/main">
          <x14:cfRule type="containsText" priority="455" operator="containsText" id="{F41F5C69-6C10-44A5-B3FF-F4B53E07788B}">
            <xm:f>NOT(ISERROR(SEARCH(Статусы!$A$7,F1450)))</xm:f>
            <xm:f>Статусы!$A$7</xm:f>
            <x14:dxf/>
          </x14:cfRule>
          <xm:sqref>F1450:F1455</xm:sqref>
        </x14:conditionalFormatting>
        <x14:conditionalFormatting xmlns:xm="http://schemas.microsoft.com/office/excel/2006/main">
          <x14:cfRule type="containsText" priority="454" operator="containsText" id="{AD55A282-3550-4C12-A628-6B11EA656C09}">
            <xm:f>NOT(ISERROR(SEARCH(#REF!,Y1450)))</xm:f>
            <xm:f>#REF!</xm:f>
            <x14:dxf>
              <fill>
                <patternFill>
                  <bgColor theme="0" tint="-0.14996795556505021"/>
                </patternFill>
              </fill>
            </x14:dxf>
          </x14:cfRule>
          <xm:sqref>Y1450</xm:sqref>
        </x14:conditionalFormatting>
        <x14:conditionalFormatting xmlns:xm="http://schemas.microsoft.com/office/excel/2006/main">
          <x14:cfRule type="containsText" priority="453" operator="containsText" id="{66F37D99-B713-4770-A245-7C439F6BE07F}">
            <xm:f>NOT(ISERROR(SEARCH(Статусы!#REF!,AA1450)))</xm:f>
            <xm:f>Статусы!#REF!</xm:f>
            <x14:dxf>
              <fill>
                <patternFill>
                  <bgColor theme="0" tint="-0.14996795556505021"/>
                </patternFill>
              </fill>
            </x14:dxf>
          </x14:cfRule>
          <xm:sqref>AA1450</xm:sqref>
        </x14:conditionalFormatting>
        <x14:conditionalFormatting xmlns:xm="http://schemas.microsoft.com/office/excel/2006/main">
          <x14:cfRule type="containsText" priority="441" operator="containsText" id="{C4452BB3-DE03-414E-909E-90315B6E8509}">
            <xm:f>NOT(ISERROR(SEARCH(Статусы!#REF!,Y1541)))</xm:f>
            <xm:f>Статусы!#REF!</xm:f>
            <x14:dxf>
              <fill>
                <patternFill>
                  <bgColor theme="0" tint="-0.14996795556505021"/>
                </patternFill>
              </fill>
            </x14:dxf>
          </x14:cfRule>
          <xm:sqref>Y1541</xm:sqref>
        </x14:conditionalFormatting>
        <x14:conditionalFormatting xmlns:xm="http://schemas.microsoft.com/office/excel/2006/main">
          <x14:cfRule type="containsText" priority="451" operator="containsText" id="{FAD578DC-C557-420C-93FC-DB143AA3D3D8}">
            <xm:f>NOT(ISERROR(SEARCH(Статусы!#REF!,G1541)))</xm:f>
            <xm:f>Статусы!#REF!</xm:f>
            <x14:dxf>
              <fill>
                <patternFill>
                  <bgColor theme="0" tint="-0.14996795556505021"/>
                </patternFill>
              </fill>
            </x14:dxf>
          </x14:cfRule>
          <xm:sqref>G1542:H1546 J1542:K1546 O1542:T1546 L1541:N1546</xm:sqref>
        </x14:conditionalFormatting>
        <x14:conditionalFormatting xmlns:xm="http://schemas.microsoft.com/office/excel/2006/main">
          <x14:cfRule type="containsText" priority="444" operator="containsText" id="{FDE987DB-DC34-44EE-BBA0-9A6767ADA2A7}">
            <xm:f>NOT(ISERROR(SEARCH(Статусы!#REF!,O1541)))</xm:f>
            <xm:f>Статусы!#REF!</xm:f>
            <x14:dxf>
              <fill>
                <patternFill>
                  <bgColor theme="0" tint="-0.14996795556505021"/>
                </patternFill>
              </fill>
            </x14:dxf>
          </x14:cfRule>
          <xm:sqref>AA1541 O1541:T1541</xm:sqref>
        </x14:conditionalFormatting>
        <x14:conditionalFormatting xmlns:xm="http://schemas.microsoft.com/office/excel/2006/main">
          <x14:cfRule type="containsText" priority="408" operator="containsText" id="{A7F65DD6-28A6-469D-94BB-1FB2977B8F9A}">
            <xm:f>NOT(ISERROR(SEARCH(Статусы!#REF!,Z1669)))</xm:f>
            <xm:f>Статусы!#REF!</xm:f>
            <x14:dxf>
              <fill>
                <patternFill>
                  <bgColor theme="0" tint="-0.14996795556505021"/>
                </patternFill>
              </fill>
            </x14:dxf>
          </x14:cfRule>
          <xm:sqref>Z1669</xm:sqref>
        </x14:conditionalFormatting>
        <x14:conditionalFormatting xmlns:xm="http://schemas.microsoft.com/office/excel/2006/main">
          <x14:cfRule type="containsText" priority="439" operator="containsText" id="{3D8AD740-28DF-42EE-8DA4-FA92EC31EE39}">
            <xm:f>NOT(ISERROR(SEARCH(Статусы!#REF!,G1584)))</xm:f>
            <xm:f>Статусы!#REF!</xm:f>
            <x14:dxf>
              <fill>
                <patternFill>
                  <bgColor theme="0" tint="-0.14996795556505021"/>
                </patternFill>
              </fill>
            </x14:dxf>
          </x14:cfRule>
          <xm:sqref>J1585:J1589 G1585:H1589 L1585:Q1587 W1584 L1588:M1589 O1588:Q1589</xm:sqref>
        </x14:conditionalFormatting>
        <x14:conditionalFormatting xmlns:xm="http://schemas.microsoft.com/office/excel/2006/main">
          <x14:cfRule type="containsText" priority="433" stopIfTrue="1" operator="containsText" id="{911C727D-FA46-40D3-95CE-0929B292590B}">
            <xm:f>NOT(ISERROR(SEARCH(Статусы!$A$10,F1584)))</xm:f>
            <xm:f>Статусы!$A$10</xm:f>
            <x14:dxf>
              <fill>
                <patternFill>
                  <bgColor rgb="FFFFFF00"/>
                </patternFill>
              </fill>
            </x14:dxf>
          </x14:cfRule>
          <x14:cfRule type="containsText" priority="434" operator="containsText" id="{21F8E2D9-B4C7-4D1F-8B2E-C456303C9D2A}">
            <xm:f>NOT(ISERROR(SEARCH(Статусы!$A$4,F1584)))</xm:f>
            <xm:f>Статусы!$A$4</xm:f>
            <x14:dxf>
              <font>
                <b/>
                <i val="0"/>
              </font>
              <fill>
                <patternFill>
                  <bgColor theme="0" tint="-0.14996795556505021"/>
                </patternFill>
              </fill>
            </x14:dxf>
          </x14:cfRule>
          <x14:cfRule type="containsText" priority="435" operator="containsText" id="{0A9F9619-3F2B-4DE6-B173-EB924771A9E1}">
            <xm:f>NOT(ISERROR(SEARCH(Статусы!$A$3,F1584)))</xm:f>
            <xm:f>Статусы!$A$3</xm:f>
            <x14:dxf>
              <font>
                <b/>
                <i val="0"/>
              </font>
              <fill>
                <patternFill>
                  <bgColor theme="0" tint="-0.14996795556505021"/>
                </patternFill>
              </fill>
            </x14:dxf>
          </x14:cfRule>
          <x14:cfRule type="containsText" priority="436" operator="containsText" id="{96C550FF-54C3-404E-ABAA-7A0374DEBB64}">
            <xm:f>NOT(ISERROR(SEARCH(Статусы!$A$9,F1584)))</xm:f>
            <xm:f>Статусы!$A$9</xm:f>
            <x14:dxf>
              <fill>
                <patternFill>
                  <bgColor rgb="FFFF0000"/>
                </patternFill>
              </fill>
            </x14:dxf>
          </x14:cfRule>
          <x14:cfRule type="containsText" priority="437" operator="containsText" id="{24E1B142-368A-455A-95FD-0D2B168BCEFE}">
            <xm:f>NOT(ISERROR(SEARCH(Статусы!$A$11,F1584)))</xm:f>
            <xm:f>Статусы!$A$11</xm:f>
            <x14:dxf>
              <fill>
                <patternFill>
                  <bgColor theme="6" tint="0.59996337778862885"/>
                </patternFill>
              </fill>
            </x14:dxf>
          </x14:cfRule>
          <x14:cfRule type="containsText" priority="438" operator="containsText" id="{A2D330E2-0E25-4E55-88E7-3F898E98EDA9}">
            <xm:f>NOT(ISERROR(SEARCH(Статусы!$A$2,F1584)))</xm:f>
            <xm:f>Статусы!$A$2</xm:f>
            <x14:dxf>
              <fill>
                <patternFill>
                  <bgColor theme="3" tint="0.79998168889431442"/>
                </patternFill>
              </fill>
            </x14:dxf>
          </x14:cfRule>
          <xm:sqref>F1584:F1589</xm:sqref>
        </x14:conditionalFormatting>
        <x14:conditionalFormatting xmlns:xm="http://schemas.microsoft.com/office/excel/2006/main">
          <x14:cfRule type="containsText" priority="432" operator="containsText" id="{44BACB34-69DA-4E37-A0CE-629F4898B824}">
            <xm:f>NOT(ISERROR(SEARCH(Статусы!#REF!,K1584)))</xm:f>
            <xm:f>Статусы!#REF!</xm:f>
            <x14:dxf>
              <fill>
                <patternFill>
                  <bgColor theme="0" tint="-0.14996795556505021"/>
                </patternFill>
              </fill>
            </x14:dxf>
          </x14:cfRule>
          <xm:sqref>K1585:K1589 AA1584 L1584:T1584 R1585:T1589</xm:sqref>
        </x14:conditionalFormatting>
        <x14:conditionalFormatting xmlns:xm="http://schemas.microsoft.com/office/excel/2006/main">
          <x14:cfRule type="containsText" priority="431" operator="containsText" id="{367DA0BD-466E-441D-A083-508998E681E5}">
            <xm:f>NOT(ISERROR(SEARCH(Статусы!$A$9,F1584)))</xm:f>
            <xm:f>Статусы!$A$9</xm:f>
            <x14:dxf>
              <font>
                <b/>
                <i val="0"/>
              </font>
              <fill>
                <patternFill>
                  <bgColor theme="9" tint="0.39994506668294322"/>
                </patternFill>
              </fill>
            </x14:dxf>
          </x14:cfRule>
          <xm:sqref>F1584:F1589</xm:sqref>
        </x14:conditionalFormatting>
        <x14:conditionalFormatting xmlns:xm="http://schemas.microsoft.com/office/excel/2006/main">
          <x14:cfRule type="containsText" priority="430" operator="containsText" id="{24E06B40-F46A-4FA5-B6A1-02E9F2924683}">
            <xm:f>NOT(ISERROR(SEARCH(Статусы!$A$7,F1584)))</xm:f>
            <xm:f>Статусы!$A$7</xm:f>
            <x14:dxf/>
          </x14:cfRule>
          <xm:sqref>F1584:F1589</xm:sqref>
        </x14:conditionalFormatting>
        <x14:conditionalFormatting xmlns:xm="http://schemas.microsoft.com/office/excel/2006/main">
          <x14:cfRule type="containsText" priority="429" operator="containsText" id="{733F2A85-6C63-46DF-AC61-376ED8D9E251}">
            <xm:f>NOT(ISERROR(SEARCH(Статусы!#REF!,Y1584)))</xm:f>
            <xm:f>Статусы!#REF!</xm:f>
            <x14:dxf>
              <fill>
                <patternFill>
                  <bgColor theme="0" tint="-0.14996795556505021"/>
                </patternFill>
              </fill>
            </x14:dxf>
          </x14:cfRule>
          <xm:sqref>Y1584</xm:sqref>
        </x14:conditionalFormatting>
        <x14:conditionalFormatting xmlns:xm="http://schemas.microsoft.com/office/excel/2006/main">
          <x14:cfRule type="containsText" priority="428" operator="containsText" id="{059EFFEF-0FEE-4211-9B8B-BEEF0D1497E1}">
            <xm:f>NOT(ISERROR(SEARCH('C:\СТРАТЕГИЯ 2030\стратегия\Приложение к вх № 425 от 16.02.2023\[Рабочая версия План мероприятий_корректировка 2023.xlsx]Статусы'!#REF!,N1588)))</xm:f>
            <xm:f>'C:\СТРАТЕГИЯ 2030\стратегия\Приложение к вх № 425 от 16.02.2023\[Рабочая версия План мероприятий_корректировка 2023.xlsx]Статусы'!#REF!</xm:f>
            <x14:dxf>
              <fill>
                <patternFill>
                  <bgColor theme="0" tint="-0.14996795556505021"/>
                </patternFill>
              </fill>
            </x14:dxf>
          </x14:cfRule>
          <xm:sqref>N1588:N1589</xm:sqref>
        </x14:conditionalFormatting>
        <x14:conditionalFormatting xmlns:xm="http://schemas.microsoft.com/office/excel/2006/main">
          <x14:cfRule type="containsText" priority="389" operator="containsText" id="{BCD17317-24C0-4905-823A-415804FF73F0}">
            <xm:f>NOT(ISERROR(SEARCH(Статусы!#REF!,Z1748)))</xm:f>
            <xm:f>Статусы!#REF!</xm:f>
            <x14:dxf>
              <fill>
                <patternFill>
                  <bgColor theme="0" tint="-0.14996795556505021"/>
                </patternFill>
              </fill>
            </x14:dxf>
          </x14:cfRule>
          <xm:sqref>Z1748</xm:sqref>
        </x14:conditionalFormatting>
        <x14:conditionalFormatting xmlns:xm="http://schemas.microsoft.com/office/excel/2006/main">
          <x14:cfRule type="containsText" priority="426" operator="containsText" id="{260A2815-00BD-4A77-AACD-1CAD96EAD541}">
            <xm:f>NOT(ISERROR(SEARCH(Статусы!#REF!,K1670)))</xm:f>
            <xm:f>Статусы!#REF!</xm:f>
            <x14:dxf>
              <fill>
                <patternFill>
                  <bgColor theme="0" tint="-0.14996795556505021"/>
                </patternFill>
              </fill>
            </x14:dxf>
          </x14:cfRule>
          <xm:sqref>K1670:K1674</xm:sqref>
        </x14:conditionalFormatting>
        <x14:conditionalFormatting xmlns:xm="http://schemas.microsoft.com/office/excel/2006/main">
          <x14:cfRule type="containsText" priority="425" operator="containsText" id="{86D6F8F9-6546-479C-969A-D11164B328F7}">
            <xm:f>NOT(ISERROR(SEARCH(Статусы!#REF!,G1669)))</xm:f>
            <xm:f>Статусы!#REF!</xm:f>
            <x14:dxf>
              <fill>
                <patternFill>
                  <bgColor theme="0" tint="-0.14996795556505021"/>
                </patternFill>
              </fill>
            </x14:dxf>
          </x14:cfRule>
          <xm:sqref>J1670:J1674 L1669:T1674 G1670:H1674 W1669</xm:sqref>
        </x14:conditionalFormatting>
        <x14:conditionalFormatting xmlns:xm="http://schemas.microsoft.com/office/excel/2006/main">
          <x14:cfRule type="containsText" priority="424" operator="containsText" id="{A30A6AED-5AD2-4FA8-A895-209C736A6005}">
            <xm:f>NOT(ISERROR(SEARCH(Статусы!#REF!,Y1669)))</xm:f>
            <xm:f>Статусы!#REF!</xm:f>
            <x14:dxf>
              <fill>
                <patternFill>
                  <bgColor theme="0" tint="-0.14996795556505021"/>
                </patternFill>
              </fill>
            </x14:dxf>
          </x14:cfRule>
          <xm:sqref>Y1669</xm:sqref>
        </x14:conditionalFormatting>
        <x14:conditionalFormatting xmlns:xm="http://schemas.microsoft.com/office/excel/2006/main">
          <x14:cfRule type="containsText" priority="418" stopIfTrue="1" operator="containsText" id="{744AE091-07E7-4DA5-8573-8ACF37396554}">
            <xm:f>NOT(ISERROR(SEARCH(Статусы!$A$10,F1669)))</xm:f>
            <xm:f>Статусы!$A$10</xm:f>
            <x14:dxf>
              <fill>
                <patternFill>
                  <bgColor rgb="FFFFFF00"/>
                </patternFill>
              </fill>
            </x14:dxf>
          </x14:cfRule>
          <x14:cfRule type="containsText" priority="419" operator="containsText" id="{89645A78-8CC6-4536-B05C-40DC68B54CDB}">
            <xm:f>NOT(ISERROR(SEARCH(Статусы!$A$4,F1669)))</xm:f>
            <xm:f>Статусы!$A$4</xm:f>
            <x14:dxf>
              <font>
                <b/>
                <i val="0"/>
              </font>
              <fill>
                <patternFill>
                  <bgColor theme="0" tint="-0.14996795556505021"/>
                </patternFill>
              </fill>
            </x14:dxf>
          </x14:cfRule>
          <x14:cfRule type="containsText" priority="420" operator="containsText" id="{70B23FB8-4D21-4412-A5E3-0D5F03285412}">
            <xm:f>NOT(ISERROR(SEARCH(Статусы!$A$3,F1669)))</xm:f>
            <xm:f>Статусы!$A$3</xm:f>
            <x14:dxf>
              <font>
                <b/>
                <i val="0"/>
              </font>
              <fill>
                <patternFill>
                  <bgColor theme="0" tint="-0.14996795556505021"/>
                </patternFill>
              </fill>
            </x14:dxf>
          </x14:cfRule>
          <x14:cfRule type="containsText" priority="421" operator="containsText" id="{FBB282CE-ED04-41CC-9937-3689C36225AA}">
            <xm:f>NOT(ISERROR(SEARCH(Статусы!$A$9,F1669)))</xm:f>
            <xm:f>Статусы!$A$9</xm:f>
            <x14:dxf>
              <fill>
                <patternFill>
                  <bgColor rgb="FFFF0000"/>
                </patternFill>
              </fill>
            </x14:dxf>
          </x14:cfRule>
          <x14:cfRule type="containsText" priority="422" operator="containsText" id="{99B80EC3-371B-445A-969E-690CF76A3AEF}">
            <xm:f>NOT(ISERROR(SEARCH(Статусы!$A$11,F1669)))</xm:f>
            <xm:f>Статусы!$A$11</xm:f>
            <x14:dxf>
              <fill>
                <patternFill>
                  <bgColor theme="6" tint="0.59996337778862885"/>
                </patternFill>
              </fill>
            </x14:dxf>
          </x14:cfRule>
          <x14:cfRule type="containsText" priority="423" operator="containsText" id="{F29B8604-DFD3-4276-B7A1-8FCF5B349571}">
            <xm:f>NOT(ISERROR(SEARCH(Статусы!$A$2,F1669)))</xm:f>
            <xm:f>Статусы!$A$2</xm:f>
            <x14:dxf>
              <fill>
                <patternFill>
                  <bgColor theme="3" tint="0.79998168889431442"/>
                </patternFill>
              </fill>
            </x14:dxf>
          </x14:cfRule>
          <xm:sqref>F1669:F1674</xm:sqref>
        </x14:conditionalFormatting>
        <x14:conditionalFormatting xmlns:xm="http://schemas.microsoft.com/office/excel/2006/main">
          <x14:cfRule type="containsText" priority="412" stopIfTrue="1" operator="containsText" id="{3C27C2DA-7206-47C4-9C46-BA2EA7EA7CD4}">
            <xm:f>NOT(ISERROR(SEARCH(Статусы!$A$10,F1669)))</xm:f>
            <xm:f>Статусы!$A$10</xm:f>
            <x14:dxf>
              <fill>
                <patternFill>
                  <bgColor rgb="FFFFFF00"/>
                </patternFill>
              </fill>
            </x14:dxf>
          </x14:cfRule>
          <x14:cfRule type="containsText" priority="413" operator="containsText" id="{9EA81BAD-20F3-43FD-91E4-655CD20B4EFD}">
            <xm:f>NOT(ISERROR(SEARCH(Статусы!$A$4,F1669)))</xm:f>
            <xm:f>Статусы!$A$4</xm:f>
            <x14:dxf>
              <font>
                <b/>
                <i val="0"/>
              </font>
              <fill>
                <patternFill>
                  <bgColor theme="0" tint="-0.14996795556505021"/>
                </patternFill>
              </fill>
            </x14:dxf>
          </x14:cfRule>
          <x14:cfRule type="containsText" priority="414" operator="containsText" id="{3793FD54-6FF7-4097-B05E-FDF69ED41BBD}">
            <xm:f>NOT(ISERROR(SEARCH(Статусы!$A$3,F1669)))</xm:f>
            <xm:f>Статусы!$A$3</xm:f>
            <x14:dxf>
              <font>
                <b/>
                <i val="0"/>
              </font>
              <fill>
                <patternFill>
                  <bgColor theme="0" tint="-0.14996795556505021"/>
                </patternFill>
              </fill>
            </x14:dxf>
          </x14:cfRule>
          <x14:cfRule type="containsText" priority="415" operator="containsText" id="{3C31D3D8-AA36-4637-83A2-1B9EE176752D}">
            <xm:f>NOT(ISERROR(SEARCH(Статусы!$A$9,F1669)))</xm:f>
            <xm:f>Статусы!$A$9</xm:f>
            <x14:dxf>
              <fill>
                <patternFill>
                  <bgColor rgb="FFFF0000"/>
                </patternFill>
              </fill>
            </x14:dxf>
          </x14:cfRule>
          <x14:cfRule type="containsText" priority="416" operator="containsText" id="{2901D2BE-1CDF-4EEB-AFCA-A9CF4F15BB9F}">
            <xm:f>NOT(ISERROR(SEARCH(Статусы!$A$11,F1669)))</xm:f>
            <xm:f>Статусы!$A$11</xm:f>
            <x14:dxf>
              <fill>
                <patternFill>
                  <bgColor theme="6" tint="0.59996337778862885"/>
                </patternFill>
              </fill>
            </x14:dxf>
          </x14:cfRule>
          <x14:cfRule type="containsText" priority="417" operator="containsText" id="{685FC6B4-87C6-4EE6-BC5F-91F6F23318BA}">
            <xm:f>NOT(ISERROR(SEARCH(Статусы!$A$2,F1669)))</xm:f>
            <xm:f>Статусы!$A$2</xm:f>
            <x14:dxf>
              <fill>
                <patternFill>
                  <bgColor theme="3" tint="0.79998168889431442"/>
                </patternFill>
              </fill>
            </x14:dxf>
          </x14:cfRule>
          <xm:sqref>F1669:F1674</xm:sqref>
        </x14:conditionalFormatting>
        <x14:conditionalFormatting xmlns:xm="http://schemas.microsoft.com/office/excel/2006/main">
          <x14:cfRule type="containsText" priority="411" operator="containsText" id="{4AC7D7BA-5C29-4355-9336-44502F2EB889}">
            <xm:f>NOT(ISERROR(SEARCH(Статусы!$A$9,F1669)))</xm:f>
            <xm:f>Статусы!$A$9</xm:f>
            <x14:dxf>
              <font>
                <b/>
                <i val="0"/>
              </font>
              <fill>
                <patternFill>
                  <bgColor theme="9" tint="0.39994506668294322"/>
                </patternFill>
              </fill>
            </x14:dxf>
          </x14:cfRule>
          <xm:sqref>F1669:F1674</xm:sqref>
        </x14:conditionalFormatting>
        <x14:conditionalFormatting xmlns:xm="http://schemas.microsoft.com/office/excel/2006/main">
          <x14:cfRule type="containsText" priority="410" operator="containsText" id="{B36DF662-7AB9-4C0B-B686-DE0F83391168}">
            <xm:f>NOT(ISERROR(SEARCH(Статусы!$A$7,F1669)))</xm:f>
            <xm:f>Статусы!$A$7</xm:f>
            <x14:dxf/>
          </x14:cfRule>
          <xm:sqref>F1669:F1674</xm:sqref>
        </x14:conditionalFormatting>
        <x14:conditionalFormatting xmlns:xm="http://schemas.microsoft.com/office/excel/2006/main">
          <x14:cfRule type="containsText" priority="409" operator="containsText" id="{0275081A-0A09-446C-AD79-622507BBE0FE}">
            <xm:f>NOT(ISERROR(SEARCH(Статусы!#REF!,AA1669)))</xm:f>
            <xm:f>Статусы!#REF!</xm:f>
            <x14:dxf>
              <fill>
                <patternFill>
                  <bgColor theme="0" tint="-0.14996795556505021"/>
                </patternFill>
              </fill>
            </x14:dxf>
          </x14:cfRule>
          <xm:sqref>AA1669</xm:sqref>
        </x14:conditionalFormatting>
        <x14:conditionalFormatting xmlns:xm="http://schemas.microsoft.com/office/excel/2006/main">
          <x14:cfRule type="containsText" priority="369" operator="containsText" id="{D7278F04-E970-4DCB-8D1E-3BAC2784846D}">
            <xm:f>NOT(ISERROR(SEARCH(Статусы!#REF!,Z1918)))</xm:f>
            <xm:f>Статусы!#REF!</xm:f>
            <x14:dxf>
              <fill>
                <patternFill>
                  <bgColor theme="0" tint="-0.14996795556505021"/>
                </patternFill>
              </fill>
            </x14:dxf>
          </x14:cfRule>
          <xm:sqref>Z1918</xm:sqref>
        </x14:conditionalFormatting>
        <x14:conditionalFormatting xmlns:xm="http://schemas.microsoft.com/office/excel/2006/main">
          <x14:cfRule type="containsText" priority="407" operator="containsText" id="{2F0C7803-B1FD-4FBF-87A3-3E19DA6A8B8E}">
            <xm:f>NOT(ISERROR(SEARCH(Статусы!#REF!,K1749)))</xm:f>
            <xm:f>Статусы!#REF!</xm:f>
            <x14:dxf>
              <fill>
                <patternFill>
                  <bgColor theme="0" tint="-0.14996795556505021"/>
                </patternFill>
              </fill>
            </x14:dxf>
          </x14:cfRule>
          <xm:sqref>K1749:K1753</xm:sqref>
        </x14:conditionalFormatting>
        <x14:conditionalFormatting xmlns:xm="http://schemas.microsoft.com/office/excel/2006/main">
          <x14:cfRule type="containsText" priority="406" operator="containsText" id="{0346DEC8-1A44-4237-93CB-2416E712E4F6}">
            <xm:f>NOT(ISERROR(SEARCH(Статусы!#REF!,G1748)))</xm:f>
            <xm:f>Статусы!#REF!</xm:f>
            <x14:dxf>
              <fill>
                <patternFill>
                  <bgColor theme="0" tint="-0.14996795556505021"/>
                </patternFill>
              </fill>
            </x14:dxf>
          </x14:cfRule>
          <xm:sqref>J1749:J1753 L1748:T1753 G1749:H1753 W1748</xm:sqref>
        </x14:conditionalFormatting>
        <x14:conditionalFormatting xmlns:xm="http://schemas.microsoft.com/office/excel/2006/main">
          <x14:cfRule type="containsText" priority="405" operator="containsText" id="{F46173AD-D4BD-4040-9BBA-A0CEB2FFA188}">
            <xm:f>NOT(ISERROR(SEARCH(Статусы!#REF!,Y1748)))</xm:f>
            <xm:f>Статусы!#REF!</xm:f>
            <x14:dxf>
              <fill>
                <patternFill>
                  <bgColor theme="0" tint="-0.14996795556505021"/>
                </patternFill>
              </fill>
            </x14:dxf>
          </x14:cfRule>
          <xm:sqref>Y1748</xm:sqref>
        </x14:conditionalFormatting>
        <x14:conditionalFormatting xmlns:xm="http://schemas.microsoft.com/office/excel/2006/main">
          <x14:cfRule type="containsText" priority="390" operator="containsText" id="{3CD41C37-A74A-46B9-BFDF-FEB37C4A5018}">
            <xm:f>NOT(ISERROR(SEARCH(Статусы!#REF!,AA1748)))</xm:f>
            <xm:f>Статусы!#REF!</xm:f>
            <x14:dxf>
              <fill>
                <patternFill>
                  <bgColor theme="0" tint="-0.14996795556505021"/>
                </patternFill>
              </fill>
            </x14:dxf>
          </x14:cfRule>
          <xm:sqref>AA1748</xm:sqref>
        </x14:conditionalFormatting>
        <x14:conditionalFormatting xmlns:xm="http://schemas.microsoft.com/office/excel/2006/main">
          <x14:cfRule type="containsText" priority="355" operator="containsText" id="{DDDFE3ED-27C8-45B6-87FE-19020C91E71E}">
            <xm:f>NOT(ISERROR(SEARCH(Статусы!#REF!,Z2003)))</xm:f>
            <xm:f>Статусы!#REF!</xm:f>
            <x14:dxf>
              <fill>
                <patternFill>
                  <bgColor theme="0" tint="-0.14996795556505021"/>
                </patternFill>
              </fill>
            </x14:dxf>
          </x14:cfRule>
          <xm:sqref>Z2003</xm:sqref>
        </x14:conditionalFormatting>
        <x14:conditionalFormatting xmlns:xm="http://schemas.microsoft.com/office/excel/2006/main">
          <x14:cfRule type="containsText" priority="388" operator="containsText" id="{FE51573E-FE35-4907-9947-46AEB9580765}">
            <xm:f>NOT(ISERROR(SEARCH(Статусы!#REF!,AA1918)))</xm:f>
            <xm:f>Статусы!#REF!</xm:f>
            <x14:dxf>
              <fill>
                <patternFill>
                  <bgColor theme="0" tint="-0.14996795556505021"/>
                </patternFill>
              </fill>
            </x14:dxf>
          </x14:cfRule>
          <xm:sqref>AA1918</xm:sqref>
        </x14:conditionalFormatting>
        <x14:conditionalFormatting xmlns:xm="http://schemas.microsoft.com/office/excel/2006/main">
          <x14:cfRule type="containsText" priority="300" operator="containsText" id="{4EA101CC-24C5-4ECB-8ECA-01C038CEE21D}">
            <xm:f>NOT(ISERROR(SEARCH(Статусы!$A$9,F671)))</xm:f>
            <xm:f>Статусы!$A$9</xm:f>
            <x14:dxf>
              <font>
                <b/>
                <i val="0"/>
              </font>
              <fill>
                <patternFill>
                  <bgColor theme="9" tint="0.39994506668294322"/>
                </patternFill>
              </fill>
            </x14:dxf>
          </x14:cfRule>
          <xm:sqref>F671:F677</xm:sqref>
        </x14:conditionalFormatting>
        <x14:conditionalFormatting xmlns:xm="http://schemas.microsoft.com/office/excel/2006/main">
          <x14:cfRule type="containsText" priority="380" operator="containsText" id="{092361D3-9F58-4E7C-8707-5A5991744C41}">
            <xm:f>NOT(ISERROR(SEARCH(Статусы!#REF!,G1918)))</xm:f>
            <xm:f>Статусы!#REF!</xm:f>
            <x14:dxf>
              <fill>
                <patternFill>
                  <bgColor theme="0" tint="-0.14996795556505021"/>
                </patternFill>
              </fill>
            </x14:dxf>
          </x14:cfRule>
          <xm:sqref>J1919:J1923 G1919:H1923 W1918 L1919:T1923</xm:sqref>
        </x14:conditionalFormatting>
        <x14:conditionalFormatting xmlns:xm="http://schemas.microsoft.com/office/excel/2006/main">
          <x14:cfRule type="containsText" priority="302" stopIfTrue="1" operator="containsText" id="{922DC245-1C67-45AB-9EC3-8E33ADBF6843}">
            <xm:f>NOT(ISERROR(SEARCH(Статусы!$A$10,F671)))</xm:f>
            <xm:f>Статусы!$A$10</xm:f>
            <x14:dxf>
              <fill>
                <patternFill>
                  <bgColor rgb="FFFFFF00"/>
                </patternFill>
              </fill>
            </x14:dxf>
          </x14:cfRule>
          <x14:cfRule type="containsText" priority="303" operator="containsText" id="{B690489D-B0E8-4A14-9FBF-03439EDCE02D}">
            <xm:f>NOT(ISERROR(SEARCH(Статусы!$A$4,F671)))</xm:f>
            <xm:f>Статусы!$A$4</xm:f>
            <x14:dxf>
              <font>
                <b/>
                <i val="0"/>
              </font>
              <fill>
                <patternFill>
                  <bgColor theme="0" tint="-0.14996795556505021"/>
                </patternFill>
              </fill>
            </x14:dxf>
          </x14:cfRule>
          <x14:cfRule type="containsText" priority="304" operator="containsText" id="{83762755-BA4F-4258-BAE7-2AD0048B84E5}">
            <xm:f>NOT(ISERROR(SEARCH(Статусы!$A$3,F671)))</xm:f>
            <xm:f>Статусы!$A$3</xm:f>
            <x14:dxf>
              <font>
                <b/>
                <i val="0"/>
              </font>
              <fill>
                <patternFill>
                  <bgColor theme="0" tint="-0.14996795556505021"/>
                </patternFill>
              </fill>
            </x14:dxf>
          </x14:cfRule>
          <x14:cfRule type="containsText" priority="305" operator="containsText" id="{40557BDC-88FD-41CE-87AD-D9DE3AA19854}">
            <xm:f>NOT(ISERROR(SEARCH(Статусы!$A$9,F671)))</xm:f>
            <xm:f>Статусы!$A$9</xm:f>
            <x14:dxf>
              <fill>
                <patternFill>
                  <bgColor rgb="FFFF0000"/>
                </patternFill>
              </fill>
            </x14:dxf>
          </x14:cfRule>
          <x14:cfRule type="containsText" priority="306" operator="containsText" id="{1BF4E93D-D134-41D5-8BBB-7958B0819CA1}">
            <xm:f>NOT(ISERROR(SEARCH(Статусы!$A$11,F671)))</xm:f>
            <xm:f>Статусы!$A$11</xm:f>
            <x14:dxf>
              <fill>
                <patternFill>
                  <bgColor theme="6" tint="0.59996337778862885"/>
                </patternFill>
              </fill>
            </x14:dxf>
          </x14:cfRule>
          <x14:cfRule type="containsText" priority="307" operator="containsText" id="{1C1F51A3-87A6-4CF1-A8E6-CD6689ECD7A1}">
            <xm:f>NOT(ISERROR(SEARCH(Статусы!$A$2,F671)))</xm:f>
            <xm:f>Статусы!$A$2</xm:f>
            <x14:dxf>
              <fill>
                <patternFill>
                  <bgColor theme="3" tint="0.79998168889431442"/>
                </patternFill>
              </fill>
            </x14:dxf>
          </x14:cfRule>
          <xm:sqref>F671:F677</xm:sqref>
        </x14:conditionalFormatting>
        <x14:conditionalFormatting xmlns:xm="http://schemas.microsoft.com/office/excel/2006/main">
          <x14:cfRule type="containsText" priority="373" operator="containsText" id="{6424F5EB-A540-49A1-B27F-959682A0AD7D}">
            <xm:f>NOT(ISERROR(SEARCH(Статусы!#REF!,K1918)))</xm:f>
            <xm:f>Статусы!#REF!</xm:f>
            <x14:dxf>
              <fill>
                <patternFill>
                  <bgColor theme="0" tint="-0.14996795556505021"/>
                </patternFill>
              </fill>
            </x14:dxf>
          </x14:cfRule>
          <xm:sqref>K1919:K1923 L1918:T1918</xm:sqref>
        </x14:conditionalFormatting>
        <x14:conditionalFormatting xmlns:xm="http://schemas.microsoft.com/office/excel/2006/main">
          <x14:cfRule type="containsText" priority="299" operator="containsText" id="{61F0FB96-1EF0-4C08-B8AE-8FD3BED40DE6}">
            <xm:f>NOT(ISERROR(SEARCH(Статусы!$A$7,F671)))</xm:f>
            <xm:f>Статусы!$A$7</xm:f>
            <x14:dxf/>
          </x14:cfRule>
          <xm:sqref>F671:F677</xm:sqref>
        </x14:conditionalFormatting>
        <x14:conditionalFormatting xmlns:xm="http://schemas.microsoft.com/office/excel/2006/main">
          <x14:cfRule type="containsText" priority="370" operator="containsText" id="{24813EA8-2F90-4892-94D9-92C783E9889F}">
            <xm:f>NOT(ISERROR(SEARCH(Статусы!#REF!,Y1918)))</xm:f>
            <xm:f>Статусы!#REF!</xm:f>
            <x14:dxf>
              <fill>
                <patternFill>
                  <bgColor theme="0" tint="-0.14996795556505021"/>
                </patternFill>
              </fill>
            </x14:dxf>
          </x14:cfRule>
          <xm:sqref>Y1918</xm:sqref>
        </x14:conditionalFormatting>
        <x14:conditionalFormatting xmlns:xm="http://schemas.microsoft.com/office/excel/2006/main">
          <x14:cfRule type="containsText" priority="343" operator="containsText" id="{6F4A7DB8-5409-418E-84AE-71592905C277}">
            <xm:f>NOT(ISERROR(SEARCH(Статусы!#REF!,Z2052)))</xm:f>
            <xm:f>Статусы!#REF!</xm:f>
            <x14:dxf>
              <fill>
                <patternFill>
                  <bgColor theme="0" tint="-0.14996795556505021"/>
                </patternFill>
              </fill>
            </x14:dxf>
          </x14:cfRule>
          <xm:sqref>Z2052</xm:sqref>
        </x14:conditionalFormatting>
        <x14:conditionalFormatting xmlns:xm="http://schemas.microsoft.com/office/excel/2006/main">
          <x14:cfRule type="containsText" priority="368" operator="containsText" id="{D92582B3-A28F-4299-9A45-9C6FE0B57CC8}">
            <xm:f>NOT(ISERROR(SEARCH(Статусы!#REF!,K1985)))</xm:f>
            <xm:f>Статусы!#REF!</xm:f>
            <x14:dxf>
              <fill>
                <patternFill>
                  <bgColor theme="0" tint="-0.14996795556505021"/>
                </patternFill>
              </fill>
            </x14:dxf>
          </x14:cfRule>
          <xm:sqref>AB1985:AC1985 K1986:K1990</xm:sqref>
        </x14:conditionalFormatting>
        <x14:conditionalFormatting xmlns:xm="http://schemas.microsoft.com/office/excel/2006/main">
          <x14:cfRule type="containsText" priority="367" operator="containsText" id="{BD578C1D-A18F-4775-833A-84C980CBA65A}">
            <xm:f>NOT(ISERROR(SEARCH(Статусы!#REF!,G1985)))</xm:f>
            <xm:f>Статусы!#REF!</xm:f>
            <x14:dxf>
              <fill>
                <patternFill>
                  <bgColor theme="0" tint="-0.14996795556505021"/>
                </patternFill>
              </fill>
            </x14:dxf>
          </x14:cfRule>
          <xm:sqref>J1986:J1990 G1986:H1990 L1985:T1990</xm:sqref>
        </x14:conditionalFormatting>
        <x14:conditionalFormatting xmlns:xm="http://schemas.microsoft.com/office/excel/2006/main">
          <x14:cfRule type="containsText" priority="361" stopIfTrue="1" operator="containsText" id="{216F5881-6B2A-44EF-A590-1E5978E7336D}">
            <xm:f>NOT(ISERROR(SEARCH(Статусы!$A$10,F1985)))</xm:f>
            <xm:f>Статусы!$A$10</xm:f>
            <x14:dxf>
              <fill>
                <patternFill>
                  <bgColor rgb="FFFFFF00"/>
                </patternFill>
              </fill>
            </x14:dxf>
          </x14:cfRule>
          <x14:cfRule type="containsText" priority="362" operator="containsText" id="{A15CF1C2-3F0E-46B9-836B-F1EDB37C39A8}">
            <xm:f>NOT(ISERROR(SEARCH(Статусы!$A$4,F1985)))</xm:f>
            <xm:f>Статусы!$A$4</xm:f>
            <x14:dxf>
              <font>
                <b/>
                <i val="0"/>
              </font>
              <fill>
                <patternFill>
                  <bgColor theme="0" tint="-0.14996795556505021"/>
                </patternFill>
              </fill>
            </x14:dxf>
          </x14:cfRule>
          <x14:cfRule type="containsText" priority="363" operator="containsText" id="{53BC059F-84F4-4E7F-A239-E909A3515F8B}">
            <xm:f>NOT(ISERROR(SEARCH(Статусы!$A$3,F1985)))</xm:f>
            <xm:f>Статусы!$A$3</xm:f>
            <x14:dxf>
              <font>
                <b/>
                <i val="0"/>
              </font>
              <fill>
                <patternFill>
                  <bgColor theme="0" tint="-0.14996795556505021"/>
                </patternFill>
              </fill>
            </x14:dxf>
          </x14:cfRule>
          <x14:cfRule type="containsText" priority="364" operator="containsText" id="{897D4AD0-EB50-43EB-BBFA-4FBBA0172636}">
            <xm:f>NOT(ISERROR(SEARCH(Статусы!$A$9,F1985)))</xm:f>
            <xm:f>Статусы!$A$9</xm:f>
            <x14:dxf>
              <fill>
                <patternFill>
                  <bgColor rgb="FFFF0000"/>
                </patternFill>
              </fill>
            </x14:dxf>
          </x14:cfRule>
          <x14:cfRule type="containsText" priority="365" operator="containsText" id="{795625F1-2DC8-40D4-BD77-E2B129F68B54}">
            <xm:f>NOT(ISERROR(SEARCH(Статусы!$A$11,F1985)))</xm:f>
            <xm:f>Статусы!$A$11</xm:f>
            <x14:dxf>
              <fill>
                <patternFill>
                  <bgColor theme="6" tint="0.59996337778862885"/>
                </patternFill>
              </fill>
            </x14:dxf>
          </x14:cfRule>
          <x14:cfRule type="containsText" priority="366" operator="containsText" id="{95986ECA-A0C9-4F1A-B7CA-95B96181A320}">
            <xm:f>NOT(ISERROR(SEARCH(Статусы!$A$2,F1985)))</xm:f>
            <xm:f>Статусы!$A$2</xm:f>
            <x14:dxf>
              <fill>
                <patternFill>
                  <bgColor theme="3" tint="0.79998168889431442"/>
                </patternFill>
              </fill>
            </x14:dxf>
          </x14:cfRule>
          <xm:sqref>F1985:F1990</xm:sqref>
        </x14:conditionalFormatting>
        <x14:conditionalFormatting xmlns:xm="http://schemas.microsoft.com/office/excel/2006/main">
          <x14:cfRule type="containsText" priority="360" operator="containsText" id="{0B7EFD95-6B9A-4B16-B410-20A22D08C668}">
            <xm:f>NOT(ISERROR(SEARCH(Статусы!$A$9,F1985)))</xm:f>
            <xm:f>Статусы!$A$9</xm:f>
            <x14:dxf>
              <font>
                <b/>
                <i val="0"/>
              </font>
              <fill>
                <patternFill>
                  <bgColor theme="9" tint="0.39994506668294322"/>
                </patternFill>
              </fill>
            </x14:dxf>
          </x14:cfRule>
          <xm:sqref>F1985:F1990</xm:sqref>
        </x14:conditionalFormatting>
        <x14:conditionalFormatting xmlns:xm="http://schemas.microsoft.com/office/excel/2006/main">
          <x14:cfRule type="containsText" priority="359" operator="containsText" id="{873C8FDA-9243-4901-9105-0E51EBDBC661}">
            <xm:f>NOT(ISERROR(SEARCH(Статусы!$A$7,F1985)))</xm:f>
            <xm:f>Статусы!$A$7</xm:f>
            <x14:dxf/>
          </x14:cfRule>
          <xm:sqref>F1985:F1990</xm:sqref>
        </x14:conditionalFormatting>
        <x14:conditionalFormatting xmlns:xm="http://schemas.microsoft.com/office/excel/2006/main">
          <x14:cfRule type="containsText" priority="358" operator="containsText" id="{8817C0F3-7622-48E8-8AAE-00F9B53ED9DC}">
            <xm:f>NOT(ISERROR(SEARCH(Статусы!#REF!,Y1985)))</xm:f>
            <xm:f>Статусы!#REF!</xm:f>
            <x14:dxf>
              <fill>
                <patternFill>
                  <bgColor theme="0" tint="-0.14996795556505021"/>
                </patternFill>
              </fill>
            </x14:dxf>
          </x14:cfRule>
          <xm:sqref>Y1985</xm:sqref>
        </x14:conditionalFormatting>
        <x14:conditionalFormatting xmlns:xm="http://schemas.microsoft.com/office/excel/2006/main">
          <x14:cfRule type="containsText" priority="357" operator="containsText" id="{E335D1EA-6FFB-4819-8FFC-FFAA57CD5BB3}">
            <xm:f>NOT(ISERROR(SEARCH(Статусы!#REF!,AA1985)))</xm:f>
            <xm:f>Статусы!#REF!</xm:f>
            <x14:dxf>
              <fill>
                <patternFill>
                  <bgColor theme="0" tint="-0.14996795556505021"/>
                </patternFill>
              </fill>
            </x14:dxf>
          </x14:cfRule>
          <xm:sqref>AA1985</xm:sqref>
        </x14:conditionalFormatting>
        <x14:conditionalFormatting xmlns:xm="http://schemas.microsoft.com/office/excel/2006/main">
          <x14:cfRule type="containsText" priority="356" operator="containsText" id="{5E2B5377-CF84-4860-9F52-D853112553D8}">
            <xm:f>NOT(ISERROR(SEARCH(Статусы!#REF!,Z1985)))</xm:f>
            <xm:f>Статусы!#REF!</xm:f>
            <x14:dxf>
              <fill>
                <patternFill>
                  <bgColor theme="0" tint="-0.14996795556505021"/>
                </patternFill>
              </fill>
            </x14:dxf>
          </x14:cfRule>
          <xm:sqref>Z1985</xm:sqref>
        </x14:conditionalFormatting>
        <x14:conditionalFormatting xmlns:xm="http://schemas.microsoft.com/office/excel/2006/main">
          <x14:cfRule type="containsText" priority="324" operator="containsText" id="{C6F1A1E2-A897-417E-9E30-C0E3F440D09F}">
            <xm:f>NOT(ISERROR(SEARCH(Статусы!#REF!,Z1754)))</xm:f>
            <xm:f>Статусы!#REF!</xm:f>
            <x14:dxf>
              <fill>
                <patternFill>
                  <bgColor theme="0" tint="-0.14996795556505021"/>
                </patternFill>
              </fill>
            </x14:dxf>
          </x14:cfRule>
          <xm:sqref>Z1754</xm:sqref>
        </x14:conditionalFormatting>
        <x14:conditionalFormatting xmlns:xm="http://schemas.microsoft.com/office/excel/2006/main">
          <x14:cfRule type="containsText" priority="354" operator="containsText" id="{35671E9C-D99A-4D14-8CC9-3E01C7C07DA1}">
            <xm:f>NOT(ISERROR(SEARCH(Статусы!#REF!,K2053)))</xm:f>
            <xm:f>Статусы!#REF!</xm:f>
            <x14:dxf>
              <fill>
                <patternFill>
                  <bgColor theme="0" tint="-0.14996795556505021"/>
                </patternFill>
              </fill>
            </x14:dxf>
          </x14:cfRule>
          <xm:sqref>K2053:K2057</xm:sqref>
        </x14:conditionalFormatting>
        <x14:conditionalFormatting xmlns:xm="http://schemas.microsoft.com/office/excel/2006/main">
          <x14:cfRule type="containsText" priority="353" operator="containsText" id="{6D95B084-39A1-41AF-B230-E9738061F503}">
            <xm:f>NOT(ISERROR(SEARCH(Статусы!#REF!,G2052)))</xm:f>
            <xm:f>Статусы!#REF!</xm:f>
            <x14:dxf>
              <fill>
                <patternFill>
                  <bgColor theme="0" tint="-0.14996795556505021"/>
                </patternFill>
              </fill>
            </x14:dxf>
          </x14:cfRule>
          <xm:sqref>J2053:J2057 G2053:H2057 W2052:X2052 L2052:T2057 AA2052</xm:sqref>
        </x14:conditionalFormatting>
        <x14:conditionalFormatting xmlns:xm="http://schemas.microsoft.com/office/excel/2006/main">
          <x14:cfRule type="containsText" priority="344" operator="containsText" id="{DFF792E8-EB87-4267-91A4-F559975ACFFE}">
            <xm:f>NOT(ISERROR(SEARCH(Статусы!#REF!,Y2052)))</xm:f>
            <xm:f>Статусы!#REF!</xm:f>
            <x14:dxf>
              <fill>
                <patternFill>
                  <bgColor theme="0" tint="-0.14996795556505021"/>
                </patternFill>
              </fill>
            </x14:dxf>
          </x14:cfRule>
          <xm:sqref>Y2052</xm:sqref>
        </x14:conditionalFormatting>
        <x14:conditionalFormatting xmlns:xm="http://schemas.microsoft.com/office/excel/2006/main">
          <x14:cfRule type="containsText" priority="310" operator="containsText" id="{DC180A39-0E95-4CCA-9319-DCF09075439D}">
            <xm:f>NOT(ISERROR(SEARCH(Статусы!#REF!,Z1821)))</xm:f>
            <xm:f>Статусы!#REF!</xm:f>
            <x14:dxf>
              <fill>
                <patternFill>
                  <bgColor theme="0" tint="-0.14996795556505021"/>
                </patternFill>
              </fill>
            </x14:dxf>
          </x14:cfRule>
          <xm:sqref>Z1821</xm:sqref>
        </x14:conditionalFormatting>
        <x14:conditionalFormatting xmlns:xm="http://schemas.microsoft.com/office/excel/2006/main">
          <x14:cfRule type="containsText" priority="342" operator="containsText" id="{34FB9230-6531-443B-82E3-4EB33E646139}">
            <xm:f>NOT(ISERROR(SEARCH(Статусы!#REF!,K1755)))</xm:f>
            <xm:f>Статусы!#REF!</xm:f>
            <x14:dxf>
              <fill>
                <patternFill>
                  <bgColor theme="0" tint="-0.14996795556505021"/>
                </patternFill>
              </fill>
            </x14:dxf>
          </x14:cfRule>
          <xm:sqref>K1755:K1759</xm:sqref>
        </x14:conditionalFormatting>
        <x14:conditionalFormatting xmlns:xm="http://schemas.microsoft.com/office/excel/2006/main">
          <x14:cfRule type="containsText" priority="341" operator="containsText" id="{9746586A-3177-4631-B600-71272C4EC39F}">
            <xm:f>NOT(ISERROR(SEARCH(Статусы!#REF!,G1754)))</xm:f>
            <xm:f>Статусы!#REF!</xm:f>
            <x14:dxf>
              <fill>
                <patternFill>
                  <bgColor theme="0" tint="-0.14996795556505021"/>
                </patternFill>
              </fill>
            </x14:dxf>
          </x14:cfRule>
          <xm:sqref>J1755:J1759 L1754:T1759 G1755:H1759 W1754</xm:sqref>
        </x14:conditionalFormatting>
        <x14:conditionalFormatting xmlns:xm="http://schemas.microsoft.com/office/excel/2006/main">
          <x14:cfRule type="containsText" priority="340" operator="containsText" id="{7E3F5AD9-2D22-4927-83CC-AA85FC8FA2D6}">
            <xm:f>NOT(ISERROR(SEARCH(Статусы!#REF!,Y1754)))</xm:f>
            <xm:f>Статусы!#REF!</xm:f>
            <x14:dxf>
              <fill>
                <patternFill>
                  <bgColor theme="0" tint="-0.14996795556505021"/>
                </patternFill>
              </fill>
            </x14:dxf>
          </x14:cfRule>
          <xm:sqref>Y1754</xm:sqref>
        </x14:conditionalFormatting>
        <x14:conditionalFormatting xmlns:xm="http://schemas.microsoft.com/office/excel/2006/main">
          <x14:cfRule type="containsText" priority="325" operator="containsText" id="{A155602D-394C-48BF-B3A0-594B4AEBFC83}">
            <xm:f>NOT(ISERROR(SEARCH(Статусы!#REF!,AA1754)))</xm:f>
            <xm:f>Статусы!#REF!</xm:f>
            <x14:dxf>
              <fill>
                <patternFill>
                  <bgColor theme="0" tint="-0.14996795556505021"/>
                </patternFill>
              </fill>
            </x14:dxf>
          </x14:cfRule>
          <xm:sqref>AA1754</xm:sqref>
        </x14:conditionalFormatting>
        <x14:conditionalFormatting xmlns:xm="http://schemas.microsoft.com/office/excel/2006/main">
          <x14:cfRule type="containsText" priority="297" operator="containsText" id="{B7269DA4-2F9E-463C-A20B-99BD6B25CA03}">
            <xm:f>NOT(ISERROR(SEARCH(Статусы!#REF!,Z672)))</xm:f>
            <xm:f>Статусы!#REF!</xm:f>
            <x14:dxf>
              <fill>
                <patternFill>
                  <bgColor theme="0" tint="-0.14996795556505021"/>
                </patternFill>
              </fill>
            </x14:dxf>
          </x14:cfRule>
          <xm:sqref>Z672</xm:sqref>
        </x14:conditionalFormatting>
        <x14:conditionalFormatting xmlns:xm="http://schemas.microsoft.com/office/excel/2006/main">
          <x14:cfRule type="containsText" priority="323" operator="containsText" id="{36B84AFB-56DA-4F67-9C4D-0CCB07F51574}">
            <xm:f>NOT(ISERROR(SEARCH(Статусы!#REF!,G1821)))</xm:f>
            <xm:f>Статусы!#REF!</xm:f>
            <x14:dxf>
              <fill>
                <patternFill>
                  <bgColor theme="0" tint="-0.14996795556505021"/>
                </patternFill>
              </fill>
            </x14:dxf>
          </x14:cfRule>
          <xm:sqref>G1822:G1826 J1822:J1826 AA1821 H1822 L1821:T1826</xm:sqref>
        </x14:conditionalFormatting>
        <x14:conditionalFormatting xmlns:xm="http://schemas.microsoft.com/office/excel/2006/main">
          <x14:cfRule type="containsText" priority="237" stopIfTrue="1" operator="containsText" id="{49C30332-49E1-44BF-AC14-DE7C0ACF35F8}">
            <xm:f>NOT(ISERROR(SEARCH(Статусы!$A$10,F302)))</xm:f>
            <xm:f>Статусы!$A$10</xm:f>
            <x14:dxf>
              <fill>
                <patternFill>
                  <bgColor rgb="FFFFFF00"/>
                </patternFill>
              </fill>
            </x14:dxf>
          </x14:cfRule>
          <x14:cfRule type="containsText" priority="238" operator="containsText" id="{297A5254-6290-401C-B0D2-F894AC683A4F}">
            <xm:f>NOT(ISERROR(SEARCH(Статусы!$A$4,F302)))</xm:f>
            <xm:f>Статусы!$A$4</xm:f>
            <x14:dxf>
              <font>
                <b/>
                <i val="0"/>
              </font>
              <fill>
                <patternFill>
                  <bgColor theme="0" tint="-0.14996795556505021"/>
                </patternFill>
              </fill>
            </x14:dxf>
          </x14:cfRule>
          <x14:cfRule type="containsText" priority="239" operator="containsText" id="{D130E85E-1862-4DB1-8284-03219F46D882}">
            <xm:f>NOT(ISERROR(SEARCH(Статусы!$A$3,F302)))</xm:f>
            <xm:f>Статусы!$A$3</xm:f>
            <x14:dxf>
              <font>
                <b/>
                <i val="0"/>
              </font>
              <fill>
                <patternFill>
                  <bgColor theme="0" tint="-0.14996795556505021"/>
                </patternFill>
              </fill>
            </x14:dxf>
          </x14:cfRule>
          <x14:cfRule type="containsText" priority="240" operator="containsText" id="{5E0CCCCD-D337-4573-8DA6-F8E2E3D09436}">
            <xm:f>NOT(ISERROR(SEARCH(Статусы!$A$9,F302)))</xm:f>
            <xm:f>Статусы!$A$9</xm:f>
            <x14:dxf>
              <fill>
                <patternFill>
                  <bgColor rgb="FFFF0000"/>
                </patternFill>
              </fill>
            </x14:dxf>
          </x14:cfRule>
          <x14:cfRule type="containsText" priority="241" operator="containsText" id="{35767F4F-372E-4C4A-87D8-8D65C511C2B5}">
            <xm:f>NOT(ISERROR(SEARCH(Статусы!$A$11,F302)))</xm:f>
            <xm:f>Статусы!$A$11</xm:f>
            <x14:dxf>
              <fill>
                <patternFill>
                  <bgColor theme="6" tint="0.59996337778862885"/>
                </patternFill>
              </fill>
            </x14:dxf>
          </x14:cfRule>
          <x14:cfRule type="containsText" priority="242" operator="containsText" id="{25EBB1F1-990F-49A8-8B59-1CF71A31939B}">
            <xm:f>NOT(ISERROR(SEARCH(Статусы!$A$2,F302)))</xm:f>
            <xm:f>Статусы!$A$2</xm:f>
            <x14:dxf>
              <fill>
                <patternFill>
                  <bgColor theme="3" tint="0.79998168889431442"/>
                </patternFill>
              </fill>
            </x14:dxf>
          </x14:cfRule>
          <xm:sqref>F302:F307</xm:sqref>
        </x14:conditionalFormatting>
        <x14:conditionalFormatting xmlns:xm="http://schemas.microsoft.com/office/excel/2006/main">
          <x14:cfRule type="containsText" priority="316" operator="containsText" id="{2BCC4DFA-29E1-4D15-B122-DE910EEA1A3F}">
            <xm:f>NOT(ISERROR(SEARCH(Статусы!#REF!,K1822)))</xm:f>
            <xm:f>Статусы!#REF!</xm:f>
            <x14:dxf>
              <fill>
                <patternFill>
                  <bgColor theme="0" tint="-0.14996795556505021"/>
                </patternFill>
              </fill>
            </x14:dxf>
          </x14:cfRule>
          <xm:sqref>K1822:K1826</xm:sqref>
        </x14:conditionalFormatting>
        <x14:conditionalFormatting xmlns:xm="http://schemas.microsoft.com/office/excel/2006/main">
          <x14:cfRule type="containsText" priority="313" operator="containsText" id="{89E3729B-3B55-44CE-AFDA-B71A9ACA9BAC}">
            <xm:f>NOT(ISERROR(SEARCH(#REF!,H1823)))</xm:f>
            <xm:f>#REF!</xm:f>
            <x14:dxf>
              <fill>
                <patternFill>
                  <bgColor theme="0" tint="-0.14996795556505021"/>
                </patternFill>
              </fill>
            </x14:dxf>
          </x14:cfRule>
          <xm:sqref>H1823:H1824</xm:sqref>
        </x14:conditionalFormatting>
        <x14:conditionalFormatting xmlns:xm="http://schemas.microsoft.com/office/excel/2006/main">
          <x14:cfRule type="containsText" priority="312" operator="containsText" id="{F5427774-CF35-46B7-87FE-6AC541B9895E}">
            <xm:f>NOT(ISERROR(SEARCH(#REF!,H1825)))</xm:f>
            <xm:f>#REF!</xm:f>
            <x14:dxf>
              <fill>
                <patternFill>
                  <bgColor theme="0" tint="-0.14996795556505021"/>
                </patternFill>
              </fill>
            </x14:dxf>
          </x14:cfRule>
          <xm:sqref>H1825:H1826</xm:sqref>
        </x14:conditionalFormatting>
        <x14:conditionalFormatting xmlns:xm="http://schemas.microsoft.com/office/excel/2006/main">
          <x14:cfRule type="containsText" priority="311" operator="containsText" id="{886B65B6-398B-415E-A584-D59CDF39A8D8}">
            <xm:f>NOT(ISERROR(SEARCH(Статусы!#REF!,Y1821)))</xm:f>
            <xm:f>Статусы!#REF!</xm:f>
            <x14:dxf>
              <fill>
                <patternFill>
                  <bgColor theme="0" tint="-0.14996795556505021"/>
                </patternFill>
              </fill>
            </x14:dxf>
          </x14:cfRule>
          <xm:sqref>Y1821</xm:sqref>
        </x14:conditionalFormatting>
        <x14:conditionalFormatting xmlns:xm="http://schemas.microsoft.com/office/excel/2006/main">
          <x14:cfRule type="containsText" priority="284" operator="containsText" id="{37EFE583-851F-4DEA-B342-7F2E6051CC13}">
            <xm:f>NOT(ISERROR(SEARCH(Статусы!#REF!,Z665)))</xm:f>
            <xm:f>Статусы!#REF!</xm:f>
            <x14:dxf>
              <fill>
                <patternFill>
                  <bgColor theme="0" tint="-0.14996795556505021"/>
                </patternFill>
              </fill>
            </x14:dxf>
          </x14:cfRule>
          <xm:sqref>Z665</xm:sqref>
        </x14:conditionalFormatting>
        <x14:conditionalFormatting xmlns:xm="http://schemas.microsoft.com/office/excel/2006/main">
          <x14:cfRule type="containsText" priority="309" operator="containsText" id="{249628F1-D562-4D88-B2C5-9D94BE7A522D}">
            <xm:f>NOT(ISERROR(SEARCH(Статусы!#REF!,L671)))</xm:f>
            <xm:f>Статусы!#REF!</xm:f>
            <x14:dxf>
              <fill>
                <patternFill>
                  <bgColor theme="0" tint="-0.14996795556505021"/>
                </patternFill>
              </fill>
            </x14:dxf>
          </x14:cfRule>
          <xm:sqref>L671:T671 AA671</xm:sqref>
        </x14:conditionalFormatting>
        <x14:conditionalFormatting xmlns:xm="http://schemas.microsoft.com/office/excel/2006/main">
          <x14:cfRule type="containsText" priority="308" operator="containsText" id="{C23EF486-0B39-4B1C-B5CE-C798C7F7D87E}">
            <xm:f>NOT(ISERROR(SEARCH(Статусы!#REF!,G672)))</xm:f>
            <xm:f>Статусы!#REF!</xm:f>
            <x14:dxf>
              <fill>
                <patternFill>
                  <bgColor theme="0" tint="-0.14996795556505021"/>
                </patternFill>
              </fill>
            </x14:dxf>
          </x14:cfRule>
          <xm:sqref>J673:J677 W672:X672 G673:H677 L673:T677</xm:sqref>
        </x14:conditionalFormatting>
        <x14:conditionalFormatting xmlns:xm="http://schemas.microsoft.com/office/excel/2006/main">
          <x14:cfRule type="containsText" priority="301" operator="containsText" id="{2886B0DE-5822-467C-9ADE-A29458C2E820}">
            <xm:f>NOT(ISERROR(SEARCH(Статусы!#REF!,K672)))</xm:f>
            <xm:f>Статусы!#REF!</xm:f>
            <x14:dxf>
              <fill>
                <patternFill>
                  <bgColor theme="0" tint="-0.14996795556505021"/>
                </patternFill>
              </fill>
            </x14:dxf>
          </x14:cfRule>
          <xm:sqref>K673:K677 AA672 L672:T672</xm:sqref>
        </x14:conditionalFormatting>
        <x14:conditionalFormatting xmlns:xm="http://schemas.microsoft.com/office/excel/2006/main">
          <x14:cfRule type="containsText" priority="298" operator="containsText" id="{4703A99D-89DB-4637-A5A7-C714621EE19D}">
            <xm:f>NOT(ISERROR(SEARCH(Статусы!#REF!,Y672)))</xm:f>
            <xm:f>Статусы!#REF!</xm:f>
            <x14:dxf>
              <fill>
                <patternFill>
                  <bgColor theme="0" tint="-0.14996795556505021"/>
                </patternFill>
              </fill>
            </x14:dxf>
          </x14:cfRule>
          <xm:sqref>Y672</xm:sqref>
        </x14:conditionalFormatting>
        <x14:conditionalFormatting xmlns:xm="http://schemas.microsoft.com/office/excel/2006/main">
          <x14:cfRule type="containsText" priority="270" operator="containsText" id="{2B9039DC-0614-4085-B059-DC5BA5496BC0}">
            <xm:f>NOT(ISERROR(SEARCH(Статусы!#REF!,K1991)))</xm:f>
            <xm:f>Статусы!#REF!</xm:f>
            <x14:dxf>
              <fill>
                <patternFill>
                  <bgColor theme="0" tint="-0.14996795556505021"/>
                </patternFill>
              </fill>
            </x14:dxf>
          </x14:cfRule>
          <xm:sqref>AB1991:AC1991 K1992:K1996</xm:sqref>
        </x14:conditionalFormatting>
        <x14:conditionalFormatting xmlns:xm="http://schemas.microsoft.com/office/excel/2006/main">
          <x14:cfRule type="containsText" priority="296" operator="containsText" id="{568EB4E6-0852-48B6-BFCF-D7BB458A2189}">
            <xm:f>NOT(ISERROR(SEARCH(Статусы!#REF!,K659)))</xm:f>
            <xm:f>Статусы!#REF!</xm:f>
            <x14:dxf>
              <fill>
                <patternFill>
                  <bgColor theme="0" tint="-0.14996795556505021"/>
                </patternFill>
              </fill>
            </x14:dxf>
          </x14:cfRule>
          <xm:sqref>K660:K664 AA659 L659:T659</xm:sqref>
        </x14:conditionalFormatting>
        <x14:conditionalFormatting xmlns:xm="http://schemas.microsoft.com/office/excel/2006/main">
          <x14:cfRule type="containsText" priority="295" operator="containsText" id="{E0F7C322-D1E5-4AEA-9D07-7D7A16D363E4}">
            <xm:f>NOT(ISERROR(SEARCH(Статусы!#REF!,G659)))</xm:f>
            <xm:f>Статусы!#REF!</xm:f>
            <x14:dxf>
              <fill>
                <patternFill>
                  <bgColor theme="0" tint="-0.14996795556505021"/>
                </patternFill>
              </fill>
            </x14:dxf>
          </x14:cfRule>
          <xm:sqref>J660:J664 G660:H664 L660:T664 W659:X659</xm:sqref>
        </x14:conditionalFormatting>
        <x14:conditionalFormatting xmlns:xm="http://schemas.microsoft.com/office/excel/2006/main">
          <x14:cfRule type="containsText" priority="289" stopIfTrue="1" operator="containsText" id="{32580930-B254-4B74-9133-BF185131B910}">
            <xm:f>NOT(ISERROR(SEARCH(Статусы!$A$10,F659)))</xm:f>
            <xm:f>Статусы!$A$10</xm:f>
            <x14:dxf>
              <fill>
                <patternFill>
                  <bgColor rgb="FFFFFF00"/>
                </patternFill>
              </fill>
            </x14:dxf>
          </x14:cfRule>
          <x14:cfRule type="containsText" priority="290" operator="containsText" id="{5FA1683A-7EBE-459D-A2EC-16F38E98CCEB}">
            <xm:f>NOT(ISERROR(SEARCH(Статусы!$A$4,F659)))</xm:f>
            <xm:f>Статусы!$A$4</xm:f>
            <x14:dxf>
              <font>
                <b/>
                <i val="0"/>
              </font>
              <fill>
                <patternFill>
                  <bgColor theme="0" tint="-0.14996795556505021"/>
                </patternFill>
              </fill>
            </x14:dxf>
          </x14:cfRule>
          <x14:cfRule type="containsText" priority="291" operator="containsText" id="{AA1B3289-B612-4D5A-A457-65BC40A3199E}">
            <xm:f>NOT(ISERROR(SEARCH(Статусы!$A$3,F659)))</xm:f>
            <xm:f>Статусы!$A$3</xm:f>
            <x14:dxf>
              <font>
                <b/>
                <i val="0"/>
              </font>
              <fill>
                <patternFill>
                  <bgColor theme="0" tint="-0.14996795556505021"/>
                </patternFill>
              </fill>
            </x14:dxf>
          </x14:cfRule>
          <x14:cfRule type="containsText" priority="292" operator="containsText" id="{B0CA949C-33F9-4756-A86C-1C17223213B6}">
            <xm:f>NOT(ISERROR(SEARCH(Статусы!$A$9,F659)))</xm:f>
            <xm:f>Статусы!$A$9</xm:f>
            <x14:dxf>
              <fill>
                <patternFill>
                  <bgColor rgb="FFFF0000"/>
                </patternFill>
              </fill>
            </x14:dxf>
          </x14:cfRule>
          <x14:cfRule type="containsText" priority="293" operator="containsText" id="{B65AC27A-438E-4F3B-A97B-2F59E6250FC1}">
            <xm:f>NOT(ISERROR(SEARCH(Статусы!$A$11,F659)))</xm:f>
            <xm:f>Статусы!$A$11</xm:f>
            <x14:dxf>
              <fill>
                <patternFill>
                  <bgColor theme="6" tint="0.59996337778862885"/>
                </patternFill>
              </fill>
            </x14:dxf>
          </x14:cfRule>
          <x14:cfRule type="containsText" priority="294" operator="containsText" id="{BB878448-239F-4589-9DF8-B57A111F7293}">
            <xm:f>NOT(ISERROR(SEARCH(Статусы!$A$2,F659)))</xm:f>
            <xm:f>Статусы!$A$2</xm:f>
            <x14:dxf>
              <fill>
                <patternFill>
                  <bgColor theme="3" tint="0.79998168889431442"/>
                </patternFill>
              </fill>
            </x14:dxf>
          </x14:cfRule>
          <xm:sqref>F659:F664</xm:sqref>
        </x14:conditionalFormatting>
        <x14:conditionalFormatting xmlns:xm="http://schemas.microsoft.com/office/excel/2006/main">
          <x14:cfRule type="containsText" priority="288" operator="containsText" id="{53E96404-C2AA-403C-8266-73B767C868C7}">
            <xm:f>NOT(ISERROR(SEARCH(Статусы!$A$9,F659)))</xm:f>
            <xm:f>Статусы!$A$9</xm:f>
            <x14:dxf>
              <font>
                <b/>
                <i val="0"/>
              </font>
              <fill>
                <patternFill>
                  <bgColor theme="9" tint="0.39994506668294322"/>
                </patternFill>
              </fill>
            </x14:dxf>
          </x14:cfRule>
          <xm:sqref>F659:F664</xm:sqref>
        </x14:conditionalFormatting>
        <x14:conditionalFormatting xmlns:xm="http://schemas.microsoft.com/office/excel/2006/main">
          <x14:cfRule type="containsText" priority="287" operator="containsText" id="{604CB55C-CE00-448C-88B6-0DE3EF99BDDB}">
            <xm:f>NOT(ISERROR(SEARCH(Статусы!$A$7,F659)))</xm:f>
            <xm:f>Статусы!$A$7</xm:f>
            <x14:dxf/>
          </x14:cfRule>
          <xm:sqref>F659:F664</xm:sqref>
        </x14:conditionalFormatting>
        <x14:conditionalFormatting xmlns:xm="http://schemas.microsoft.com/office/excel/2006/main">
          <x14:cfRule type="containsText" priority="286" operator="containsText" id="{E3884C00-5C87-42F8-9EFF-A3AF0B742278}">
            <xm:f>NOT(ISERROR(SEARCH(Статусы!#REF!,Y659)))</xm:f>
            <xm:f>Статусы!#REF!</xm:f>
            <x14:dxf>
              <fill>
                <patternFill>
                  <bgColor theme="0" tint="-0.14996795556505021"/>
                </patternFill>
              </fill>
            </x14:dxf>
          </x14:cfRule>
          <xm:sqref>Y659</xm:sqref>
        </x14:conditionalFormatting>
        <x14:conditionalFormatting xmlns:xm="http://schemas.microsoft.com/office/excel/2006/main">
          <x14:cfRule type="containsText" priority="285" operator="containsText" id="{61FD97C6-AE9E-4D0F-8B50-1830F9795001}">
            <xm:f>NOT(ISERROR(SEARCH(Статусы!#REF!,Z659)))</xm:f>
            <xm:f>Статусы!#REF!</xm:f>
            <x14:dxf>
              <fill>
                <patternFill>
                  <bgColor theme="0" tint="-0.14996795556505021"/>
                </patternFill>
              </fill>
            </x14:dxf>
          </x14:cfRule>
          <xm:sqref>Z659</xm:sqref>
        </x14:conditionalFormatting>
        <x14:conditionalFormatting xmlns:xm="http://schemas.microsoft.com/office/excel/2006/main">
          <x14:cfRule type="containsText" priority="258" operator="containsText" id="{31AD81F0-12BB-4B44-A7B5-5D50CD10772F}">
            <xm:f>NOT(ISERROR(SEARCH(Статусы!#REF!,Z1991)))</xm:f>
            <xm:f>Статусы!#REF!</xm:f>
            <x14:dxf>
              <fill>
                <patternFill>
                  <bgColor theme="0" tint="-0.14996795556505021"/>
                </patternFill>
              </fill>
            </x14:dxf>
          </x14:cfRule>
          <xm:sqref>Z1991</xm:sqref>
        </x14:conditionalFormatting>
        <x14:conditionalFormatting xmlns:xm="http://schemas.microsoft.com/office/excel/2006/main">
          <x14:cfRule type="containsText" priority="245" operator="containsText" id="{D8824EF8-07D4-4BCA-AED9-07287B9B5874}">
            <xm:f>NOT(ISERROR(SEARCH(Статусы!#REF!,Z1997)))</xm:f>
            <xm:f>Статусы!#REF!</xm:f>
            <x14:dxf>
              <fill>
                <patternFill>
                  <bgColor theme="0" tint="-0.14996795556505021"/>
                </patternFill>
              </fill>
            </x14:dxf>
          </x14:cfRule>
          <xm:sqref>Z1997</xm:sqref>
        </x14:conditionalFormatting>
        <x14:conditionalFormatting xmlns:xm="http://schemas.microsoft.com/office/excel/2006/main">
          <x14:cfRule type="containsText" priority="283" operator="containsText" id="{DB9A283F-D6DF-4CF9-819A-4F80035D0EFC}">
            <xm:f>NOT(ISERROR(SEARCH(Статусы!#REF!,L678)))</xm:f>
            <xm:f>Статусы!#REF!</xm:f>
            <x14:dxf>
              <fill>
                <patternFill>
                  <bgColor theme="0" tint="-0.14996795556505021"/>
                </patternFill>
              </fill>
            </x14:dxf>
          </x14:cfRule>
          <xm:sqref>L678:T678 AA678</xm:sqref>
        </x14:conditionalFormatting>
        <x14:conditionalFormatting xmlns:xm="http://schemas.microsoft.com/office/excel/2006/main">
          <x14:cfRule type="containsText" priority="282" operator="containsText" id="{84BD8D2B-BC16-405A-8A60-D43ABF423859}">
            <xm:f>NOT(ISERROR(SEARCH(Статусы!#REF!,G679)))</xm:f>
            <xm:f>Статусы!#REF!</xm:f>
            <x14:dxf>
              <fill>
                <patternFill>
                  <bgColor theme="0" tint="-0.14996795556505021"/>
                </patternFill>
              </fill>
            </x14:dxf>
          </x14:cfRule>
          <xm:sqref>J680:J684 W679:X679 G680:H684 L680:T684</xm:sqref>
        </x14:conditionalFormatting>
        <x14:conditionalFormatting xmlns:xm="http://schemas.microsoft.com/office/excel/2006/main">
          <x14:cfRule type="containsText" priority="276" stopIfTrue="1" operator="containsText" id="{D183DFE8-FA65-4A1D-8718-DBED9CE6A1D6}">
            <xm:f>NOT(ISERROR(SEARCH(Статусы!$A$10,F678)))</xm:f>
            <xm:f>Статусы!$A$10</xm:f>
            <x14:dxf>
              <fill>
                <patternFill>
                  <bgColor rgb="FFFFFF00"/>
                </patternFill>
              </fill>
            </x14:dxf>
          </x14:cfRule>
          <x14:cfRule type="containsText" priority="277" operator="containsText" id="{F59475DD-FDF1-4BF5-8382-B3D8AFEB8AD0}">
            <xm:f>NOT(ISERROR(SEARCH(Статусы!$A$4,F678)))</xm:f>
            <xm:f>Статусы!$A$4</xm:f>
            <x14:dxf>
              <font>
                <b/>
                <i val="0"/>
              </font>
              <fill>
                <patternFill>
                  <bgColor theme="0" tint="-0.14996795556505021"/>
                </patternFill>
              </fill>
            </x14:dxf>
          </x14:cfRule>
          <x14:cfRule type="containsText" priority="278" operator="containsText" id="{3BFE9E16-8332-4EB7-8914-7DA790F0A95F}">
            <xm:f>NOT(ISERROR(SEARCH(Статусы!$A$3,F678)))</xm:f>
            <xm:f>Статусы!$A$3</xm:f>
            <x14:dxf>
              <font>
                <b/>
                <i val="0"/>
              </font>
              <fill>
                <patternFill>
                  <bgColor theme="0" tint="-0.14996795556505021"/>
                </patternFill>
              </fill>
            </x14:dxf>
          </x14:cfRule>
          <x14:cfRule type="containsText" priority="279" operator="containsText" id="{1ED73723-6CB1-47B3-A04F-34F5050BA7A4}">
            <xm:f>NOT(ISERROR(SEARCH(Статусы!$A$9,F678)))</xm:f>
            <xm:f>Статусы!$A$9</xm:f>
            <x14:dxf>
              <fill>
                <patternFill>
                  <bgColor rgb="FFFF0000"/>
                </patternFill>
              </fill>
            </x14:dxf>
          </x14:cfRule>
          <x14:cfRule type="containsText" priority="280" operator="containsText" id="{D1FCE2A0-5E0F-4865-B2CF-6A06CAFF098A}">
            <xm:f>NOT(ISERROR(SEARCH(Статусы!$A$11,F678)))</xm:f>
            <xm:f>Статусы!$A$11</xm:f>
            <x14:dxf>
              <fill>
                <patternFill>
                  <bgColor theme="6" tint="0.59996337778862885"/>
                </patternFill>
              </fill>
            </x14:dxf>
          </x14:cfRule>
          <x14:cfRule type="containsText" priority="281" operator="containsText" id="{2E4C70A0-CFEE-48DD-AC9D-EAC7F79E702C}">
            <xm:f>NOT(ISERROR(SEARCH(Статусы!$A$2,F678)))</xm:f>
            <xm:f>Статусы!$A$2</xm:f>
            <x14:dxf>
              <fill>
                <patternFill>
                  <bgColor theme="3" tint="0.79998168889431442"/>
                </patternFill>
              </fill>
            </x14:dxf>
          </x14:cfRule>
          <xm:sqref>F678</xm:sqref>
        </x14:conditionalFormatting>
        <x14:conditionalFormatting xmlns:xm="http://schemas.microsoft.com/office/excel/2006/main">
          <x14:cfRule type="containsText" priority="275" operator="containsText" id="{F24D1C20-1968-4095-BB29-1628CF939FAB}">
            <xm:f>NOT(ISERROR(SEARCH(Статусы!#REF!,K679)))</xm:f>
            <xm:f>Статусы!#REF!</xm:f>
            <x14:dxf>
              <fill>
                <patternFill>
                  <bgColor theme="0" tint="-0.14996795556505021"/>
                </patternFill>
              </fill>
            </x14:dxf>
          </x14:cfRule>
          <xm:sqref>K680:K684 AA679 L679:T679</xm:sqref>
        </x14:conditionalFormatting>
        <x14:conditionalFormatting xmlns:xm="http://schemas.microsoft.com/office/excel/2006/main">
          <x14:cfRule type="containsText" priority="274" operator="containsText" id="{8526138D-86EF-4738-899C-07228AFBFE52}">
            <xm:f>NOT(ISERROR(SEARCH(Статусы!$A$9,F678)))</xm:f>
            <xm:f>Статусы!$A$9</xm:f>
            <x14:dxf>
              <font>
                <b/>
                <i val="0"/>
              </font>
              <fill>
                <patternFill>
                  <bgColor theme="9" tint="0.39994506668294322"/>
                </patternFill>
              </fill>
            </x14:dxf>
          </x14:cfRule>
          <xm:sqref>F678</xm:sqref>
        </x14:conditionalFormatting>
        <x14:conditionalFormatting xmlns:xm="http://schemas.microsoft.com/office/excel/2006/main">
          <x14:cfRule type="containsText" priority="273" operator="containsText" id="{EB24B465-8C36-4652-9F48-27A3027F821B}">
            <xm:f>NOT(ISERROR(SEARCH(Статусы!$A$7,F678)))</xm:f>
            <xm:f>Статусы!$A$7</xm:f>
            <x14:dxf/>
          </x14:cfRule>
          <xm:sqref>F678</xm:sqref>
        </x14:conditionalFormatting>
        <x14:conditionalFormatting xmlns:xm="http://schemas.microsoft.com/office/excel/2006/main">
          <x14:cfRule type="containsText" priority="272" operator="containsText" id="{885DB246-BF55-4DD8-B625-99C8C87CFCC5}">
            <xm:f>NOT(ISERROR(SEARCH(Статусы!#REF!,Y679)))</xm:f>
            <xm:f>Статусы!#REF!</xm:f>
            <x14:dxf>
              <fill>
                <patternFill>
                  <bgColor theme="0" tint="-0.14996795556505021"/>
                </patternFill>
              </fill>
            </x14:dxf>
          </x14:cfRule>
          <xm:sqref>Y679</xm:sqref>
        </x14:conditionalFormatting>
        <x14:conditionalFormatting xmlns:xm="http://schemas.microsoft.com/office/excel/2006/main">
          <x14:cfRule type="containsText" priority="269" operator="containsText" id="{7FD81CD4-45B8-473B-9C2C-7DD7EE7D31F2}">
            <xm:f>NOT(ISERROR(SEARCH(Статусы!#REF!,G1991)))</xm:f>
            <xm:f>Статусы!#REF!</xm:f>
            <x14:dxf>
              <fill>
                <patternFill>
                  <bgColor theme="0" tint="-0.14996795556505021"/>
                </patternFill>
              </fill>
            </x14:dxf>
          </x14:cfRule>
          <xm:sqref>J1992:J1996 G1992:H1996 L1991:T1996</xm:sqref>
        </x14:conditionalFormatting>
        <x14:conditionalFormatting xmlns:xm="http://schemas.microsoft.com/office/excel/2006/main">
          <x14:cfRule type="containsText" priority="260" operator="containsText" id="{B5D9727D-09B6-4FCB-A93C-EC9B7B6DCFF5}">
            <xm:f>NOT(ISERROR(SEARCH(Статусы!#REF!,Y1991)))</xm:f>
            <xm:f>Статусы!#REF!</xm:f>
            <x14:dxf>
              <fill>
                <patternFill>
                  <bgColor theme="0" tint="-0.14996795556505021"/>
                </patternFill>
              </fill>
            </x14:dxf>
          </x14:cfRule>
          <xm:sqref>Y1991</xm:sqref>
        </x14:conditionalFormatting>
        <x14:conditionalFormatting xmlns:xm="http://schemas.microsoft.com/office/excel/2006/main">
          <x14:cfRule type="containsText" priority="259" operator="containsText" id="{7CA4DCAD-F85B-47BF-8106-BC0B05C3D9B5}">
            <xm:f>NOT(ISERROR(SEARCH(Статусы!#REF!,AA1991)))</xm:f>
            <xm:f>Статусы!#REF!</xm:f>
            <x14:dxf>
              <fill>
                <patternFill>
                  <bgColor theme="0" tint="-0.14996795556505021"/>
                </patternFill>
              </fill>
            </x14:dxf>
          </x14:cfRule>
          <xm:sqref>AA1991</xm:sqref>
        </x14:conditionalFormatting>
        <x14:conditionalFormatting xmlns:xm="http://schemas.microsoft.com/office/excel/2006/main">
          <x14:cfRule type="containsText" priority="216" operator="containsText" id="{D018F9D2-AB6C-4F17-B616-FA92B497C48B}">
            <xm:f>NOT(ISERROR(SEARCH(Статусы!#REF!,Z588)))</xm:f>
            <xm:f>Статусы!#REF!</xm:f>
            <x14:dxf>
              <fill>
                <patternFill>
                  <bgColor theme="0" tint="-0.14996795556505021"/>
                </patternFill>
              </fill>
            </x14:dxf>
          </x14:cfRule>
          <xm:sqref>Z588</xm:sqref>
        </x14:conditionalFormatting>
        <x14:conditionalFormatting xmlns:xm="http://schemas.microsoft.com/office/excel/2006/main">
          <x14:cfRule type="containsText" priority="257" operator="containsText" id="{7A00797C-7A9C-49D4-B4D0-9A96DC3B4BB6}">
            <xm:f>NOT(ISERROR(SEARCH(Статусы!#REF!,K1997)))</xm:f>
            <xm:f>Статусы!#REF!</xm:f>
            <x14:dxf>
              <fill>
                <patternFill>
                  <bgColor theme="0" tint="-0.14996795556505021"/>
                </patternFill>
              </fill>
            </x14:dxf>
          </x14:cfRule>
          <xm:sqref>AB1997:AC1997 K1998:K2002</xm:sqref>
        </x14:conditionalFormatting>
        <x14:conditionalFormatting xmlns:xm="http://schemas.microsoft.com/office/excel/2006/main">
          <x14:cfRule type="containsText" priority="256" operator="containsText" id="{20C77440-96E0-42B9-A531-7EF9474EF158}">
            <xm:f>NOT(ISERROR(SEARCH(Статусы!#REF!,G1997)))</xm:f>
            <xm:f>Статусы!#REF!</xm:f>
            <x14:dxf>
              <fill>
                <patternFill>
                  <bgColor theme="0" tint="-0.14996795556505021"/>
                </patternFill>
              </fill>
            </x14:dxf>
          </x14:cfRule>
          <xm:sqref>J1998:J2002 G1998:H2002 L1997:T2002</xm:sqref>
        </x14:conditionalFormatting>
        <x14:conditionalFormatting xmlns:xm="http://schemas.microsoft.com/office/excel/2006/main">
          <x14:cfRule type="containsText" priority="247" operator="containsText" id="{06AD609D-88BC-4592-BD1A-D8FBB80FFC29}">
            <xm:f>NOT(ISERROR(SEARCH(Статусы!#REF!,Y1997)))</xm:f>
            <xm:f>Статусы!#REF!</xm:f>
            <x14:dxf>
              <fill>
                <patternFill>
                  <bgColor theme="0" tint="-0.14996795556505021"/>
                </patternFill>
              </fill>
            </x14:dxf>
          </x14:cfRule>
          <xm:sqref>Y1997</xm:sqref>
        </x14:conditionalFormatting>
        <x14:conditionalFormatting xmlns:xm="http://schemas.microsoft.com/office/excel/2006/main">
          <x14:cfRule type="containsText" priority="246" operator="containsText" id="{FC8B0502-BA2E-405D-992E-9A620B2CD71A}">
            <xm:f>NOT(ISERROR(SEARCH(Статусы!#REF!,AA1997)))</xm:f>
            <xm:f>Статусы!#REF!</xm:f>
            <x14:dxf>
              <fill>
                <patternFill>
                  <bgColor theme="0" tint="-0.14996795556505021"/>
                </patternFill>
              </fill>
            </x14:dxf>
          </x14:cfRule>
          <xm:sqref>AA1997</xm:sqref>
        </x14:conditionalFormatting>
        <x14:conditionalFormatting xmlns:xm="http://schemas.microsoft.com/office/excel/2006/main">
          <x14:cfRule type="containsText" priority="244" operator="containsText" id="{C1CF2A88-D4CF-454B-A69A-3E9BCE4DF79C}">
            <xm:f>NOT(ISERROR(SEARCH(Статусы!#REF!,K303)))</xm:f>
            <xm:f>Статусы!#REF!</xm:f>
            <x14:dxf>
              <fill>
                <patternFill>
                  <bgColor theme="0" tint="-0.14996795556505021"/>
                </patternFill>
              </fill>
            </x14:dxf>
          </x14:cfRule>
          <xm:sqref>K303:K307</xm:sqref>
        </x14:conditionalFormatting>
        <x14:conditionalFormatting xmlns:xm="http://schemas.microsoft.com/office/excel/2006/main">
          <x14:cfRule type="containsText" priority="243" operator="containsText" id="{692F0EEC-046A-4012-A3E9-C29088ED2393}">
            <xm:f>NOT(ISERROR(SEARCH(Статусы!#REF!,G302)))</xm:f>
            <xm:f>Статусы!#REF!</xm:f>
            <x14:dxf>
              <fill>
                <patternFill>
                  <bgColor theme="0" tint="-0.14996795556505021"/>
                </patternFill>
              </fill>
            </x14:dxf>
          </x14:cfRule>
          <xm:sqref>G303:H307 J303:J307 L302:T307 AA302</xm:sqref>
        </x14:conditionalFormatting>
        <x14:conditionalFormatting xmlns:xm="http://schemas.microsoft.com/office/excel/2006/main">
          <x14:cfRule type="containsText" priority="236" operator="containsText" id="{8B9F4E12-B433-4041-9585-DCF73F8D0E44}">
            <xm:f>NOT(ISERROR(SEARCH(Статусы!$A$9,F302)))</xm:f>
            <xm:f>Статусы!$A$9</xm:f>
            <x14:dxf>
              <font>
                <b/>
                <i val="0"/>
              </font>
              <fill>
                <patternFill>
                  <bgColor theme="9" tint="0.39994506668294322"/>
                </patternFill>
              </fill>
            </x14:dxf>
          </x14:cfRule>
          <xm:sqref>F302:F307</xm:sqref>
        </x14:conditionalFormatting>
        <x14:conditionalFormatting xmlns:xm="http://schemas.microsoft.com/office/excel/2006/main">
          <x14:cfRule type="containsText" priority="206" operator="containsText" id="{52C56B36-ADCA-464F-B31A-E5842DDCE54B}">
            <xm:f>NOT(ISERROR(SEARCH(Статусы!$A$7,F482)))</xm:f>
            <xm:f>Статусы!$A$7</xm:f>
            <x14:dxf/>
          </x14:cfRule>
          <xm:sqref>F482:F487</xm:sqref>
        </x14:conditionalFormatting>
        <x14:conditionalFormatting xmlns:xm="http://schemas.microsoft.com/office/excel/2006/main">
          <x14:cfRule type="containsText" priority="234" operator="containsText" id="{F26FCBC6-890E-4810-A460-045BB0246212}">
            <xm:f>NOT(ISERROR(SEARCH(Статусы!#REF!,L587)))</xm:f>
            <xm:f>Статусы!#REF!</xm:f>
            <x14:dxf>
              <fill>
                <patternFill>
                  <bgColor theme="0" tint="-0.14996795556505021"/>
                </patternFill>
              </fill>
            </x14:dxf>
          </x14:cfRule>
          <xm:sqref>L587:T587 AA587</xm:sqref>
        </x14:conditionalFormatting>
        <x14:conditionalFormatting xmlns:xm="http://schemas.microsoft.com/office/excel/2006/main">
          <x14:cfRule type="containsText" priority="228" stopIfTrue="1" operator="containsText" id="{698B6ACC-79D0-495A-9329-24A915ACC1D7}">
            <xm:f>NOT(ISERROR(SEARCH(Статусы!$A$10,F587)))</xm:f>
            <xm:f>Статусы!$A$10</xm:f>
            <x14:dxf>
              <fill>
                <patternFill>
                  <bgColor rgb="FFFFFF00"/>
                </patternFill>
              </fill>
            </x14:dxf>
          </x14:cfRule>
          <x14:cfRule type="containsText" priority="229" operator="containsText" id="{D11FB1CF-9BE2-458B-A06D-68A2683B89C2}">
            <xm:f>NOT(ISERROR(SEARCH(Статусы!$A$4,F587)))</xm:f>
            <xm:f>Статусы!$A$4</xm:f>
            <x14:dxf>
              <font>
                <b/>
                <i val="0"/>
              </font>
              <fill>
                <patternFill>
                  <bgColor theme="0" tint="-0.14996795556505021"/>
                </patternFill>
              </fill>
            </x14:dxf>
          </x14:cfRule>
          <x14:cfRule type="containsText" priority="230" operator="containsText" id="{D4A19BCC-9223-4A99-B8EF-4E0D73D99C17}">
            <xm:f>NOT(ISERROR(SEARCH(Статусы!$A$3,F587)))</xm:f>
            <xm:f>Статусы!$A$3</xm:f>
            <x14:dxf>
              <font>
                <b/>
                <i val="0"/>
              </font>
              <fill>
                <patternFill>
                  <bgColor theme="0" tint="-0.14996795556505021"/>
                </patternFill>
              </fill>
            </x14:dxf>
          </x14:cfRule>
          <x14:cfRule type="containsText" priority="231" operator="containsText" id="{44E4A25F-935E-4E85-8969-CBD900A94834}">
            <xm:f>NOT(ISERROR(SEARCH(Статусы!$A$9,F587)))</xm:f>
            <xm:f>Статусы!$A$9</xm:f>
            <x14:dxf>
              <fill>
                <patternFill>
                  <bgColor rgb="FFFF0000"/>
                </patternFill>
              </fill>
            </x14:dxf>
          </x14:cfRule>
          <x14:cfRule type="containsText" priority="232" operator="containsText" id="{7A7F9320-9530-4B51-81E3-BDC689C4C136}">
            <xm:f>NOT(ISERROR(SEARCH(Статусы!$A$11,F587)))</xm:f>
            <xm:f>Статусы!$A$11</xm:f>
            <x14:dxf>
              <fill>
                <patternFill>
                  <bgColor theme="6" tint="0.59996337778862885"/>
                </patternFill>
              </fill>
            </x14:dxf>
          </x14:cfRule>
          <x14:cfRule type="containsText" priority="233" operator="containsText" id="{F3ADB1C9-4D02-4D21-B5D3-C168D706D913}">
            <xm:f>NOT(ISERROR(SEARCH(Статусы!$A$2,F587)))</xm:f>
            <xm:f>Статусы!$A$2</xm:f>
            <x14:dxf>
              <fill>
                <patternFill>
                  <bgColor theme="3" tint="0.79998168889431442"/>
                </patternFill>
              </fill>
            </x14:dxf>
          </x14:cfRule>
          <xm:sqref>F587</xm:sqref>
        </x14:conditionalFormatting>
        <x14:conditionalFormatting xmlns:xm="http://schemas.microsoft.com/office/excel/2006/main">
          <x14:cfRule type="containsText" priority="227" operator="containsText" id="{3F094ACF-FFDA-4844-B0CD-751E26CA4769}">
            <xm:f>NOT(ISERROR(SEARCH(Статусы!#REF!,K588)))</xm:f>
            <xm:f>Статусы!#REF!</xm:f>
            <x14:dxf>
              <fill>
                <patternFill>
                  <bgColor theme="0" tint="-0.14996795556505021"/>
                </patternFill>
              </fill>
            </x14:dxf>
          </x14:cfRule>
          <xm:sqref>K589:K593 AA588 L588:T588</xm:sqref>
        </x14:conditionalFormatting>
        <x14:conditionalFormatting xmlns:xm="http://schemas.microsoft.com/office/excel/2006/main">
          <x14:cfRule type="containsText" priority="226" operator="containsText" id="{922655FC-9B8C-4A5C-B974-C1BA99FD88DF}">
            <xm:f>NOT(ISERROR(SEARCH(Статусы!#REF!,G588)))</xm:f>
            <xm:f>Статусы!#REF!</xm:f>
            <x14:dxf>
              <fill>
                <patternFill>
                  <bgColor theme="0" tint="-0.14996795556505021"/>
                </patternFill>
              </fill>
            </x14:dxf>
          </x14:cfRule>
          <xm:sqref>AC588 J589:J593 G589:H593 L589:T593</xm:sqref>
        </x14:conditionalFormatting>
        <x14:conditionalFormatting xmlns:xm="http://schemas.microsoft.com/office/excel/2006/main">
          <x14:cfRule type="containsText" priority="220" stopIfTrue="1" operator="containsText" id="{A40F4CDA-0293-48B3-B1AB-734A73E419E2}">
            <xm:f>NOT(ISERROR(SEARCH(Статусы!$A$10,F588)))</xm:f>
            <xm:f>Статусы!$A$10</xm:f>
            <x14:dxf>
              <fill>
                <patternFill>
                  <bgColor rgb="FFFFFF00"/>
                </patternFill>
              </fill>
            </x14:dxf>
          </x14:cfRule>
          <x14:cfRule type="containsText" priority="221" operator="containsText" id="{93218A75-3BDC-49F6-B39C-9FA183C241A7}">
            <xm:f>NOT(ISERROR(SEARCH(Статусы!$A$4,F588)))</xm:f>
            <xm:f>Статусы!$A$4</xm:f>
            <x14:dxf>
              <font>
                <b/>
                <i val="0"/>
              </font>
              <fill>
                <patternFill>
                  <bgColor theme="0" tint="-0.14996795556505021"/>
                </patternFill>
              </fill>
            </x14:dxf>
          </x14:cfRule>
          <x14:cfRule type="containsText" priority="222" operator="containsText" id="{7683ABEE-5873-4664-AE2A-8D71A2B0104C}">
            <xm:f>NOT(ISERROR(SEARCH(Статусы!$A$3,F588)))</xm:f>
            <xm:f>Статусы!$A$3</xm:f>
            <x14:dxf>
              <font>
                <b/>
                <i val="0"/>
              </font>
              <fill>
                <patternFill>
                  <bgColor theme="0" tint="-0.14996795556505021"/>
                </patternFill>
              </fill>
            </x14:dxf>
          </x14:cfRule>
          <x14:cfRule type="containsText" priority="223" operator="containsText" id="{27B0BBAD-308E-4D60-BDA0-0BE98A83AA42}">
            <xm:f>NOT(ISERROR(SEARCH(Статусы!$A$9,F588)))</xm:f>
            <xm:f>Статусы!$A$9</xm:f>
            <x14:dxf>
              <fill>
                <patternFill>
                  <bgColor rgb="FFFF0000"/>
                </patternFill>
              </fill>
            </x14:dxf>
          </x14:cfRule>
          <x14:cfRule type="containsText" priority="224" operator="containsText" id="{C146592A-889D-46D1-9637-737C84D78C7F}">
            <xm:f>NOT(ISERROR(SEARCH(Статусы!$A$11,F588)))</xm:f>
            <xm:f>Статусы!$A$11</xm:f>
            <x14:dxf>
              <fill>
                <patternFill>
                  <bgColor theme="6" tint="0.59996337778862885"/>
                </patternFill>
              </fill>
            </x14:dxf>
          </x14:cfRule>
          <x14:cfRule type="containsText" priority="225" operator="containsText" id="{3DD8BBA4-1EB3-4B26-8CD4-D19A7EB332BE}">
            <xm:f>NOT(ISERROR(SEARCH(Статусы!$A$2,F588)))</xm:f>
            <xm:f>Статусы!$A$2</xm:f>
            <x14:dxf>
              <fill>
                <patternFill>
                  <bgColor theme="3" tint="0.79998168889431442"/>
                </patternFill>
              </fill>
            </x14:dxf>
          </x14:cfRule>
          <xm:sqref>F588:F593</xm:sqref>
        </x14:conditionalFormatting>
        <x14:conditionalFormatting xmlns:xm="http://schemas.microsoft.com/office/excel/2006/main">
          <x14:cfRule type="containsText" priority="219" operator="containsText" id="{FA5787F1-C266-44BC-9D65-3F67A832CCCF}">
            <xm:f>NOT(ISERROR(SEARCH(Статусы!$A$9,F587)))</xm:f>
            <xm:f>Статусы!$A$9</xm:f>
            <x14:dxf>
              <font>
                <b/>
                <i val="0"/>
              </font>
              <fill>
                <patternFill>
                  <bgColor theme="9" tint="0.39994506668294322"/>
                </patternFill>
              </fill>
            </x14:dxf>
          </x14:cfRule>
          <xm:sqref>F587:F593</xm:sqref>
        </x14:conditionalFormatting>
        <x14:conditionalFormatting xmlns:xm="http://schemas.microsoft.com/office/excel/2006/main">
          <x14:cfRule type="containsText" priority="218" operator="containsText" id="{C8452BAC-235F-432C-B5E2-9079BE2FDBCA}">
            <xm:f>NOT(ISERROR(SEARCH(Статусы!$A$7,F587)))</xm:f>
            <xm:f>Статусы!$A$7</xm:f>
            <x14:dxf/>
          </x14:cfRule>
          <xm:sqref>F587:F593</xm:sqref>
        </x14:conditionalFormatting>
        <x14:conditionalFormatting xmlns:xm="http://schemas.microsoft.com/office/excel/2006/main">
          <x14:cfRule type="containsText" priority="217" operator="containsText" id="{51A536AE-5927-4482-A28C-B13867CDECEE}">
            <xm:f>NOT(ISERROR(SEARCH(Статусы!#REF!,Y588)))</xm:f>
            <xm:f>Статусы!#REF!</xm:f>
            <x14:dxf>
              <fill>
                <patternFill>
                  <bgColor theme="0" tint="-0.14996795556505021"/>
                </patternFill>
              </fill>
            </x14:dxf>
          </x14:cfRule>
          <xm:sqref>Y588</xm:sqref>
        </x14:conditionalFormatting>
        <x14:conditionalFormatting xmlns:xm="http://schemas.microsoft.com/office/excel/2006/main">
          <x14:cfRule type="containsText" priority="215" operator="containsText" id="{43552E23-5B79-4688-BCA6-32FAC0AD7821}">
            <xm:f>NOT(ISERROR(SEARCH(Статусы!#REF!,K482)))</xm:f>
            <xm:f>Статусы!#REF!</xm:f>
            <x14:dxf>
              <fill>
                <patternFill>
                  <bgColor theme="0" tint="-0.14996795556505021"/>
                </patternFill>
              </fill>
            </x14:dxf>
          </x14:cfRule>
          <xm:sqref>K483:K487 L482:T482 AA482</xm:sqref>
        </x14:conditionalFormatting>
        <x14:conditionalFormatting xmlns:xm="http://schemas.microsoft.com/office/excel/2006/main">
          <x14:cfRule type="containsText" priority="214" operator="containsText" id="{B2CA54CC-98C5-486F-A11A-2DB7B9B944F3}">
            <xm:f>NOT(ISERROR(SEARCH(Статусы!#REF!,G483)))</xm:f>
            <xm:f>Статусы!#REF!</xm:f>
            <x14:dxf>
              <fill>
                <patternFill>
                  <bgColor theme="0" tint="-0.14996795556505021"/>
                </patternFill>
              </fill>
            </x14:dxf>
          </x14:cfRule>
          <xm:sqref>J483:J487 G483:H487 L483:T487</xm:sqref>
        </x14:conditionalFormatting>
        <x14:conditionalFormatting xmlns:xm="http://schemas.microsoft.com/office/excel/2006/main">
          <x14:cfRule type="containsText" priority="208" stopIfTrue="1" operator="containsText" id="{8F513D3E-768F-4CA1-A3FC-1993EFB89B8D}">
            <xm:f>NOT(ISERROR(SEARCH(Статусы!$A$10,F482)))</xm:f>
            <xm:f>Статусы!$A$10</xm:f>
            <x14:dxf>
              <fill>
                <patternFill>
                  <bgColor rgb="FFFFFF00"/>
                </patternFill>
              </fill>
            </x14:dxf>
          </x14:cfRule>
          <x14:cfRule type="containsText" priority="209" operator="containsText" id="{C386525E-7A9F-4E80-A47A-A3AF480986D1}">
            <xm:f>NOT(ISERROR(SEARCH(Статусы!$A$4,F482)))</xm:f>
            <xm:f>Статусы!$A$4</xm:f>
            <x14:dxf>
              <font>
                <b/>
                <i val="0"/>
              </font>
              <fill>
                <patternFill>
                  <bgColor theme="0" tint="-0.14996795556505021"/>
                </patternFill>
              </fill>
            </x14:dxf>
          </x14:cfRule>
          <x14:cfRule type="containsText" priority="210" operator="containsText" id="{07E903E1-36BD-4F4F-B1B9-98AFEB2BB2BF}">
            <xm:f>NOT(ISERROR(SEARCH(Статусы!$A$3,F482)))</xm:f>
            <xm:f>Статусы!$A$3</xm:f>
            <x14:dxf>
              <font>
                <b/>
                <i val="0"/>
              </font>
              <fill>
                <patternFill>
                  <bgColor theme="0" tint="-0.14996795556505021"/>
                </patternFill>
              </fill>
            </x14:dxf>
          </x14:cfRule>
          <x14:cfRule type="containsText" priority="211" operator="containsText" id="{2FF77B9E-28D0-4690-91FE-646A4A1469D2}">
            <xm:f>NOT(ISERROR(SEARCH(Статусы!$A$9,F482)))</xm:f>
            <xm:f>Статусы!$A$9</xm:f>
            <x14:dxf>
              <fill>
                <patternFill>
                  <bgColor rgb="FFFF0000"/>
                </patternFill>
              </fill>
            </x14:dxf>
          </x14:cfRule>
          <x14:cfRule type="containsText" priority="212" operator="containsText" id="{7529998A-059E-49A2-8D38-E867AB59A97C}">
            <xm:f>NOT(ISERROR(SEARCH(Статусы!$A$11,F482)))</xm:f>
            <xm:f>Статусы!$A$11</xm:f>
            <x14:dxf>
              <fill>
                <patternFill>
                  <bgColor theme="6" tint="0.59996337778862885"/>
                </patternFill>
              </fill>
            </x14:dxf>
          </x14:cfRule>
          <x14:cfRule type="containsText" priority="213" operator="containsText" id="{4CBEFFD3-E2A0-4284-8B43-87B44547A474}">
            <xm:f>NOT(ISERROR(SEARCH(Статусы!$A$2,F482)))</xm:f>
            <xm:f>Статусы!$A$2</xm:f>
            <x14:dxf>
              <fill>
                <patternFill>
                  <bgColor theme="3" tint="0.79998168889431442"/>
                </patternFill>
              </fill>
            </x14:dxf>
          </x14:cfRule>
          <xm:sqref>F482:F487</xm:sqref>
        </x14:conditionalFormatting>
        <x14:conditionalFormatting xmlns:xm="http://schemas.microsoft.com/office/excel/2006/main">
          <x14:cfRule type="containsText" priority="207" operator="containsText" id="{BD6BF35B-BBF7-4DEC-9E5C-D99FEAD15377}">
            <xm:f>NOT(ISERROR(SEARCH(Статусы!$A$9,F482)))</xm:f>
            <xm:f>Статусы!$A$9</xm:f>
            <x14:dxf>
              <font>
                <b/>
                <i val="0"/>
              </font>
              <fill>
                <patternFill>
                  <bgColor theme="9" tint="0.39994506668294322"/>
                </patternFill>
              </fill>
            </x14:dxf>
          </x14:cfRule>
          <xm:sqref>F482:F487</xm:sqref>
        </x14:conditionalFormatting>
        <x14:conditionalFormatting xmlns:xm="http://schemas.microsoft.com/office/excel/2006/main">
          <x14:cfRule type="containsText" priority="205" operator="containsText" id="{814073FD-B179-4862-96E1-97B78B9EDC0A}">
            <xm:f>NOT(ISERROR(SEARCH(Статусы!#REF!,K402)))</xm:f>
            <xm:f>Статусы!#REF!</xm:f>
            <x14:dxf>
              <fill>
                <patternFill>
                  <bgColor theme="0" tint="-0.14996795556505021"/>
                </patternFill>
              </fill>
            </x14:dxf>
          </x14:cfRule>
          <xm:sqref>K404:K408 AA402:AA403 L402:T403</xm:sqref>
        </x14:conditionalFormatting>
        <x14:conditionalFormatting xmlns:xm="http://schemas.microsoft.com/office/excel/2006/main">
          <x14:cfRule type="containsText" priority="204" operator="containsText" id="{809A7EF8-5E33-42E1-9E86-D19BA67A4288}">
            <xm:f>NOT(ISERROR(SEARCH(Статусы!#REF!,G404)))</xm:f>
            <xm:f>Статусы!#REF!</xm:f>
            <x14:dxf>
              <fill>
                <patternFill>
                  <bgColor theme="0" tint="-0.14996795556505021"/>
                </patternFill>
              </fill>
            </x14:dxf>
          </x14:cfRule>
          <xm:sqref>J404:J408 G404:H408 L404:T408</xm:sqref>
        </x14:conditionalFormatting>
        <x14:conditionalFormatting xmlns:xm="http://schemas.microsoft.com/office/excel/2006/main">
          <x14:cfRule type="containsText" priority="198" stopIfTrue="1" operator="containsText" id="{EA302D6D-35EE-41F8-AD04-F6C1425D3098}">
            <xm:f>NOT(ISERROR(SEARCH(Статусы!$A$10,F402)))</xm:f>
            <xm:f>Статусы!$A$10</xm:f>
            <x14:dxf>
              <fill>
                <patternFill>
                  <bgColor rgb="FFFFFF00"/>
                </patternFill>
              </fill>
            </x14:dxf>
          </x14:cfRule>
          <x14:cfRule type="containsText" priority="199" operator="containsText" id="{A1164509-FCC4-44C6-84FE-22682E309A32}">
            <xm:f>NOT(ISERROR(SEARCH(Статусы!$A$4,F402)))</xm:f>
            <xm:f>Статусы!$A$4</xm:f>
            <x14:dxf>
              <font>
                <b/>
                <i val="0"/>
              </font>
              <fill>
                <patternFill>
                  <bgColor theme="0" tint="-0.14996795556505021"/>
                </patternFill>
              </fill>
            </x14:dxf>
          </x14:cfRule>
          <x14:cfRule type="containsText" priority="200" operator="containsText" id="{7146A849-F637-4B3A-8705-232B92652CF9}">
            <xm:f>NOT(ISERROR(SEARCH(Статусы!$A$3,F402)))</xm:f>
            <xm:f>Статусы!$A$3</xm:f>
            <x14:dxf>
              <font>
                <b/>
                <i val="0"/>
              </font>
              <fill>
                <patternFill>
                  <bgColor theme="0" tint="-0.14996795556505021"/>
                </patternFill>
              </fill>
            </x14:dxf>
          </x14:cfRule>
          <x14:cfRule type="containsText" priority="201" operator="containsText" id="{0EB08737-9BF4-4754-8110-96728AD207AD}">
            <xm:f>NOT(ISERROR(SEARCH(Статусы!$A$9,F402)))</xm:f>
            <xm:f>Статусы!$A$9</xm:f>
            <x14:dxf>
              <fill>
                <patternFill>
                  <bgColor rgb="FFFF0000"/>
                </patternFill>
              </fill>
            </x14:dxf>
          </x14:cfRule>
          <x14:cfRule type="containsText" priority="202" operator="containsText" id="{8EBD92FD-F9ED-4376-92E5-009869CB809E}">
            <xm:f>NOT(ISERROR(SEARCH(Статусы!$A$11,F402)))</xm:f>
            <xm:f>Статусы!$A$11</xm:f>
            <x14:dxf>
              <fill>
                <patternFill>
                  <bgColor theme="6" tint="0.59996337778862885"/>
                </patternFill>
              </fill>
            </x14:dxf>
          </x14:cfRule>
          <x14:cfRule type="containsText" priority="203" operator="containsText" id="{05DD24A1-5379-43A6-A909-B49FAD65D608}">
            <xm:f>NOT(ISERROR(SEARCH(Статусы!$A$2,F402)))</xm:f>
            <xm:f>Статусы!$A$2</xm:f>
            <x14:dxf>
              <fill>
                <patternFill>
                  <bgColor theme="3" tint="0.79998168889431442"/>
                </patternFill>
              </fill>
            </x14:dxf>
          </x14:cfRule>
          <xm:sqref>F402:F408</xm:sqref>
        </x14:conditionalFormatting>
        <x14:conditionalFormatting xmlns:xm="http://schemas.microsoft.com/office/excel/2006/main">
          <x14:cfRule type="containsText" priority="197" operator="containsText" id="{F1D59939-E0A8-461D-B7B4-3A22F4186D41}">
            <xm:f>NOT(ISERROR(SEARCH(Статусы!$A$9,F402)))</xm:f>
            <xm:f>Статусы!$A$9</xm:f>
            <x14:dxf>
              <font>
                <b/>
                <i val="0"/>
              </font>
              <fill>
                <patternFill>
                  <bgColor theme="9" tint="0.39994506668294322"/>
                </patternFill>
              </fill>
            </x14:dxf>
          </x14:cfRule>
          <xm:sqref>F402:F408</xm:sqref>
        </x14:conditionalFormatting>
        <x14:conditionalFormatting xmlns:xm="http://schemas.microsoft.com/office/excel/2006/main">
          <x14:cfRule type="containsText" priority="196" operator="containsText" id="{23D22E57-36DC-4220-875F-5D0E4427CF5F}">
            <xm:f>NOT(ISERROR(SEARCH(Статусы!$A$7,F402)))</xm:f>
            <xm:f>Статусы!$A$7</xm:f>
            <x14:dxf/>
          </x14:cfRule>
          <xm:sqref>F402:F408</xm:sqref>
        </x14:conditionalFormatting>
        <x14:conditionalFormatting xmlns:xm="http://schemas.microsoft.com/office/excel/2006/main">
          <x14:cfRule type="containsText" priority="190" stopIfTrue="1" operator="containsText" id="{1FC42C82-4D43-4BBA-9FC5-1A84223F8E8C}">
            <xm:f>NOT(ISERROR(SEARCH(Статусы!$A$10,F679)))</xm:f>
            <xm:f>Статусы!$A$10</xm:f>
            <x14:dxf>
              <fill>
                <patternFill>
                  <bgColor rgb="FFFFFF00"/>
                </patternFill>
              </fill>
            </x14:dxf>
          </x14:cfRule>
          <x14:cfRule type="containsText" priority="191" operator="containsText" id="{933CB4C9-2CA4-4313-A029-6F64059547FE}">
            <xm:f>NOT(ISERROR(SEARCH(Статусы!$A$4,F679)))</xm:f>
            <xm:f>Статусы!$A$4</xm:f>
            <x14:dxf>
              <font>
                <b/>
                <i val="0"/>
              </font>
              <fill>
                <patternFill>
                  <bgColor theme="0" tint="-0.14996795556505021"/>
                </patternFill>
              </fill>
            </x14:dxf>
          </x14:cfRule>
          <x14:cfRule type="containsText" priority="192" operator="containsText" id="{9076E406-3420-4A60-99E4-9AF2A4BF1061}">
            <xm:f>NOT(ISERROR(SEARCH(Статусы!$A$3,F679)))</xm:f>
            <xm:f>Статусы!$A$3</xm:f>
            <x14:dxf>
              <font>
                <b/>
                <i val="0"/>
              </font>
              <fill>
                <patternFill>
                  <bgColor theme="0" tint="-0.14996795556505021"/>
                </patternFill>
              </fill>
            </x14:dxf>
          </x14:cfRule>
          <x14:cfRule type="containsText" priority="193" operator="containsText" id="{C02FCA14-9DD3-4917-A0AC-4911E0C09FBD}">
            <xm:f>NOT(ISERROR(SEARCH(Статусы!$A$9,F679)))</xm:f>
            <xm:f>Статусы!$A$9</xm:f>
            <x14:dxf>
              <fill>
                <patternFill>
                  <bgColor rgb="FFFF0000"/>
                </patternFill>
              </fill>
            </x14:dxf>
          </x14:cfRule>
          <x14:cfRule type="containsText" priority="194" operator="containsText" id="{553D2A29-B6A0-44BE-83D3-D2390708D921}">
            <xm:f>NOT(ISERROR(SEARCH(Статусы!$A$11,F679)))</xm:f>
            <xm:f>Статусы!$A$11</xm:f>
            <x14:dxf>
              <fill>
                <patternFill>
                  <bgColor theme="6" tint="0.59996337778862885"/>
                </patternFill>
              </fill>
            </x14:dxf>
          </x14:cfRule>
          <x14:cfRule type="containsText" priority="195" operator="containsText" id="{1686D147-79E7-44DB-8416-46C6AE342A9F}">
            <xm:f>NOT(ISERROR(SEARCH(Статусы!$A$2,F679)))</xm:f>
            <xm:f>Статусы!$A$2</xm:f>
            <x14:dxf>
              <fill>
                <patternFill>
                  <bgColor theme="3" tint="0.79998168889431442"/>
                </patternFill>
              </fill>
            </x14:dxf>
          </x14:cfRule>
          <xm:sqref>F679:F684</xm:sqref>
        </x14:conditionalFormatting>
        <x14:conditionalFormatting xmlns:xm="http://schemas.microsoft.com/office/excel/2006/main">
          <x14:cfRule type="containsText" priority="189" operator="containsText" id="{5114B1DF-6BDE-434C-9AD7-F9366A489B8B}">
            <xm:f>NOT(ISERROR(SEARCH(Статусы!$A$9,F679)))</xm:f>
            <xm:f>Статусы!$A$9</xm:f>
            <x14:dxf>
              <font>
                <b/>
                <i val="0"/>
              </font>
              <fill>
                <patternFill>
                  <bgColor theme="9" tint="0.39994506668294322"/>
                </patternFill>
              </fill>
            </x14:dxf>
          </x14:cfRule>
          <xm:sqref>F679:F684</xm:sqref>
        </x14:conditionalFormatting>
        <x14:conditionalFormatting xmlns:xm="http://schemas.microsoft.com/office/excel/2006/main">
          <x14:cfRule type="containsText" priority="188" operator="containsText" id="{3140E4C1-A404-4681-B1CC-B1535AA48486}">
            <xm:f>NOT(ISERROR(SEARCH(Статусы!$A$7,F679)))</xm:f>
            <xm:f>Статусы!$A$7</xm:f>
            <x14:dxf/>
          </x14:cfRule>
          <xm:sqref>F679:F684</xm:sqref>
        </x14:conditionalFormatting>
        <x14:conditionalFormatting xmlns:xm="http://schemas.microsoft.com/office/excel/2006/main">
          <x14:cfRule type="containsText" priority="187" operator="containsText" id="{DB8B3127-A96E-4804-AA7B-673DB54C8E1D}">
            <xm:f>NOT(ISERROR(SEARCH(Статусы!#REF!,Z679)))</xm:f>
            <xm:f>Статусы!#REF!</xm:f>
            <x14:dxf>
              <fill>
                <patternFill>
                  <bgColor theme="0" tint="-0.14996795556505021"/>
                </patternFill>
              </fill>
            </x14:dxf>
          </x14:cfRule>
          <xm:sqref>Z679</xm:sqref>
        </x14:conditionalFormatting>
        <x14:conditionalFormatting xmlns:xm="http://schemas.microsoft.com/office/excel/2006/main">
          <x14:cfRule type="containsText" priority="181" stopIfTrue="1" operator="containsText" id="{9F51EC6F-2242-4230-8CA0-7E6C8F56E2A6}">
            <xm:f>NOT(ISERROR(SEARCH(Статусы!$A$10,F1444)))</xm:f>
            <xm:f>Статусы!$A$10</xm:f>
            <x14:dxf>
              <fill>
                <patternFill>
                  <bgColor rgb="FFFFFF00"/>
                </patternFill>
              </fill>
            </x14:dxf>
          </x14:cfRule>
          <x14:cfRule type="containsText" priority="182" operator="containsText" id="{54C6631B-0E51-4CD3-B5F7-712093B437D7}">
            <xm:f>NOT(ISERROR(SEARCH(Статусы!$A$4,F1444)))</xm:f>
            <xm:f>Статусы!$A$4</xm:f>
            <x14:dxf>
              <font>
                <b/>
                <i val="0"/>
              </font>
              <fill>
                <patternFill>
                  <bgColor theme="0" tint="-0.14996795556505021"/>
                </patternFill>
              </fill>
            </x14:dxf>
          </x14:cfRule>
          <x14:cfRule type="containsText" priority="183" operator="containsText" id="{2684F8FD-87E9-4D8C-A233-BB6A65311593}">
            <xm:f>NOT(ISERROR(SEARCH(Статусы!$A$3,F1444)))</xm:f>
            <xm:f>Статусы!$A$3</xm:f>
            <x14:dxf>
              <font>
                <b/>
                <i val="0"/>
              </font>
              <fill>
                <patternFill>
                  <bgColor theme="0" tint="-0.14996795556505021"/>
                </patternFill>
              </fill>
            </x14:dxf>
          </x14:cfRule>
          <x14:cfRule type="containsText" priority="184" operator="containsText" id="{93F84119-D002-4FEE-AFD9-DDAFC51F9A80}">
            <xm:f>NOT(ISERROR(SEARCH(Статусы!$A$9,F1444)))</xm:f>
            <xm:f>Статусы!$A$9</xm:f>
            <x14:dxf>
              <fill>
                <patternFill>
                  <bgColor rgb="FFFF0000"/>
                </patternFill>
              </fill>
            </x14:dxf>
          </x14:cfRule>
          <x14:cfRule type="containsText" priority="185" operator="containsText" id="{7F8B9E79-C731-4498-B98F-64B0740FE77E}">
            <xm:f>NOT(ISERROR(SEARCH(Статусы!$A$11,F1444)))</xm:f>
            <xm:f>Статусы!$A$11</xm:f>
            <x14:dxf>
              <fill>
                <patternFill>
                  <bgColor theme="6" tint="0.59996337778862885"/>
                </patternFill>
              </fill>
            </x14:dxf>
          </x14:cfRule>
          <x14:cfRule type="containsText" priority="186" operator="containsText" id="{B9CE07ED-0091-483F-AFC7-9F15D3CFAE52}">
            <xm:f>NOT(ISERROR(SEARCH(Статусы!$A$2,F1444)))</xm:f>
            <xm:f>Статусы!$A$2</xm:f>
            <x14:dxf>
              <fill>
                <patternFill>
                  <bgColor theme="3" tint="0.79998168889431442"/>
                </patternFill>
              </fill>
            </x14:dxf>
          </x14:cfRule>
          <xm:sqref>F1444:F1449</xm:sqref>
        </x14:conditionalFormatting>
        <x14:conditionalFormatting xmlns:xm="http://schemas.microsoft.com/office/excel/2006/main">
          <x14:cfRule type="containsText" priority="180" operator="containsText" id="{37EBC518-A505-4183-B270-E61F353887D9}">
            <xm:f>NOT(ISERROR(SEARCH(Статусы!$A$9,F1444)))</xm:f>
            <xm:f>Статусы!$A$9</xm:f>
            <x14:dxf>
              <font>
                <b/>
                <i val="0"/>
              </font>
              <fill>
                <patternFill>
                  <bgColor theme="9" tint="0.39994506668294322"/>
                </patternFill>
              </fill>
            </x14:dxf>
          </x14:cfRule>
          <xm:sqref>F1444:F1449</xm:sqref>
        </x14:conditionalFormatting>
        <x14:conditionalFormatting xmlns:xm="http://schemas.microsoft.com/office/excel/2006/main">
          <x14:cfRule type="containsText" priority="179" operator="containsText" id="{19917C5D-1747-4E94-AA0A-D1A33A71621B}">
            <xm:f>NOT(ISERROR(SEARCH(Статусы!$A$7,F1444)))</xm:f>
            <xm:f>Статусы!$A$7</xm:f>
            <x14:dxf/>
          </x14:cfRule>
          <xm:sqref>F1444:F1449</xm:sqref>
        </x14:conditionalFormatting>
        <x14:conditionalFormatting xmlns:xm="http://schemas.microsoft.com/office/excel/2006/main">
          <x14:cfRule type="containsText" priority="173" stopIfTrue="1" operator="containsText" id="{06ABC001-9918-45BE-A192-25B53F99EFBC}">
            <xm:f>NOT(ISERROR(SEARCH(Статусы!$A$10,F1456)))</xm:f>
            <xm:f>Статусы!$A$10</xm:f>
            <x14:dxf>
              <fill>
                <patternFill>
                  <bgColor rgb="FFFFFF00"/>
                </patternFill>
              </fill>
            </x14:dxf>
          </x14:cfRule>
          <x14:cfRule type="containsText" priority="174" operator="containsText" id="{818E0FB8-E08C-4CF0-9D44-2E04DC22DF89}">
            <xm:f>NOT(ISERROR(SEARCH(Статусы!$A$4,F1456)))</xm:f>
            <xm:f>Статусы!$A$4</xm:f>
            <x14:dxf>
              <font>
                <b/>
                <i val="0"/>
              </font>
              <fill>
                <patternFill>
                  <bgColor theme="0" tint="-0.14996795556505021"/>
                </patternFill>
              </fill>
            </x14:dxf>
          </x14:cfRule>
          <x14:cfRule type="containsText" priority="175" operator="containsText" id="{845834E5-8A3E-4850-B93F-BAD3D08D19D0}">
            <xm:f>NOT(ISERROR(SEARCH(Статусы!$A$3,F1456)))</xm:f>
            <xm:f>Статусы!$A$3</xm:f>
            <x14:dxf>
              <font>
                <b/>
                <i val="0"/>
              </font>
              <fill>
                <patternFill>
                  <bgColor theme="0" tint="-0.14996795556505021"/>
                </patternFill>
              </fill>
            </x14:dxf>
          </x14:cfRule>
          <x14:cfRule type="containsText" priority="176" operator="containsText" id="{9EB29819-1030-487B-B8D9-CAD5AC7A71B3}">
            <xm:f>NOT(ISERROR(SEARCH(Статусы!$A$9,F1456)))</xm:f>
            <xm:f>Статусы!$A$9</xm:f>
            <x14:dxf>
              <fill>
                <patternFill>
                  <bgColor rgb="FFFF0000"/>
                </patternFill>
              </fill>
            </x14:dxf>
          </x14:cfRule>
          <x14:cfRule type="containsText" priority="177" operator="containsText" id="{3E338915-7D83-44AD-B9EA-34F15E6C2FB0}">
            <xm:f>NOT(ISERROR(SEARCH(Статусы!$A$11,F1456)))</xm:f>
            <xm:f>Статусы!$A$11</xm:f>
            <x14:dxf>
              <fill>
                <patternFill>
                  <bgColor theme="6" tint="0.59996337778862885"/>
                </patternFill>
              </fill>
            </x14:dxf>
          </x14:cfRule>
          <x14:cfRule type="containsText" priority="178" operator="containsText" id="{7A8C295E-0EF4-4A0B-9B9B-C991BCEBB30E}">
            <xm:f>NOT(ISERROR(SEARCH(Статусы!$A$2,F1456)))</xm:f>
            <xm:f>Статусы!$A$2</xm:f>
            <x14:dxf>
              <fill>
                <patternFill>
                  <bgColor theme="3" tint="0.79998168889431442"/>
                </patternFill>
              </fill>
            </x14:dxf>
          </x14:cfRule>
          <xm:sqref>F1456:F1461</xm:sqref>
        </x14:conditionalFormatting>
        <x14:conditionalFormatting xmlns:xm="http://schemas.microsoft.com/office/excel/2006/main">
          <x14:cfRule type="containsText" priority="172" operator="containsText" id="{C51DDB1D-DBF8-4662-90DE-B4E9716BA518}">
            <xm:f>NOT(ISERROR(SEARCH(Статусы!$A$9,F1456)))</xm:f>
            <xm:f>Статусы!$A$9</xm:f>
            <x14:dxf>
              <font>
                <b/>
                <i val="0"/>
              </font>
              <fill>
                <patternFill>
                  <bgColor theme="9" tint="0.39994506668294322"/>
                </patternFill>
              </fill>
            </x14:dxf>
          </x14:cfRule>
          <xm:sqref>F1456:F1461</xm:sqref>
        </x14:conditionalFormatting>
        <x14:conditionalFormatting xmlns:xm="http://schemas.microsoft.com/office/excel/2006/main">
          <x14:cfRule type="containsText" priority="171" operator="containsText" id="{37B65B83-5DDC-4060-A20F-E69DD1000CF4}">
            <xm:f>NOT(ISERROR(SEARCH(Статусы!$A$7,F1456)))</xm:f>
            <xm:f>Статусы!$A$7</xm:f>
            <x14:dxf/>
          </x14:cfRule>
          <xm:sqref>F1456:F1461</xm:sqref>
        </x14:conditionalFormatting>
        <x14:conditionalFormatting xmlns:xm="http://schemas.microsoft.com/office/excel/2006/main">
          <x14:cfRule type="containsText" priority="165" stopIfTrue="1" operator="containsText" id="{81DF5D80-2146-458B-8D0E-069908594EF4}">
            <xm:f>NOT(ISERROR(SEARCH(Статусы!$A$10,F1529)))</xm:f>
            <xm:f>Статусы!$A$10</xm:f>
            <x14:dxf>
              <fill>
                <patternFill>
                  <bgColor rgb="FFFFFF00"/>
                </patternFill>
              </fill>
            </x14:dxf>
          </x14:cfRule>
          <x14:cfRule type="containsText" priority="166" operator="containsText" id="{B5AA8B36-860D-441B-B87E-AE123FC94FE9}">
            <xm:f>NOT(ISERROR(SEARCH(Статусы!$A$4,F1529)))</xm:f>
            <xm:f>Статусы!$A$4</xm:f>
            <x14:dxf>
              <font>
                <b/>
                <i val="0"/>
              </font>
              <fill>
                <patternFill>
                  <bgColor theme="0" tint="-0.14996795556505021"/>
                </patternFill>
              </fill>
            </x14:dxf>
          </x14:cfRule>
          <x14:cfRule type="containsText" priority="167" operator="containsText" id="{74260013-7BF7-43C9-AA54-8E66C1DD8C62}">
            <xm:f>NOT(ISERROR(SEARCH(Статусы!$A$3,F1529)))</xm:f>
            <xm:f>Статусы!$A$3</xm:f>
            <x14:dxf>
              <font>
                <b/>
                <i val="0"/>
              </font>
              <fill>
                <patternFill>
                  <bgColor theme="0" tint="-0.14996795556505021"/>
                </patternFill>
              </fill>
            </x14:dxf>
          </x14:cfRule>
          <x14:cfRule type="containsText" priority="168" operator="containsText" id="{54765D1E-BAB1-4D85-B1E0-95F59BA32332}">
            <xm:f>NOT(ISERROR(SEARCH(Статусы!$A$9,F1529)))</xm:f>
            <xm:f>Статусы!$A$9</xm:f>
            <x14:dxf>
              <fill>
                <patternFill>
                  <bgColor rgb="FFFF0000"/>
                </patternFill>
              </fill>
            </x14:dxf>
          </x14:cfRule>
          <x14:cfRule type="containsText" priority="169" operator="containsText" id="{793B73A5-3870-426C-906C-0D154161E2BF}">
            <xm:f>NOT(ISERROR(SEARCH(Статусы!$A$11,F1529)))</xm:f>
            <xm:f>Статусы!$A$11</xm:f>
            <x14:dxf>
              <fill>
                <patternFill>
                  <bgColor theme="6" tint="0.59996337778862885"/>
                </patternFill>
              </fill>
            </x14:dxf>
          </x14:cfRule>
          <x14:cfRule type="containsText" priority="170" operator="containsText" id="{6DAE9CC4-BA1F-4857-A3E3-BCC132CDD78F}">
            <xm:f>NOT(ISERROR(SEARCH(Статусы!$A$2,F1529)))</xm:f>
            <xm:f>Статусы!$A$2</xm:f>
            <x14:dxf>
              <fill>
                <patternFill>
                  <bgColor theme="3" tint="0.79998168889431442"/>
                </patternFill>
              </fill>
            </x14:dxf>
          </x14:cfRule>
          <xm:sqref>F1529:F1534</xm:sqref>
        </x14:conditionalFormatting>
        <x14:conditionalFormatting xmlns:xm="http://schemas.microsoft.com/office/excel/2006/main">
          <x14:cfRule type="containsText" priority="164" operator="containsText" id="{BF470E56-B7D4-4306-95A1-4A56B0B03DF6}">
            <xm:f>NOT(ISERROR(SEARCH(Статусы!$A$9,F1529)))</xm:f>
            <xm:f>Статусы!$A$9</xm:f>
            <x14:dxf>
              <font>
                <b/>
                <i val="0"/>
              </font>
              <fill>
                <patternFill>
                  <bgColor theme="9" tint="0.39994506668294322"/>
                </patternFill>
              </fill>
            </x14:dxf>
          </x14:cfRule>
          <xm:sqref>F1529:F1534</xm:sqref>
        </x14:conditionalFormatting>
        <x14:conditionalFormatting xmlns:xm="http://schemas.microsoft.com/office/excel/2006/main">
          <x14:cfRule type="containsText" priority="163" operator="containsText" id="{167C5DC2-7F9B-4278-9BBE-BB011B5896B5}">
            <xm:f>NOT(ISERROR(SEARCH(Статусы!$A$7,F1529)))</xm:f>
            <xm:f>Статусы!$A$7</xm:f>
            <x14:dxf/>
          </x14:cfRule>
          <xm:sqref>F1529:F1534</xm:sqref>
        </x14:conditionalFormatting>
        <x14:conditionalFormatting xmlns:xm="http://schemas.microsoft.com/office/excel/2006/main">
          <x14:cfRule type="containsText" priority="157" stopIfTrue="1" operator="containsText" id="{E1FEC553-6626-4904-8426-3CEEBEFD9BAC}">
            <xm:f>NOT(ISERROR(SEARCH(Статусы!$A$10,F1535)))</xm:f>
            <xm:f>Статусы!$A$10</xm:f>
            <x14:dxf>
              <fill>
                <patternFill>
                  <bgColor rgb="FFFFFF00"/>
                </patternFill>
              </fill>
            </x14:dxf>
          </x14:cfRule>
          <x14:cfRule type="containsText" priority="158" operator="containsText" id="{C986D843-24A6-4250-AA88-9DEA3E8B746A}">
            <xm:f>NOT(ISERROR(SEARCH(Статусы!$A$4,F1535)))</xm:f>
            <xm:f>Статусы!$A$4</xm:f>
            <x14:dxf>
              <font>
                <b/>
                <i val="0"/>
              </font>
              <fill>
                <patternFill>
                  <bgColor theme="0" tint="-0.14996795556505021"/>
                </patternFill>
              </fill>
            </x14:dxf>
          </x14:cfRule>
          <x14:cfRule type="containsText" priority="159" operator="containsText" id="{CF5D34F6-FC8A-4FD0-8E78-BA98B4282280}">
            <xm:f>NOT(ISERROR(SEARCH(Статусы!$A$3,F1535)))</xm:f>
            <xm:f>Статусы!$A$3</xm:f>
            <x14:dxf>
              <font>
                <b/>
                <i val="0"/>
              </font>
              <fill>
                <patternFill>
                  <bgColor theme="0" tint="-0.14996795556505021"/>
                </patternFill>
              </fill>
            </x14:dxf>
          </x14:cfRule>
          <x14:cfRule type="containsText" priority="160" operator="containsText" id="{2CD96B42-59F2-4408-9D72-07F5012C8FD6}">
            <xm:f>NOT(ISERROR(SEARCH(Статусы!$A$9,F1535)))</xm:f>
            <xm:f>Статусы!$A$9</xm:f>
            <x14:dxf>
              <fill>
                <patternFill>
                  <bgColor rgb="FFFF0000"/>
                </patternFill>
              </fill>
            </x14:dxf>
          </x14:cfRule>
          <x14:cfRule type="containsText" priority="161" operator="containsText" id="{88A7AF8A-309E-4E38-B95D-8A252ED457ED}">
            <xm:f>NOT(ISERROR(SEARCH(Статусы!$A$11,F1535)))</xm:f>
            <xm:f>Статусы!$A$11</xm:f>
            <x14:dxf>
              <fill>
                <patternFill>
                  <bgColor theme="6" tint="0.59996337778862885"/>
                </patternFill>
              </fill>
            </x14:dxf>
          </x14:cfRule>
          <x14:cfRule type="containsText" priority="162" operator="containsText" id="{FEE833FF-F1F7-4E7A-95D5-EF21903D1DF0}">
            <xm:f>NOT(ISERROR(SEARCH(Статусы!$A$2,F1535)))</xm:f>
            <xm:f>Статусы!$A$2</xm:f>
            <x14:dxf>
              <fill>
                <patternFill>
                  <bgColor theme="3" tint="0.79998168889431442"/>
                </patternFill>
              </fill>
            </x14:dxf>
          </x14:cfRule>
          <xm:sqref>F1535:F1540</xm:sqref>
        </x14:conditionalFormatting>
        <x14:conditionalFormatting xmlns:xm="http://schemas.microsoft.com/office/excel/2006/main">
          <x14:cfRule type="containsText" priority="156" operator="containsText" id="{94CB9F4B-882F-4AA3-A351-F632BFED9222}">
            <xm:f>NOT(ISERROR(SEARCH(Статусы!$A$9,F1535)))</xm:f>
            <xm:f>Статусы!$A$9</xm:f>
            <x14:dxf>
              <font>
                <b/>
                <i val="0"/>
              </font>
              <fill>
                <patternFill>
                  <bgColor theme="9" tint="0.39994506668294322"/>
                </patternFill>
              </fill>
            </x14:dxf>
          </x14:cfRule>
          <xm:sqref>F1535:F1540</xm:sqref>
        </x14:conditionalFormatting>
        <x14:conditionalFormatting xmlns:xm="http://schemas.microsoft.com/office/excel/2006/main">
          <x14:cfRule type="containsText" priority="155" operator="containsText" id="{A13E2738-4CCD-4CB8-B1CE-D7B57E754196}">
            <xm:f>NOT(ISERROR(SEARCH(Статусы!$A$7,F1535)))</xm:f>
            <xm:f>Статусы!$A$7</xm:f>
            <x14:dxf/>
          </x14:cfRule>
          <xm:sqref>F1535:F1540</xm:sqref>
        </x14:conditionalFormatting>
        <x14:conditionalFormatting xmlns:xm="http://schemas.microsoft.com/office/excel/2006/main">
          <x14:cfRule type="containsText" priority="149" stopIfTrue="1" operator="containsText" id="{153CB9F8-1E2D-42FE-AC77-EBA1A0CEDAC8}">
            <xm:f>NOT(ISERROR(SEARCH(Статусы!$A$10,F1541)))</xm:f>
            <xm:f>Статусы!$A$10</xm:f>
            <x14:dxf>
              <fill>
                <patternFill>
                  <bgColor rgb="FFFFFF00"/>
                </patternFill>
              </fill>
            </x14:dxf>
          </x14:cfRule>
          <x14:cfRule type="containsText" priority="150" operator="containsText" id="{0C87F2C9-BA14-4BB2-B134-E3AA79A8BC80}">
            <xm:f>NOT(ISERROR(SEARCH(Статусы!$A$4,F1541)))</xm:f>
            <xm:f>Статусы!$A$4</xm:f>
            <x14:dxf>
              <font>
                <b/>
                <i val="0"/>
              </font>
              <fill>
                <patternFill>
                  <bgColor theme="0" tint="-0.14996795556505021"/>
                </patternFill>
              </fill>
            </x14:dxf>
          </x14:cfRule>
          <x14:cfRule type="containsText" priority="151" operator="containsText" id="{ED3400F0-1EFE-4157-8568-978EC935F141}">
            <xm:f>NOT(ISERROR(SEARCH(Статусы!$A$3,F1541)))</xm:f>
            <xm:f>Статусы!$A$3</xm:f>
            <x14:dxf>
              <font>
                <b/>
                <i val="0"/>
              </font>
              <fill>
                <patternFill>
                  <bgColor theme="0" tint="-0.14996795556505021"/>
                </patternFill>
              </fill>
            </x14:dxf>
          </x14:cfRule>
          <x14:cfRule type="containsText" priority="152" operator="containsText" id="{42B1F2F1-6071-491D-8D30-08040B749990}">
            <xm:f>NOT(ISERROR(SEARCH(Статусы!$A$9,F1541)))</xm:f>
            <xm:f>Статусы!$A$9</xm:f>
            <x14:dxf>
              <fill>
                <patternFill>
                  <bgColor rgb="FFFF0000"/>
                </patternFill>
              </fill>
            </x14:dxf>
          </x14:cfRule>
          <x14:cfRule type="containsText" priority="153" operator="containsText" id="{21895817-610A-4AAB-B8E2-8A79FA2883F3}">
            <xm:f>NOT(ISERROR(SEARCH(Статусы!$A$11,F1541)))</xm:f>
            <xm:f>Статусы!$A$11</xm:f>
            <x14:dxf>
              <fill>
                <patternFill>
                  <bgColor theme="6" tint="0.59996337778862885"/>
                </patternFill>
              </fill>
            </x14:dxf>
          </x14:cfRule>
          <x14:cfRule type="containsText" priority="154" operator="containsText" id="{2F72FD10-D121-4F31-A456-1077ECAC9B19}">
            <xm:f>NOT(ISERROR(SEARCH(Статусы!$A$2,F1541)))</xm:f>
            <xm:f>Статусы!$A$2</xm:f>
            <x14:dxf>
              <fill>
                <patternFill>
                  <bgColor theme="3" tint="0.79998168889431442"/>
                </patternFill>
              </fill>
            </x14:dxf>
          </x14:cfRule>
          <xm:sqref>F1541:F1546</xm:sqref>
        </x14:conditionalFormatting>
        <x14:conditionalFormatting xmlns:xm="http://schemas.microsoft.com/office/excel/2006/main">
          <x14:cfRule type="containsText" priority="148" operator="containsText" id="{6C1A4699-E862-45AD-9D71-5127BFAE0AF3}">
            <xm:f>NOT(ISERROR(SEARCH(Статусы!$A$9,F1541)))</xm:f>
            <xm:f>Статусы!$A$9</xm:f>
            <x14:dxf>
              <font>
                <b/>
                <i val="0"/>
              </font>
              <fill>
                <patternFill>
                  <bgColor theme="9" tint="0.39994506668294322"/>
                </patternFill>
              </fill>
            </x14:dxf>
          </x14:cfRule>
          <xm:sqref>F1541:F1546</xm:sqref>
        </x14:conditionalFormatting>
        <x14:conditionalFormatting xmlns:xm="http://schemas.microsoft.com/office/excel/2006/main">
          <x14:cfRule type="containsText" priority="147" operator="containsText" id="{724D9698-DE8E-4328-9160-8DE487E5BF71}">
            <xm:f>NOT(ISERROR(SEARCH(Статусы!$A$7,F1541)))</xm:f>
            <xm:f>Статусы!$A$7</xm:f>
            <x14:dxf/>
          </x14:cfRule>
          <xm:sqref>F1541:F1546</xm:sqref>
        </x14:conditionalFormatting>
        <x14:conditionalFormatting xmlns:xm="http://schemas.microsoft.com/office/excel/2006/main">
          <x14:cfRule type="containsText" priority="141" stopIfTrue="1" operator="containsText" id="{173A2A1B-6DF1-4164-ACFE-3AFE77F78591}">
            <xm:f>NOT(ISERROR(SEARCH(Статусы!$A$10,F1547)))</xm:f>
            <xm:f>Статусы!$A$10</xm:f>
            <x14:dxf>
              <fill>
                <patternFill>
                  <bgColor rgb="FFFFFF00"/>
                </patternFill>
              </fill>
            </x14:dxf>
          </x14:cfRule>
          <x14:cfRule type="containsText" priority="142" operator="containsText" id="{5965643E-6EB9-4A87-975E-7901CB6FF0C4}">
            <xm:f>NOT(ISERROR(SEARCH(Статусы!$A$4,F1547)))</xm:f>
            <xm:f>Статусы!$A$4</xm:f>
            <x14:dxf>
              <font>
                <b/>
                <i val="0"/>
              </font>
              <fill>
                <patternFill>
                  <bgColor theme="0" tint="-0.14996795556505021"/>
                </patternFill>
              </fill>
            </x14:dxf>
          </x14:cfRule>
          <x14:cfRule type="containsText" priority="143" operator="containsText" id="{63AFE9AD-D3BF-43EF-BA54-C05A008DC84C}">
            <xm:f>NOT(ISERROR(SEARCH(Статусы!$A$3,F1547)))</xm:f>
            <xm:f>Статусы!$A$3</xm:f>
            <x14:dxf>
              <font>
                <b/>
                <i val="0"/>
              </font>
              <fill>
                <patternFill>
                  <bgColor theme="0" tint="-0.14996795556505021"/>
                </patternFill>
              </fill>
            </x14:dxf>
          </x14:cfRule>
          <x14:cfRule type="containsText" priority="144" operator="containsText" id="{72A8C183-DB15-4713-95D8-10AF00B75609}">
            <xm:f>NOT(ISERROR(SEARCH(Статусы!$A$9,F1547)))</xm:f>
            <xm:f>Статусы!$A$9</xm:f>
            <x14:dxf>
              <fill>
                <patternFill>
                  <bgColor rgb="FFFF0000"/>
                </patternFill>
              </fill>
            </x14:dxf>
          </x14:cfRule>
          <x14:cfRule type="containsText" priority="145" operator="containsText" id="{2D41B2AD-D178-4EBA-917B-79100C3E3D23}">
            <xm:f>NOT(ISERROR(SEARCH(Статусы!$A$11,F1547)))</xm:f>
            <xm:f>Статусы!$A$11</xm:f>
            <x14:dxf>
              <fill>
                <patternFill>
                  <bgColor theme="6" tint="0.59996337778862885"/>
                </patternFill>
              </fill>
            </x14:dxf>
          </x14:cfRule>
          <x14:cfRule type="containsText" priority="146" operator="containsText" id="{9C592C72-F01D-47F4-B8AB-E7CAB6243B78}">
            <xm:f>NOT(ISERROR(SEARCH(Статусы!$A$2,F1547)))</xm:f>
            <xm:f>Статусы!$A$2</xm:f>
            <x14:dxf>
              <fill>
                <patternFill>
                  <bgColor theme="3" tint="0.79998168889431442"/>
                </patternFill>
              </fill>
            </x14:dxf>
          </x14:cfRule>
          <xm:sqref>F1547:F1552</xm:sqref>
        </x14:conditionalFormatting>
        <x14:conditionalFormatting xmlns:xm="http://schemas.microsoft.com/office/excel/2006/main">
          <x14:cfRule type="containsText" priority="140" operator="containsText" id="{433E02CF-8B63-41DF-A128-C8B1E483ADC4}">
            <xm:f>NOT(ISERROR(SEARCH(Статусы!$A$9,F1547)))</xm:f>
            <xm:f>Статусы!$A$9</xm:f>
            <x14:dxf>
              <font>
                <b/>
                <i val="0"/>
              </font>
              <fill>
                <patternFill>
                  <bgColor theme="9" tint="0.39994506668294322"/>
                </patternFill>
              </fill>
            </x14:dxf>
          </x14:cfRule>
          <xm:sqref>F1547:F1552</xm:sqref>
        </x14:conditionalFormatting>
        <x14:conditionalFormatting xmlns:xm="http://schemas.microsoft.com/office/excel/2006/main">
          <x14:cfRule type="containsText" priority="139" operator="containsText" id="{821DF976-5CD7-4252-96B8-C2133EB491FF}">
            <xm:f>NOT(ISERROR(SEARCH(Статусы!$A$7,F1547)))</xm:f>
            <xm:f>Статусы!$A$7</xm:f>
            <x14:dxf/>
          </x14:cfRule>
          <xm:sqref>F1547:F1552</xm:sqref>
        </x14:conditionalFormatting>
        <x14:conditionalFormatting xmlns:xm="http://schemas.microsoft.com/office/excel/2006/main">
          <x14:cfRule type="containsText" priority="133" stopIfTrue="1" operator="containsText" id="{3A65E58F-E444-45F9-A42E-20F39FB75770}">
            <xm:f>NOT(ISERROR(SEARCH(Статусы!$A$10,F1590)))</xm:f>
            <xm:f>Статусы!$A$10</xm:f>
            <x14:dxf>
              <fill>
                <patternFill>
                  <bgColor rgb="FFFFFF00"/>
                </patternFill>
              </fill>
            </x14:dxf>
          </x14:cfRule>
          <x14:cfRule type="containsText" priority="134" operator="containsText" id="{54634681-22C4-479E-A9A2-ACE6BE8FCB3F}">
            <xm:f>NOT(ISERROR(SEARCH(Статусы!$A$4,F1590)))</xm:f>
            <xm:f>Статусы!$A$4</xm:f>
            <x14:dxf>
              <font>
                <b/>
                <i val="0"/>
              </font>
              <fill>
                <patternFill>
                  <bgColor theme="0" tint="-0.14996795556505021"/>
                </patternFill>
              </fill>
            </x14:dxf>
          </x14:cfRule>
          <x14:cfRule type="containsText" priority="135" operator="containsText" id="{83387282-A413-41E8-9C19-B4BB9A5E7BBE}">
            <xm:f>NOT(ISERROR(SEARCH(Статусы!$A$3,F1590)))</xm:f>
            <xm:f>Статусы!$A$3</xm:f>
            <x14:dxf>
              <font>
                <b/>
                <i val="0"/>
              </font>
              <fill>
                <patternFill>
                  <bgColor theme="0" tint="-0.14996795556505021"/>
                </patternFill>
              </fill>
            </x14:dxf>
          </x14:cfRule>
          <x14:cfRule type="containsText" priority="136" operator="containsText" id="{52A94BBB-9AEB-408C-B129-3ED7CF2FDA05}">
            <xm:f>NOT(ISERROR(SEARCH(Статусы!$A$9,F1590)))</xm:f>
            <xm:f>Статусы!$A$9</xm:f>
            <x14:dxf>
              <fill>
                <patternFill>
                  <bgColor rgb="FFFF0000"/>
                </patternFill>
              </fill>
            </x14:dxf>
          </x14:cfRule>
          <x14:cfRule type="containsText" priority="137" operator="containsText" id="{53D7B304-4A7A-47E4-A3E3-1178D3ABDEF0}">
            <xm:f>NOT(ISERROR(SEARCH(Статусы!$A$11,F1590)))</xm:f>
            <xm:f>Статусы!$A$11</xm:f>
            <x14:dxf>
              <fill>
                <patternFill>
                  <bgColor theme="6" tint="0.59996337778862885"/>
                </patternFill>
              </fill>
            </x14:dxf>
          </x14:cfRule>
          <x14:cfRule type="containsText" priority="138" operator="containsText" id="{AECE549F-CC7C-4649-BDD7-DD59E7AF71FF}">
            <xm:f>NOT(ISERROR(SEARCH(Статусы!$A$2,F1590)))</xm:f>
            <xm:f>Статусы!$A$2</xm:f>
            <x14:dxf>
              <fill>
                <patternFill>
                  <bgColor theme="3" tint="0.79998168889431442"/>
                </patternFill>
              </fill>
            </x14:dxf>
          </x14:cfRule>
          <xm:sqref>F1590:F1595</xm:sqref>
        </x14:conditionalFormatting>
        <x14:conditionalFormatting xmlns:xm="http://schemas.microsoft.com/office/excel/2006/main">
          <x14:cfRule type="containsText" priority="132" operator="containsText" id="{ADEA384A-0B29-45C6-ADD1-F45A9DD0210B}">
            <xm:f>NOT(ISERROR(SEARCH(Статусы!$A$9,F1590)))</xm:f>
            <xm:f>Статусы!$A$9</xm:f>
            <x14:dxf>
              <font>
                <b/>
                <i val="0"/>
              </font>
              <fill>
                <patternFill>
                  <bgColor theme="9" tint="0.39994506668294322"/>
                </patternFill>
              </fill>
            </x14:dxf>
          </x14:cfRule>
          <xm:sqref>F1590:F1595</xm:sqref>
        </x14:conditionalFormatting>
        <x14:conditionalFormatting xmlns:xm="http://schemas.microsoft.com/office/excel/2006/main">
          <x14:cfRule type="containsText" priority="131" operator="containsText" id="{62EBCBAA-A69F-4909-97CA-AC410366B80B}">
            <xm:f>NOT(ISERROR(SEARCH(Статусы!$A$7,F1590)))</xm:f>
            <xm:f>Статусы!$A$7</xm:f>
            <x14:dxf/>
          </x14:cfRule>
          <xm:sqref>F1590:F1595</xm:sqref>
        </x14:conditionalFormatting>
        <x14:conditionalFormatting xmlns:xm="http://schemas.microsoft.com/office/excel/2006/main">
          <x14:cfRule type="containsText" priority="125" stopIfTrue="1" operator="containsText" id="{FBEF7BFB-4E3E-4F4B-B551-BACAC0E2EE72}">
            <xm:f>NOT(ISERROR(SEARCH(Статусы!$A$10,F1748)))</xm:f>
            <xm:f>Статусы!$A$10</xm:f>
            <x14:dxf>
              <fill>
                <patternFill>
                  <bgColor rgb="FFFFFF00"/>
                </patternFill>
              </fill>
            </x14:dxf>
          </x14:cfRule>
          <x14:cfRule type="containsText" priority="126" operator="containsText" id="{22AC956C-7314-477C-8A62-1C9824DAAAC6}">
            <xm:f>NOT(ISERROR(SEARCH(Статусы!$A$4,F1748)))</xm:f>
            <xm:f>Статусы!$A$4</xm:f>
            <x14:dxf>
              <font>
                <b/>
                <i val="0"/>
              </font>
              <fill>
                <patternFill>
                  <bgColor theme="0" tint="-0.14996795556505021"/>
                </patternFill>
              </fill>
            </x14:dxf>
          </x14:cfRule>
          <x14:cfRule type="containsText" priority="127" operator="containsText" id="{47B101EA-C55A-4398-B0AE-BB0E7D345AA3}">
            <xm:f>NOT(ISERROR(SEARCH(Статусы!$A$3,F1748)))</xm:f>
            <xm:f>Статусы!$A$3</xm:f>
            <x14:dxf>
              <font>
                <b/>
                <i val="0"/>
              </font>
              <fill>
                <patternFill>
                  <bgColor theme="0" tint="-0.14996795556505021"/>
                </patternFill>
              </fill>
            </x14:dxf>
          </x14:cfRule>
          <x14:cfRule type="containsText" priority="128" operator="containsText" id="{726258A5-4300-450A-9ED9-0983EEF9D714}">
            <xm:f>NOT(ISERROR(SEARCH(Статусы!$A$9,F1748)))</xm:f>
            <xm:f>Статусы!$A$9</xm:f>
            <x14:dxf>
              <fill>
                <patternFill>
                  <bgColor rgb="FFFF0000"/>
                </patternFill>
              </fill>
            </x14:dxf>
          </x14:cfRule>
          <x14:cfRule type="containsText" priority="129" operator="containsText" id="{FEB5836B-D66E-4297-8030-5C98CBF81830}">
            <xm:f>NOT(ISERROR(SEARCH(Статусы!$A$11,F1748)))</xm:f>
            <xm:f>Статусы!$A$11</xm:f>
            <x14:dxf>
              <fill>
                <patternFill>
                  <bgColor theme="6" tint="0.59996337778862885"/>
                </patternFill>
              </fill>
            </x14:dxf>
          </x14:cfRule>
          <x14:cfRule type="containsText" priority="130" operator="containsText" id="{F1D5A4A7-41C8-4958-A60D-B48051618A10}">
            <xm:f>NOT(ISERROR(SEARCH(Статусы!$A$2,F1748)))</xm:f>
            <xm:f>Статусы!$A$2</xm:f>
            <x14:dxf>
              <fill>
                <patternFill>
                  <bgColor theme="3" tint="0.79998168889431442"/>
                </patternFill>
              </fill>
            </x14:dxf>
          </x14:cfRule>
          <xm:sqref>F1748:F1753</xm:sqref>
        </x14:conditionalFormatting>
        <x14:conditionalFormatting xmlns:xm="http://schemas.microsoft.com/office/excel/2006/main">
          <x14:cfRule type="containsText" priority="119" stopIfTrue="1" operator="containsText" id="{CB2F2F28-E07D-4DB4-9E69-C42E6C98553B}">
            <xm:f>NOT(ISERROR(SEARCH(Статусы!$A$10,F1748)))</xm:f>
            <xm:f>Статусы!$A$10</xm:f>
            <x14:dxf>
              <fill>
                <patternFill>
                  <bgColor rgb="FFFFFF00"/>
                </patternFill>
              </fill>
            </x14:dxf>
          </x14:cfRule>
          <x14:cfRule type="containsText" priority="120" operator="containsText" id="{E18819EE-45E6-4D0A-955F-1ABFD39F36DD}">
            <xm:f>NOT(ISERROR(SEARCH(Статусы!$A$4,F1748)))</xm:f>
            <xm:f>Статусы!$A$4</xm:f>
            <x14:dxf>
              <font>
                <b/>
                <i val="0"/>
              </font>
              <fill>
                <patternFill>
                  <bgColor theme="0" tint="-0.14996795556505021"/>
                </patternFill>
              </fill>
            </x14:dxf>
          </x14:cfRule>
          <x14:cfRule type="containsText" priority="121" operator="containsText" id="{9C3C1C3F-B658-4B10-89EA-C3FE582A4010}">
            <xm:f>NOT(ISERROR(SEARCH(Статусы!$A$3,F1748)))</xm:f>
            <xm:f>Статусы!$A$3</xm:f>
            <x14:dxf>
              <font>
                <b/>
                <i val="0"/>
              </font>
              <fill>
                <patternFill>
                  <bgColor theme="0" tint="-0.14996795556505021"/>
                </patternFill>
              </fill>
            </x14:dxf>
          </x14:cfRule>
          <x14:cfRule type="containsText" priority="122" operator="containsText" id="{6076ADE3-1A33-43A3-8DB8-F41043520C75}">
            <xm:f>NOT(ISERROR(SEARCH(Статусы!$A$9,F1748)))</xm:f>
            <xm:f>Статусы!$A$9</xm:f>
            <x14:dxf>
              <fill>
                <patternFill>
                  <bgColor rgb="FFFF0000"/>
                </patternFill>
              </fill>
            </x14:dxf>
          </x14:cfRule>
          <x14:cfRule type="containsText" priority="123" operator="containsText" id="{6A4478A4-41FC-492B-A85A-4EACDAAA5311}">
            <xm:f>NOT(ISERROR(SEARCH(Статусы!$A$11,F1748)))</xm:f>
            <xm:f>Статусы!$A$11</xm:f>
            <x14:dxf>
              <fill>
                <patternFill>
                  <bgColor theme="6" tint="0.59996337778862885"/>
                </patternFill>
              </fill>
            </x14:dxf>
          </x14:cfRule>
          <x14:cfRule type="containsText" priority="124" operator="containsText" id="{F1F233D3-9EE4-4991-936F-CD8DA4604857}">
            <xm:f>NOT(ISERROR(SEARCH(Статусы!$A$2,F1748)))</xm:f>
            <xm:f>Статусы!$A$2</xm:f>
            <x14:dxf>
              <fill>
                <patternFill>
                  <bgColor theme="3" tint="0.79998168889431442"/>
                </patternFill>
              </fill>
            </x14:dxf>
          </x14:cfRule>
          <xm:sqref>F1748:F1753</xm:sqref>
        </x14:conditionalFormatting>
        <x14:conditionalFormatting xmlns:xm="http://schemas.microsoft.com/office/excel/2006/main">
          <x14:cfRule type="containsText" priority="118" operator="containsText" id="{583A015E-64C8-4494-8E4C-E6A222CDABE7}">
            <xm:f>NOT(ISERROR(SEARCH(Статусы!$A$9,F1748)))</xm:f>
            <xm:f>Статусы!$A$9</xm:f>
            <x14:dxf>
              <font>
                <b/>
                <i val="0"/>
              </font>
              <fill>
                <patternFill>
                  <bgColor theme="9" tint="0.39994506668294322"/>
                </patternFill>
              </fill>
            </x14:dxf>
          </x14:cfRule>
          <xm:sqref>F1748:F1753</xm:sqref>
        </x14:conditionalFormatting>
        <x14:conditionalFormatting xmlns:xm="http://schemas.microsoft.com/office/excel/2006/main">
          <x14:cfRule type="containsText" priority="117" operator="containsText" id="{55F7D1BA-59AC-4FA1-B3C2-262A09A6D137}">
            <xm:f>NOT(ISERROR(SEARCH(Статусы!$A$7,F1748)))</xm:f>
            <xm:f>Статусы!$A$7</xm:f>
            <x14:dxf/>
          </x14:cfRule>
          <xm:sqref>F1748:F1753</xm:sqref>
        </x14:conditionalFormatting>
        <x14:conditionalFormatting xmlns:xm="http://schemas.microsoft.com/office/excel/2006/main">
          <x14:cfRule type="containsText" priority="111" stopIfTrue="1" operator="containsText" id="{63BEBCD8-13C1-4AFE-BA8E-07731C3B23EE}">
            <xm:f>NOT(ISERROR(SEARCH(Статусы!$A$10,F1754)))</xm:f>
            <xm:f>Статусы!$A$10</xm:f>
            <x14:dxf>
              <fill>
                <patternFill>
                  <bgColor rgb="FFFFFF00"/>
                </patternFill>
              </fill>
            </x14:dxf>
          </x14:cfRule>
          <x14:cfRule type="containsText" priority="112" operator="containsText" id="{5B65394E-263E-401A-BFC7-97987CAA9C49}">
            <xm:f>NOT(ISERROR(SEARCH(Статусы!$A$4,F1754)))</xm:f>
            <xm:f>Статусы!$A$4</xm:f>
            <x14:dxf>
              <font>
                <b/>
                <i val="0"/>
              </font>
              <fill>
                <patternFill>
                  <bgColor theme="0" tint="-0.14996795556505021"/>
                </patternFill>
              </fill>
            </x14:dxf>
          </x14:cfRule>
          <x14:cfRule type="containsText" priority="113" operator="containsText" id="{BBCACF68-86E0-4E7D-A545-B4A92899927A}">
            <xm:f>NOT(ISERROR(SEARCH(Статусы!$A$3,F1754)))</xm:f>
            <xm:f>Статусы!$A$3</xm:f>
            <x14:dxf>
              <font>
                <b/>
                <i val="0"/>
              </font>
              <fill>
                <patternFill>
                  <bgColor theme="0" tint="-0.14996795556505021"/>
                </patternFill>
              </fill>
            </x14:dxf>
          </x14:cfRule>
          <x14:cfRule type="containsText" priority="114" operator="containsText" id="{D996F945-AAA3-42ED-B561-44C8FD1C091B}">
            <xm:f>NOT(ISERROR(SEARCH(Статусы!$A$9,F1754)))</xm:f>
            <xm:f>Статусы!$A$9</xm:f>
            <x14:dxf>
              <fill>
                <patternFill>
                  <bgColor rgb="FFFF0000"/>
                </patternFill>
              </fill>
            </x14:dxf>
          </x14:cfRule>
          <x14:cfRule type="containsText" priority="115" operator="containsText" id="{06036D5A-AB47-49FD-8A49-DD49214BFA6D}">
            <xm:f>NOT(ISERROR(SEARCH(Статусы!$A$11,F1754)))</xm:f>
            <xm:f>Статусы!$A$11</xm:f>
            <x14:dxf>
              <fill>
                <patternFill>
                  <bgColor theme="6" tint="0.59996337778862885"/>
                </patternFill>
              </fill>
            </x14:dxf>
          </x14:cfRule>
          <x14:cfRule type="containsText" priority="116" operator="containsText" id="{D86E805F-F03A-46E3-BA54-50288BF28FBB}">
            <xm:f>NOT(ISERROR(SEARCH(Статусы!$A$2,F1754)))</xm:f>
            <xm:f>Статусы!$A$2</xm:f>
            <x14:dxf>
              <fill>
                <patternFill>
                  <bgColor theme="3" tint="0.79998168889431442"/>
                </patternFill>
              </fill>
            </x14:dxf>
          </x14:cfRule>
          <xm:sqref>F1754:F1759</xm:sqref>
        </x14:conditionalFormatting>
        <x14:conditionalFormatting xmlns:xm="http://schemas.microsoft.com/office/excel/2006/main">
          <x14:cfRule type="containsText" priority="105" stopIfTrue="1" operator="containsText" id="{0DCA6A27-6284-4254-9076-32EBB346B0B5}">
            <xm:f>NOT(ISERROR(SEARCH(Статусы!$A$10,F1754)))</xm:f>
            <xm:f>Статусы!$A$10</xm:f>
            <x14:dxf>
              <fill>
                <patternFill>
                  <bgColor rgb="FFFFFF00"/>
                </patternFill>
              </fill>
            </x14:dxf>
          </x14:cfRule>
          <x14:cfRule type="containsText" priority="106" operator="containsText" id="{656F5FBC-D8BA-41ED-A9CB-B9A5EA1BAC60}">
            <xm:f>NOT(ISERROR(SEARCH(Статусы!$A$4,F1754)))</xm:f>
            <xm:f>Статусы!$A$4</xm:f>
            <x14:dxf>
              <font>
                <b/>
                <i val="0"/>
              </font>
              <fill>
                <patternFill>
                  <bgColor theme="0" tint="-0.14996795556505021"/>
                </patternFill>
              </fill>
            </x14:dxf>
          </x14:cfRule>
          <x14:cfRule type="containsText" priority="107" operator="containsText" id="{7E5D6BE6-659A-44F6-9630-51C3CE79279E}">
            <xm:f>NOT(ISERROR(SEARCH(Статусы!$A$3,F1754)))</xm:f>
            <xm:f>Статусы!$A$3</xm:f>
            <x14:dxf>
              <font>
                <b/>
                <i val="0"/>
              </font>
              <fill>
                <patternFill>
                  <bgColor theme="0" tint="-0.14996795556505021"/>
                </patternFill>
              </fill>
            </x14:dxf>
          </x14:cfRule>
          <x14:cfRule type="containsText" priority="108" operator="containsText" id="{78B447B5-5E1F-48EE-9EE0-CBA5A4C4A517}">
            <xm:f>NOT(ISERROR(SEARCH(Статусы!$A$9,F1754)))</xm:f>
            <xm:f>Статусы!$A$9</xm:f>
            <x14:dxf>
              <fill>
                <patternFill>
                  <bgColor rgb="FFFF0000"/>
                </patternFill>
              </fill>
            </x14:dxf>
          </x14:cfRule>
          <x14:cfRule type="containsText" priority="109" operator="containsText" id="{91C7AC9B-6FB0-4989-AC61-A324FE3FF9C3}">
            <xm:f>NOT(ISERROR(SEARCH(Статусы!$A$11,F1754)))</xm:f>
            <xm:f>Статусы!$A$11</xm:f>
            <x14:dxf>
              <fill>
                <patternFill>
                  <bgColor theme="6" tint="0.59996337778862885"/>
                </patternFill>
              </fill>
            </x14:dxf>
          </x14:cfRule>
          <x14:cfRule type="containsText" priority="110" operator="containsText" id="{78ABFB7E-F489-472F-9C27-3B97BC8EF393}">
            <xm:f>NOT(ISERROR(SEARCH(Статусы!$A$2,F1754)))</xm:f>
            <xm:f>Статусы!$A$2</xm:f>
            <x14:dxf>
              <fill>
                <patternFill>
                  <bgColor theme="3" tint="0.79998168889431442"/>
                </patternFill>
              </fill>
            </x14:dxf>
          </x14:cfRule>
          <xm:sqref>F1754:F1759</xm:sqref>
        </x14:conditionalFormatting>
        <x14:conditionalFormatting xmlns:xm="http://schemas.microsoft.com/office/excel/2006/main">
          <x14:cfRule type="containsText" priority="104" operator="containsText" id="{949BEEE0-0045-457F-B556-A7B2530780CE}">
            <xm:f>NOT(ISERROR(SEARCH(Статусы!$A$9,F1754)))</xm:f>
            <xm:f>Статусы!$A$9</xm:f>
            <x14:dxf>
              <font>
                <b/>
                <i val="0"/>
              </font>
              <fill>
                <patternFill>
                  <bgColor theme="9" tint="0.39994506668294322"/>
                </patternFill>
              </fill>
            </x14:dxf>
          </x14:cfRule>
          <xm:sqref>F1754:F1759</xm:sqref>
        </x14:conditionalFormatting>
        <x14:conditionalFormatting xmlns:xm="http://schemas.microsoft.com/office/excel/2006/main">
          <x14:cfRule type="containsText" priority="103" operator="containsText" id="{CBBE2ABB-81D7-44A0-BDB5-5F43207AFA57}">
            <xm:f>NOT(ISERROR(SEARCH(Статусы!$A$7,F1754)))</xm:f>
            <xm:f>Статусы!$A$7</xm:f>
            <x14:dxf/>
          </x14:cfRule>
          <xm:sqref>F1754:F1759</xm:sqref>
        </x14:conditionalFormatting>
        <x14:conditionalFormatting xmlns:xm="http://schemas.microsoft.com/office/excel/2006/main">
          <x14:cfRule type="containsText" priority="97" stopIfTrue="1" operator="containsText" id="{FC70A6FC-C5E8-480C-A418-B426CABD28A7}">
            <xm:f>NOT(ISERROR(SEARCH(Статусы!$A$10,F1760)))</xm:f>
            <xm:f>Статусы!$A$10</xm:f>
            <x14:dxf>
              <fill>
                <patternFill>
                  <bgColor rgb="FFFFFF00"/>
                </patternFill>
              </fill>
            </x14:dxf>
          </x14:cfRule>
          <x14:cfRule type="containsText" priority="98" operator="containsText" id="{12736AA3-93FB-463F-BA65-067E96990B9C}">
            <xm:f>NOT(ISERROR(SEARCH(Статусы!$A$4,F1760)))</xm:f>
            <xm:f>Статусы!$A$4</xm:f>
            <x14:dxf>
              <font>
                <b/>
                <i val="0"/>
              </font>
              <fill>
                <patternFill>
                  <bgColor theme="0" tint="-0.14996795556505021"/>
                </patternFill>
              </fill>
            </x14:dxf>
          </x14:cfRule>
          <x14:cfRule type="containsText" priority="99" operator="containsText" id="{D74B2D9D-AE0A-4DF7-811A-4224B22B9823}">
            <xm:f>NOT(ISERROR(SEARCH(Статусы!$A$3,F1760)))</xm:f>
            <xm:f>Статусы!$A$3</xm:f>
            <x14:dxf>
              <font>
                <b/>
                <i val="0"/>
              </font>
              <fill>
                <patternFill>
                  <bgColor theme="0" tint="-0.14996795556505021"/>
                </patternFill>
              </fill>
            </x14:dxf>
          </x14:cfRule>
          <x14:cfRule type="containsText" priority="100" operator="containsText" id="{59BC17A9-212D-4B98-9883-F0216D87104E}">
            <xm:f>NOT(ISERROR(SEARCH(Статусы!$A$9,F1760)))</xm:f>
            <xm:f>Статусы!$A$9</xm:f>
            <x14:dxf>
              <fill>
                <patternFill>
                  <bgColor rgb="FFFF0000"/>
                </patternFill>
              </fill>
            </x14:dxf>
          </x14:cfRule>
          <x14:cfRule type="containsText" priority="101" operator="containsText" id="{DC97AF6F-1116-4A33-9CED-F1962942BB56}">
            <xm:f>NOT(ISERROR(SEARCH(Статусы!$A$11,F1760)))</xm:f>
            <xm:f>Статусы!$A$11</xm:f>
            <x14:dxf>
              <fill>
                <patternFill>
                  <bgColor theme="6" tint="0.59996337778862885"/>
                </patternFill>
              </fill>
            </x14:dxf>
          </x14:cfRule>
          <x14:cfRule type="containsText" priority="102" operator="containsText" id="{73E55DA6-D89A-4DA0-979F-16EFBCAB50FB}">
            <xm:f>NOT(ISERROR(SEARCH(Статусы!$A$2,F1760)))</xm:f>
            <xm:f>Статусы!$A$2</xm:f>
            <x14:dxf>
              <fill>
                <patternFill>
                  <bgColor theme="3" tint="0.79998168889431442"/>
                </patternFill>
              </fill>
            </x14:dxf>
          </x14:cfRule>
          <xm:sqref>F1760:F1765</xm:sqref>
        </x14:conditionalFormatting>
        <x14:conditionalFormatting xmlns:xm="http://schemas.microsoft.com/office/excel/2006/main">
          <x14:cfRule type="containsText" priority="91" stopIfTrue="1" operator="containsText" id="{4D6580D1-F5EF-4318-A8BC-B163EBF2D585}">
            <xm:f>NOT(ISERROR(SEARCH(Статусы!$A$10,F1760)))</xm:f>
            <xm:f>Статусы!$A$10</xm:f>
            <x14:dxf>
              <fill>
                <patternFill>
                  <bgColor rgb="FFFFFF00"/>
                </patternFill>
              </fill>
            </x14:dxf>
          </x14:cfRule>
          <x14:cfRule type="containsText" priority="92" operator="containsText" id="{3A584883-5CE7-4FA7-A88D-7C3D85D4CB86}">
            <xm:f>NOT(ISERROR(SEARCH(Статусы!$A$4,F1760)))</xm:f>
            <xm:f>Статусы!$A$4</xm:f>
            <x14:dxf>
              <font>
                <b/>
                <i val="0"/>
              </font>
              <fill>
                <patternFill>
                  <bgColor theme="0" tint="-0.14996795556505021"/>
                </patternFill>
              </fill>
            </x14:dxf>
          </x14:cfRule>
          <x14:cfRule type="containsText" priority="93" operator="containsText" id="{16B65429-01AF-49F5-BAED-5F45FBD6CDCE}">
            <xm:f>NOT(ISERROR(SEARCH(Статусы!$A$3,F1760)))</xm:f>
            <xm:f>Статусы!$A$3</xm:f>
            <x14:dxf>
              <font>
                <b/>
                <i val="0"/>
              </font>
              <fill>
                <patternFill>
                  <bgColor theme="0" tint="-0.14996795556505021"/>
                </patternFill>
              </fill>
            </x14:dxf>
          </x14:cfRule>
          <x14:cfRule type="containsText" priority="94" operator="containsText" id="{FCDFD4B3-D898-4AEA-A45A-ABE47FF1436B}">
            <xm:f>NOT(ISERROR(SEARCH(Статусы!$A$9,F1760)))</xm:f>
            <xm:f>Статусы!$A$9</xm:f>
            <x14:dxf>
              <fill>
                <patternFill>
                  <bgColor rgb="FFFF0000"/>
                </patternFill>
              </fill>
            </x14:dxf>
          </x14:cfRule>
          <x14:cfRule type="containsText" priority="95" operator="containsText" id="{13B26BF5-317B-42B3-AE08-4DA164A15DE1}">
            <xm:f>NOT(ISERROR(SEARCH(Статусы!$A$11,F1760)))</xm:f>
            <xm:f>Статусы!$A$11</xm:f>
            <x14:dxf>
              <fill>
                <patternFill>
                  <bgColor theme="6" tint="0.59996337778862885"/>
                </patternFill>
              </fill>
            </x14:dxf>
          </x14:cfRule>
          <x14:cfRule type="containsText" priority="96" operator="containsText" id="{8DE9600F-9AA5-4C4B-84CC-29741DBCA7E1}">
            <xm:f>NOT(ISERROR(SEARCH(Статусы!$A$2,F1760)))</xm:f>
            <xm:f>Статусы!$A$2</xm:f>
            <x14:dxf>
              <fill>
                <patternFill>
                  <bgColor theme="3" tint="0.79998168889431442"/>
                </patternFill>
              </fill>
            </x14:dxf>
          </x14:cfRule>
          <xm:sqref>F1760:F1765</xm:sqref>
        </x14:conditionalFormatting>
        <x14:conditionalFormatting xmlns:xm="http://schemas.microsoft.com/office/excel/2006/main">
          <x14:cfRule type="containsText" priority="90" operator="containsText" id="{DAD0D22D-563E-4E00-A3FD-F10B1BBCB279}">
            <xm:f>NOT(ISERROR(SEARCH(Статусы!$A$9,F1760)))</xm:f>
            <xm:f>Статусы!$A$9</xm:f>
            <x14:dxf>
              <font>
                <b/>
                <i val="0"/>
              </font>
              <fill>
                <patternFill>
                  <bgColor theme="9" tint="0.39994506668294322"/>
                </patternFill>
              </fill>
            </x14:dxf>
          </x14:cfRule>
          <xm:sqref>F1760:F1765</xm:sqref>
        </x14:conditionalFormatting>
        <x14:conditionalFormatting xmlns:xm="http://schemas.microsoft.com/office/excel/2006/main">
          <x14:cfRule type="containsText" priority="89" operator="containsText" id="{CBFDA9B4-389B-4CF3-8EC4-2D8120F4F26E}">
            <xm:f>NOT(ISERROR(SEARCH(Статусы!$A$7,F1760)))</xm:f>
            <xm:f>Статусы!$A$7</xm:f>
            <x14:dxf/>
          </x14:cfRule>
          <xm:sqref>F1760:F1765</xm:sqref>
        </x14:conditionalFormatting>
        <x14:conditionalFormatting xmlns:xm="http://schemas.microsoft.com/office/excel/2006/main">
          <x14:cfRule type="containsText" priority="83" stopIfTrue="1" operator="containsText" id="{B1A7D01D-1373-4D80-8874-6D569385C1A5}">
            <xm:f>NOT(ISERROR(SEARCH(Статусы!$A$10,F1815)))</xm:f>
            <xm:f>Статусы!$A$10</xm:f>
            <x14:dxf>
              <fill>
                <patternFill>
                  <bgColor rgb="FFFFFF00"/>
                </patternFill>
              </fill>
            </x14:dxf>
          </x14:cfRule>
          <x14:cfRule type="containsText" priority="84" operator="containsText" id="{56D0EAE6-BF02-4972-8EEE-0DD58FB774A0}">
            <xm:f>NOT(ISERROR(SEARCH(Статусы!$A$4,F1815)))</xm:f>
            <xm:f>Статусы!$A$4</xm:f>
            <x14:dxf>
              <font>
                <b/>
                <i val="0"/>
              </font>
              <fill>
                <patternFill>
                  <bgColor theme="0" tint="-0.14996795556505021"/>
                </patternFill>
              </fill>
            </x14:dxf>
          </x14:cfRule>
          <x14:cfRule type="containsText" priority="85" operator="containsText" id="{554A6604-2516-4FFD-9961-F42330ABEBBC}">
            <xm:f>NOT(ISERROR(SEARCH(Статусы!$A$3,F1815)))</xm:f>
            <xm:f>Статусы!$A$3</xm:f>
            <x14:dxf>
              <font>
                <b/>
                <i val="0"/>
              </font>
              <fill>
                <patternFill>
                  <bgColor theme="0" tint="-0.14996795556505021"/>
                </patternFill>
              </fill>
            </x14:dxf>
          </x14:cfRule>
          <x14:cfRule type="containsText" priority="86" operator="containsText" id="{C411F74F-B84E-45DE-9F41-4BEA07FF17BE}">
            <xm:f>NOT(ISERROR(SEARCH(Статусы!$A$9,F1815)))</xm:f>
            <xm:f>Статусы!$A$9</xm:f>
            <x14:dxf>
              <fill>
                <patternFill>
                  <bgColor rgb="FFFF0000"/>
                </patternFill>
              </fill>
            </x14:dxf>
          </x14:cfRule>
          <x14:cfRule type="containsText" priority="87" operator="containsText" id="{2FED9A86-75A0-4B60-B31C-A98FAE6FCFE6}">
            <xm:f>NOT(ISERROR(SEARCH(Статусы!$A$11,F1815)))</xm:f>
            <xm:f>Статусы!$A$11</xm:f>
            <x14:dxf>
              <fill>
                <patternFill>
                  <bgColor theme="6" tint="0.59996337778862885"/>
                </patternFill>
              </fill>
            </x14:dxf>
          </x14:cfRule>
          <x14:cfRule type="containsText" priority="88" operator="containsText" id="{B6D8C9DC-8C27-4A40-B0AB-0B51D1716760}">
            <xm:f>NOT(ISERROR(SEARCH(Статусы!$A$2,F1815)))</xm:f>
            <xm:f>Статусы!$A$2</xm:f>
            <x14:dxf>
              <fill>
                <patternFill>
                  <bgColor theme="3" tint="0.79998168889431442"/>
                </patternFill>
              </fill>
            </x14:dxf>
          </x14:cfRule>
          <xm:sqref>F1815:F1820</xm:sqref>
        </x14:conditionalFormatting>
        <x14:conditionalFormatting xmlns:xm="http://schemas.microsoft.com/office/excel/2006/main">
          <x14:cfRule type="containsText" priority="82" operator="containsText" id="{0E0AE127-8275-4C8E-984F-24F8930B1C4E}">
            <xm:f>NOT(ISERROR(SEARCH(Статусы!$A$9,F1815)))</xm:f>
            <xm:f>Статусы!$A$9</xm:f>
            <x14:dxf>
              <font>
                <b/>
                <i val="0"/>
              </font>
              <fill>
                <patternFill>
                  <bgColor theme="9" tint="0.39994506668294322"/>
                </patternFill>
              </fill>
            </x14:dxf>
          </x14:cfRule>
          <xm:sqref>F1815:F1820</xm:sqref>
        </x14:conditionalFormatting>
        <x14:conditionalFormatting xmlns:xm="http://schemas.microsoft.com/office/excel/2006/main">
          <x14:cfRule type="containsText" priority="81" operator="containsText" id="{737F91F3-F84D-4D22-B6D2-7F55E3E77B96}">
            <xm:f>NOT(ISERROR(SEARCH(Статусы!$A$7,F1815)))</xm:f>
            <xm:f>Статусы!$A$7</xm:f>
            <x14:dxf/>
          </x14:cfRule>
          <xm:sqref>F1815:F1820</xm:sqref>
        </x14:conditionalFormatting>
        <x14:conditionalFormatting xmlns:xm="http://schemas.microsoft.com/office/excel/2006/main">
          <x14:cfRule type="containsText" priority="75" stopIfTrue="1" operator="containsText" id="{49BEC8C2-1BD8-4076-8EDB-921AE49B0B83}">
            <xm:f>NOT(ISERROR(SEARCH(Статусы!$A$10,F1821)))</xm:f>
            <xm:f>Статусы!$A$10</xm:f>
            <x14:dxf>
              <fill>
                <patternFill>
                  <bgColor rgb="FFFFFF00"/>
                </patternFill>
              </fill>
            </x14:dxf>
          </x14:cfRule>
          <x14:cfRule type="containsText" priority="76" operator="containsText" id="{3490F4EA-3E7E-4F12-97F0-2297E63417B9}">
            <xm:f>NOT(ISERROR(SEARCH(Статусы!$A$4,F1821)))</xm:f>
            <xm:f>Статусы!$A$4</xm:f>
            <x14:dxf>
              <font>
                <b/>
                <i val="0"/>
              </font>
              <fill>
                <patternFill>
                  <bgColor theme="0" tint="-0.14996795556505021"/>
                </patternFill>
              </fill>
            </x14:dxf>
          </x14:cfRule>
          <x14:cfRule type="containsText" priority="77" operator="containsText" id="{4A7CBB1E-EFFE-42F0-BD53-F4799E73EDA1}">
            <xm:f>NOT(ISERROR(SEARCH(Статусы!$A$3,F1821)))</xm:f>
            <xm:f>Статусы!$A$3</xm:f>
            <x14:dxf>
              <font>
                <b/>
                <i val="0"/>
              </font>
              <fill>
                <patternFill>
                  <bgColor theme="0" tint="-0.14996795556505021"/>
                </patternFill>
              </fill>
            </x14:dxf>
          </x14:cfRule>
          <x14:cfRule type="containsText" priority="78" operator="containsText" id="{A4D348E6-6BBD-47D5-AE52-6D4A98D4424D}">
            <xm:f>NOT(ISERROR(SEARCH(Статусы!$A$9,F1821)))</xm:f>
            <xm:f>Статусы!$A$9</xm:f>
            <x14:dxf>
              <fill>
                <patternFill>
                  <bgColor rgb="FFFF0000"/>
                </patternFill>
              </fill>
            </x14:dxf>
          </x14:cfRule>
          <x14:cfRule type="containsText" priority="79" operator="containsText" id="{D48095D3-034B-425C-BB2F-F70FB21F1193}">
            <xm:f>NOT(ISERROR(SEARCH(Статусы!$A$11,F1821)))</xm:f>
            <xm:f>Статусы!$A$11</xm:f>
            <x14:dxf>
              <fill>
                <patternFill>
                  <bgColor theme="6" tint="0.59996337778862885"/>
                </patternFill>
              </fill>
            </x14:dxf>
          </x14:cfRule>
          <x14:cfRule type="containsText" priority="80" operator="containsText" id="{6652B110-03A8-4DC4-98D8-A17DD82D27D7}">
            <xm:f>NOT(ISERROR(SEARCH(Статусы!$A$2,F1821)))</xm:f>
            <xm:f>Статусы!$A$2</xm:f>
            <x14:dxf>
              <fill>
                <patternFill>
                  <bgColor theme="3" tint="0.79998168889431442"/>
                </patternFill>
              </fill>
            </x14:dxf>
          </x14:cfRule>
          <xm:sqref>F1821:F1826</xm:sqref>
        </x14:conditionalFormatting>
        <x14:conditionalFormatting xmlns:xm="http://schemas.microsoft.com/office/excel/2006/main">
          <x14:cfRule type="containsText" priority="74" operator="containsText" id="{87A70331-798F-4D79-9BB0-E8F48F2D9C32}">
            <xm:f>NOT(ISERROR(SEARCH(Статусы!$A$9,F1821)))</xm:f>
            <xm:f>Статусы!$A$9</xm:f>
            <x14:dxf>
              <font>
                <b/>
                <i val="0"/>
              </font>
              <fill>
                <patternFill>
                  <bgColor theme="9" tint="0.39994506668294322"/>
                </patternFill>
              </fill>
            </x14:dxf>
          </x14:cfRule>
          <xm:sqref>F1821:F1826</xm:sqref>
        </x14:conditionalFormatting>
        <x14:conditionalFormatting xmlns:xm="http://schemas.microsoft.com/office/excel/2006/main">
          <x14:cfRule type="containsText" priority="73" operator="containsText" id="{6A145762-BAE9-46FB-B7FF-011BEE4D0A2E}">
            <xm:f>NOT(ISERROR(SEARCH(Статусы!$A$7,F1821)))</xm:f>
            <xm:f>Статусы!$A$7</xm:f>
            <x14:dxf/>
          </x14:cfRule>
          <xm:sqref>F1821:F1826</xm:sqref>
        </x14:conditionalFormatting>
        <x14:conditionalFormatting xmlns:xm="http://schemas.microsoft.com/office/excel/2006/main">
          <x14:cfRule type="containsText" priority="67" stopIfTrue="1" operator="containsText" id="{D055CE72-952C-46CB-A919-EF276EF45274}">
            <xm:f>NOT(ISERROR(SEARCH(Статусы!$A$10,F1918)))</xm:f>
            <xm:f>Статусы!$A$10</xm:f>
            <x14:dxf>
              <fill>
                <patternFill>
                  <bgColor rgb="FFFFFF00"/>
                </patternFill>
              </fill>
            </x14:dxf>
          </x14:cfRule>
          <x14:cfRule type="containsText" priority="68" operator="containsText" id="{96DA27EF-B3CC-4002-BE10-368EC35A782C}">
            <xm:f>NOT(ISERROR(SEARCH(Статусы!$A$4,F1918)))</xm:f>
            <xm:f>Статусы!$A$4</xm:f>
            <x14:dxf>
              <font>
                <b/>
                <i val="0"/>
              </font>
              <fill>
                <patternFill>
                  <bgColor theme="0" tint="-0.14996795556505021"/>
                </patternFill>
              </fill>
            </x14:dxf>
          </x14:cfRule>
          <x14:cfRule type="containsText" priority="69" operator="containsText" id="{4571B545-DF5B-4BB0-B09E-6B31A309FE83}">
            <xm:f>NOT(ISERROR(SEARCH(Статусы!$A$3,F1918)))</xm:f>
            <xm:f>Статусы!$A$3</xm:f>
            <x14:dxf>
              <font>
                <b/>
                <i val="0"/>
              </font>
              <fill>
                <patternFill>
                  <bgColor theme="0" tint="-0.14996795556505021"/>
                </patternFill>
              </fill>
            </x14:dxf>
          </x14:cfRule>
          <x14:cfRule type="containsText" priority="70" operator="containsText" id="{928E1CD5-6577-44AB-8899-34D142777E90}">
            <xm:f>NOT(ISERROR(SEARCH(Статусы!$A$9,F1918)))</xm:f>
            <xm:f>Статусы!$A$9</xm:f>
            <x14:dxf>
              <fill>
                <patternFill>
                  <bgColor rgb="FFFF0000"/>
                </patternFill>
              </fill>
            </x14:dxf>
          </x14:cfRule>
          <x14:cfRule type="containsText" priority="71" operator="containsText" id="{C3FF9912-FC3F-488F-A6E1-7675BD6B8780}">
            <xm:f>NOT(ISERROR(SEARCH(Статусы!$A$11,F1918)))</xm:f>
            <xm:f>Статусы!$A$11</xm:f>
            <x14:dxf>
              <fill>
                <patternFill>
                  <bgColor theme="6" tint="0.59996337778862885"/>
                </patternFill>
              </fill>
            </x14:dxf>
          </x14:cfRule>
          <x14:cfRule type="containsText" priority="72" operator="containsText" id="{2B3D43FA-0BAD-4D47-A2F7-934D09C07713}">
            <xm:f>NOT(ISERROR(SEARCH(Статусы!$A$2,F1918)))</xm:f>
            <xm:f>Статусы!$A$2</xm:f>
            <x14:dxf>
              <fill>
                <patternFill>
                  <bgColor theme="3" tint="0.79998168889431442"/>
                </patternFill>
              </fill>
            </x14:dxf>
          </x14:cfRule>
          <xm:sqref>F1918:F1923</xm:sqref>
        </x14:conditionalFormatting>
        <x14:conditionalFormatting xmlns:xm="http://schemas.microsoft.com/office/excel/2006/main">
          <x14:cfRule type="containsText" priority="66" operator="containsText" id="{D5BF2F17-BEEC-4DC5-AB84-AA06F51B2E8D}">
            <xm:f>NOT(ISERROR(SEARCH(Статусы!$A$9,F1918)))</xm:f>
            <xm:f>Статусы!$A$9</xm:f>
            <x14:dxf>
              <font>
                <b/>
                <i val="0"/>
              </font>
              <fill>
                <patternFill>
                  <bgColor theme="9" tint="0.39994506668294322"/>
                </patternFill>
              </fill>
            </x14:dxf>
          </x14:cfRule>
          <xm:sqref>F1918:F1923</xm:sqref>
        </x14:conditionalFormatting>
        <x14:conditionalFormatting xmlns:xm="http://schemas.microsoft.com/office/excel/2006/main">
          <x14:cfRule type="containsText" priority="65" operator="containsText" id="{12BC569D-3F4F-471E-AF9C-1230F7EF42EA}">
            <xm:f>NOT(ISERROR(SEARCH(Статусы!$A$7,F1918)))</xm:f>
            <xm:f>Статусы!$A$7</xm:f>
            <x14:dxf/>
          </x14:cfRule>
          <xm:sqref>F1918:F1923</xm:sqref>
        </x14:conditionalFormatting>
        <x14:conditionalFormatting xmlns:xm="http://schemas.microsoft.com/office/excel/2006/main">
          <x14:cfRule type="containsText" priority="59" stopIfTrue="1" operator="containsText" id="{4DAED773-B9A4-4E07-A0A0-994CB08F7238}">
            <xm:f>NOT(ISERROR(SEARCH(Статусы!$A$10,F1924)))</xm:f>
            <xm:f>Статусы!$A$10</xm:f>
            <x14:dxf>
              <fill>
                <patternFill>
                  <bgColor rgb="FFFFFF00"/>
                </patternFill>
              </fill>
            </x14:dxf>
          </x14:cfRule>
          <x14:cfRule type="containsText" priority="60" operator="containsText" id="{F756B4DC-BA0F-4057-82AC-859EC7A3B930}">
            <xm:f>NOT(ISERROR(SEARCH(Статусы!$A$4,F1924)))</xm:f>
            <xm:f>Статусы!$A$4</xm:f>
            <x14:dxf>
              <font>
                <b/>
                <i val="0"/>
              </font>
              <fill>
                <patternFill>
                  <bgColor theme="0" tint="-0.14996795556505021"/>
                </patternFill>
              </fill>
            </x14:dxf>
          </x14:cfRule>
          <x14:cfRule type="containsText" priority="61" operator="containsText" id="{BA3DD15D-0197-4AB0-828E-38616766066D}">
            <xm:f>NOT(ISERROR(SEARCH(Статусы!$A$3,F1924)))</xm:f>
            <xm:f>Статусы!$A$3</xm:f>
            <x14:dxf>
              <font>
                <b/>
                <i val="0"/>
              </font>
              <fill>
                <patternFill>
                  <bgColor theme="0" tint="-0.14996795556505021"/>
                </patternFill>
              </fill>
            </x14:dxf>
          </x14:cfRule>
          <x14:cfRule type="containsText" priority="62" operator="containsText" id="{72DB3A5B-D8D7-423B-AC39-65C16E59D5EE}">
            <xm:f>NOT(ISERROR(SEARCH(Статусы!$A$9,F1924)))</xm:f>
            <xm:f>Статусы!$A$9</xm:f>
            <x14:dxf>
              <fill>
                <patternFill>
                  <bgColor rgb="FFFF0000"/>
                </patternFill>
              </fill>
            </x14:dxf>
          </x14:cfRule>
          <x14:cfRule type="containsText" priority="63" operator="containsText" id="{60703BBA-0952-4BE3-8EE0-2B9F599E39F1}">
            <xm:f>NOT(ISERROR(SEARCH(Статусы!$A$11,F1924)))</xm:f>
            <xm:f>Статусы!$A$11</xm:f>
            <x14:dxf>
              <fill>
                <patternFill>
                  <bgColor theme="6" tint="0.59996337778862885"/>
                </patternFill>
              </fill>
            </x14:dxf>
          </x14:cfRule>
          <x14:cfRule type="containsText" priority="64" operator="containsText" id="{FE64F936-0096-4567-A415-0307C8A2643F}">
            <xm:f>NOT(ISERROR(SEARCH(Статусы!$A$2,F1924)))</xm:f>
            <xm:f>Статусы!$A$2</xm:f>
            <x14:dxf>
              <fill>
                <patternFill>
                  <bgColor theme="3" tint="0.79998168889431442"/>
                </patternFill>
              </fill>
            </x14:dxf>
          </x14:cfRule>
          <xm:sqref>F1924:F1929</xm:sqref>
        </x14:conditionalFormatting>
        <x14:conditionalFormatting xmlns:xm="http://schemas.microsoft.com/office/excel/2006/main">
          <x14:cfRule type="containsText" priority="58" operator="containsText" id="{501C3F2F-7FEF-476B-98F8-B19CD112C60F}">
            <xm:f>NOT(ISERROR(SEARCH(Статусы!$A$9,F1924)))</xm:f>
            <xm:f>Статусы!$A$9</xm:f>
            <x14:dxf>
              <font>
                <b/>
                <i val="0"/>
              </font>
              <fill>
                <patternFill>
                  <bgColor theme="9" tint="0.39994506668294322"/>
                </patternFill>
              </fill>
            </x14:dxf>
          </x14:cfRule>
          <xm:sqref>F1924:F1929</xm:sqref>
        </x14:conditionalFormatting>
        <x14:conditionalFormatting xmlns:xm="http://schemas.microsoft.com/office/excel/2006/main">
          <x14:cfRule type="containsText" priority="57" operator="containsText" id="{3850A8C8-AEF5-45D3-BA23-655F3A07A608}">
            <xm:f>NOT(ISERROR(SEARCH(Статусы!$A$7,F1924)))</xm:f>
            <xm:f>Статусы!$A$7</xm:f>
            <x14:dxf/>
          </x14:cfRule>
          <xm:sqref>F1924:F1929</xm:sqref>
        </x14:conditionalFormatting>
        <x14:conditionalFormatting xmlns:xm="http://schemas.microsoft.com/office/excel/2006/main">
          <x14:cfRule type="containsText" priority="51" stopIfTrue="1" operator="containsText" id="{0E644424-F6AC-44D5-B576-6B0DCB4DB12D}">
            <xm:f>NOT(ISERROR(SEARCH(Статусы!$A$10,F1991)))</xm:f>
            <xm:f>Статусы!$A$10</xm:f>
            <x14:dxf>
              <fill>
                <patternFill>
                  <bgColor rgb="FFFFFF00"/>
                </patternFill>
              </fill>
            </x14:dxf>
          </x14:cfRule>
          <x14:cfRule type="containsText" priority="52" operator="containsText" id="{F44D4FB6-2E3B-495F-B0AE-7A1DF60189D7}">
            <xm:f>NOT(ISERROR(SEARCH(Статусы!$A$4,F1991)))</xm:f>
            <xm:f>Статусы!$A$4</xm:f>
            <x14:dxf>
              <font>
                <b/>
                <i val="0"/>
              </font>
              <fill>
                <patternFill>
                  <bgColor theme="0" tint="-0.14996795556505021"/>
                </patternFill>
              </fill>
            </x14:dxf>
          </x14:cfRule>
          <x14:cfRule type="containsText" priority="53" operator="containsText" id="{E56C670E-796A-499B-BE85-993EBFC40764}">
            <xm:f>NOT(ISERROR(SEARCH(Статусы!$A$3,F1991)))</xm:f>
            <xm:f>Статусы!$A$3</xm:f>
            <x14:dxf>
              <font>
                <b/>
                <i val="0"/>
              </font>
              <fill>
                <patternFill>
                  <bgColor theme="0" tint="-0.14996795556505021"/>
                </patternFill>
              </fill>
            </x14:dxf>
          </x14:cfRule>
          <x14:cfRule type="containsText" priority="54" operator="containsText" id="{052CE2D9-8969-4D90-8F99-3B5998FF9363}">
            <xm:f>NOT(ISERROR(SEARCH(Статусы!$A$9,F1991)))</xm:f>
            <xm:f>Статусы!$A$9</xm:f>
            <x14:dxf>
              <fill>
                <patternFill>
                  <bgColor rgb="FFFF0000"/>
                </patternFill>
              </fill>
            </x14:dxf>
          </x14:cfRule>
          <x14:cfRule type="containsText" priority="55" operator="containsText" id="{E146AAAB-4F4C-4A4F-B626-989777FE1E46}">
            <xm:f>NOT(ISERROR(SEARCH(Статусы!$A$11,F1991)))</xm:f>
            <xm:f>Статусы!$A$11</xm:f>
            <x14:dxf>
              <fill>
                <patternFill>
                  <bgColor theme="6" tint="0.59996337778862885"/>
                </patternFill>
              </fill>
            </x14:dxf>
          </x14:cfRule>
          <x14:cfRule type="containsText" priority="56" operator="containsText" id="{1DC2C422-5A30-4510-BC3F-D3042A6AE157}">
            <xm:f>NOT(ISERROR(SEARCH(Статусы!$A$2,F1991)))</xm:f>
            <xm:f>Статусы!$A$2</xm:f>
            <x14:dxf>
              <fill>
                <patternFill>
                  <bgColor theme="3" tint="0.79998168889431442"/>
                </patternFill>
              </fill>
            </x14:dxf>
          </x14:cfRule>
          <xm:sqref>F1991:F1996</xm:sqref>
        </x14:conditionalFormatting>
        <x14:conditionalFormatting xmlns:xm="http://schemas.microsoft.com/office/excel/2006/main">
          <x14:cfRule type="containsText" priority="50" operator="containsText" id="{894BBB25-951A-4176-9411-1C827B6B4ED9}">
            <xm:f>NOT(ISERROR(SEARCH(Статусы!$A$9,F1991)))</xm:f>
            <xm:f>Статусы!$A$9</xm:f>
            <x14:dxf>
              <font>
                <b/>
                <i val="0"/>
              </font>
              <fill>
                <patternFill>
                  <bgColor theme="9" tint="0.39994506668294322"/>
                </patternFill>
              </fill>
            </x14:dxf>
          </x14:cfRule>
          <xm:sqref>F1991:F1996</xm:sqref>
        </x14:conditionalFormatting>
        <x14:conditionalFormatting xmlns:xm="http://schemas.microsoft.com/office/excel/2006/main">
          <x14:cfRule type="containsText" priority="49" operator="containsText" id="{3CAAC3C5-5555-4C35-B408-3DEDCA24888F}">
            <xm:f>NOT(ISERROR(SEARCH(Статусы!$A$7,F1991)))</xm:f>
            <xm:f>Статусы!$A$7</xm:f>
            <x14:dxf/>
          </x14:cfRule>
          <xm:sqref>F1991:F1996</xm:sqref>
        </x14:conditionalFormatting>
        <x14:conditionalFormatting xmlns:xm="http://schemas.microsoft.com/office/excel/2006/main">
          <x14:cfRule type="containsText" priority="43" stopIfTrue="1" operator="containsText" id="{87C295D9-37A4-4AC3-B5D4-510663BBE1B6}">
            <xm:f>NOT(ISERROR(SEARCH(Статусы!$A$10,F1997)))</xm:f>
            <xm:f>Статусы!$A$10</xm:f>
            <x14:dxf>
              <fill>
                <patternFill>
                  <bgColor rgb="FFFFFF00"/>
                </patternFill>
              </fill>
            </x14:dxf>
          </x14:cfRule>
          <x14:cfRule type="containsText" priority="44" operator="containsText" id="{EA3F3C9C-3F61-48B2-A035-B86528D36CFA}">
            <xm:f>NOT(ISERROR(SEARCH(Статусы!$A$4,F1997)))</xm:f>
            <xm:f>Статусы!$A$4</xm:f>
            <x14:dxf>
              <font>
                <b/>
                <i val="0"/>
              </font>
              <fill>
                <patternFill>
                  <bgColor theme="0" tint="-0.14996795556505021"/>
                </patternFill>
              </fill>
            </x14:dxf>
          </x14:cfRule>
          <x14:cfRule type="containsText" priority="45" operator="containsText" id="{0E1ED6C5-15F8-465B-9589-0DC66AC5749D}">
            <xm:f>NOT(ISERROR(SEARCH(Статусы!$A$3,F1997)))</xm:f>
            <xm:f>Статусы!$A$3</xm:f>
            <x14:dxf>
              <font>
                <b/>
                <i val="0"/>
              </font>
              <fill>
                <patternFill>
                  <bgColor theme="0" tint="-0.14996795556505021"/>
                </patternFill>
              </fill>
            </x14:dxf>
          </x14:cfRule>
          <x14:cfRule type="containsText" priority="46" operator="containsText" id="{B5127F13-3F65-4EC1-85FF-6010EAEB0584}">
            <xm:f>NOT(ISERROR(SEARCH(Статусы!$A$9,F1997)))</xm:f>
            <xm:f>Статусы!$A$9</xm:f>
            <x14:dxf>
              <fill>
                <patternFill>
                  <bgColor rgb="FFFF0000"/>
                </patternFill>
              </fill>
            </x14:dxf>
          </x14:cfRule>
          <x14:cfRule type="containsText" priority="47" operator="containsText" id="{E0070241-119A-4310-9926-DCDE65A0C1EE}">
            <xm:f>NOT(ISERROR(SEARCH(Статусы!$A$11,F1997)))</xm:f>
            <xm:f>Статусы!$A$11</xm:f>
            <x14:dxf>
              <fill>
                <patternFill>
                  <bgColor theme="6" tint="0.59996337778862885"/>
                </patternFill>
              </fill>
            </x14:dxf>
          </x14:cfRule>
          <x14:cfRule type="containsText" priority="48" operator="containsText" id="{6209E416-74BA-4FC0-8CF5-FDDFBE02EF4F}">
            <xm:f>NOT(ISERROR(SEARCH(Статусы!$A$2,F1997)))</xm:f>
            <xm:f>Статусы!$A$2</xm:f>
            <x14:dxf>
              <fill>
                <patternFill>
                  <bgColor theme="3" tint="0.79998168889431442"/>
                </patternFill>
              </fill>
            </x14:dxf>
          </x14:cfRule>
          <xm:sqref>F1997:F2002</xm:sqref>
        </x14:conditionalFormatting>
        <x14:conditionalFormatting xmlns:xm="http://schemas.microsoft.com/office/excel/2006/main">
          <x14:cfRule type="containsText" priority="42" operator="containsText" id="{0C52353E-5D7C-4EA4-AE25-CC13C360D40F}">
            <xm:f>NOT(ISERROR(SEARCH(Статусы!$A$9,F1997)))</xm:f>
            <xm:f>Статусы!$A$9</xm:f>
            <x14:dxf>
              <font>
                <b/>
                <i val="0"/>
              </font>
              <fill>
                <patternFill>
                  <bgColor theme="9" tint="0.39994506668294322"/>
                </patternFill>
              </fill>
            </x14:dxf>
          </x14:cfRule>
          <xm:sqref>F1997:F2002</xm:sqref>
        </x14:conditionalFormatting>
        <x14:conditionalFormatting xmlns:xm="http://schemas.microsoft.com/office/excel/2006/main">
          <x14:cfRule type="containsText" priority="41" operator="containsText" id="{1E95859D-D791-4505-9D99-0D4B0937FFCA}">
            <xm:f>NOT(ISERROR(SEARCH(Статусы!$A$7,F1997)))</xm:f>
            <xm:f>Статусы!$A$7</xm:f>
            <x14:dxf/>
          </x14:cfRule>
          <xm:sqref>F1997:F2002</xm:sqref>
        </x14:conditionalFormatting>
        <x14:conditionalFormatting xmlns:xm="http://schemas.microsoft.com/office/excel/2006/main">
          <x14:cfRule type="containsText" priority="35" stopIfTrue="1" operator="containsText" id="{6D912320-433B-40C7-96FF-640C3428A8AE}">
            <xm:f>NOT(ISERROR(SEARCH(Статусы!$A$10,F2003)))</xm:f>
            <xm:f>Статусы!$A$10</xm:f>
            <x14:dxf>
              <fill>
                <patternFill>
                  <bgColor rgb="FFFFFF00"/>
                </patternFill>
              </fill>
            </x14:dxf>
          </x14:cfRule>
          <x14:cfRule type="containsText" priority="36" operator="containsText" id="{08C99F66-EE22-43E2-B4D4-71C02D2AECEB}">
            <xm:f>NOT(ISERROR(SEARCH(Статусы!$A$4,F2003)))</xm:f>
            <xm:f>Статусы!$A$4</xm:f>
            <x14:dxf>
              <font>
                <b/>
                <i val="0"/>
              </font>
              <fill>
                <patternFill>
                  <bgColor theme="0" tint="-0.14996795556505021"/>
                </patternFill>
              </fill>
            </x14:dxf>
          </x14:cfRule>
          <x14:cfRule type="containsText" priority="37" operator="containsText" id="{564D5BCC-4592-45F1-A6CA-0A32F568F181}">
            <xm:f>NOT(ISERROR(SEARCH(Статусы!$A$3,F2003)))</xm:f>
            <xm:f>Статусы!$A$3</xm:f>
            <x14:dxf>
              <font>
                <b/>
                <i val="0"/>
              </font>
              <fill>
                <patternFill>
                  <bgColor theme="0" tint="-0.14996795556505021"/>
                </patternFill>
              </fill>
            </x14:dxf>
          </x14:cfRule>
          <x14:cfRule type="containsText" priority="38" operator="containsText" id="{60AA963B-BCF6-4A61-8ED7-3BC95B71034E}">
            <xm:f>NOT(ISERROR(SEARCH(Статусы!$A$9,F2003)))</xm:f>
            <xm:f>Статусы!$A$9</xm:f>
            <x14:dxf>
              <fill>
                <patternFill>
                  <bgColor rgb="FFFF0000"/>
                </patternFill>
              </fill>
            </x14:dxf>
          </x14:cfRule>
          <x14:cfRule type="containsText" priority="39" operator="containsText" id="{DA9E02AB-B7A3-43F6-B8BE-48955EE77897}">
            <xm:f>NOT(ISERROR(SEARCH(Статусы!$A$11,F2003)))</xm:f>
            <xm:f>Статусы!$A$11</xm:f>
            <x14:dxf>
              <fill>
                <patternFill>
                  <bgColor theme="6" tint="0.59996337778862885"/>
                </patternFill>
              </fill>
            </x14:dxf>
          </x14:cfRule>
          <x14:cfRule type="containsText" priority="40" operator="containsText" id="{5BEC93FD-3B99-49A7-A138-4B0204D688AD}">
            <xm:f>NOT(ISERROR(SEARCH(Статусы!$A$2,F2003)))</xm:f>
            <xm:f>Статусы!$A$2</xm:f>
            <x14:dxf>
              <fill>
                <patternFill>
                  <bgColor theme="3" tint="0.79998168889431442"/>
                </patternFill>
              </fill>
            </x14:dxf>
          </x14:cfRule>
          <xm:sqref>F2003:F2008</xm:sqref>
        </x14:conditionalFormatting>
        <x14:conditionalFormatting xmlns:xm="http://schemas.microsoft.com/office/excel/2006/main">
          <x14:cfRule type="containsText" priority="34" operator="containsText" id="{AD1887CC-1716-44EF-BBDD-E45D679D42AB}">
            <xm:f>NOT(ISERROR(SEARCH(Статусы!$A$9,F2003)))</xm:f>
            <xm:f>Статусы!$A$9</xm:f>
            <x14:dxf>
              <font>
                <b/>
                <i val="0"/>
              </font>
              <fill>
                <patternFill>
                  <bgColor theme="9" tint="0.39994506668294322"/>
                </patternFill>
              </fill>
            </x14:dxf>
          </x14:cfRule>
          <xm:sqref>F2003:F2008</xm:sqref>
        </x14:conditionalFormatting>
        <x14:conditionalFormatting xmlns:xm="http://schemas.microsoft.com/office/excel/2006/main">
          <x14:cfRule type="containsText" priority="33" operator="containsText" id="{EACA1545-385C-4CD1-AB71-EC03663587DF}">
            <xm:f>NOT(ISERROR(SEARCH(Статусы!$A$7,F2003)))</xm:f>
            <xm:f>Статусы!$A$7</xm:f>
            <x14:dxf/>
          </x14:cfRule>
          <xm:sqref>F2003:F2008</xm:sqref>
        </x14:conditionalFormatting>
        <x14:conditionalFormatting xmlns:xm="http://schemas.microsoft.com/office/excel/2006/main">
          <x14:cfRule type="containsText" priority="27" stopIfTrue="1" operator="containsText" id="{E58BF8B5-E45A-4595-A913-2BF70F3FCDA0}">
            <xm:f>NOT(ISERROR(SEARCH(Статусы!$A$10,F2046)))</xm:f>
            <xm:f>Статусы!$A$10</xm:f>
            <x14:dxf>
              <fill>
                <patternFill>
                  <bgColor rgb="FFFFFF00"/>
                </patternFill>
              </fill>
            </x14:dxf>
          </x14:cfRule>
          <x14:cfRule type="containsText" priority="28" operator="containsText" id="{07D09440-B19A-445C-9B43-ECC54FC5BDAC}">
            <xm:f>NOT(ISERROR(SEARCH(Статусы!$A$4,F2046)))</xm:f>
            <xm:f>Статусы!$A$4</xm:f>
            <x14:dxf>
              <font>
                <b/>
                <i val="0"/>
              </font>
              <fill>
                <patternFill>
                  <bgColor theme="0" tint="-0.14996795556505021"/>
                </patternFill>
              </fill>
            </x14:dxf>
          </x14:cfRule>
          <x14:cfRule type="containsText" priority="29" operator="containsText" id="{8FD1D103-6CD8-4BA6-B587-28767EBE8479}">
            <xm:f>NOT(ISERROR(SEARCH(Статусы!$A$3,F2046)))</xm:f>
            <xm:f>Статусы!$A$3</xm:f>
            <x14:dxf>
              <font>
                <b/>
                <i val="0"/>
              </font>
              <fill>
                <patternFill>
                  <bgColor theme="0" tint="-0.14996795556505021"/>
                </patternFill>
              </fill>
            </x14:dxf>
          </x14:cfRule>
          <x14:cfRule type="containsText" priority="30" operator="containsText" id="{27D81992-7763-427C-BA4A-2135302C0724}">
            <xm:f>NOT(ISERROR(SEARCH(Статусы!$A$9,F2046)))</xm:f>
            <xm:f>Статусы!$A$9</xm:f>
            <x14:dxf>
              <fill>
                <patternFill>
                  <bgColor rgb="FFFF0000"/>
                </patternFill>
              </fill>
            </x14:dxf>
          </x14:cfRule>
          <x14:cfRule type="containsText" priority="31" operator="containsText" id="{9837FBB5-B802-409E-88A0-113C0013DC56}">
            <xm:f>NOT(ISERROR(SEARCH(Статусы!$A$11,F2046)))</xm:f>
            <xm:f>Статусы!$A$11</xm:f>
            <x14:dxf>
              <fill>
                <patternFill>
                  <bgColor theme="6" tint="0.59996337778862885"/>
                </patternFill>
              </fill>
            </x14:dxf>
          </x14:cfRule>
          <x14:cfRule type="containsText" priority="32" operator="containsText" id="{78F83DD8-31A0-4E7F-88F9-10EC17851F1D}">
            <xm:f>NOT(ISERROR(SEARCH(Статусы!$A$2,F2046)))</xm:f>
            <xm:f>Статусы!$A$2</xm:f>
            <x14:dxf>
              <fill>
                <patternFill>
                  <bgColor theme="3" tint="0.79998168889431442"/>
                </patternFill>
              </fill>
            </x14:dxf>
          </x14:cfRule>
          <xm:sqref>F2046:F2051</xm:sqref>
        </x14:conditionalFormatting>
        <x14:conditionalFormatting xmlns:xm="http://schemas.microsoft.com/office/excel/2006/main">
          <x14:cfRule type="containsText" priority="26" operator="containsText" id="{7A714E55-3C50-4C07-B794-783DEC9FAF69}">
            <xm:f>NOT(ISERROR(SEARCH(Статусы!$A$9,F2046)))</xm:f>
            <xm:f>Статусы!$A$9</xm:f>
            <x14:dxf>
              <font>
                <b/>
                <i val="0"/>
              </font>
              <fill>
                <patternFill>
                  <bgColor theme="9" tint="0.39994506668294322"/>
                </patternFill>
              </fill>
            </x14:dxf>
          </x14:cfRule>
          <xm:sqref>F2046:F2051</xm:sqref>
        </x14:conditionalFormatting>
        <x14:conditionalFormatting xmlns:xm="http://schemas.microsoft.com/office/excel/2006/main">
          <x14:cfRule type="containsText" priority="25" operator="containsText" id="{D9241B7A-7401-4B24-8E0F-D98EA7A20D43}">
            <xm:f>NOT(ISERROR(SEARCH(Статусы!$A$7,F2046)))</xm:f>
            <xm:f>Статусы!$A$7</xm:f>
            <x14:dxf/>
          </x14:cfRule>
          <xm:sqref>F2046:F2051</xm:sqref>
        </x14:conditionalFormatting>
        <x14:conditionalFormatting xmlns:xm="http://schemas.microsoft.com/office/excel/2006/main">
          <x14:cfRule type="containsText" priority="19" stopIfTrue="1" operator="containsText" id="{E11AC27D-A92D-4C11-8FAE-0CF1BC971CC4}">
            <xm:f>NOT(ISERROR(SEARCH(Статусы!$A$10,F2052)))</xm:f>
            <xm:f>Статусы!$A$10</xm:f>
            <x14:dxf>
              <fill>
                <patternFill>
                  <bgColor rgb="FFFFFF00"/>
                </patternFill>
              </fill>
            </x14:dxf>
          </x14:cfRule>
          <x14:cfRule type="containsText" priority="20" operator="containsText" id="{F6F5A026-0730-4E90-8402-97F2FF0D3390}">
            <xm:f>NOT(ISERROR(SEARCH(Статусы!$A$4,F2052)))</xm:f>
            <xm:f>Статусы!$A$4</xm:f>
            <x14:dxf>
              <font>
                <b/>
                <i val="0"/>
              </font>
              <fill>
                <patternFill>
                  <bgColor theme="0" tint="-0.14996795556505021"/>
                </patternFill>
              </fill>
            </x14:dxf>
          </x14:cfRule>
          <x14:cfRule type="containsText" priority="21" operator="containsText" id="{F775DB07-86C4-4BC7-A6EC-AEC961B0B181}">
            <xm:f>NOT(ISERROR(SEARCH(Статусы!$A$3,F2052)))</xm:f>
            <xm:f>Статусы!$A$3</xm:f>
            <x14:dxf>
              <font>
                <b/>
                <i val="0"/>
              </font>
              <fill>
                <patternFill>
                  <bgColor theme="0" tint="-0.14996795556505021"/>
                </patternFill>
              </fill>
            </x14:dxf>
          </x14:cfRule>
          <x14:cfRule type="containsText" priority="22" operator="containsText" id="{E704A442-7E79-4C6C-B1F0-F1329854E680}">
            <xm:f>NOT(ISERROR(SEARCH(Статусы!$A$9,F2052)))</xm:f>
            <xm:f>Статусы!$A$9</xm:f>
            <x14:dxf>
              <fill>
                <patternFill>
                  <bgColor rgb="FFFF0000"/>
                </patternFill>
              </fill>
            </x14:dxf>
          </x14:cfRule>
          <x14:cfRule type="containsText" priority="23" operator="containsText" id="{82E5AD5A-E041-4438-924B-ADFC737CEEC3}">
            <xm:f>NOT(ISERROR(SEARCH(Статусы!$A$11,F2052)))</xm:f>
            <xm:f>Статусы!$A$11</xm:f>
            <x14:dxf>
              <fill>
                <patternFill>
                  <bgColor theme="6" tint="0.59996337778862885"/>
                </patternFill>
              </fill>
            </x14:dxf>
          </x14:cfRule>
          <x14:cfRule type="containsText" priority="24" operator="containsText" id="{47F8395C-3820-4180-A6BD-926973D7FDBE}">
            <xm:f>NOT(ISERROR(SEARCH(Статусы!$A$2,F2052)))</xm:f>
            <xm:f>Статусы!$A$2</xm:f>
            <x14:dxf>
              <fill>
                <patternFill>
                  <bgColor theme="3" tint="0.79998168889431442"/>
                </patternFill>
              </fill>
            </x14:dxf>
          </x14:cfRule>
          <xm:sqref>F2052:F2057</xm:sqref>
        </x14:conditionalFormatting>
        <x14:conditionalFormatting xmlns:xm="http://schemas.microsoft.com/office/excel/2006/main">
          <x14:cfRule type="containsText" priority="18" operator="containsText" id="{7846BCA4-0EC7-42F8-BE88-B29142BCB376}">
            <xm:f>NOT(ISERROR(SEARCH(Статусы!$A$9,F2052)))</xm:f>
            <xm:f>Статусы!$A$9</xm:f>
            <x14:dxf>
              <font>
                <b/>
                <i val="0"/>
              </font>
              <fill>
                <patternFill>
                  <bgColor theme="9" tint="0.39994506668294322"/>
                </patternFill>
              </fill>
            </x14:dxf>
          </x14:cfRule>
          <xm:sqref>F2052:F2057</xm:sqref>
        </x14:conditionalFormatting>
        <x14:conditionalFormatting xmlns:xm="http://schemas.microsoft.com/office/excel/2006/main">
          <x14:cfRule type="containsText" priority="17" operator="containsText" id="{018E332F-0DD9-44A5-BB22-91B9B3942921}">
            <xm:f>NOT(ISERROR(SEARCH(Статусы!$A$7,F2052)))</xm:f>
            <xm:f>Статусы!$A$7</xm:f>
            <x14:dxf/>
          </x14:cfRule>
          <xm:sqref>F2052:F2057</xm:sqref>
        </x14:conditionalFormatting>
        <x14:conditionalFormatting xmlns:xm="http://schemas.microsoft.com/office/excel/2006/main">
          <x14:cfRule type="containsText" priority="11" stopIfTrue="1" operator="containsText" id="{ABE63D09-3601-455C-9ECD-C2828BB691AA}">
            <xm:f>NOT(ISERROR(SEARCH(Статусы!$A$10,F2058)))</xm:f>
            <xm:f>Статусы!$A$10</xm:f>
            <x14:dxf>
              <fill>
                <patternFill>
                  <bgColor rgb="FFFFFF00"/>
                </patternFill>
              </fill>
            </x14:dxf>
          </x14:cfRule>
          <x14:cfRule type="containsText" priority="12" operator="containsText" id="{FE9479D9-E262-44E5-9B05-9EA06D77E562}">
            <xm:f>NOT(ISERROR(SEARCH(Статусы!$A$4,F2058)))</xm:f>
            <xm:f>Статусы!$A$4</xm:f>
            <x14:dxf>
              <font>
                <b/>
                <i val="0"/>
              </font>
              <fill>
                <patternFill>
                  <bgColor theme="0" tint="-0.14996795556505021"/>
                </patternFill>
              </fill>
            </x14:dxf>
          </x14:cfRule>
          <x14:cfRule type="containsText" priority="13" operator="containsText" id="{D3AE27B8-3483-4603-BDC3-9E8598E3259D}">
            <xm:f>NOT(ISERROR(SEARCH(Статусы!$A$3,F2058)))</xm:f>
            <xm:f>Статусы!$A$3</xm:f>
            <x14:dxf>
              <font>
                <b/>
                <i val="0"/>
              </font>
              <fill>
                <patternFill>
                  <bgColor theme="0" tint="-0.14996795556505021"/>
                </patternFill>
              </fill>
            </x14:dxf>
          </x14:cfRule>
          <x14:cfRule type="containsText" priority="14" operator="containsText" id="{84C42C91-A059-49CD-9AC7-9BA9E8B320C8}">
            <xm:f>NOT(ISERROR(SEARCH(Статусы!$A$9,F2058)))</xm:f>
            <xm:f>Статусы!$A$9</xm:f>
            <x14:dxf>
              <fill>
                <patternFill>
                  <bgColor rgb="FFFF0000"/>
                </patternFill>
              </fill>
            </x14:dxf>
          </x14:cfRule>
          <x14:cfRule type="containsText" priority="15" operator="containsText" id="{37DA0F41-2C68-4457-A763-6FF3594D34B2}">
            <xm:f>NOT(ISERROR(SEARCH(Статусы!$A$11,F2058)))</xm:f>
            <xm:f>Статусы!$A$11</xm:f>
            <x14:dxf>
              <fill>
                <patternFill>
                  <bgColor theme="6" tint="0.59996337778862885"/>
                </patternFill>
              </fill>
            </x14:dxf>
          </x14:cfRule>
          <x14:cfRule type="containsText" priority="16" operator="containsText" id="{E0E0563D-CE95-43C9-99FE-E99579B0B61E}">
            <xm:f>NOT(ISERROR(SEARCH(Статусы!$A$2,F2058)))</xm:f>
            <xm:f>Статусы!$A$2</xm:f>
            <x14:dxf>
              <fill>
                <patternFill>
                  <bgColor theme="3" tint="0.79998168889431442"/>
                </patternFill>
              </fill>
            </x14:dxf>
          </x14:cfRule>
          <xm:sqref>F2058:F2063</xm:sqref>
        </x14:conditionalFormatting>
        <x14:conditionalFormatting xmlns:xm="http://schemas.microsoft.com/office/excel/2006/main">
          <x14:cfRule type="containsText" priority="10" operator="containsText" id="{4C55274E-0B75-4D28-A2A1-C8430C9A9C47}">
            <xm:f>NOT(ISERROR(SEARCH(Статусы!$A$9,F2058)))</xm:f>
            <xm:f>Статусы!$A$9</xm:f>
            <x14:dxf>
              <font>
                <b/>
                <i val="0"/>
              </font>
              <fill>
                <patternFill>
                  <bgColor theme="9" tint="0.39994506668294322"/>
                </patternFill>
              </fill>
            </x14:dxf>
          </x14:cfRule>
          <xm:sqref>F2058:F2063</xm:sqref>
        </x14:conditionalFormatting>
        <x14:conditionalFormatting xmlns:xm="http://schemas.microsoft.com/office/excel/2006/main">
          <x14:cfRule type="containsText" priority="9" operator="containsText" id="{1304B311-8288-4838-B084-F365474F63C7}">
            <xm:f>NOT(ISERROR(SEARCH(Статусы!$A$7,F2058)))</xm:f>
            <xm:f>Статусы!$A$7</xm:f>
            <x14:dxf/>
          </x14:cfRule>
          <xm:sqref>F2058:F2063</xm:sqref>
        </x14:conditionalFormatting>
        <x14:conditionalFormatting xmlns:xm="http://schemas.microsoft.com/office/excel/2006/main">
          <x14:cfRule type="containsText" priority="3" stopIfTrue="1" operator="containsText" id="{6FC1BB46-DF06-49BA-9F0D-AB9F687A2C7F}">
            <xm:f>NOT(ISERROR(SEARCH(Статусы!$A$10,F2390)))</xm:f>
            <xm:f>Статусы!$A$10</xm:f>
            <x14:dxf>
              <fill>
                <patternFill>
                  <bgColor rgb="FFFFFF00"/>
                </patternFill>
              </fill>
            </x14:dxf>
          </x14:cfRule>
          <x14:cfRule type="containsText" priority="4" operator="containsText" id="{528D62EB-8A68-4221-9ADE-4C21399C7194}">
            <xm:f>NOT(ISERROR(SEARCH(Статусы!$A$4,F2390)))</xm:f>
            <xm:f>Статусы!$A$4</xm:f>
            <x14:dxf>
              <font>
                <b/>
                <i val="0"/>
              </font>
              <fill>
                <patternFill>
                  <bgColor theme="0" tint="-0.14996795556505021"/>
                </patternFill>
              </fill>
            </x14:dxf>
          </x14:cfRule>
          <x14:cfRule type="containsText" priority="5" operator="containsText" id="{47480881-9697-404D-A997-F5A32F4B1E44}">
            <xm:f>NOT(ISERROR(SEARCH(Статусы!$A$3,F2390)))</xm:f>
            <xm:f>Статусы!$A$3</xm:f>
            <x14:dxf>
              <font>
                <b/>
                <i val="0"/>
              </font>
              <fill>
                <patternFill>
                  <bgColor theme="0" tint="-0.14996795556505021"/>
                </patternFill>
              </fill>
            </x14:dxf>
          </x14:cfRule>
          <x14:cfRule type="containsText" priority="6" operator="containsText" id="{2676503A-DD7D-4EA3-A6CE-C8B295DF8CC9}">
            <xm:f>NOT(ISERROR(SEARCH(Статусы!$A$9,F2390)))</xm:f>
            <xm:f>Статусы!$A$9</xm:f>
            <x14:dxf>
              <fill>
                <patternFill>
                  <bgColor rgb="FFFF0000"/>
                </patternFill>
              </fill>
            </x14:dxf>
          </x14:cfRule>
          <x14:cfRule type="containsText" priority="7" operator="containsText" id="{79844F79-C1DB-4D90-BF07-E755C32471A6}">
            <xm:f>NOT(ISERROR(SEARCH(Статусы!$A$11,F2390)))</xm:f>
            <xm:f>Статусы!$A$11</xm:f>
            <x14:dxf>
              <fill>
                <patternFill>
                  <bgColor theme="6" tint="0.59996337778862885"/>
                </patternFill>
              </fill>
            </x14:dxf>
          </x14:cfRule>
          <x14:cfRule type="containsText" priority="8" operator="containsText" id="{B3949892-7150-4A13-8F99-5EE77CDAFB7D}">
            <xm:f>NOT(ISERROR(SEARCH(Статусы!$A$2,F2390)))</xm:f>
            <xm:f>Статусы!$A$2</xm:f>
            <x14:dxf>
              <fill>
                <patternFill>
                  <bgColor theme="3" tint="0.79998168889431442"/>
                </patternFill>
              </fill>
            </x14:dxf>
          </x14:cfRule>
          <xm:sqref>F2390:F2395</xm:sqref>
        </x14:conditionalFormatting>
        <x14:conditionalFormatting xmlns:xm="http://schemas.microsoft.com/office/excel/2006/main">
          <x14:cfRule type="containsText" priority="2" operator="containsText" id="{31B24AE2-37B3-44A4-A1A1-C6880822C096}">
            <xm:f>NOT(ISERROR(SEARCH(Статусы!$A$9,F2390)))</xm:f>
            <xm:f>Статусы!$A$9</xm:f>
            <x14:dxf>
              <font>
                <b/>
                <i val="0"/>
              </font>
              <fill>
                <patternFill>
                  <bgColor theme="9" tint="0.39994506668294322"/>
                </patternFill>
              </fill>
            </x14:dxf>
          </x14:cfRule>
          <xm:sqref>F2390:F2395</xm:sqref>
        </x14:conditionalFormatting>
        <x14:conditionalFormatting xmlns:xm="http://schemas.microsoft.com/office/excel/2006/main">
          <x14:cfRule type="containsText" priority="1" operator="containsText" id="{B5C8978A-2356-414B-90BE-05FB1DBA398A}">
            <xm:f>NOT(ISERROR(SEARCH(Статусы!$A$7,F2390)))</xm:f>
            <xm:f>Статусы!$A$7</xm:f>
            <x14:dxf/>
          </x14:cfRule>
          <xm:sqref>F2390:F2395</xm:sqref>
        </x14:conditionalFormatting>
      </x14:conditionalFormattings>
    </ext>
    <ext xmlns:x14="http://schemas.microsoft.com/office/spreadsheetml/2009/9/main" uri="{CCE6A557-97BC-4b89-ADB6-D9C93CAAB3DF}">
      <x14:dataValidations xmlns:xm="http://schemas.microsoft.com/office/excel/2006/main" count="1">
        <x14:dataValidation type="list" showInputMessage="1" showErrorMessage="1">
          <x14:formula1>
            <xm:f>Статусы!$A$1:$A$12</xm:f>
          </x14:formula1>
          <xm:sqref>F443:F451 F430 F436:F437 F548:F553 F1155 F1180:F1203 F458:F464 F328 F334 F2310:F2327 F1149 F1095:F1137 F1276:F1282 F138:F143 F2680 F915:F932 F1173 F2625:F2666 F2563:F2568 F2555:F2560 F2397:F2408 F2010:F2063 F2259:F2270 F2220:F2225 F2207:F2218 F2194:F2205 F2065:F2088 F1597:F1680 F1161 F2291:F2308 F770:F787 F403:F408 F1243:F1266 F1206:F1241 F808:F850 F1054:F1059 F633:F650 F1015:F1020 F555:F566 F934:F957 F1143 F588:F593 F2711:F2746 F707:F724 F700:F705 F693:F698 F152:F313 F1682:F1765 F595:F630 F1068:F1079 F503:F526 F496:F501 F1029:F1052 F316:F322 F410:F415 F470:F493 F652:F657 F568:F573 F2240:F2257 F2692:F2709 F118:F129 F145:F150 F686:F691 F852:F875 F1022:F1027 F1061:F1066 F789:F806 F2272:F2289 F877:F894 F417:F424 F2570:F2623 F1834:F1929 F1463:F1595 F727:F768 F2686 F131:F136 F2668:F2674 F340:F394 F43:F84 F86:F97 F99:F116 F896:F913 F13:F37 F1081:F1093 F1268:F1273 F960:F1013 F679:F684 F1288:F1461 F1767:F1832 F2090:F2191 F1931:F2008 F2227:F2238 F1167 F529:F546 F659:F670 F672:F677 F575:F586 F396:F401 F2330:F2395 F2410:F2553</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445"/>
  <sheetViews>
    <sheetView view="pageBreakPreview" zoomScale="70" zoomScaleNormal="100" zoomScaleSheetLayoutView="70" workbookViewId="0">
      <pane xSplit="4" ySplit="9" topLeftCell="E1266" activePane="bottomRight" state="frozen"/>
      <selection pane="topRight" activeCell="E1" sqref="E1"/>
      <selection pane="bottomLeft" activeCell="A11" sqref="A11"/>
      <selection pane="bottomRight" activeCell="H1270" sqref="H1270:H1275"/>
    </sheetView>
  </sheetViews>
  <sheetFormatPr defaultColWidth="9.1328125" defaultRowHeight="14.25" outlineLevelRow="1" outlineLevelCol="1" x14ac:dyDescent="0.45"/>
  <cols>
    <col min="1" max="1" width="4.3984375" style="516" customWidth="1"/>
    <col min="2" max="2" width="6.86328125" style="516" customWidth="1"/>
    <col min="3" max="3" width="41.265625" style="519" customWidth="1"/>
    <col min="4" max="4" width="12.3984375" style="616" bestFit="1" customWidth="1"/>
    <col min="5" max="5" width="12.3984375" style="619" customWidth="1"/>
    <col min="6" max="6" width="11.265625" style="619" customWidth="1"/>
    <col min="7" max="7" width="18.73046875" style="621" customWidth="1"/>
    <col min="8" max="8" width="32.73046875" style="621" customWidth="1" outlineLevel="1"/>
    <col min="9" max="9" width="5.73046875" style="622" customWidth="1" outlineLevel="1"/>
    <col min="10" max="10" width="6.265625" style="622" customWidth="1" outlineLevel="1"/>
    <col min="11" max="11" width="7" style="622" customWidth="1" outlineLevel="1"/>
    <col min="12" max="12" width="27.265625" style="519" customWidth="1"/>
    <col min="13" max="16384" width="9.1328125" style="519"/>
  </cols>
  <sheetData>
    <row r="1" spans="1:12" ht="15.4" hidden="1" outlineLevel="1" x14ac:dyDescent="0.45">
      <c r="B1" s="699"/>
      <c r="C1" s="700"/>
      <c r="D1" s="701"/>
      <c r="E1" s="702"/>
      <c r="F1" s="702"/>
      <c r="G1" s="700"/>
      <c r="H1" s="1067" t="s">
        <v>2713</v>
      </c>
      <c r="I1" s="1067"/>
      <c r="J1" s="1067"/>
      <c r="K1" s="1067"/>
    </row>
    <row r="2" spans="1:12" ht="15.4" hidden="1" outlineLevel="1" x14ac:dyDescent="0.45">
      <c r="B2" s="699"/>
      <c r="C2" s="700"/>
      <c r="D2" s="701"/>
      <c r="E2" s="702"/>
      <c r="F2" s="702"/>
      <c r="G2" s="700"/>
      <c r="H2" s="1067" t="str">
        <f>' 4_Мероприятия (отчет)'!AG2</f>
        <v>к пост. № _____ от __.__.2023г.</v>
      </c>
      <c r="I2" s="1067"/>
      <c r="J2" s="1067"/>
      <c r="K2" s="1067"/>
    </row>
    <row r="3" spans="1:12" ht="15.4" collapsed="1" x14ac:dyDescent="0.45">
      <c r="B3" s="699"/>
      <c r="C3" s="700"/>
      <c r="D3" s="701"/>
      <c r="E3" s="702"/>
      <c r="F3" s="702"/>
      <c r="G3" s="700"/>
      <c r="H3" s="1067"/>
      <c r="I3" s="1067"/>
      <c r="J3" s="1067"/>
      <c r="K3" s="1067"/>
    </row>
    <row r="4" spans="1:12" ht="32.25" customHeight="1" x14ac:dyDescent="0.45">
      <c r="A4" s="556"/>
      <c r="B4" s="703"/>
      <c r="C4" s="1150" t="s">
        <v>2814</v>
      </c>
      <c r="D4" s="1068"/>
      <c r="E4" s="1068"/>
      <c r="F4" s="1068"/>
      <c r="G4" s="1068"/>
      <c r="H4" s="1068"/>
      <c r="I4" s="1068"/>
      <c r="J4" s="1068"/>
      <c r="K4" s="1068"/>
    </row>
    <row r="5" spans="1:12" ht="15" x14ac:dyDescent="0.45">
      <c r="C5" s="701"/>
      <c r="D5" s="701"/>
      <c r="E5" s="701"/>
      <c r="F5" s="701"/>
      <c r="G5" s="701"/>
      <c r="H5" s="701"/>
      <c r="I5" s="701"/>
      <c r="J5" s="701"/>
      <c r="K5" s="704"/>
    </row>
    <row r="6" spans="1:12" ht="27.75" customHeight="1" x14ac:dyDescent="0.45">
      <c r="A6" s="758" t="s">
        <v>2708</v>
      </c>
      <c r="B6" s="758" t="s">
        <v>2709</v>
      </c>
      <c r="C6" s="1069" t="s">
        <v>135</v>
      </c>
      <c r="D6" s="1069" t="s">
        <v>376</v>
      </c>
      <c r="E6" s="1072" t="s">
        <v>2710</v>
      </c>
      <c r="F6" s="1073"/>
      <c r="G6" s="1069" t="s">
        <v>1166</v>
      </c>
      <c r="H6" s="1069" t="s">
        <v>1165</v>
      </c>
      <c r="I6" s="1083" t="s">
        <v>432</v>
      </c>
      <c r="J6" s="1084"/>
      <c r="K6" s="1085"/>
      <c r="L6" s="628"/>
    </row>
    <row r="7" spans="1:12" ht="23.25" customHeight="1" x14ac:dyDescent="0.45">
      <c r="A7" s="759"/>
      <c r="B7" s="759"/>
      <c r="C7" s="1070"/>
      <c r="D7" s="1070"/>
      <c r="E7" s="1074"/>
      <c r="F7" s="1075"/>
      <c r="G7" s="1070"/>
      <c r="H7" s="1070"/>
      <c r="I7" s="1086" t="s">
        <v>427</v>
      </c>
      <c r="J7" s="1086" t="s">
        <v>428</v>
      </c>
      <c r="K7" s="1086" t="s">
        <v>429</v>
      </c>
    </row>
    <row r="8" spans="1:12" ht="15" customHeight="1" x14ac:dyDescent="0.45">
      <c r="A8" s="760"/>
      <c r="B8" s="760"/>
      <c r="C8" s="1071"/>
      <c r="D8" s="1071"/>
      <c r="E8" s="1076"/>
      <c r="F8" s="1077"/>
      <c r="G8" s="1071"/>
      <c r="H8" s="1071"/>
      <c r="I8" s="1087"/>
      <c r="J8" s="1087"/>
      <c r="K8" s="1087"/>
    </row>
    <row r="9" spans="1:12" ht="15" customHeight="1" thickBot="1" x14ac:dyDescent="0.5">
      <c r="A9" s="580">
        <v>1</v>
      </c>
      <c r="B9" s="580">
        <v>2</v>
      </c>
      <c r="C9" s="705">
        <v>3</v>
      </c>
      <c r="D9" s="705">
        <v>4</v>
      </c>
      <c r="E9" s="1081">
        <v>5</v>
      </c>
      <c r="F9" s="1082"/>
      <c r="G9" s="705">
        <v>6</v>
      </c>
      <c r="H9" s="705">
        <v>7</v>
      </c>
      <c r="I9" s="705">
        <v>8</v>
      </c>
      <c r="J9" s="705">
        <v>9</v>
      </c>
      <c r="K9" s="705">
        <v>10</v>
      </c>
    </row>
    <row r="10" spans="1:12" s="632" customFormat="1" ht="15" customHeight="1" x14ac:dyDescent="0.45">
      <c r="A10" s="629"/>
      <c r="B10" s="630">
        <v>1</v>
      </c>
      <c r="C10" s="631" t="s">
        <v>377</v>
      </c>
      <c r="D10" s="629"/>
      <c r="E10" s="629"/>
      <c r="F10" s="629"/>
      <c r="G10" s="610"/>
      <c r="H10" s="610"/>
      <c r="I10" s="610"/>
      <c r="J10" s="610"/>
      <c r="K10" s="610"/>
    </row>
    <row r="11" spans="1:12" s="637" customFormat="1" outlineLevel="1" x14ac:dyDescent="0.45">
      <c r="A11" s="722"/>
      <c r="B11" s="721"/>
      <c r="C11" s="634" t="s">
        <v>415</v>
      </c>
      <c r="D11" s="722"/>
      <c r="E11" s="722"/>
      <c r="F11" s="722"/>
      <c r="G11" s="611"/>
      <c r="H11" s="611"/>
      <c r="I11" s="636"/>
      <c r="J11" s="611"/>
      <c r="K11" s="636"/>
    </row>
    <row r="12" spans="1:12" s="623" customFormat="1" ht="30" customHeight="1" outlineLevel="1" x14ac:dyDescent="0.45">
      <c r="A12" s="1078">
        <v>1</v>
      </c>
      <c r="B12" s="804">
        <v>1</v>
      </c>
      <c r="C12" s="787" t="s">
        <v>418</v>
      </c>
      <c r="D12" s="807" t="s">
        <v>2598</v>
      </c>
      <c r="E12" s="544" t="s">
        <v>137</v>
      </c>
      <c r="F12" s="544">
        <v>1800</v>
      </c>
      <c r="G12" s="784" t="s">
        <v>705</v>
      </c>
      <c r="H12" s="784" t="s">
        <v>1297</v>
      </c>
      <c r="I12" s="790" t="s">
        <v>12</v>
      </c>
      <c r="J12" s="790" t="s">
        <v>442</v>
      </c>
      <c r="K12" s="790" t="s">
        <v>444</v>
      </c>
    </row>
    <row r="13" spans="1:12" s="623" customFormat="1" ht="15" customHeight="1" outlineLevel="1" x14ac:dyDescent="0.45">
      <c r="A13" s="1079"/>
      <c r="B13" s="805"/>
      <c r="C13" s="788"/>
      <c r="D13" s="808"/>
      <c r="E13" s="545" t="s">
        <v>138</v>
      </c>
      <c r="F13" s="546"/>
      <c r="G13" s="785"/>
      <c r="H13" s="785"/>
      <c r="I13" s="791"/>
      <c r="J13" s="791"/>
      <c r="K13" s="791"/>
    </row>
    <row r="14" spans="1:12" s="623" customFormat="1" outlineLevel="1" x14ac:dyDescent="0.45">
      <c r="A14" s="1079"/>
      <c r="B14" s="805"/>
      <c r="C14" s="788"/>
      <c r="D14" s="808"/>
      <c r="E14" s="545" t="s">
        <v>139</v>
      </c>
      <c r="F14" s="538">
        <v>1800</v>
      </c>
      <c r="G14" s="785"/>
      <c r="H14" s="785"/>
      <c r="I14" s="791"/>
      <c r="J14" s="791"/>
      <c r="K14" s="791"/>
    </row>
    <row r="15" spans="1:12" s="623" customFormat="1" ht="15" customHeight="1" outlineLevel="1" x14ac:dyDescent="0.45">
      <c r="A15" s="1079"/>
      <c r="B15" s="805"/>
      <c r="C15" s="788"/>
      <c r="D15" s="808"/>
      <c r="E15" s="545" t="s">
        <v>2761</v>
      </c>
      <c r="F15" s="538"/>
      <c r="G15" s="785"/>
      <c r="H15" s="785"/>
      <c r="I15" s="791"/>
      <c r="J15" s="791"/>
      <c r="K15" s="791"/>
    </row>
    <row r="16" spans="1:12" s="623" customFormat="1" ht="15" customHeight="1" outlineLevel="1" x14ac:dyDescent="0.45">
      <c r="A16" s="1079"/>
      <c r="B16" s="805"/>
      <c r="C16" s="788"/>
      <c r="D16" s="808"/>
      <c r="E16" s="545" t="s">
        <v>805</v>
      </c>
      <c r="F16" s="538"/>
      <c r="G16" s="785"/>
      <c r="H16" s="785"/>
      <c r="I16" s="791"/>
      <c r="J16" s="791"/>
      <c r="K16" s="791"/>
    </row>
    <row r="17" spans="1:11" s="623" customFormat="1" ht="48" customHeight="1" outlineLevel="1" x14ac:dyDescent="0.45">
      <c r="A17" s="1080"/>
      <c r="B17" s="806"/>
      <c r="C17" s="789"/>
      <c r="D17" s="809"/>
      <c r="E17" s="545" t="s">
        <v>140</v>
      </c>
      <c r="F17" s="538"/>
      <c r="G17" s="786"/>
      <c r="H17" s="786"/>
      <c r="I17" s="792"/>
      <c r="J17" s="792"/>
      <c r="K17" s="792"/>
    </row>
    <row r="18" spans="1:11" s="623" customFormat="1" ht="30" customHeight="1" outlineLevel="1" x14ac:dyDescent="0.45">
      <c r="A18" s="1078">
        <v>2</v>
      </c>
      <c r="B18" s="804">
        <v>2</v>
      </c>
      <c r="C18" s="787" t="s">
        <v>696</v>
      </c>
      <c r="D18" s="807" t="s">
        <v>2468</v>
      </c>
      <c r="E18" s="544" t="s">
        <v>137</v>
      </c>
      <c r="F18" s="544">
        <f>SUM(F19:F23)</f>
        <v>500</v>
      </c>
      <c r="G18" s="784" t="s">
        <v>705</v>
      </c>
      <c r="H18" s="784" t="s">
        <v>1297</v>
      </c>
      <c r="I18" s="790" t="s">
        <v>12</v>
      </c>
      <c r="J18" s="790" t="s">
        <v>442</v>
      </c>
      <c r="K18" s="790" t="s">
        <v>444</v>
      </c>
    </row>
    <row r="19" spans="1:11" s="623" customFormat="1" ht="15" customHeight="1" outlineLevel="1" x14ac:dyDescent="0.45">
      <c r="A19" s="1079"/>
      <c r="B19" s="805"/>
      <c r="C19" s="788"/>
      <c r="D19" s="808"/>
      <c r="E19" s="545" t="s">
        <v>138</v>
      </c>
      <c r="F19" s="538"/>
      <c r="G19" s="785"/>
      <c r="H19" s="785"/>
      <c r="I19" s="791"/>
      <c r="J19" s="791"/>
      <c r="K19" s="791"/>
    </row>
    <row r="20" spans="1:11" s="623" customFormat="1" ht="15" customHeight="1" outlineLevel="1" x14ac:dyDescent="0.45">
      <c r="A20" s="1079"/>
      <c r="B20" s="805"/>
      <c r="C20" s="788"/>
      <c r="D20" s="808"/>
      <c r="E20" s="545" t="s">
        <v>139</v>
      </c>
      <c r="F20" s="538">
        <v>500</v>
      </c>
      <c r="G20" s="785"/>
      <c r="H20" s="785"/>
      <c r="I20" s="791"/>
      <c r="J20" s="791"/>
      <c r="K20" s="791"/>
    </row>
    <row r="21" spans="1:11" s="623" customFormat="1" ht="15" customHeight="1" outlineLevel="1" x14ac:dyDescent="0.45">
      <c r="A21" s="1079"/>
      <c r="B21" s="805"/>
      <c r="C21" s="788"/>
      <c r="D21" s="808"/>
      <c r="E21" s="545" t="s">
        <v>2761</v>
      </c>
      <c r="F21" s="538"/>
      <c r="G21" s="785"/>
      <c r="H21" s="785"/>
      <c r="I21" s="791"/>
      <c r="J21" s="791"/>
      <c r="K21" s="791"/>
    </row>
    <row r="22" spans="1:11" s="623" customFormat="1" ht="15" customHeight="1" outlineLevel="1" x14ac:dyDescent="0.45">
      <c r="A22" s="1079"/>
      <c r="B22" s="805"/>
      <c r="C22" s="788"/>
      <c r="D22" s="808"/>
      <c r="E22" s="545" t="s">
        <v>805</v>
      </c>
      <c r="F22" s="538"/>
      <c r="G22" s="785"/>
      <c r="H22" s="785"/>
      <c r="I22" s="791"/>
      <c r="J22" s="791"/>
      <c r="K22" s="791"/>
    </row>
    <row r="23" spans="1:11" s="623" customFormat="1" ht="15" customHeight="1" outlineLevel="1" x14ac:dyDescent="0.45">
      <c r="A23" s="1080"/>
      <c r="B23" s="806"/>
      <c r="C23" s="789"/>
      <c r="D23" s="809"/>
      <c r="E23" s="545" t="s">
        <v>140</v>
      </c>
      <c r="F23" s="538"/>
      <c r="G23" s="786"/>
      <c r="H23" s="786"/>
      <c r="I23" s="792"/>
      <c r="J23" s="792"/>
      <c r="K23" s="792"/>
    </row>
    <row r="24" spans="1:11" ht="30" customHeight="1" outlineLevel="1" x14ac:dyDescent="0.45">
      <c r="A24" s="1078">
        <v>3</v>
      </c>
      <c r="B24" s="804">
        <v>3</v>
      </c>
      <c r="C24" s="787" t="s">
        <v>1162</v>
      </c>
      <c r="D24" s="807" t="s">
        <v>1564</v>
      </c>
      <c r="E24" s="544" t="s">
        <v>137</v>
      </c>
      <c r="F24" s="544">
        <f>SUM(F25:F29)</f>
        <v>250</v>
      </c>
      <c r="G24" s="784" t="s">
        <v>705</v>
      </c>
      <c r="H24" s="815" t="s">
        <v>2260</v>
      </c>
      <c r="I24" s="790" t="s">
        <v>12</v>
      </c>
      <c r="J24" s="790" t="s">
        <v>442</v>
      </c>
      <c r="K24" s="790" t="s">
        <v>444</v>
      </c>
    </row>
    <row r="25" spans="1:11" s="623" customFormat="1" ht="15" customHeight="1" outlineLevel="1" x14ac:dyDescent="0.45">
      <c r="A25" s="1079"/>
      <c r="B25" s="805"/>
      <c r="C25" s="788"/>
      <c r="D25" s="808"/>
      <c r="E25" s="545" t="s">
        <v>138</v>
      </c>
      <c r="F25" s="538"/>
      <c r="G25" s="785"/>
      <c r="H25" s="816"/>
      <c r="I25" s="791"/>
      <c r="J25" s="791"/>
      <c r="K25" s="791"/>
    </row>
    <row r="26" spans="1:11" s="623" customFormat="1" ht="15" customHeight="1" outlineLevel="1" x14ac:dyDescent="0.45">
      <c r="A26" s="1079"/>
      <c r="B26" s="805"/>
      <c r="C26" s="788"/>
      <c r="D26" s="808"/>
      <c r="E26" s="545" t="s">
        <v>139</v>
      </c>
      <c r="F26" s="538"/>
      <c r="G26" s="785"/>
      <c r="H26" s="816"/>
      <c r="I26" s="791"/>
      <c r="J26" s="791"/>
      <c r="K26" s="791"/>
    </row>
    <row r="27" spans="1:11" s="623" customFormat="1" outlineLevel="1" x14ac:dyDescent="0.45">
      <c r="A27" s="1079"/>
      <c r="B27" s="805"/>
      <c r="C27" s="788"/>
      <c r="D27" s="808"/>
      <c r="E27" s="545" t="s">
        <v>2761</v>
      </c>
      <c r="F27" s="538"/>
      <c r="G27" s="785"/>
      <c r="H27" s="816"/>
      <c r="I27" s="791"/>
      <c r="J27" s="791"/>
      <c r="K27" s="791"/>
    </row>
    <row r="28" spans="1:11" s="623" customFormat="1" ht="15" customHeight="1" outlineLevel="1" x14ac:dyDescent="0.45">
      <c r="A28" s="1079"/>
      <c r="B28" s="805"/>
      <c r="C28" s="788"/>
      <c r="D28" s="808"/>
      <c r="E28" s="545" t="s">
        <v>805</v>
      </c>
      <c r="F28" s="538"/>
      <c r="G28" s="785"/>
      <c r="H28" s="816"/>
      <c r="I28" s="791"/>
      <c r="J28" s="791"/>
      <c r="K28" s="791"/>
    </row>
    <row r="29" spans="1:11" s="623" customFormat="1" ht="51.75" customHeight="1" outlineLevel="1" x14ac:dyDescent="0.45">
      <c r="A29" s="1080"/>
      <c r="B29" s="806"/>
      <c r="C29" s="789"/>
      <c r="D29" s="809"/>
      <c r="E29" s="545" t="s">
        <v>140</v>
      </c>
      <c r="F29" s="538">
        <v>250</v>
      </c>
      <c r="G29" s="786"/>
      <c r="H29" s="817"/>
      <c r="I29" s="792"/>
      <c r="J29" s="792"/>
      <c r="K29" s="792"/>
    </row>
    <row r="30" spans="1:11" ht="25.5" customHeight="1" outlineLevel="1" x14ac:dyDescent="0.45">
      <c r="A30" s="1078">
        <v>4</v>
      </c>
      <c r="B30" s="804">
        <v>4</v>
      </c>
      <c r="C30" s="787" t="s">
        <v>1163</v>
      </c>
      <c r="D30" s="807" t="s">
        <v>650</v>
      </c>
      <c r="E30" s="544" t="s">
        <v>137</v>
      </c>
      <c r="F30" s="544">
        <f>109.6+230.6</f>
        <v>340.2</v>
      </c>
      <c r="G30" s="784" t="s">
        <v>705</v>
      </c>
      <c r="H30" s="815" t="s">
        <v>1300</v>
      </c>
      <c r="I30" s="790" t="s">
        <v>12</v>
      </c>
      <c r="J30" s="790" t="s">
        <v>442</v>
      </c>
      <c r="K30" s="790" t="s">
        <v>443</v>
      </c>
    </row>
    <row r="31" spans="1:11" s="623" customFormat="1" ht="15" customHeight="1" outlineLevel="1" x14ac:dyDescent="0.45">
      <c r="A31" s="1079"/>
      <c r="B31" s="805"/>
      <c r="C31" s="788"/>
      <c r="D31" s="808"/>
      <c r="E31" s="545" t="s">
        <v>138</v>
      </c>
      <c r="F31" s="538"/>
      <c r="G31" s="785"/>
      <c r="H31" s="816"/>
      <c r="I31" s="791"/>
      <c r="J31" s="791"/>
      <c r="K31" s="791"/>
    </row>
    <row r="32" spans="1:11" s="623" customFormat="1" ht="15" customHeight="1" outlineLevel="1" x14ac:dyDescent="0.45">
      <c r="A32" s="1079"/>
      <c r="B32" s="805"/>
      <c r="C32" s="788"/>
      <c r="D32" s="808"/>
      <c r="E32" s="545" t="s">
        <v>139</v>
      </c>
      <c r="F32" s="538"/>
      <c r="G32" s="785"/>
      <c r="H32" s="816"/>
      <c r="I32" s="791"/>
      <c r="J32" s="791"/>
      <c r="K32" s="791"/>
    </row>
    <row r="33" spans="1:11" s="623" customFormat="1" outlineLevel="1" x14ac:dyDescent="0.45">
      <c r="A33" s="1079"/>
      <c r="B33" s="805"/>
      <c r="C33" s="788"/>
      <c r="D33" s="808"/>
      <c r="E33" s="545" t="s">
        <v>2761</v>
      </c>
      <c r="F33" s="538">
        <v>109.6</v>
      </c>
      <c r="G33" s="785"/>
      <c r="H33" s="816"/>
      <c r="I33" s="791"/>
      <c r="J33" s="791"/>
      <c r="K33" s="791"/>
    </row>
    <row r="34" spans="1:11" s="623" customFormat="1" ht="15" customHeight="1" outlineLevel="1" x14ac:dyDescent="0.45">
      <c r="A34" s="1079"/>
      <c r="B34" s="805"/>
      <c r="C34" s="788"/>
      <c r="D34" s="808"/>
      <c r="E34" s="545" t="s">
        <v>805</v>
      </c>
      <c r="F34" s="538"/>
      <c r="G34" s="785"/>
      <c r="H34" s="816"/>
      <c r="I34" s="791"/>
      <c r="J34" s="791"/>
      <c r="K34" s="791"/>
    </row>
    <row r="35" spans="1:11" s="623" customFormat="1" ht="42" customHeight="1" outlineLevel="1" x14ac:dyDescent="0.45">
      <c r="A35" s="1080"/>
      <c r="B35" s="806"/>
      <c r="C35" s="789"/>
      <c r="D35" s="809"/>
      <c r="E35" s="545" t="s">
        <v>140</v>
      </c>
      <c r="F35" s="538">
        <v>230.6</v>
      </c>
      <c r="G35" s="786"/>
      <c r="H35" s="817"/>
      <c r="I35" s="792"/>
      <c r="J35" s="792"/>
      <c r="K35" s="792"/>
    </row>
    <row r="36" spans="1:11" s="623" customFormat="1" ht="35.25" customHeight="1" outlineLevel="1" x14ac:dyDescent="0.45">
      <c r="A36" s="1078">
        <v>5</v>
      </c>
      <c r="B36" s="804">
        <v>5</v>
      </c>
      <c r="C36" s="787" t="s">
        <v>1721</v>
      </c>
      <c r="D36" s="807" t="s">
        <v>1564</v>
      </c>
      <c r="E36" s="544" t="s">
        <v>137</v>
      </c>
      <c r="F36" s="544">
        <f>SUM(F37:F41)</f>
        <v>180.6</v>
      </c>
      <c r="G36" s="827" t="s">
        <v>165</v>
      </c>
      <c r="H36" s="830"/>
      <c r="I36" s="790" t="s">
        <v>12</v>
      </c>
      <c r="J36" s="790" t="s">
        <v>442</v>
      </c>
      <c r="K36" s="790" t="s">
        <v>443</v>
      </c>
    </row>
    <row r="37" spans="1:11" s="623" customFormat="1" ht="17.25" customHeight="1" outlineLevel="1" x14ac:dyDescent="0.45">
      <c r="A37" s="1079"/>
      <c r="B37" s="805"/>
      <c r="C37" s="788"/>
      <c r="D37" s="808"/>
      <c r="E37" s="545" t="s">
        <v>138</v>
      </c>
      <c r="F37" s="538"/>
      <c r="G37" s="828"/>
      <c r="H37" s="831"/>
      <c r="I37" s="791"/>
      <c r="J37" s="791"/>
      <c r="K37" s="791"/>
    </row>
    <row r="38" spans="1:11" s="623" customFormat="1" ht="15" customHeight="1" outlineLevel="1" x14ac:dyDescent="0.45">
      <c r="A38" s="1079"/>
      <c r="B38" s="805"/>
      <c r="C38" s="788"/>
      <c r="D38" s="808"/>
      <c r="E38" s="545" t="s">
        <v>139</v>
      </c>
      <c r="F38" s="538"/>
      <c r="G38" s="828"/>
      <c r="H38" s="831"/>
      <c r="I38" s="791"/>
      <c r="J38" s="791"/>
      <c r="K38" s="791"/>
    </row>
    <row r="39" spans="1:11" s="623" customFormat="1" ht="14.25" customHeight="1" outlineLevel="1" x14ac:dyDescent="0.45">
      <c r="A39" s="1079"/>
      <c r="B39" s="805"/>
      <c r="C39" s="788"/>
      <c r="D39" s="808"/>
      <c r="E39" s="545" t="s">
        <v>2761</v>
      </c>
      <c r="F39" s="538">
        <v>180.6</v>
      </c>
      <c r="G39" s="828"/>
      <c r="H39" s="831"/>
      <c r="I39" s="791"/>
      <c r="J39" s="791"/>
      <c r="K39" s="791"/>
    </row>
    <row r="40" spans="1:11" s="623" customFormat="1" ht="15" customHeight="1" outlineLevel="1" x14ac:dyDescent="0.45">
      <c r="A40" s="1079"/>
      <c r="B40" s="805"/>
      <c r="C40" s="788"/>
      <c r="D40" s="808"/>
      <c r="E40" s="545" t="s">
        <v>805</v>
      </c>
      <c r="F40" s="538"/>
      <c r="G40" s="828"/>
      <c r="H40" s="831"/>
      <c r="I40" s="791"/>
      <c r="J40" s="791"/>
      <c r="K40" s="791"/>
    </row>
    <row r="41" spans="1:11" s="623" customFormat="1" ht="50.25" customHeight="1" outlineLevel="1" x14ac:dyDescent="0.45">
      <c r="A41" s="1080"/>
      <c r="B41" s="806"/>
      <c r="C41" s="789"/>
      <c r="D41" s="809"/>
      <c r="E41" s="545" t="s">
        <v>140</v>
      </c>
      <c r="F41" s="538"/>
      <c r="G41" s="829"/>
      <c r="H41" s="832"/>
      <c r="I41" s="792"/>
      <c r="J41" s="792"/>
      <c r="K41" s="792"/>
    </row>
    <row r="42" spans="1:11" s="623" customFormat="1" ht="30" customHeight="1" outlineLevel="1" x14ac:dyDescent="0.45">
      <c r="A42" s="1078">
        <v>6</v>
      </c>
      <c r="B42" s="804">
        <v>6</v>
      </c>
      <c r="C42" s="787" t="s">
        <v>1700</v>
      </c>
      <c r="D42" s="807">
        <v>2018</v>
      </c>
      <c r="E42" s="544" t="s">
        <v>137</v>
      </c>
      <c r="F42" s="544">
        <f>SUM(F43:F47)</f>
        <v>13.81</v>
      </c>
      <c r="G42" s="784" t="s">
        <v>165</v>
      </c>
      <c r="H42" s="784" t="s">
        <v>2262</v>
      </c>
      <c r="I42" s="790" t="s">
        <v>12</v>
      </c>
      <c r="J42" s="790" t="s">
        <v>442</v>
      </c>
      <c r="K42" s="790" t="s">
        <v>443</v>
      </c>
    </row>
    <row r="43" spans="1:11" s="623" customFormat="1" ht="15" customHeight="1" outlineLevel="1" x14ac:dyDescent="0.45">
      <c r="A43" s="1079"/>
      <c r="B43" s="805"/>
      <c r="C43" s="788"/>
      <c r="D43" s="808"/>
      <c r="E43" s="545" t="s">
        <v>138</v>
      </c>
      <c r="F43" s="538"/>
      <c r="G43" s="785"/>
      <c r="H43" s="785"/>
      <c r="I43" s="791"/>
      <c r="J43" s="791"/>
      <c r="K43" s="791"/>
    </row>
    <row r="44" spans="1:11" s="623" customFormat="1" ht="15" customHeight="1" outlineLevel="1" x14ac:dyDescent="0.45">
      <c r="A44" s="1079"/>
      <c r="B44" s="805"/>
      <c r="C44" s="788"/>
      <c r="D44" s="808"/>
      <c r="E44" s="545" t="s">
        <v>139</v>
      </c>
      <c r="F44" s="538"/>
      <c r="G44" s="785"/>
      <c r="H44" s="785"/>
      <c r="I44" s="791"/>
      <c r="J44" s="791"/>
      <c r="K44" s="791"/>
    </row>
    <row r="45" spans="1:11" s="623" customFormat="1" ht="15" customHeight="1" outlineLevel="1" x14ac:dyDescent="0.45">
      <c r="A45" s="1079"/>
      <c r="B45" s="805"/>
      <c r="C45" s="788"/>
      <c r="D45" s="808"/>
      <c r="E45" s="545" t="s">
        <v>2761</v>
      </c>
      <c r="F45" s="538">
        <v>13.81</v>
      </c>
      <c r="G45" s="785"/>
      <c r="H45" s="785"/>
      <c r="I45" s="791"/>
      <c r="J45" s="791"/>
      <c r="K45" s="791"/>
    </row>
    <row r="46" spans="1:11" s="623" customFormat="1" ht="15" customHeight="1" outlineLevel="1" x14ac:dyDescent="0.45">
      <c r="A46" s="1079"/>
      <c r="B46" s="805"/>
      <c r="C46" s="788"/>
      <c r="D46" s="808"/>
      <c r="E46" s="545" t="s">
        <v>805</v>
      </c>
      <c r="F46" s="538"/>
      <c r="G46" s="785"/>
      <c r="H46" s="785"/>
      <c r="I46" s="791"/>
      <c r="J46" s="791"/>
      <c r="K46" s="791"/>
    </row>
    <row r="47" spans="1:11" s="623" customFormat="1" ht="48" customHeight="1" outlineLevel="1" x14ac:dyDescent="0.45">
      <c r="A47" s="1080"/>
      <c r="B47" s="806"/>
      <c r="C47" s="789"/>
      <c r="D47" s="809"/>
      <c r="E47" s="545" t="s">
        <v>140</v>
      </c>
      <c r="F47" s="538"/>
      <c r="G47" s="786"/>
      <c r="H47" s="786"/>
      <c r="I47" s="792"/>
      <c r="J47" s="792"/>
      <c r="K47" s="792"/>
    </row>
    <row r="48" spans="1:11" ht="86.25" customHeight="1" outlineLevel="1" x14ac:dyDescent="0.45">
      <c r="A48" s="1078">
        <v>7</v>
      </c>
      <c r="B48" s="804">
        <v>7</v>
      </c>
      <c r="C48" s="797" t="s">
        <v>197</v>
      </c>
      <c r="D48" s="807" t="s">
        <v>2030</v>
      </c>
      <c r="E48" s="544" t="s">
        <v>137</v>
      </c>
      <c r="F48" s="544">
        <f>SUM(F49:F53)</f>
        <v>270</v>
      </c>
      <c r="G48" s="835" t="s">
        <v>186</v>
      </c>
      <c r="H48" s="835" t="s">
        <v>1301</v>
      </c>
      <c r="I48" s="833" t="s">
        <v>12</v>
      </c>
      <c r="J48" s="833" t="s">
        <v>442</v>
      </c>
      <c r="K48" s="833" t="s">
        <v>446</v>
      </c>
    </row>
    <row r="49" spans="1:11" s="623" customFormat="1" ht="15" customHeight="1" outlineLevel="1" x14ac:dyDescent="0.45">
      <c r="A49" s="1079"/>
      <c r="B49" s="805"/>
      <c r="C49" s="797"/>
      <c r="D49" s="808"/>
      <c r="E49" s="545" t="s">
        <v>138</v>
      </c>
      <c r="F49" s="537">
        <v>170</v>
      </c>
      <c r="G49" s="835"/>
      <c r="H49" s="835"/>
      <c r="I49" s="833"/>
      <c r="J49" s="833"/>
      <c r="K49" s="833"/>
    </row>
    <row r="50" spans="1:11" s="623" customFormat="1" ht="15" customHeight="1" outlineLevel="1" x14ac:dyDescent="0.45">
      <c r="A50" s="1079"/>
      <c r="B50" s="805"/>
      <c r="C50" s="797"/>
      <c r="D50" s="808"/>
      <c r="E50" s="545" t="s">
        <v>139</v>
      </c>
      <c r="F50" s="537">
        <v>100</v>
      </c>
      <c r="G50" s="835"/>
      <c r="H50" s="835"/>
      <c r="I50" s="833"/>
      <c r="J50" s="833"/>
      <c r="K50" s="833"/>
    </row>
    <row r="51" spans="1:11" s="623" customFormat="1" ht="15" customHeight="1" outlineLevel="1" x14ac:dyDescent="0.45">
      <c r="A51" s="1079"/>
      <c r="B51" s="805"/>
      <c r="C51" s="797"/>
      <c r="D51" s="808"/>
      <c r="E51" s="545" t="s">
        <v>2761</v>
      </c>
      <c r="F51" s="538"/>
      <c r="G51" s="835"/>
      <c r="H51" s="835"/>
      <c r="I51" s="833"/>
      <c r="J51" s="833"/>
      <c r="K51" s="833"/>
    </row>
    <row r="52" spans="1:11" s="623" customFormat="1" ht="15" customHeight="1" outlineLevel="1" x14ac:dyDescent="0.45">
      <c r="A52" s="1079"/>
      <c r="B52" s="805"/>
      <c r="C52" s="797"/>
      <c r="D52" s="808"/>
      <c r="E52" s="545" t="s">
        <v>805</v>
      </c>
      <c r="F52" s="538"/>
      <c r="G52" s="835"/>
      <c r="H52" s="835"/>
      <c r="I52" s="833"/>
      <c r="J52" s="833"/>
      <c r="K52" s="833"/>
    </row>
    <row r="53" spans="1:11" s="623" customFormat="1" ht="15" customHeight="1" outlineLevel="1" x14ac:dyDescent="0.45">
      <c r="A53" s="1080"/>
      <c r="B53" s="806"/>
      <c r="C53" s="797"/>
      <c r="D53" s="809"/>
      <c r="E53" s="545" t="s">
        <v>140</v>
      </c>
      <c r="F53" s="538"/>
      <c r="G53" s="835"/>
      <c r="H53" s="835"/>
      <c r="I53" s="833"/>
      <c r="J53" s="833"/>
      <c r="K53" s="833"/>
    </row>
    <row r="54" spans="1:11" s="623" customFormat="1" ht="15" customHeight="1" outlineLevel="1" x14ac:dyDescent="0.45">
      <c r="A54" s="1078">
        <v>8</v>
      </c>
      <c r="B54" s="804">
        <v>8</v>
      </c>
      <c r="C54" s="787" t="s">
        <v>2075</v>
      </c>
      <c r="D54" s="807">
        <v>2024</v>
      </c>
      <c r="E54" s="544" t="s">
        <v>137</v>
      </c>
      <c r="F54" s="544">
        <f>SUM(F55:F59)</f>
        <v>77.600000000000009</v>
      </c>
      <c r="G54" s="784" t="s">
        <v>165</v>
      </c>
      <c r="H54" s="784"/>
      <c r="I54" s="790" t="s">
        <v>12</v>
      </c>
      <c r="J54" s="790" t="s">
        <v>442</v>
      </c>
      <c r="K54" s="833" t="s">
        <v>444</v>
      </c>
    </row>
    <row r="55" spans="1:11" s="623" customFormat="1" ht="15" customHeight="1" outlineLevel="1" x14ac:dyDescent="0.45">
      <c r="A55" s="1079"/>
      <c r="B55" s="805"/>
      <c r="C55" s="788"/>
      <c r="D55" s="808"/>
      <c r="E55" s="545" t="s">
        <v>138</v>
      </c>
      <c r="F55" s="537"/>
      <c r="G55" s="785"/>
      <c r="H55" s="785"/>
      <c r="I55" s="791"/>
      <c r="J55" s="791"/>
      <c r="K55" s="833"/>
    </row>
    <row r="56" spans="1:11" s="623" customFormat="1" ht="15" customHeight="1" outlineLevel="1" x14ac:dyDescent="0.45">
      <c r="A56" s="1079"/>
      <c r="B56" s="805"/>
      <c r="C56" s="788"/>
      <c r="D56" s="808"/>
      <c r="E56" s="545" t="s">
        <v>139</v>
      </c>
      <c r="F56" s="537">
        <v>66.400000000000006</v>
      </c>
      <c r="G56" s="785"/>
      <c r="H56" s="785"/>
      <c r="I56" s="791"/>
      <c r="J56" s="791"/>
      <c r="K56" s="833"/>
    </row>
    <row r="57" spans="1:11" s="623" customFormat="1" ht="15" customHeight="1" outlineLevel="1" x14ac:dyDescent="0.45">
      <c r="A57" s="1079"/>
      <c r="B57" s="805"/>
      <c r="C57" s="788"/>
      <c r="D57" s="808"/>
      <c r="E57" s="545" t="s">
        <v>2761</v>
      </c>
      <c r="F57" s="537">
        <v>11.2</v>
      </c>
      <c r="G57" s="785"/>
      <c r="H57" s="785"/>
      <c r="I57" s="791"/>
      <c r="J57" s="791"/>
      <c r="K57" s="833"/>
    </row>
    <row r="58" spans="1:11" s="623" customFormat="1" ht="15" customHeight="1" outlineLevel="1" x14ac:dyDescent="0.45">
      <c r="A58" s="1079"/>
      <c r="B58" s="805"/>
      <c r="C58" s="788"/>
      <c r="D58" s="808"/>
      <c r="E58" s="545" t="s">
        <v>805</v>
      </c>
      <c r="F58" s="537"/>
      <c r="G58" s="785"/>
      <c r="H58" s="785"/>
      <c r="I58" s="791"/>
      <c r="J58" s="791"/>
      <c r="K58" s="833"/>
    </row>
    <row r="59" spans="1:11" s="623" customFormat="1" ht="15" customHeight="1" outlineLevel="1" x14ac:dyDescent="0.45">
      <c r="A59" s="1080"/>
      <c r="B59" s="806"/>
      <c r="C59" s="789"/>
      <c r="D59" s="809"/>
      <c r="E59" s="545" t="s">
        <v>140</v>
      </c>
      <c r="F59" s="537"/>
      <c r="G59" s="786"/>
      <c r="H59" s="786"/>
      <c r="I59" s="792"/>
      <c r="J59" s="792"/>
      <c r="K59" s="833"/>
    </row>
    <row r="60" spans="1:11" s="623" customFormat="1" ht="15" customHeight="1" outlineLevel="1" x14ac:dyDescent="0.45">
      <c r="A60" s="1078">
        <v>9</v>
      </c>
      <c r="B60" s="804">
        <v>9</v>
      </c>
      <c r="C60" s="787" t="s">
        <v>2076</v>
      </c>
      <c r="D60" s="807">
        <v>2025</v>
      </c>
      <c r="E60" s="544" t="s">
        <v>137</v>
      </c>
      <c r="F60" s="544">
        <f>SUM(F61:F65)</f>
        <v>15</v>
      </c>
      <c r="G60" s="784" t="s">
        <v>165</v>
      </c>
      <c r="H60" s="784"/>
      <c r="I60" s="790" t="s">
        <v>12</v>
      </c>
      <c r="J60" s="790" t="s">
        <v>442</v>
      </c>
      <c r="K60" s="833" t="s">
        <v>444</v>
      </c>
    </row>
    <row r="61" spans="1:11" s="623" customFormat="1" ht="15" customHeight="1" outlineLevel="1" x14ac:dyDescent="0.45">
      <c r="A61" s="1079"/>
      <c r="B61" s="805"/>
      <c r="C61" s="788"/>
      <c r="D61" s="808"/>
      <c r="E61" s="545" t="s">
        <v>138</v>
      </c>
      <c r="F61" s="537">
        <v>12</v>
      </c>
      <c r="G61" s="785"/>
      <c r="H61" s="785"/>
      <c r="I61" s="791"/>
      <c r="J61" s="791"/>
      <c r="K61" s="833"/>
    </row>
    <row r="62" spans="1:11" s="623" customFormat="1" ht="15" customHeight="1" outlineLevel="1" x14ac:dyDescent="0.45">
      <c r="A62" s="1079"/>
      <c r="B62" s="805"/>
      <c r="C62" s="788"/>
      <c r="D62" s="808"/>
      <c r="E62" s="545" t="s">
        <v>139</v>
      </c>
      <c r="F62" s="537"/>
      <c r="G62" s="785"/>
      <c r="H62" s="785"/>
      <c r="I62" s="791"/>
      <c r="J62" s="791"/>
      <c r="K62" s="833"/>
    </row>
    <row r="63" spans="1:11" s="623" customFormat="1" ht="15" customHeight="1" outlineLevel="1" x14ac:dyDescent="0.45">
      <c r="A63" s="1079"/>
      <c r="B63" s="805"/>
      <c r="C63" s="788"/>
      <c r="D63" s="808"/>
      <c r="E63" s="545" t="s">
        <v>2761</v>
      </c>
      <c r="F63" s="537">
        <v>3</v>
      </c>
      <c r="G63" s="785"/>
      <c r="H63" s="785"/>
      <c r="I63" s="791"/>
      <c r="J63" s="791"/>
      <c r="K63" s="833"/>
    </row>
    <row r="64" spans="1:11" s="623" customFormat="1" ht="15" customHeight="1" outlineLevel="1" x14ac:dyDescent="0.45">
      <c r="A64" s="1079"/>
      <c r="B64" s="805"/>
      <c r="C64" s="788"/>
      <c r="D64" s="808"/>
      <c r="E64" s="545" t="s">
        <v>805</v>
      </c>
      <c r="F64" s="537"/>
      <c r="G64" s="785"/>
      <c r="H64" s="785"/>
      <c r="I64" s="791"/>
      <c r="J64" s="791"/>
      <c r="K64" s="833"/>
    </row>
    <row r="65" spans="1:11" s="623" customFormat="1" ht="15" customHeight="1" outlineLevel="1" x14ac:dyDescent="0.45">
      <c r="A65" s="1080"/>
      <c r="B65" s="806"/>
      <c r="C65" s="789"/>
      <c r="D65" s="809"/>
      <c r="E65" s="545" t="s">
        <v>140</v>
      </c>
      <c r="F65" s="537"/>
      <c r="G65" s="786"/>
      <c r="H65" s="786"/>
      <c r="I65" s="792"/>
      <c r="J65" s="792"/>
      <c r="K65" s="833"/>
    </row>
    <row r="66" spans="1:11" s="623" customFormat="1" ht="15" customHeight="1" outlineLevel="1" x14ac:dyDescent="0.45">
      <c r="A66" s="1078">
        <v>10</v>
      </c>
      <c r="B66" s="804">
        <v>10</v>
      </c>
      <c r="C66" s="787" t="s">
        <v>2077</v>
      </c>
      <c r="D66" s="807">
        <v>2024</v>
      </c>
      <c r="E66" s="544" t="s">
        <v>137</v>
      </c>
      <c r="F66" s="544">
        <f>SUM(F67:F71)</f>
        <v>50</v>
      </c>
      <c r="G66" s="784" t="s">
        <v>165</v>
      </c>
      <c r="H66" s="784"/>
      <c r="I66" s="790" t="s">
        <v>12</v>
      </c>
      <c r="J66" s="790" t="s">
        <v>442</v>
      </c>
      <c r="K66" s="833" t="s">
        <v>444</v>
      </c>
    </row>
    <row r="67" spans="1:11" s="623" customFormat="1" ht="15" customHeight="1" outlineLevel="1" x14ac:dyDescent="0.45">
      <c r="A67" s="1079"/>
      <c r="B67" s="805"/>
      <c r="C67" s="788"/>
      <c r="D67" s="808"/>
      <c r="E67" s="545" t="s">
        <v>138</v>
      </c>
      <c r="F67" s="537"/>
      <c r="G67" s="785"/>
      <c r="H67" s="785"/>
      <c r="I67" s="791"/>
      <c r="J67" s="791"/>
      <c r="K67" s="833"/>
    </row>
    <row r="68" spans="1:11" s="623" customFormat="1" ht="15" customHeight="1" outlineLevel="1" x14ac:dyDescent="0.45">
      <c r="A68" s="1079"/>
      <c r="B68" s="805"/>
      <c r="C68" s="788"/>
      <c r="D68" s="808"/>
      <c r="E68" s="545" t="s">
        <v>139</v>
      </c>
      <c r="F68" s="537">
        <v>43</v>
      </c>
      <c r="G68" s="785"/>
      <c r="H68" s="785"/>
      <c r="I68" s="791"/>
      <c r="J68" s="791"/>
      <c r="K68" s="833"/>
    </row>
    <row r="69" spans="1:11" s="623" customFormat="1" ht="15" customHeight="1" outlineLevel="1" x14ac:dyDescent="0.45">
      <c r="A69" s="1079"/>
      <c r="B69" s="805"/>
      <c r="C69" s="788"/>
      <c r="D69" s="808"/>
      <c r="E69" s="545" t="s">
        <v>2761</v>
      </c>
      <c r="F69" s="537">
        <v>7</v>
      </c>
      <c r="G69" s="785"/>
      <c r="H69" s="785"/>
      <c r="I69" s="791"/>
      <c r="J69" s="791"/>
      <c r="K69" s="833"/>
    </row>
    <row r="70" spans="1:11" s="623" customFormat="1" ht="15" customHeight="1" outlineLevel="1" x14ac:dyDescent="0.45">
      <c r="A70" s="1079"/>
      <c r="B70" s="805"/>
      <c r="C70" s="788"/>
      <c r="D70" s="808"/>
      <c r="E70" s="545" t="s">
        <v>805</v>
      </c>
      <c r="F70" s="537"/>
      <c r="G70" s="785"/>
      <c r="H70" s="785"/>
      <c r="I70" s="791"/>
      <c r="J70" s="791"/>
      <c r="K70" s="833"/>
    </row>
    <row r="71" spans="1:11" s="623" customFormat="1" ht="15" customHeight="1" outlineLevel="1" x14ac:dyDescent="0.45">
      <c r="A71" s="1080"/>
      <c r="B71" s="806"/>
      <c r="C71" s="789"/>
      <c r="D71" s="809"/>
      <c r="E71" s="545" t="s">
        <v>140</v>
      </c>
      <c r="F71" s="537"/>
      <c r="G71" s="786"/>
      <c r="H71" s="786"/>
      <c r="I71" s="792"/>
      <c r="J71" s="792"/>
      <c r="K71" s="833"/>
    </row>
    <row r="72" spans="1:11" s="623" customFormat="1" ht="15" customHeight="1" outlineLevel="1" x14ac:dyDescent="0.45">
      <c r="A72" s="1078">
        <v>11</v>
      </c>
      <c r="B72" s="804">
        <v>11</v>
      </c>
      <c r="C72" s="787" t="s">
        <v>2078</v>
      </c>
      <c r="D72" s="807">
        <v>2024</v>
      </c>
      <c r="E72" s="544" t="s">
        <v>137</v>
      </c>
      <c r="F72" s="544">
        <f>SUM(F73:F77)</f>
        <v>10</v>
      </c>
      <c r="G72" s="784" t="s">
        <v>165</v>
      </c>
      <c r="H72" s="784"/>
      <c r="I72" s="790" t="s">
        <v>12</v>
      </c>
      <c r="J72" s="790" t="s">
        <v>442</v>
      </c>
      <c r="K72" s="833" t="s">
        <v>444</v>
      </c>
    </row>
    <row r="73" spans="1:11" s="623" customFormat="1" ht="15" customHeight="1" outlineLevel="1" x14ac:dyDescent="0.45">
      <c r="A73" s="1079"/>
      <c r="B73" s="805"/>
      <c r="C73" s="788"/>
      <c r="D73" s="808"/>
      <c r="E73" s="545" t="s">
        <v>138</v>
      </c>
      <c r="F73" s="537">
        <v>8</v>
      </c>
      <c r="G73" s="785"/>
      <c r="H73" s="785"/>
      <c r="I73" s="791"/>
      <c r="J73" s="791"/>
      <c r="K73" s="833"/>
    </row>
    <row r="74" spans="1:11" s="623" customFormat="1" ht="15" customHeight="1" outlineLevel="1" x14ac:dyDescent="0.45">
      <c r="A74" s="1079"/>
      <c r="B74" s="805"/>
      <c r="C74" s="788"/>
      <c r="D74" s="808"/>
      <c r="E74" s="545" t="s">
        <v>139</v>
      </c>
      <c r="F74" s="537"/>
      <c r="G74" s="785"/>
      <c r="H74" s="785"/>
      <c r="I74" s="791"/>
      <c r="J74" s="791"/>
      <c r="K74" s="833"/>
    </row>
    <row r="75" spans="1:11" s="623" customFormat="1" ht="15" customHeight="1" outlineLevel="1" x14ac:dyDescent="0.45">
      <c r="A75" s="1079"/>
      <c r="B75" s="805"/>
      <c r="C75" s="788"/>
      <c r="D75" s="808"/>
      <c r="E75" s="545" t="s">
        <v>2761</v>
      </c>
      <c r="F75" s="537">
        <v>2</v>
      </c>
      <c r="G75" s="785"/>
      <c r="H75" s="785"/>
      <c r="I75" s="791"/>
      <c r="J75" s="791"/>
      <c r="K75" s="833"/>
    </row>
    <row r="76" spans="1:11" s="623" customFormat="1" ht="15" customHeight="1" outlineLevel="1" x14ac:dyDescent="0.45">
      <c r="A76" s="1079"/>
      <c r="B76" s="805"/>
      <c r="C76" s="788"/>
      <c r="D76" s="808"/>
      <c r="E76" s="545" t="s">
        <v>805</v>
      </c>
      <c r="F76" s="537"/>
      <c r="G76" s="785"/>
      <c r="H76" s="785"/>
      <c r="I76" s="791"/>
      <c r="J76" s="791"/>
      <c r="K76" s="833"/>
    </row>
    <row r="77" spans="1:11" s="623" customFormat="1" ht="15" customHeight="1" outlineLevel="1" x14ac:dyDescent="0.45">
      <c r="A77" s="1080"/>
      <c r="B77" s="806"/>
      <c r="C77" s="789"/>
      <c r="D77" s="809"/>
      <c r="E77" s="545" t="s">
        <v>140</v>
      </c>
      <c r="F77" s="537"/>
      <c r="G77" s="786"/>
      <c r="H77" s="786"/>
      <c r="I77" s="792"/>
      <c r="J77" s="792"/>
      <c r="K77" s="833"/>
    </row>
    <row r="78" spans="1:11" s="623" customFormat="1" outlineLevel="1" x14ac:dyDescent="0.45">
      <c r="A78" s="722"/>
      <c r="B78" s="721"/>
      <c r="C78" s="634" t="s">
        <v>518</v>
      </c>
      <c r="D78" s="722"/>
      <c r="E78" s="722"/>
      <c r="F78" s="722"/>
      <c r="G78" s="611"/>
      <c r="H78" s="611"/>
      <c r="I78" s="636"/>
      <c r="J78" s="611"/>
      <c r="K78" s="636"/>
    </row>
    <row r="79" spans="1:11" s="623" customFormat="1" ht="51" customHeight="1" outlineLevel="1" x14ac:dyDescent="0.45">
      <c r="A79" s="1078">
        <v>12</v>
      </c>
      <c r="B79" s="804">
        <v>12</v>
      </c>
      <c r="C79" s="797" t="s">
        <v>2079</v>
      </c>
      <c r="D79" s="807">
        <v>2025</v>
      </c>
      <c r="E79" s="544" t="s">
        <v>137</v>
      </c>
      <c r="F79" s="544">
        <f>SUM(F80:F84)</f>
        <v>20</v>
      </c>
      <c r="G79" s="784" t="s">
        <v>165</v>
      </c>
      <c r="H79" s="784"/>
      <c r="I79" s="790" t="s">
        <v>12</v>
      </c>
      <c r="J79" s="790" t="s">
        <v>442</v>
      </c>
      <c r="K79" s="833" t="s">
        <v>444</v>
      </c>
    </row>
    <row r="80" spans="1:11" s="623" customFormat="1" ht="15" customHeight="1" outlineLevel="1" x14ac:dyDescent="0.45">
      <c r="A80" s="1079"/>
      <c r="B80" s="805"/>
      <c r="C80" s="797"/>
      <c r="D80" s="808"/>
      <c r="E80" s="545" t="s">
        <v>138</v>
      </c>
      <c r="F80" s="537">
        <v>16</v>
      </c>
      <c r="G80" s="785"/>
      <c r="H80" s="785"/>
      <c r="I80" s="791"/>
      <c r="J80" s="791"/>
      <c r="K80" s="833"/>
    </row>
    <row r="81" spans="1:11" s="623" customFormat="1" ht="15" customHeight="1" outlineLevel="1" x14ac:dyDescent="0.45">
      <c r="A81" s="1079"/>
      <c r="B81" s="805"/>
      <c r="C81" s="797"/>
      <c r="D81" s="808"/>
      <c r="E81" s="545" t="s">
        <v>139</v>
      </c>
      <c r="F81" s="537">
        <v>0</v>
      </c>
      <c r="G81" s="785"/>
      <c r="H81" s="785"/>
      <c r="I81" s="791"/>
      <c r="J81" s="791"/>
      <c r="K81" s="833"/>
    </row>
    <row r="82" spans="1:11" s="623" customFormat="1" ht="15" customHeight="1" outlineLevel="1" x14ac:dyDescent="0.45">
      <c r="A82" s="1079"/>
      <c r="B82" s="805"/>
      <c r="C82" s="797"/>
      <c r="D82" s="808"/>
      <c r="E82" s="545" t="s">
        <v>2761</v>
      </c>
      <c r="F82" s="537">
        <v>4</v>
      </c>
      <c r="G82" s="785"/>
      <c r="H82" s="785"/>
      <c r="I82" s="791"/>
      <c r="J82" s="791"/>
      <c r="K82" s="833"/>
    </row>
    <row r="83" spans="1:11" s="623" customFormat="1" ht="15" customHeight="1" outlineLevel="1" x14ac:dyDescent="0.45">
      <c r="A83" s="1079"/>
      <c r="B83" s="805"/>
      <c r="C83" s="797"/>
      <c r="D83" s="808"/>
      <c r="E83" s="545" t="s">
        <v>805</v>
      </c>
      <c r="F83" s="537"/>
      <c r="G83" s="785"/>
      <c r="H83" s="785"/>
      <c r="I83" s="791"/>
      <c r="J83" s="791"/>
      <c r="K83" s="833"/>
    </row>
    <row r="84" spans="1:11" s="623" customFormat="1" ht="15" customHeight="1" outlineLevel="1" x14ac:dyDescent="0.45">
      <c r="A84" s="1080"/>
      <c r="B84" s="806"/>
      <c r="C84" s="797"/>
      <c r="D84" s="809"/>
      <c r="E84" s="545" t="s">
        <v>140</v>
      </c>
      <c r="F84" s="537"/>
      <c r="G84" s="786"/>
      <c r="H84" s="786"/>
      <c r="I84" s="792"/>
      <c r="J84" s="792"/>
      <c r="K84" s="833"/>
    </row>
    <row r="85" spans="1:11" s="623" customFormat="1" ht="51" customHeight="1" outlineLevel="1" x14ac:dyDescent="0.45">
      <c r="A85" s="1078">
        <v>13</v>
      </c>
      <c r="B85" s="804">
        <v>13</v>
      </c>
      <c r="C85" s="797" t="s">
        <v>2080</v>
      </c>
      <c r="D85" s="807">
        <v>2024</v>
      </c>
      <c r="E85" s="544" t="s">
        <v>137</v>
      </c>
      <c r="F85" s="544">
        <f>SUM(F86:F90)</f>
        <v>25</v>
      </c>
      <c r="G85" s="784" t="s">
        <v>165</v>
      </c>
      <c r="H85" s="784"/>
      <c r="I85" s="790" t="s">
        <v>12</v>
      </c>
      <c r="J85" s="790" t="s">
        <v>442</v>
      </c>
      <c r="K85" s="833" t="s">
        <v>444</v>
      </c>
    </row>
    <row r="86" spans="1:11" s="623" customFormat="1" ht="15" customHeight="1" outlineLevel="1" x14ac:dyDescent="0.45">
      <c r="A86" s="1079"/>
      <c r="B86" s="805"/>
      <c r="C86" s="797"/>
      <c r="D86" s="808"/>
      <c r="E86" s="545" t="s">
        <v>138</v>
      </c>
      <c r="F86" s="537">
        <v>20</v>
      </c>
      <c r="G86" s="785"/>
      <c r="H86" s="785"/>
      <c r="I86" s="791"/>
      <c r="J86" s="791"/>
      <c r="K86" s="833"/>
    </row>
    <row r="87" spans="1:11" s="623" customFormat="1" ht="15" customHeight="1" outlineLevel="1" x14ac:dyDescent="0.45">
      <c r="A87" s="1079"/>
      <c r="B87" s="805"/>
      <c r="C87" s="797"/>
      <c r="D87" s="808"/>
      <c r="E87" s="545" t="s">
        <v>139</v>
      </c>
      <c r="F87" s="537">
        <v>0</v>
      </c>
      <c r="G87" s="785"/>
      <c r="H87" s="785"/>
      <c r="I87" s="791"/>
      <c r="J87" s="791"/>
      <c r="K87" s="833"/>
    </row>
    <row r="88" spans="1:11" s="623" customFormat="1" ht="15" customHeight="1" outlineLevel="1" x14ac:dyDescent="0.45">
      <c r="A88" s="1079"/>
      <c r="B88" s="805"/>
      <c r="C88" s="797"/>
      <c r="D88" s="808"/>
      <c r="E88" s="545" t="s">
        <v>2761</v>
      </c>
      <c r="F88" s="537">
        <v>5</v>
      </c>
      <c r="G88" s="785"/>
      <c r="H88" s="785"/>
      <c r="I88" s="791"/>
      <c r="J88" s="791"/>
      <c r="K88" s="833"/>
    </row>
    <row r="89" spans="1:11" s="623" customFormat="1" ht="15" customHeight="1" outlineLevel="1" x14ac:dyDescent="0.45">
      <c r="A89" s="1079"/>
      <c r="B89" s="805"/>
      <c r="C89" s="797"/>
      <c r="D89" s="808"/>
      <c r="E89" s="545" t="s">
        <v>805</v>
      </c>
      <c r="F89" s="537"/>
      <c r="G89" s="785"/>
      <c r="H89" s="785"/>
      <c r="I89" s="791"/>
      <c r="J89" s="791"/>
      <c r="K89" s="833"/>
    </row>
    <row r="90" spans="1:11" s="623" customFormat="1" ht="15" customHeight="1" outlineLevel="1" x14ac:dyDescent="0.45">
      <c r="A90" s="1080"/>
      <c r="B90" s="806"/>
      <c r="C90" s="797"/>
      <c r="D90" s="809"/>
      <c r="E90" s="545" t="s">
        <v>140</v>
      </c>
      <c r="F90" s="537"/>
      <c r="G90" s="786"/>
      <c r="H90" s="786"/>
      <c r="I90" s="792"/>
      <c r="J90" s="792"/>
      <c r="K90" s="833"/>
    </row>
    <row r="91" spans="1:11" s="637" customFormat="1" ht="15" customHeight="1" outlineLevel="1" x14ac:dyDescent="0.45">
      <c r="A91" s="722"/>
      <c r="B91" s="721"/>
      <c r="C91" s="634" t="s">
        <v>519</v>
      </c>
      <c r="D91" s="722"/>
      <c r="E91" s="722"/>
      <c r="F91" s="722"/>
      <c r="G91" s="611"/>
      <c r="H91" s="611"/>
      <c r="I91" s="636"/>
      <c r="J91" s="611"/>
      <c r="K91" s="636"/>
    </row>
    <row r="92" spans="1:11" s="623" customFormat="1" ht="21.75" customHeight="1" outlineLevel="1" x14ac:dyDescent="0.45">
      <c r="A92" s="1078">
        <v>14</v>
      </c>
      <c r="B92" s="804">
        <v>14</v>
      </c>
      <c r="C92" s="797" t="s">
        <v>1672</v>
      </c>
      <c r="D92" s="807" t="s">
        <v>1564</v>
      </c>
      <c r="E92" s="544" t="s">
        <v>137</v>
      </c>
      <c r="F92" s="544">
        <f>SUM(F93:F97)</f>
        <v>300</v>
      </c>
      <c r="G92" s="835" t="s">
        <v>1776</v>
      </c>
      <c r="H92" s="835"/>
      <c r="I92" s="790" t="s">
        <v>12</v>
      </c>
      <c r="J92" s="790" t="s">
        <v>442</v>
      </c>
      <c r="K92" s="833" t="s">
        <v>444</v>
      </c>
    </row>
    <row r="93" spans="1:11" s="623" customFormat="1" ht="15" customHeight="1" outlineLevel="1" x14ac:dyDescent="0.45">
      <c r="A93" s="1079"/>
      <c r="B93" s="805"/>
      <c r="C93" s="797"/>
      <c r="D93" s="808"/>
      <c r="E93" s="545" t="s">
        <v>138</v>
      </c>
      <c r="F93" s="537">
        <v>240</v>
      </c>
      <c r="G93" s="835"/>
      <c r="H93" s="835"/>
      <c r="I93" s="791"/>
      <c r="J93" s="791"/>
      <c r="K93" s="833"/>
    </row>
    <row r="94" spans="1:11" s="623" customFormat="1" ht="15" customHeight="1" outlineLevel="1" x14ac:dyDescent="0.45">
      <c r="A94" s="1079"/>
      <c r="B94" s="805"/>
      <c r="C94" s="797"/>
      <c r="D94" s="808"/>
      <c r="E94" s="545" t="s">
        <v>139</v>
      </c>
      <c r="F94" s="537">
        <v>0</v>
      </c>
      <c r="G94" s="835"/>
      <c r="H94" s="835"/>
      <c r="I94" s="791"/>
      <c r="J94" s="791"/>
      <c r="K94" s="833"/>
    </row>
    <row r="95" spans="1:11" s="623" customFormat="1" ht="15" customHeight="1" outlineLevel="1" x14ac:dyDescent="0.45">
      <c r="A95" s="1079"/>
      <c r="B95" s="805"/>
      <c r="C95" s="797"/>
      <c r="D95" s="808"/>
      <c r="E95" s="545" t="s">
        <v>2761</v>
      </c>
      <c r="F95" s="538">
        <v>60</v>
      </c>
      <c r="G95" s="835"/>
      <c r="H95" s="835"/>
      <c r="I95" s="791"/>
      <c r="J95" s="791"/>
      <c r="K95" s="833"/>
    </row>
    <row r="96" spans="1:11" s="623" customFormat="1" ht="15" customHeight="1" outlineLevel="1" x14ac:dyDescent="0.45">
      <c r="A96" s="1079"/>
      <c r="B96" s="805"/>
      <c r="C96" s="797"/>
      <c r="D96" s="808"/>
      <c r="E96" s="545" t="s">
        <v>805</v>
      </c>
      <c r="F96" s="537"/>
      <c r="G96" s="835"/>
      <c r="H96" s="835"/>
      <c r="I96" s="791"/>
      <c r="J96" s="791"/>
      <c r="K96" s="833"/>
    </row>
    <row r="97" spans="1:11" s="623" customFormat="1" ht="12" customHeight="1" outlineLevel="1" x14ac:dyDescent="0.45">
      <c r="A97" s="1080"/>
      <c r="B97" s="806"/>
      <c r="C97" s="797"/>
      <c r="D97" s="809"/>
      <c r="E97" s="545" t="s">
        <v>140</v>
      </c>
      <c r="F97" s="537"/>
      <c r="G97" s="835"/>
      <c r="H97" s="835"/>
      <c r="I97" s="792"/>
      <c r="J97" s="792"/>
      <c r="K97" s="833"/>
    </row>
    <row r="98" spans="1:11" s="637" customFormat="1" outlineLevel="1" x14ac:dyDescent="0.45">
      <c r="A98" s="722"/>
      <c r="B98" s="721"/>
      <c r="C98" s="634" t="s">
        <v>521</v>
      </c>
      <c r="D98" s="722"/>
      <c r="E98" s="722"/>
      <c r="F98" s="722"/>
      <c r="G98" s="611"/>
      <c r="H98" s="611"/>
      <c r="I98" s="636"/>
      <c r="J98" s="611"/>
      <c r="K98" s="636"/>
    </row>
    <row r="99" spans="1:11" s="637" customFormat="1" ht="15" customHeight="1" outlineLevel="1" x14ac:dyDescent="0.45">
      <c r="A99" s="1078">
        <v>15</v>
      </c>
      <c r="B99" s="804">
        <v>15</v>
      </c>
      <c r="C99" s="797" t="s">
        <v>1641</v>
      </c>
      <c r="D99" s="807" t="s">
        <v>188</v>
      </c>
      <c r="E99" s="544" t="s">
        <v>137</v>
      </c>
      <c r="F99" s="544">
        <v>12</v>
      </c>
      <c r="G99" s="845" t="s">
        <v>1774</v>
      </c>
      <c r="H99" s="838"/>
      <c r="I99" s="833" t="s">
        <v>12</v>
      </c>
      <c r="J99" s="833" t="s">
        <v>442</v>
      </c>
      <c r="K99" s="833" t="s">
        <v>445</v>
      </c>
    </row>
    <row r="100" spans="1:11" s="637" customFormat="1" outlineLevel="1" x14ac:dyDescent="0.45">
      <c r="A100" s="1079"/>
      <c r="B100" s="805"/>
      <c r="C100" s="797"/>
      <c r="D100" s="808"/>
      <c r="E100" s="545" t="s">
        <v>138</v>
      </c>
      <c r="F100" s="538"/>
      <c r="G100" s="838"/>
      <c r="H100" s="838"/>
      <c r="I100" s="833"/>
      <c r="J100" s="833"/>
      <c r="K100" s="833"/>
    </row>
    <row r="101" spans="1:11" s="637" customFormat="1" outlineLevel="1" x14ac:dyDescent="0.45">
      <c r="A101" s="1079"/>
      <c r="B101" s="805"/>
      <c r="C101" s="797"/>
      <c r="D101" s="808"/>
      <c r="E101" s="545" t="s">
        <v>139</v>
      </c>
      <c r="F101" s="538"/>
      <c r="G101" s="838"/>
      <c r="H101" s="838"/>
      <c r="I101" s="833"/>
      <c r="J101" s="833"/>
      <c r="K101" s="833"/>
    </row>
    <row r="102" spans="1:11" s="637" customFormat="1" outlineLevel="1" x14ac:dyDescent="0.45">
      <c r="A102" s="1079"/>
      <c r="B102" s="805"/>
      <c r="C102" s="797"/>
      <c r="D102" s="808"/>
      <c r="E102" s="545" t="s">
        <v>2761</v>
      </c>
      <c r="F102" s="546"/>
      <c r="G102" s="838"/>
      <c r="H102" s="838"/>
      <c r="I102" s="833"/>
      <c r="J102" s="833"/>
      <c r="K102" s="833"/>
    </row>
    <row r="103" spans="1:11" s="637" customFormat="1" outlineLevel="1" x14ac:dyDescent="0.45">
      <c r="A103" s="1079"/>
      <c r="B103" s="805"/>
      <c r="C103" s="797"/>
      <c r="D103" s="808"/>
      <c r="E103" s="545" t="s">
        <v>805</v>
      </c>
      <c r="F103" s="546"/>
      <c r="G103" s="838"/>
      <c r="H103" s="838"/>
      <c r="I103" s="833"/>
      <c r="J103" s="833"/>
      <c r="K103" s="833"/>
    </row>
    <row r="104" spans="1:11" s="637" customFormat="1" outlineLevel="1" x14ac:dyDescent="0.45">
      <c r="A104" s="1080"/>
      <c r="B104" s="806"/>
      <c r="C104" s="797"/>
      <c r="D104" s="809"/>
      <c r="E104" s="545" t="s">
        <v>140</v>
      </c>
      <c r="F104" s="538">
        <v>0</v>
      </c>
      <c r="G104" s="838"/>
      <c r="H104" s="838"/>
      <c r="I104" s="833"/>
      <c r="J104" s="833"/>
      <c r="K104" s="833"/>
    </row>
    <row r="105" spans="1:11" s="637" customFormat="1" ht="15" customHeight="1" outlineLevel="1" x14ac:dyDescent="0.45">
      <c r="A105" s="1078">
        <v>16</v>
      </c>
      <c r="B105" s="804">
        <v>16</v>
      </c>
      <c r="C105" s="797" t="s">
        <v>2073</v>
      </c>
      <c r="D105" s="807" t="s">
        <v>318</v>
      </c>
      <c r="E105" s="544" t="s">
        <v>137</v>
      </c>
      <c r="F105" s="544">
        <f>SUM(F106:F110)</f>
        <v>45</v>
      </c>
      <c r="G105" s="784" t="s">
        <v>165</v>
      </c>
      <c r="H105" s="784"/>
      <c r="I105" s="790" t="s">
        <v>12</v>
      </c>
      <c r="J105" s="790" t="s">
        <v>442</v>
      </c>
      <c r="K105" s="833" t="s">
        <v>444</v>
      </c>
    </row>
    <row r="106" spans="1:11" s="637" customFormat="1" ht="15" customHeight="1" outlineLevel="1" x14ac:dyDescent="0.45">
      <c r="A106" s="1079"/>
      <c r="B106" s="805"/>
      <c r="C106" s="797"/>
      <c r="D106" s="808"/>
      <c r="E106" s="545" t="s">
        <v>138</v>
      </c>
      <c r="F106" s="538">
        <v>36</v>
      </c>
      <c r="G106" s="785"/>
      <c r="H106" s="785"/>
      <c r="I106" s="791"/>
      <c r="J106" s="791"/>
      <c r="K106" s="833"/>
    </row>
    <row r="107" spans="1:11" s="637" customFormat="1" ht="15" customHeight="1" outlineLevel="1" x14ac:dyDescent="0.45">
      <c r="A107" s="1079"/>
      <c r="B107" s="805"/>
      <c r="C107" s="797"/>
      <c r="D107" s="808"/>
      <c r="E107" s="545" t="s">
        <v>139</v>
      </c>
      <c r="F107" s="538"/>
      <c r="G107" s="785"/>
      <c r="H107" s="785"/>
      <c r="I107" s="791"/>
      <c r="J107" s="791"/>
      <c r="K107" s="833"/>
    </row>
    <row r="108" spans="1:11" s="637" customFormat="1" ht="15" customHeight="1" outlineLevel="1" x14ac:dyDescent="0.45">
      <c r="A108" s="1079"/>
      <c r="B108" s="805"/>
      <c r="C108" s="797"/>
      <c r="D108" s="808"/>
      <c r="E108" s="545" t="s">
        <v>2761</v>
      </c>
      <c r="F108" s="614">
        <v>9</v>
      </c>
      <c r="G108" s="785"/>
      <c r="H108" s="785"/>
      <c r="I108" s="791"/>
      <c r="J108" s="791"/>
      <c r="K108" s="833"/>
    </row>
    <row r="109" spans="1:11" s="637" customFormat="1" ht="15" customHeight="1" outlineLevel="1" x14ac:dyDescent="0.45">
      <c r="A109" s="1079"/>
      <c r="B109" s="805"/>
      <c r="C109" s="797"/>
      <c r="D109" s="808"/>
      <c r="E109" s="545" t="s">
        <v>805</v>
      </c>
      <c r="F109" s="546"/>
      <c r="G109" s="785"/>
      <c r="H109" s="785"/>
      <c r="I109" s="791"/>
      <c r="J109" s="791"/>
      <c r="K109" s="833"/>
    </row>
    <row r="110" spans="1:11" s="637" customFormat="1" ht="63.75" customHeight="1" outlineLevel="1" x14ac:dyDescent="0.45">
      <c r="A110" s="1080"/>
      <c r="B110" s="806"/>
      <c r="C110" s="797"/>
      <c r="D110" s="809"/>
      <c r="E110" s="545" t="s">
        <v>140</v>
      </c>
      <c r="F110" s="538">
        <v>0</v>
      </c>
      <c r="G110" s="786"/>
      <c r="H110" s="786"/>
      <c r="I110" s="792"/>
      <c r="J110" s="792"/>
      <c r="K110" s="833"/>
    </row>
    <row r="111" spans="1:11" s="623" customFormat="1" outlineLevel="1" x14ac:dyDescent="0.45">
      <c r="A111" s="722"/>
      <c r="B111" s="721"/>
      <c r="C111" s="634" t="s">
        <v>522</v>
      </c>
      <c r="D111" s="722"/>
      <c r="E111" s="722"/>
      <c r="F111" s="722"/>
      <c r="G111" s="611"/>
      <c r="H111" s="611"/>
      <c r="I111" s="636"/>
      <c r="J111" s="611"/>
      <c r="K111" s="636"/>
    </row>
    <row r="112" spans="1:11" s="623" customFormat="1" ht="25.5" customHeight="1" outlineLevel="1" x14ac:dyDescent="0.45">
      <c r="A112" s="1078">
        <v>17</v>
      </c>
      <c r="B112" s="804">
        <v>17</v>
      </c>
      <c r="C112" s="797" t="s">
        <v>189</v>
      </c>
      <c r="D112" s="807" t="s">
        <v>164</v>
      </c>
      <c r="E112" s="544" t="s">
        <v>137</v>
      </c>
      <c r="F112" s="544">
        <f>SUM(F113:F117)</f>
        <v>507.7</v>
      </c>
      <c r="G112" s="846" t="s">
        <v>705</v>
      </c>
      <c r="H112" s="846" t="s">
        <v>1302</v>
      </c>
      <c r="I112" s="833" t="s">
        <v>12</v>
      </c>
      <c r="J112" s="833" t="s">
        <v>442</v>
      </c>
      <c r="K112" s="833" t="s">
        <v>444</v>
      </c>
    </row>
    <row r="113" spans="1:11" s="623" customFormat="1" ht="15" customHeight="1" outlineLevel="1" x14ac:dyDescent="0.45">
      <c r="A113" s="1079"/>
      <c r="B113" s="805"/>
      <c r="C113" s="797"/>
      <c r="D113" s="808"/>
      <c r="E113" s="545" t="s">
        <v>138</v>
      </c>
      <c r="F113" s="538"/>
      <c r="G113" s="846"/>
      <c r="H113" s="846"/>
      <c r="I113" s="833"/>
      <c r="J113" s="833"/>
      <c r="K113" s="833"/>
    </row>
    <row r="114" spans="1:11" s="623" customFormat="1" outlineLevel="1" x14ac:dyDescent="0.45">
      <c r="A114" s="1079"/>
      <c r="B114" s="805"/>
      <c r="C114" s="797"/>
      <c r="D114" s="808"/>
      <c r="E114" s="545" t="s">
        <v>139</v>
      </c>
      <c r="F114" s="538">
        <v>251.3</v>
      </c>
      <c r="G114" s="846"/>
      <c r="H114" s="846"/>
      <c r="I114" s="833"/>
      <c r="J114" s="833"/>
      <c r="K114" s="833"/>
    </row>
    <row r="115" spans="1:11" s="623" customFormat="1" outlineLevel="1" x14ac:dyDescent="0.45">
      <c r="A115" s="1079"/>
      <c r="B115" s="805"/>
      <c r="C115" s="797"/>
      <c r="D115" s="808"/>
      <c r="E115" s="545" t="s">
        <v>2761</v>
      </c>
      <c r="F115" s="538">
        <v>256.39999999999998</v>
      </c>
      <c r="G115" s="846"/>
      <c r="H115" s="846"/>
      <c r="I115" s="833"/>
      <c r="J115" s="833"/>
      <c r="K115" s="833"/>
    </row>
    <row r="116" spans="1:11" s="623" customFormat="1" outlineLevel="1" x14ac:dyDescent="0.45">
      <c r="A116" s="1079"/>
      <c r="B116" s="805"/>
      <c r="C116" s="797"/>
      <c r="D116" s="808"/>
      <c r="E116" s="545" t="s">
        <v>805</v>
      </c>
      <c r="F116" s="546"/>
      <c r="G116" s="846"/>
      <c r="H116" s="846"/>
      <c r="I116" s="833"/>
      <c r="J116" s="833"/>
      <c r="K116" s="833"/>
    </row>
    <row r="117" spans="1:11" s="623" customFormat="1" outlineLevel="1" x14ac:dyDescent="0.45">
      <c r="A117" s="1080"/>
      <c r="B117" s="806"/>
      <c r="C117" s="797"/>
      <c r="D117" s="809"/>
      <c r="E117" s="545" t="s">
        <v>140</v>
      </c>
      <c r="F117" s="538"/>
      <c r="G117" s="846"/>
      <c r="H117" s="846"/>
      <c r="I117" s="833"/>
      <c r="J117" s="833"/>
      <c r="K117" s="833"/>
    </row>
    <row r="118" spans="1:11" s="637" customFormat="1" outlineLevel="1" x14ac:dyDescent="0.45">
      <c r="A118" s="722"/>
      <c r="B118" s="721"/>
      <c r="C118" s="634" t="s">
        <v>332</v>
      </c>
      <c r="D118" s="722"/>
      <c r="E118" s="722"/>
      <c r="F118" s="722"/>
      <c r="G118" s="611"/>
      <c r="H118" s="611"/>
      <c r="I118" s="636"/>
      <c r="J118" s="611"/>
      <c r="K118" s="636"/>
    </row>
    <row r="119" spans="1:11" s="623" customFormat="1" ht="15" customHeight="1" outlineLevel="1" x14ac:dyDescent="0.45">
      <c r="A119" s="1078">
        <v>18</v>
      </c>
      <c r="B119" s="804">
        <v>18</v>
      </c>
      <c r="C119" s="797" t="s">
        <v>2009</v>
      </c>
      <c r="D119" s="807" t="s">
        <v>319</v>
      </c>
      <c r="E119" s="544" t="s">
        <v>137</v>
      </c>
      <c r="F119" s="544">
        <f>SUM(F120:F124)</f>
        <v>250</v>
      </c>
      <c r="G119" s="846" t="s">
        <v>165</v>
      </c>
      <c r="H119" s="846"/>
      <c r="I119" s="833" t="s">
        <v>12</v>
      </c>
      <c r="J119" s="833" t="s">
        <v>442</v>
      </c>
      <c r="K119" s="833" t="s">
        <v>444</v>
      </c>
    </row>
    <row r="120" spans="1:11" s="623" customFormat="1" ht="15" customHeight="1" outlineLevel="1" x14ac:dyDescent="0.45">
      <c r="A120" s="1079"/>
      <c r="B120" s="805"/>
      <c r="C120" s="797"/>
      <c r="D120" s="808"/>
      <c r="E120" s="545" t="s">
        <v>138</v>
      </c>
      <c r="F120" s="538"/>
      <c r="G120" s="846"/>
      <c r="H120" s="846"/>
      <c r="I120" s="833"/>
      <c r="J120" s="833"/>
      <c r="K120" s="833"/>
    </row>
    <row r="121" spans="1:11" s="623" customFormat="1" ht="15" customHeight="1" outlineLevel="1" x14ac:dyDescent="0.45">
      <c r="A121" s="1079"/>
      <c r="B121" s="805"/>
      <c r="C121" s="797"/>
      <c r="D121" s="808"/>
      <c r="E121" s="545" t="s">
        <v>139</v>
      </c>
      <c r="F121" s="599">
        <v>250</v>
      </c>
      <c r="G121" s="846"/>
      <c r="H121" s="846"/>
      <c r="I121" s="833"/>
      <c r="J121" s="833"/>
      <c r="K121" s="833"/>
    </row>
    <row r="122" spans="1:11" s="623" customFormat="1" ht="15" customHeight="1" outlineLevel="1" x14ac:dyDescent="0.45">
      <c r="A122" s="1079"/>
      <c r="B122" s="805"/>
      <c r="C122" s="797"/>
      <c r="D122" s="808"/>
      <c r="E122" s="545" t="s">
        <v>2761</v>
      </c>
      <c r="F122" s="538">
        <v>0</v>
      </c>
      <c r="G122" s="846"/>
      <c r="H122" s="846"/>
      <c r="I122" s="833"/>
      <c r="J122" s="833"/>
      <c r="K122" s="833"/>
    </row>
    <row r="123" spans="1:11" s="623" customFormat="1" ht="15" customHeight="1" outlineLevel="1" x14ac:dyDescent="0.45">
      <c r="A123" s="1079"/>
      <c r="B123" s="805"/>
      <c r="C123" s="797"/>
      <c r="D123" s="808"/>
      <c r="E123" s="545" t="s">
        <v>805</v>
      </c>
      <c r="F123" s="546"/>
      <c r="G123" s="846"/>
      <c r="H123" s="846"/>
      <c r="I123" s="833"/>
      <c r="J123" s="833"/>
      <c r="K123" s="833"/>
    </row>
    <row r="124" spans="1:11" s="623" customFormat="1" ht="15" customHeight="1" outlineLevel="1" x14ac:dyDescent="0.45">
      <c r="A124" s="1080"/>
      <c r="B124" s="806"/>
      <c r="C124" s="797"/>
      <c r="D124" s="809"/>
      <c r="E124" s="545" t="s">
        <v>140</v>
      </c>
      <c r="F124" s="538"/>
      <c r="G124" s="846"/>
      <c r="H124" s="846"/>
      <c r="I124" s="833"/>
      <c r="J124" s="833"/>
      <c r="K124" s="833"/>
    </row>
    <row r="125" spans="1:11" s="637" customFormat="1" outlineLevel="1" x14ac:dyDescent="0.45">
      <c r="A125" s="722"/>
      <c r="B125" s="721"/>
      <c r="C125" s="634" t="s">
        <v>527</v>
      </c>
      <c r="D125" s="722"/>
      <c r="E125" s="722"/>
      <c r="F125" s="722"/>
      <c r="G125" s="611"/>
      <c r="H125" s="611"/>
      <c r="I125" s="636"/>
      <c r="J125" s="611"/>
      <c r="K125" s="636"/>
    </row>
    <row r="126" spans="1:11" s="623" customFormat="1" ht="25.5" customHeight="1" outlineLevel="1" x14ac:dyDescent="0.45">
      <c r="A126" s="1078">
        <v>19</v>
      </c>
      <c r="B126" s="804">
        <v>19</v>
      </c>
      <c r="C126" s="787" t="s">
        <v>2042</v>
      </c>
      <c r="D126" s="807" t="s">
        <v>1445</v>
      </c>
      <c r="E126" s="544" t="s">
        <v>137</v>
      </c>
      <c r="F126" s="544">
        <f>SUM(F127:F131)</f>
        <v>0</v>
      </c>
      <c r="G126" s="815" t="s">
        <v>165</v>
      </c>
      <c r="H126" s="815"/>
      <c r="I126" s="833" t="s">
        <v>12</v>
      </c>
      <c r="J126" s="833" t="s">
        <v>442</v>
      </c>
      <c r="K126" s="833" t="s">
        <v>444</v>
      </c>
    </row>
    <row r="127" spans="1:11" s="623" customFormat="1" ht="15" customHeight="1" outlineLevel="1" x14ac:dyDescent="0.45">
      <c r="A127" s="1079"/>
      <c r="B127" s="805"/>
      <c r="C127" s="788"/>
      <c r="D127" s="808"/>
      <c r="E127" s="545" t="s">
        <v>138</v>
      </c>
      <c r="F127" s="537"/>
      <c r="G127" s="816"/>
      <c r="H127" s="816"/>
      <c r="I127" s="833"/>
      <c r="J127" s="833"/>
      <c r="K127" s="833"/>
    </row>
    <row r="128" spans="1:11" s="623" customFormat="1" ht="15" customHeight="1" outlineLevel="1" x14ac:dyDescent="0.45">
      <c r="A128" s="1079"/>
      <c r="B128" s="805"/>
      <c r="C128" s="788"/>
      <c r="D128" s="808"/>
      <c r="E128" s="545" t="s">
        <v>139</v>
      </c>
      <c r="F128" s="537"/>
      <c r="G128" s="816"/>
      <c r="H128" s="816"/>
      <c r="I128" s="833"/>
      <c r="J128" s="833"/>
      <c r="K128" s="833"/>
    </row>
    <row r="129" spans="1:11" s="623" customFormat="1" ht="15" customHeight="1" outlineLevel="1" x14ac:dyDescent="0.45">
      <c r="A129" s="1079"/>
      <c r="B129" s="805"/>
      <c r="C129" s="788"/>
      <c r="D129" s="808"/>
      <c r="E129" s="545" t="s">
        <v>2761</v>
      </c>
      <c r="F129" s="551"/>
      <c r="G129" s="816"/>
      <c r="H129" s="816"/>
      <c r="I129" s="833"/>
      <c r="J129" s="833"/>
      <c r="K129" s="833"/>
    </row>
    <row r="130" spans="1:11" s="623" customFormat="1" ht="15" customHeight="1" outlineLevel="1" x14ac:dyDescent="0.45">
      <c r="A130" s="1079"/>
      <c r="B130" s="805"/>
      <c r="C130" s="788"/>
      <c r="D130" s="808"/>
      <c r="E130" s="545" t="s">
        <v>805</v>
      </c>
      <c r="F130" s="551"/>
      <c r="G130" s="816"/>
      <c r="H130" s="816"/>
      <c r="I130" s="833"/>
      <c r="J130" s="833"/>
      <c r="K130" s="833"/>
    </row>
    <row r="131" spans="1:11" s="623" customFormat="1" ht="15" customHeight="1" outlineLevel="1" x14ac:dyDescent="0.45">
      <c r="A131" s="1080"/>
      <c r="B131" s="806"/>
      <c r="C131" s="789"/>
      <c r="D131" s="809"/>
      <c r="E131" s="545" t="s">
        <v>140</v>
      </c>
      <c r="F131" s="548">
        <v>0</v>
      </c>
      <c r="G131" s="817"/>
      <c r="H131" s="817"/>
      <c r="I131" s="833"/>
      <c r="J131" s="833"/>
      <c r="K131" s="833"/>
    </row>
    <row r="132" spans="1:11" s="623" customFormat="1" ht="30" customHeight="1" outlineLevel="1" x14ac:dyDescent="0.45">
      <c r="A132" s="1078">
        <v>20</v>
      </c>
      <c r="B132" s="804">
        <v>20</v>
      </c>
      <c r="C132" s="797" t="s">
        <v>2506</v>
      </c>
      <c r="D132" s="807" t="s">
        <v>185</v>
      </c>
      <c r="E132" s="544" t="s">
        <v>137</v>
      </c>
      <c r="F132" s="544">
        <f>SUM(F133:F137)</f>
        <v>0</v>
      </c>
      <c r="G132" s="846" t="s">
        <v>165</v>
      </c>
      <c r="H132" s="846"/>
      <c r="I132" s="833" t="s">
        <v>12</v>
      </c>
      <c r="J132" s="833" t="s">
        <v>442</v>
      </c>
      <c r="K132" s="833" t="s">
        <v>447</v>
      </c>
    </row>
    <row r="133" spans="1:11" s="623" customFormat="1" ht="15" customHeight="1" outlineLevel="1" x14ac:dyDescent="0.45">
      <c r="A133" s="1079"/>
      <c r="B133" s="805"/>
      <c r="C133" s="797"/>
      <c r="D133" s="808"/>
      <c r="E133" s="545" t="s">
        <v>138</v>
      </c>
      <c r="F133" s="537"/>
      <c r="G133" s="846"/>
      <c r="H133" s="846"/>
      <c r="I133" s="833"/>
      <c r="J133" s="833"/>
      <c r="K133" s="833"/>
    </row>
    <row r="134" spans="1:11" s="623" customFormat="1" outlineLevel="1" x14ac:dyDescent="0.45">
      <c r="A134" s="1079"/>
      <c r="B134" s="805"/>
      <c r="C134" s="797"/>
      <c r="D134" s="808"/>
      <c r="E134" s="545" t="s">
        <v>139</v>
      </c>
      <c r="F134" s="537"/>
      <c r="G134" s="846"/>
      <c r="H134" s="846"/>
      <c r="I134" s="833"/>
      <c r="J134" s="833"/>
      <c r="K134" s="833"/>
    </row>
    <row r="135" spans="1:11" s="623" customFormat="1" outlineLevel="1" x14ac:dyDescent="0.45">
      <c r="A135" s="1079"/>
      <c r="B135" s="805"/>
      <c r="C135" s="797"/>
      <c r="D135" s="808"/>
      <c r="E135" s="545" t="s">
        <v>2761</v>
      </c>
      <c r="F135" s="551"/>
      <c r="G135" s="846"/>
      <c r="H135" s="846"/>
      <c r="I135" s="833"/>
      <c r="J135" s="833"/>
      <c r="K135" s="833"/>
    </row>
    <row r="136" spans="1:11" s="623" customFormat="1" outlineLevel="1" x14ac:dyDescent="0.45">
      <c r="A136" s="1079"/>
      <c r="B136" s="805"/>
      <c r="C136" s="797"/>
      <c r="D136" s="808"/>
      <c r="E136" s="545" t="s">
        <v>805</v>
      </c>
      <c r="F136" s="537"/>
      <c r="G136" s="846"/>
      <c r="H136" s="846"/>
      <c r="I136" s="833"/>
      <c r="J136" s="833"/>
      <c r="K136" s="833"/>
    </row>
    <row r="137" spans="1:11" s="623" customFormat="1" outlineLevel="1" x14ac:dyDescent="0.45">
      <c r="A137" s="1080"/>
      <c r="B137" s="806"/>
      <c r="C137" s="797"/>
      <c r="D137" s="809"/>
      <c r="E137" s="545" t="s">
        <v>140</v>
      </c>
      <c r="F137" s="537"/>
      <c r="G137" s="846"/>
      <c r="H137" s="846"/>
      <c r="I137" s="833"/>
      <c r="J137" s="833"/>
      <c r="K137" s="833"/>
    </row>
    <row r="138" spans="1:11" s="632" customFormat="1" x14ac:dyDescent="0.45">
      <c r="A138" s="639"/>
      <c r="B138" s="640">
        <v>2</v>
      </c>
      <c r="C138" s="641" t="s">
        <v>528</v>
      </c>
      <c r="D138" s="639"/>
      <c r="E138" s="639"/>
      <c r="F138" s="639"/>
      <c r="G138" s="612"/>
      <c r="H138" s="612"/>
      <c r="I138" s="610"/>
      <c r="J138" s="612"/>
      <c r="K138" s="610"/>
    </row>
    <row r="139" spans="1:11" s="637" customFormat="1" outlineLevel="1" x14ac:dyDescent="0.45">
      <c r="A139" s="722"/>
      <c r="B139" s="721"/>
      <c r="C139" s="634" t="s">
        <v>415</v>
      </c>
      <c r="D139" s="722"/>
      <c r="E139" s="722"/>
      <c r="F139" s="722"/>
      <c r="G139" s="611"/>
      <c r="H139" s="611"/>
      <c r="I139" s="636"/>
      <c r="J139" s="611"/>
      <c r="K139" s="636"/>
    </row>
    <row r="140" spans="1:11" ht="30" customHeight="1" outlineLevel="1" x14ac:dyDescent="0.45">
      <c r="A140" s="1078">
        <v>21</v>
      </c>
      <c r="B140" s="804">
        <v>1</v>
      </c>
      <c r="C140" s="851" t="s">
        <v>1741</v>
      </c>
      <c r="D140" s="847" t="s">
        <v>318</v>
      </c>
      <c r="E140" s="544" t="s">
        <v>137</v>
      </c>
      <c r="F140" s="544">
        <f>SUM(F141:F145)</f>
        <v>43.6</v>
      </c>
      <c r="G140" s="815" t="s">
        <v>226</v>
      </c>
      <c r="H140" s="784" t="s">
        <v>1322</v>
      </c>
      <c r="I140" s="790" t="s">
        <v>12</v>
      </c>
      <c r="J140" s="790" t="s">
        <v>451</v>
      </c>
      <c r="K140" s="790" t="s">
        <v>455</v>
      </c>
    </row>
    <row r="141" spans="1:11" s="623" customFormat="1" ht="15" customHeight="1" outlineLevel="1" x14ac:dyDescent="0.45">
      <c r="A141" s="1079"/>
      <c r="B141" s="805"/>
      <c r="C141" s="788"/>
      <c r="D141" s="848"/>
      <c r="E141" s="545" t="s">
        <v>138</v>
      </c>
      <c r="F141" s="537">
        <v>0</v>
      </c>
      <c r="G141" s="816"/>
      <c r="H141" s="785"/>
      <c r="I141" s="791"/>
      <c r="J141" s="791"/>
      <c r="K141" s="791"/>
    </row>
    <row r="142" spans="1:11" s="623" customFormat="1" ht="15" customHeight="1" outlineLevel="1" x14ac:dyDescent="0.45">
      <c r="A142" s="1079"/>
      <c r="B142" s="805"/>
      <c r="C142" s="788"/>
      <c r="D142" s="848"/>
      <c r="E142" s="545" t="s">
        <v>139</v>
      </c>
      <c r="F142" s="537">
        <v>43.6</v>
      </c>
      <c r="G142" s="816"/>
      <c r="H142" s="785"/>
      <c r="I142" s="791"/>
      <c r="J142" s="791"/>
      <c r="K142" s="791"/>
    </row>
    <row r="143" spans="1:11" s="623" customFormat="1" ht="15" customHeight="1" outlineLevel="1" x14ac:dyDescent="0.45">
      <c r="A143" s="1079"/>
      <c r="B143" s="805"/>
      <c r="C143" s="788"/>
      <c r="D143" s="848"/>
      <c r="E143" s="545" t="s">
        <v>2761</v>
      </c>
      <c r="F143" s="537">
        <v>0</v>
      </c>
      <c r="G143" s="816"/>
      <c r="H143" s="785"/>
      <c r="I143" s="791"/>
      <c r="J143" s="791"/>
      <c r="K143" s="791"/>
    </row>
    <row r="144" spans="1:11" s="623" customFormat="1" ht="15" customHeight="1" outlineLevel="1" x14ac:dyDescent="0.45">
      <c r="A144" s="1079"/>
      <c r="B144" s="805"/>
      <c r="C144" s="788"/>
      <c r="D144" s="848"/>
      <c r="E144" s="545" t="s">
        <v>805</v>
      </c>
      <c r="F144" s="537">
        <v>0</v>
      </c>
      <c r="G144" s="816"/>
      <c r="H144" s="785"/>
      <c r="I144" s="791"/>
      <c r="J144" s="791"/>
      <c r="K144" s="791"/>
    </row>
    <row r="145" spans="1:11" s="623" customFormat="1" ht="15" customHeight="1" outlineLevel="1" x14ac:dyDescent="0.45">
      <c r="A145" s="1080"/>
      <c r="B145" s="806"/>
      <c r="C145" s="789"/>
      <c r="D145" s="849"/>
      <c r="E145" s="545" t="s">
        <v>140</v>
      </c>
      <c r="F145" s="537">
        <v>0</v>
      </c>
      <c r="G145" s="817"/>
      <c r="H145" s="786"/>
      <c r="I145" s="792"/>
      <c r="J145" s="792"/>
      <c r="K145" s="792"/>
    </row>
    <row r="146" spans="1:11" s="623" customFormat="1" ht="30" customHeight="1" outlineLevel="1" x14ac:dyDescent="0.45">
      <c r="A146" s="1078">
        <v>22</v>
      </c>
      <c r="B146" s="804">
        <v>2</v>
      </c>
      <c r="C146" s="787" t="s">
        <v>1744</v>
      </c>
      <c r="D146" s="807">
        <v>2023</v>
      </c>
      <c r="E146" s="544" t="s">
        <v>137</v>
      </c>
      <c r="F146" s="544">
        <f>SUM(F147:F151)</f>
        <v>180</v>
      </c>
      <c r="G146" s="784" t="s">
        <v>226</v>
      </c>
      <c r="H146" s="784" t="s">
        <v>1322</v>
      </c>
      <c r="I146" s="790" t="s">
        <v>12</v>
      </c>
      <c r="J146" s="790" t="s">
        <v>451</v>
      </c>
      <c r="K146" s="790" t="s">
        <v>455</v>
      </c>
    </row>
    <row r="147" spans="1:11" s="623" customFormat="1" ht="15" customHeight="1" outlineLevel="1" x14ac:dyDescent="0.45">
      <c r="A147" s="1079"/>
      <c r="B147" s="805"/>
      <c r="C147" s="788"/>
      <c r="D147" s="808"/>
      <c r="E147" s="545" t="s">
        <v>138</v>
      </c>
      <c r="F147" s="538"/>
      <c r="G147" s="785"/>
      <c r="H147" s="785"/>
      <c r="I147" s="791"/>
      <c r="J147" s="791"/>
      <c r="K147" s="791"/>
    </row>
    <row r="148" spans="1:11" s="623" customFormat="1" ht="15" customHeight="1" outlineLevel="1" x14ac:dyDescent="0.45">
      <c r="A148" s="1079"/>
      <c r="B148" s="805"/>
      <c r="C148" s="788"/>
      <c r="D148" s="808"/>
      <c r="E148" s="545" t="s">
        <v>139</v>
      </c>
      <c r="F148" s="538">
        <v>180</v>
      </c>
      <c r="G148" s="785"/>
      <c r="H148" s="785"/>
      <c r="I148" s="791"/>
      <c r="J148" s="791"/>
      <c r="K148" s="791"/>
    </row>
    <row r="149" spans="1:11" s="623" customFormat="1" ht="15" customHeight="1" outlineLevel="1" x14ac:dyDescent="0.45">
      <c r="A149" s="1079"/>
      <c r="B149" s="805"/>
      <c r="C149" s="788"/>
      <c r="D149" s="808"/>
      <c r="E149" s="545" t="s">
        <v>2761</v>
      </c>
      <c r="F149" s="546"/>
      <c r="G149" s="785"/>
      <c r="H149" s="785"/>
      <c r="I149" s="791"/>
      <c r="J149" s="791"/>
      <c r="K149" s="791"/>
    </row>
    <row r="150" spans="1:11" s="623" customFormat="1" ht="15" customHeight="1" outlineLevel="1" x14ac:dyDescent="0.45">
      <c r="A150" s="1079"/>
      <c r="B150" s="805"/>
      <c r="C150" s="788"/>
      <c r="D150" s="808"/>
      <c r="E150" s="545" t="s">
        <v>805</v>
      </c>
      <c r="F150" s="546"/>
      <c r="G150" s="785"/>
      <c r="H150" s="785"/>
      <c r="I150" s="791"/>
      <c r="J150" s="791"/>
      <c r="K150" s="791"/>
    </row>
    <row r="151" spans="1:11" s="623" customFormat="1" ht="47.25" customHeight="1" outlineLevel="1" x14ac:dyDescent="0.45">
      <c r="A151" s="1080"/>
      <c r="B151" s="806"/>
      <c r="C151" s="789"/>
      <c r="D151" s="809"/>
      <c r="E151" s="545" t="s">
        <v>140</v>
      </c>
      <c r="F151" s="538">
        <v>0</v>
      </c>
      <c r="G151" s="786"/>
      <c r="H151" s="786"/>
      <c r="I151" s="792"/>
      <c r="J151" s="792"/>
      <c r="K151" s="792"/>
    </row>
    <row r="152" spans="1:11" s="623" customFormat="1" ht="15" customHeight="1" outlineLevel="1" x14ac:dyDescent="0.45">
      <c r="A152" s="1078">
        <v>23</v>
      </c>
      <c r="B152" s="804">
        <v>3</v>
      </c>
      <c r="C152" s="787" t="s">
        <v>1590</v>
      </c>
      <c r="D152" s="807" t="s">
        <v>1591</v>
      </c>
      <c r="E152" s="544" t="s">
        <v>137</v>
      </c>
      <c r="F152" s="603">
        <f>SUM(F153:F157)</f>
        <v>353.84000000000003</v>
      </c>
      <c r="G152" s="784" t="s">
        <v>226</v>
      </c>
      <c r="H152" s="827"/>
      <c r="I152" s="790" t="s">
        <v>12</v>
      </c>
      <c r="J152" s="790" t="s">
        <v>451</v>
      </c>
      <c r="K152" s="790" t="s">
        <v>456</v>
      </c>
    </row>
    <row r="153" spans="1:11" s="623" customFormat="1" ht="15" customHeight="1" outlineLevel="1" x14ac:dyDescent="0.45">
      <c r="A153" s="1079"/>
      <c r="B153" s="805"/>
      <c r="C153" s="788"/>
      <c r="D153" s="808"/>
      <c r="E153" s="545" t="s">
        <v>138</v>
      </c>
      <c r="F153" s="602">
        <v>1.25</v>
      </c>
      <c r="G153" s="785"/>
      <c r="H153" s="828"/>
      <c r="I153" s="791"/>
      <c r="J153" s="791"/>
      <c r="K153" s="791"/>
    </row>
    <row r="154" spans="1:11" s="623" customFormat="1" ht="15" customHeight="1" outlineLevel="1" x14ac:dyDescent="0.45">
      <c r="A154" s="1079"/>
      <c r="B154" s="805"/>
      <c r="C154" s="788"/>
      <c r="D154" s="808"/>
      <c r="E154" s="545" t="s">
        <v>139</v>
      </c>
      <c r="F154" s="602">
        <f>337.75-180</f>
        <v>157.75</v>
      </c>
      <c r="G154" s="785"/>
      <c r="H154" s="828"/>
      <c r="I154" s="791"/>
      <c r="J154" s="791"/>
      <c r="K154" s="791"/>
    </row>
    <row r="155" spans="1:11" s="623" customFormat="1" ht="15" customHeight="1" outlineLevel="1" x14ac:dyDescent="0.45">
      <c r="A155" s="1079"/>
      <c r="B155" s="805"/>
      <c r="C155" s="788"/>
      <c r="D155" s="808"/>
      <c r="E155" s="545" t="s">
        <v>2761</v>
      </c>
      <c r="F155" s="538">
        <v>25.6</v>
      </c>
      <c r="G155" s="785"/>
      <c r="H155" s="828"/>
      <c r="I155" s="791"/>
      <c r="J155" s="791"/>
      <c r="K155" s="791"/>
    </row>
    <row r="156" spans="1:11" s="623" customFormat="1" ht="15" customHeight="1" outlineLevel="1" x14ac:dyDescent="0.45">
      <c r="A156" s="1079"/>
      <c r="B156" s="805"/>
      <c r="C156" s="788"/>
      <c r="D156" s="808"/>
      <c r="E156" s="545" t="s">
        <v>805</v>
      </c>
      <c r="F156" s="538"/>
      <c r="G156" s="785"/>
      <c r="H156" s="828"/>
      <c r="I156" s="791"/>
      <c r="J156" s="791"/>
      <c r="K156" s="791"/>
    </row>
    <row r="157" spans="1:11" s="623" customFormat="1" ht="15" customHeight="1" outlineLevel="1" x14ac:dyDescent="0.45">
      <c r="A157" s="1080"/>
      <c r="B157" s="806"/>
      <c r="C157" s="789"/>
      <c r="D157" s="809"/>
      <c r="E157" s="545" t="s">
        <v>140</v>
      </c>
      <c r="F157" s="538">
        <v>169.24</v>
      </c>
      <c r="G157" s="786"/>
      <c r="H157" s="829"/>
      <c r="I157" s="792"/>
      <c r="J157" s="792"/>
      <c r="K157" s="792"/>
    </row>
    <row r="158" spans="1:11" s="623" customFormat="1" ht="15" customHeight="1" outlineLevel="1" x14ac:dyDescent="0.45">
      <c r="A158" s="1078">
        <v>24</v>
      </c>
      <c r="B158" s="804">
        <v>4</v>
      </c>
      <c r="C158" s="797" t="s">
        <v>2711</v>
      </c>
      <c r="D158" s="807" t="s">
        <v>234</v>
      </c>
      <c r="E158" s="544" t="s">
        <v>137</v>
      </c>
      <c r="F158" s="544">
        <f>SUM(F159:F163)</f>
        <v>0</v>
      </c>
      <c r="G158" s="846" t="s">
        <v>226</v>
      </c>
      <c r="H158" s="846" t="s">
        <v>1324</v>
      </c>
      <c r="I158" s="833" t="s">
        <v>12</v>
      </c>
      <c r="J158" s="833" t="s">
        <v>451</v>
      </c>
      <c r="K158" s="833" t="s">
        <v>455</v>
      </c>
    </row>
    <row r="159" spans="1:11" s="623" customFormat="1" ht="15" customHeight="1" outlineLevel="1" x14ac:dyDescent="0.45">
      <c r="A159" s="1079"/>
      <c r="B159" s="805"/>
      <c r="C159" s="797"/>
      <c r="D159" s="808"/>
      <c r="E159" s="545" t="s">
        <v>138</v>
      </c>
      <c r="F159" s="538">
        <v>0</v>
      </c>
      <c r="G159" s="846"/>
      <c r="H159" s="846"/>
      <c r="I159" s="833"/>
      <c r="J159" s="833"/>
      <c r="K159" s="833"/>
    </row>
    <row r="160" spans="1:11" s="623" customFormat="1" ht="15" customHeight="1" outlineLevel="1" x14ac:dyDescent="0.45">
      <c r="A160" s="1079"/>
      <c r="B160" s="805"/>
      <c r="C160" s="797"/>
      <c r="D160" s="808"/>
      <c r="E160" s="545" t="s">
        <v>139</v>
      </c>
      <c r="F160" s="538">
        <v>0</v>
      </c>
      <c r="G160" s="846"/>
      <c r="H160" s="846"/>
      <c r="I160" s="833"/>
      <c r="J160" s="833"/>
      <c r="K160" s="833"/>
    </row>
    <row r="161" spans="1:11" s="623" customFormat="1" ht="15" customHeight="1" outlineLevel="1" x14ac:dyDescent="0.45">
      <c r="A161" s="1079"/>
      <c r="B161" s="805"/>
      <c r="C161" s="797"/>
      <c r="D161" s="808"/>
      <c r="E161" s="545" t="s">
        <v>2761</v>
      </c>
      <c r="F161" s="546"/>
      <c r="G161" s="846"/>
      <c r="H161" s="846"/>
      <c r="I161" s="833"/>
      <c r="J161" s="833"/>
      <c r="K161" s="833"/>
    </row>
    <row r="162" spans="1:11" s="623" customFormat="1" ht="15" customHeight="1" outlineLevel="1" x14ac:dyDescent="0.45">
      <c r="A162" s="1079"/>
      <c r="B162" s="805"/>
      <c r="C162" s="797"/>
      <c r="D162" s="808"/>
      <c r="E162" s="545" t="s">
        <v>805</v>
      </c>
      <c r="F162" s="546"/>
      <c r="G162" s="846"/>
      <c r="H162" s="846"/>
      <c r="I162" s="833"/>
      <c r="J162" s="833"/>
      <c r="K162" s="833"/>
    </row>
    <row r="163" spans="1:11" s="623" customFormat="1" ht="15" customHeight="1" outlineLevel="1" x14ac:dyDescent="0.45">
      <c r="A163" s="1080"/>
      <c r="B163" s="806"/>
      <c r="C163" s="797"/>
      <c r="D163" s="809"/>
      <c r="E163" s="545" t="s">
        <v>140</v>
      </c>
      <c r="F163" s="538"/>
      <c r="G163" s="846"/>
      <c r="H163" s="846"/>
      <c r="I163" s="833"/>
      <c r="J163" s="833"/>
      <c r="K163" s="833"/>
    </row>
    <row r="164" spans="1:11" s="623" customFormat="1" ht="15" customHeight="1" outlineLevel="1" x14ac:dyDescent="0.45">
      <c r="A164" s="1078">
        <v>25</v>
      </c>
      <c r="B164" s="804">
        <v>5</v>
      </c>
      <c r="C164" s="797" t="s">
        <v>1734</v>
      </c>
      <c r="D164" s="807" t="s">
        <v>234</v>
      </c>
      <c r="E164" s="544" t="s">
        <v>137</v>
      </c>
      <c r="F164" s="544">
        <f>SUM(F165:F169)</f>
        <v>0</v>
      </c>
      <c r="G164" s="846" t="s">
        <v>226</v>
      </c>
      <c r="H164" s="846" t="s">
        <v>1324</v>
      </c>
      <c r="I164" s="833" t="s">
        <v>12</v>
      </c>
      <c r="J164" s="833" t="s">
        <v>451</v>
      </c>
      <c r="K164" s="833" t="s">
        <v>455</v>
      </c>
    </row>
    <row r="165" spans="1:11" s="623" customFormat="1" ht="15" customHeight="1" outlineLevel="1" x14ac:dyDescent="0.45">
      <c r="A165" s="1079"/>
      <c r="B165" s="805"/>
      <c r="C165" s="797"/>
      <c r="D165" s="808"/>
      <c r="E165" s="545" t="s">
        <v>138</v>
      </c>
      <c r="F165" s="538">
        <v>0</v>
      </c>
      <c r="G165" s="846"/>
      <c r="H165" s="846"/>
      <c r="I165" s="833"/>
      <c r="J165" s="833"/>
      <c r="K165" s="833"/>
    </row>
    <row r="166" spans="1:11" s="623" customFormat="1" outlineLevel="1" x14ac:dyDescent="0.45">
      <c r="A166" s="1079"/>
      <c r="B166" s="805"/>
      <c r="C166" s="797"/>
      <c r="D166" s="808"/>
      <c r="E166" s="545" t="s">
        <v>139</v>
      </c>
      <c r="F166" s="538">
        <v>0</v>
      </c>
      <c r="G166" s="846"/>
      <c r="H166" s="846"/>
      <c r="I166" s="833"/>
      <c r="J166" s="833"/>
      <c r="K166" s="833"/>
    </row>
    <row r="167" spans="1:11" s="623" customFormat="1" outlineLevel="1" x14ac:dyDescent="0.45">
      <c r="A167" s="1079"/>
      <c r="B167" s="805"/>
      <c r="C167" s="797"/>
      <c r="D167" s="808"/>
      <c r="E167" s="545" t="s">
        <v>2761</v>
      </c>
      <c r="F167" s="546"/>
      <c r="G167" s="846"/>
      <c r="H167" s="846"/>
      <c r="I167" s="833"/>
      <c r="J167" s="833"/>
      <c r="K167" s="833"/>
    </row>
    <row r="168" spans="1:11" s="623" customFormat="1" outlineLevel="1" x14ac:dyDescent="0.45">
      <c r="A168" s="1079"/>
      <c r="B168" s="805"/>
      <c r="C168" s="797"/>
      <c r="D168" s="808"/>
      <c r="E168" s="545" t="s">
        <v>805</v>
      </c>
      <c r="F168" s="546"/>
      <c r="G168" s="846"/>
      <c r="H168" s="846"/>
      <c r="I168" s="833"/>
      <c r="J168" s="833"/>
      <c r="K168" s="833"/>
    </row>
    <row r="169" spans="1:11" s="623" customFormat="1" outlineLevel="1" x14ac:dyDescent="0.45">
      <c r="A169" s="1080"/>
      <c r="B169" s="806"/>
      <c r="C169" s="797"/>
      <c r="D169" s="809"/>
      <c r="E169" s="545" t="s">
        <v>140</v>
      </c>
      <c r="F169" s="538"/>
      <c r="G169" s="846"/>
      <c r="H169" s="846"/>
      <c r="I169" s="833"/>
      <c r="J169" s="833"/>
      <c r="K169" s="833"/>
    </row>
    <row r="170" spans="1:11" s="637" customFormat="1" ht="17.25" customHeight="1" outlineLevel="1" x14ac:dyDescent="0.45">
      <c r="A170" s="646"/>
      <c r="B170" s="649"/>
      <c r="C170" s="587" t="s">
        <v>523</v>
      </c>
      <c r="D170" s="584"/>
      <c r="E170" s="547"/>
      <c r="F170" s="545"/>
      <c r="G170" s="585"/>
      <c r="H170" s="585"/>
      <c r="I170" s="645"/>
      <c r="J170" s="645"/>
      <c r="K170" s="645"/>
    </row>
    <row r="171" spans="1:11" s="637" customFormat="1" ht="17.25" customHeight="1" outlineLevel="1" x14ac:dyDescent="0.45">
      <c r="A171" s="1078">
        <v>26</v>
      </c>
      <c r="B171" s="804">
        <v>6</v>
      </c>
      <c r="C171" s="787" t="s">
        <v>1686</v>
      </c>
      <c r="D171" s="847">
        <v>2026</v>
      </c>
      <c r="E171" s="544" t="s">
        <v>137</v>
      </c>
      <c r="F171" s="544">
        <f t="shared" ref="F171" si="0">SUM(F172:F176)</f>
        <v>0</v>
      </c>
      <c r="G171" s="784" t="s">
        <v>226</v>
      </c>
      <c r="H171" s="830"/>
      <c r="I171" s="833" t="s">
        <v>12</v>
      </c>
      <c r="J171" s="833" t="s">
        <v>451</v>
      </c>
      <c r="K171" s="833" t="s">
        <v>455</v>
      </c>
    </row>
    <row r="172" spans="1:11" s="637" customFormat="1" ht="17.25" customHeight="1" outlineLevel="1" x14ac:dyDescent="0.45">
      <c r="A172" s="1079"/>
      <c r="B172" s="805"/>
      <c r="C172" s="788"/>
      <c r="D172" s="848"/>
      <c r="E172" s="545" t="s">
        <v>138</v>
      </c>
      <c r="F172" s="537">
        <v>0</v>
      </c>
      <c r="G172" s="785"/>
      <c r="H172" s="831"/>
      <c r="I172" s="833"/>
      <c r="J172" s="833"/>
      <c r="K172" s="833"/>
    </row>
    <row r="173" spans="1:11" s="637" customFormat="1" ht="17.25" customHeight="1" outlineLevel="1" x14ac:dyDescent="0.45">
      <c r="A173" s="1079"/>
      <c r="B173" s="805"/>
      <c r="C173" s="788"/>
      <c r="D173" s="848"/>
      <c r="E173" s="545" t="s">
        <v>139</v>
      </c>
      <c r="F173" s="537">
        <v>0</v>
      </c>
      <c r="G173" s="785"/>
      <c r="H173" s="831"/>
      <c r="I173" s="833"/>
      <c r="J173" s="833"/>
      <c r="K173" s="833"/>
    </row>
    <row r="174" spans="1:11" s="637" customFormat="1" ht="17.25" customHeight="1" outlineLevel="1" x14ac:dyDescent="0.45">
      <c r="A174" s="1079"/>
      <c r="B174" s="805"/>
      <c r="C174" s="788"/>
      <c r="D174" s="848"/>
      <c r="E174" s="545" t="s">
        <v>2761</v>
      </c>
      <c r="F174" s="537">
        <v>0</v>
      </c>
      <c r="G174" s="785"/>
      <c r="H174" s="831"/>
      <c r="I174" s="833"/>
      <c r="J174" s="833"/>
      <c r="K174" s="833"/>
    </row>
    <row r="175" spans="1:11" s="637" customFormat="1" ht="17.25" customHeight="1" outlineLevel="1" x14ac:dyDescent="0.45">
      <c r="A175" s="1079"/>
      <c r="B175" s="805"/>
      <c r="C175" s="788"/>
      <c r="D175" s="848"/>
      <c r="E175" s="545" t="s">
        <v>805</v>
      </c>
      <c r="F175" s="537">
        <v>0</v>
      </c>
      <c r="G175" s="785"/>
      <c r="H175" s="831"/>
      <c r="I175" s="833"/>
      <c r="J175" s="833"/>
      <c r="K175" s="833"/>
    </row>
    <row r="176" spans="1:11" s="637" customFormat="1" ht="17.25" customHeight="1" outlineLevel="1" x14ac:dyDescent="0.45">
      <c r="A176" s="1080"/>
      <c r="B176" s="806"/>
      <c r="C176" s="789"/>
      <c r="D176" s="849"/>
      <c r="E176" s="545" t="s">
        <v>140</v>
      </c>
      <c r="F176" s="537">
        <v>0</v>
      </c>
      <c r="G176" s="786"/>
      <c r="H176" s="832"/>
      <c r="I176" s="833"/>
      <c r="J176" s="833"/>
      <c r="K176" s="833"/>
    </row>
    <row r="177" spans="1:11" s="637" customFormat="1" ht="17.25" customHeight="1" outlineLevel="1" x14ac:dyDescent="0.45">
      <c r="A177" s="1078">
        <v>27</v>
      </c>
      <c r="B177" s="804">
        <v>7</v>
      </c>
      <c r="C177" s="787" t="s">
        <v>1687</v>
      </c>
      <c r="D177" s="807">
        <v>2026</v>
      </c>
      <c r="E177" s="544" t="s">
        <v>137</v>
      </c>
      <c r="F177" s="544">
        <f t="shared" ref="F177" si="1">SUM(F178:F182)</f>
        <v>0.3</v>
      </c>
      <c r="G177" s="784" t="s">
        <v>226</v>
      </c>
      <c r="H177" s="830"/>
      <c r="I177" s="833" t="s">
        <v>12</v>
      </c>
      <c r="J177" s="833" t="s">
        <v>451</v>
      </c>
      <c r="K177" s="833" t="s">
        <v>455</v>
      </c>
    </row>
    <row r="178" spans="1:11" s="637" customFormat="1" ht="17.25" customHeight="1" outlineLevel="1" x14ac:dyDescent="0.45">
      <c r="A178" s="1079"/>
      <c r="B178" s="805"/>
      <c r="C178" s="788"/>
      <c r="D178" s="808"/>
      <c r="E178" s="545" t="s">
        <v>138</v>
      </c>
      <c r="F178" s="537">
        <v>0</v>
      </c>
      <c r="G178" s="785"/>
      <c r="H178" s="831"/>
      <c r="I178" s="833"/>
      <c r="J178" s="833"/>
      <c r="K178" s="833"/>
    </row>
    <row r="179" spans="1:11" s="637" customFormat="1" ht="17.25" customHeight="1" outlineLevel="1" x14ac:dyDescent="0.45">
      <c r="A179" s="1079"/>
      <c r="B179" s="805"/>
      <c r="C179" s="788"/>
      <c r="D179" s="808"/>
      <c r="E179" s="545" t="s">
        <v>139</v>
      </c>
      <c r="F179" s="537">
        <v>0</v>
      </c>
      <c r="G179" s="785"/>
      <c r="H179" s="831"/>
      <c r="I179" s="833"/>
      <c r="J179" s="833"/>
      <c r="K179" s="833"/>
    </row>
    <row r="180" spans="1:11" s="637" customFormat="1" ht="17.25" customHeight="1" outlineLevel="1" x14ac:dyDescent="0.45">
      <c r="A180" s="1079"/>
      <c r="B180" s="805"/>
      <c r="C180" s="788"/>
      <c r="D180" s="808"/>
      <c r="E180" s="545" t="s">
        <v>2761</v>
      </c>
      <c r="F180" s="537">
        <v>0</v>
      </c>
      <c r="G180" s="785"/>
      <c r="H180" s="831"/>
      <c r="I180" s="833"/>
      <c r="J180" s="833"/>
      <c r="K180" s="833"/>
    </row>
    <row r="181" spans="1:11" s="637" customFormat="1" ht="17.25" customHeight="1" outlineLevel="1" x14ac:dyDescent="0.45">
      <c r="A181" s="1079"/>
      <c r="B181" s="805"/>
      <c r="C181" s="788"/>
      <c r="D181" s="808"/>
      <c r="E181" s="545" t="s">
        <v>805</v>
      </c>
      <c r="F181" s="538">
        <v>0</v>
      </c>
      <c r="G181" s="785"/>
      <c r="H181" s="831"/>
      <c r="I181" s="833"/>
      <c r="J181" s="833"/>
      <c r="K181" s="833"/>
    </row>
    <row r="182" spans="1:11" s="637" customFormat="1" ht="17.25" customHeight="1" outlineLevel="1" x14ac:dyDescent="0.45">
      <c r="A182" s="1080"/>
      <c r="B182" s="806"/>
      <c r="C182" s="789"/>
      <c r="D182" s="809"/>
      <c r="E182" s="545" t="s">
        <v>140</v>
      </c>
      <c r="F182" s="538">
        <v>0.3</v>
      </c>
      <c r="G182" s="786"/>
      <c r="H182" s="832"/>
      <c r="I182" s="833"/>
      <c r="J182" s="833"/>
      <c r="K182" s="833"/>
    </row>
    <row r="183" spans="1:11" s="637" customFormat="1" ht="17.25" customHeight="1" outlineLevel="1" x14ac:dyDescent="0.45">
      <c r="A183" s="646"/>
      <c r="B183" s="649"/>
      <c r="C183" s="587" t="s">
        <v>524</v>
      </c>
      <c r="D183" s="584"/>
      <c r="E183" s="547"/>
      <c r="F183" s="545"/>
      <c r="G183" s="585"/>
      <c r="H183" s="585"/>
      <c r="I183" s="645"/>
      <c r="J183" s="645"/>
      <c r="K183" s="645"/>
    </row>
    <row r="184" spans="1:11" s="637" customFormat="1" ht="17.25" customHeight="1" outlineLevel="1" x14ac:dyDescent="0.45">
      <c r="A184" s="1078">
        <v>28</v>
      </c>
      <c r="B184" s="804">
        <v>8</v>
      </c>
      <c r="C184" s="787" t="s">
        <v>1595</v>
      </c>
      <c r="D184" s="847" t="s">
        <v>318</v>
      </c>
      <c r="E184" s="544" t="s">
        <v>137</v>
      </c>
      <c r="F184" s="544">
        <f t="shared" ref="F184" si="2">SUM(F185:F189)</f>
        <v>8.3000000000000007</v>
      </c>
      <c r="G184" s="784" t="s">
        <v>226</v>
      </c>
      <c r="H184" s="830"/>
      <c r="I184" s="833" t="s">
        <v>12</v>
      </c>
      <c r="J184" s="833" t="s">
        <v>451</v>
      </c>
      <c r="K184" s="833" t="s">
        <v>455</v>
      </c>
    </row>
    <row r="185" spans="1:11" s="637" customFormat="1" ht="17.25" customHeight="1" outlineLevel="1" x14ac:dyDescent="0.45">
      <c r="A185" s="1079"/>
      <c r="B185" s="805"/>
      <c r="C185" s="788"/>
      <c r="D185" s="848"/>
      <c r="E185" s="545" t="s">
        <v>138</v>
      </c>
      <c r="F185" s="538">
        <v>0</v>
      </c>
      <c r="G185" s="785"/>
      <c r="H185" s="831"/>
      <c r="I185" s="833"/>
      <c r="J185" s="833"/>
      <c r="K185" s="833"/>
    </row>
    <row r="186" spans="1:11" s="637" customFormat="1" ht="17.25" customHeight="1" outlineLevel="1" x14ac:dyDescent="0.45">
      <c r="A186" s="1079"/>
      <c r="B186" s="805"/>
      <c r="C186" s="788"/>
      <c r="D186" s="848"/>
      <c r="E186" s="545" t="s">
        <v>139</v>
      </c>
      <c r="F186" s="538">
        <v>8.3000000000000007</v>
      </c>
      <c r="G186" s="785"/>
      <c r="H186" s="831"/>
      <c r="I186" s="833"/>
      <c r="J186" s="833"/>
      <c r="K186" s="833"/>
    </row>
    <row r="187" spans="1:11" s="637" customFormat="1" ht="17.25" customHeight="1" outlineLevel="1" x14ac:dyDescent="0.45">
      <c r="A187" s="1079"/>
      <c r="B187" s="805"/>
      <c r="C187" s="788"/>
      <c r="D187" s="848"/>
      <c r="E187" s="545" t="s">
        <v>2761</v>
      </c>
      <c r="F187" s="538">
        <v>0</v>
      </c>
      <c r="G187" s="785"/>
      <c r="H187" s="831"/>
      <c r="I187" s="833"/>
      <c r="J187" s="833"/>
      <c r="K187" s="833"/>
    </row>
    <row r="188" spans="1:11" s="637" customFormat="1" ht="17.25" customHeight="1" outlineLevel="1" x14ac:dyDescent="0.45">
      <c r="A188" s="1079"/>
      <c r="B188" s="805"/>
      <c r="C188" s="788"/>
      <c r="D188" s="848"/>
      <c r="E188" s="545" t="s">
        <v>805</v>
      </c>
      <c r="F188" s="538">
        <v>0</v>
      </c>
      <c r="G188" s="785"/>
      <c r="H188" s="831"/>
      <c r="I188" s="833"/>
      <c r="J188" s="833"/>
      <c r="K188" s="833"/>
    </row>
    <row r="189" spans="1:11" s="637" customFormat="1" ht="17.25" customHeight="1" outlineLevel="1" x14ac:dyDescent="0.45">
      <c r="A189" s="1080"/>
      <c r="B189" s="806"/>
      <c r="C189" s="789"/>
      <c r="D189" s="849"/>
      <c r="E189" s="545" t="s">
        <v>140</v>
      </c>
      <c r="F189" s="538">
        <v>0</v>
      </c>
      <c r="G189" s="786"/>
      <c r="H189" s="832"/>
      <c r="I189" s="833"/>
      <c r="J189" s="833"/>
      <c r="K189" s="833"/>
    </row>
    <row r="190" spans="1:11" s="637" customFormat="1" ht="25.5" customHeight="1" outlineLevel="1" x14ac:dyDescent="0.45">
      <c r="A190" s="646"/>
      <c r="B190" s="871" t="s">
        <v>332</v>
      </c>
      <c r="C190" s="872"/>
      <c r="D190" s="873"/>
      <c r="E190" s="547"/>
      <c r="F190" s="545"/>
      <c r="G190" s="585"/>
      <c r="H190" s="585"/>
      <c r="I190" s="645"/>
      <c r="J190" s="645"/>
      <c r="K190" s="645"/>
    </row>
    <row r="191" spans="1:11" ht="30" customHeight="1" outlineLevel="1" x14ac:dyDescent="0.45">
      <c r="A191" s="1078">
        <v>29</v>
      </c>
      <c r="B191" s="804">
        <v>9</v>
      </c>
      <c r="C191" s="797" t="s">
        <v>1596</v>
      </c>
      <c r="D191" s="847" t="s">
        <v>318</v>
      </c>
      <c r="E191" s="544" t="s">
        <v>137</v>
      </c>
      <c r="F191" s="544">
        <f t="shared" ref="F191" si="3">SUM(F192:F196)</f>
        <v>3.6</v>
      </c>
      <c r="G191" s="835" t="s">
        <v>226</v>
      </c>
      <c r="H191" s="835" t="s">
        <v>1323</v>
      </c>
      <c r="I191" s="833" t="s">
        <v>12</v>
      </c>
      <c r="J191" s="833" t="s">
        <v>451</v>
      </c>
      <c r="K191" s="833" t="s">
        <v>455</v>
      </c>
    </row>
    <row r="192" spans="1:11" s="623" customFormat="1" ht="15" customHeight="1" outlineLevel="1" x14ac:dyDescent="0.45">
      <c r="A192" s="1079"/>
      <c r="B192" s="805"/>
      <c r="C192" s="797"/>
      <c r="D192" s="848"/>
      <c r="E192" s="545" t="s">
        <v>138</v>
      </c>
      <c r="F192" s="537">
        <v>0</v>
      </c>
      <c r="G192" s="835"/>
      <c r="H192" s="835"/>
      <c r="I192" s="833"/>
      <c r="J192" s="833"/>
      <c r="K192" s="833"/>
    </row>
    <row r="193" spans="1:11" s="623" customFormat="1" ht="15" customHeight="1" outlineLevel="1" x14ac:dyDescent="0.45">
      <c r="A193" s="1079"/>
      <c r="B193" s="805"/>
      <c r="C193" s="797"/>
      <c r="D193" s="848"/>
      <c r="E193" s="545" t="s">
        <v>139</v>
      </c>
      <c r="F193" s="537">
        <v>3.6</v>
      </c>
      <c r="G193" s="835"/>
      <c r="H193" s="835"/>
      <c r="I193" s="833"/>
      <c r="J193" s="833"/>
      <c r="K193" s="833"/>
    </row>
    <row r="194" spans="1:11" s="623" customFormat="1" ht="15" customHeight="1" outlineLevel="1" x14ac:dyDescent="0.45">
      <c r="A194" s="1079"/>
      <c r="B194" s="805"/>
      <c r="C194" s="797"/>
      <c r="D194" s="848"/>
      <c r="E194" s="545" t="s">
        <v>2761</v>
      </c>
      <c r="F194" s="537">
        <v>0</v>
      </c>
      <c r="G194" s="835"/>
      <c r="H194" s="835"/>
      <c r="I194" s="833"/>
      <c r="J194" s="833"/>
      <c r="K194" s="833"/>
    </row>
    <row r="195" spans="1:11" s="623" customFormat="1" ht="15" customHeight="1" outlineLevel="1" x14ac:dyDescent="0.45">
      <c r="A195" s="1079"/>
      <c r="B195" s="805"/>
      <c r="C195" s="797"/>
      <c r="D195" s="848"/>
      <c r="E195" s="545" t="s">
        <v>805</v>
      </c>
      <c r="F195" s="537">
        <v>0</v>
      </c>
      <c r="G195" s="835"/>
      <c r="H195" s="835"/>
      <c r="I195" s="833"/>
      <c r="J195" s="833"/>
      <c r="K195" s="833"/>
    </row>
    <row r="196" spans="1:11" s="623" customFormat="1" ht="15" customHeight="1" outlineLevel="1" x14ac:dyDescent="0.45">
      <c r="A196" s="1080"/>
      <c r="B196" s="806"/>
      <c r="C196" s="797"/>
      <c r="D196" s="849"/>
      <c r="E196" s="545" t="s">
        <v>140</v>
      </c>
      <c r="F196" s="537">
        <v>0</v>
      </c>
      <c r="G196" s="835"/>
      <c r="H196" s="835"/>
      <c r="I196" s="833"/>
      <c r="J196" s="833"/>
      <c r="K196" s="833"/>
    </row>
    <row r="197" spans="1:11" s="637" customFormat="1" outlineLevel="1" x14ac:dyDescent="0.45">
      <c r="A197" s="646"/>
      <c r="B197" s="646"/>
      <c r="C197" s="650" t="s">
        <v>527</v>
      </c>
      <c r="D197" s="646"/>
      <c r="E197" s="646"/>
      <c r="F197" s="646"/>
      <c r="G197" s="591"/>
      <c r="H197" s="591"/>
      <c r="I197" s="591"/>
      <c r="J197" s="591"/>
      <c r="K197" s="591"/>
    </row>
    <row r="198" spans="1:11" ht="30" customHeight="1" outlineLevel="1" x14ac:dyDescent="0.45">
      <c r="A198" s="1078">
        <v>30</v>
      </c>
      <c r="B198" s="804">
        <v>10</v>
      </c>
      <c r="C198" s="787" t="s">
        <v>231</v>
      </c>
      <c r="D198" s="847" t="s">
        <v>185</v>
      </c>
      <c r="E198" s="544" t="s">
        <v>137</v>
      </c>
      <c r="F198" s="544">
        <f>SUM(F199:F203)</f>
        <v>430</v>
      </c>
      <c r="G198" s="815" t="s">
        <v>226</v>
      </c>
      <c r="H198" s="815" t="s">
        <v>1322</v>
      </c>
      <c r="I198" s="790" t="s">
        <v>12</v>
      </c>
      <c r="J198" s="790" t="s">
        <v>451</v>
      </c>
      <c r="K198" s="790" t="s">
        <v>456</v>
      </c>
    </row>
    <row r="199" spans="1:11" s="623" customFormat="1" ht="15" customHeight="1" outlineLevel="1" x14ac:dyDescent="0.45">
      <c r="A199" s="1079"/>
      <c r="B199" s="805"/>
      <c r="C199" s="788"/>
      <c r="D199" s="848"/>
      <c r="E199" s="545" t="s">
        <v>138</v>
      </c>
      <c r="F199" s="537">
        <v>250</v>
      </c>
      <c r="G199" s="816"/>
      <c r="H199" s="816"/>
      <c r="I199" s="791"/>
      <c r="J199" s="791"/>
      <c r="K199" s="791"/>
    </row>
    <row r="200" spans="1:11" s="623" customFormat="1" ht="15" customHeight="1" outlineLevel="1" x14ac:dyDescent="0.45">
      <c r="A200" s="1079"/>
      <c r="B200" s="805"/>
      <c r="C200" s="788"/>
      <c r="D200" s="848"/>
      <c r="E200" s="545" t="s">
        <v>139</v>
      </c>
      <c r="F200" s="537">
        <v>180</v>
      </c>
      <c r="G200" s="816"/>
      <c r="H200" s="816"/>
      <c r="I200" s="791"/>
      <c r="J200" s="791"/>
      <c r="K200" s="791"/>
    </row>
    <row r="201" spans="1:11" s="623" customFormat="1" ht="15" customHeight="1" outlineLevel="1" x14ac:dyDescent="0.45">
      <c r="A201" s="1079"/>
      <c r="B201" s="805"/>
      <c r="C201" s="788"/>
      <c r="D201" s="848"/>
      <c r="E201" s="545" t="s">
        <v>2761</v>
      </c>
      <c r="F201" s="551"/>
      <c r="G201" s="816"/>
      <c r="H201" s="816"/>
      <c r="I201" s="791"/>
      <c r="J201" s="791"/>
      <c r="K201" s="791"/>
    </row>
    <row r="202" spans="1:11" s="623" customFormat="1" ht="15" customHeight="1" outlineLevel="1" x14ac:dyDescent="0.45">
      <c r="A202" s="1079"/>
      <c r="B202" s="805"/>
      <c r="C202" s="788"/>
      <c r="D202" s="848"/>
      <c r="E202" s="545" t="s">
        <v>805</v>
      </c>
      <c r="F202" s="551"/>
      <c r="G202" s="816"/>
      <c r="H202" s="816"/>
      <c r="I202" s="791"/>
      <c r="J202" s="791"/>
      <c r="K202" s="791"/>
    </row>
    <row r="203" spans="1:11" s="623" customFormat="1" ht="15" customHeight="1" outlineLevel="1" x14ac:dyDescent="0.45">
      <c r="A203" s="1080"/>
      <c r="B203" s="806"/>
      <c r="C203" s="789"/>
      <c r="D203" s="849"/>
      <c r="E203" s="545" t="s">
        <v>140</v>
      </c>
      <c r="F203" s="537"/>
      <c r="G203" s="817"/>
      <c r="H203" s="817"/>
      <c r="I203" s="792"/>
      <c r="J203" s="792"/>
      <c r="K203" s="792"/>
    </row>
    <row r="204" spans="1:11" ht="30" customHeight="1" outlineLevel="1" x14ac:dyDescent="0.45">
      <c r="A204" s="1078">
        <v>31</v>
      </c>
      <c r="B204" s="804">
        <v>11</v>
      </c>
      <c r="C204" s="797" t="s">
        <v>233</v>
      </c>
      <c r="D204" s="847" t="s">
        <v>234</v>
      </c>
      <c r="E204" s="544" t="s">
        <v>137</v>
      </c>
      <c r="F204" s="544">
        <f>SUM(F205:F209)</f>
        <v>250</v>
      </c>
      <c r="G204" s="835" t="s">
        <v>226</v>
      </c>
      <c r="H204" s="835" t="s">
        <v>1322</v>
      </c>
      <c r="I204" s="833" t="s">
        <v>12</v>
      </c>
      <c r="J204" s="833" t="s">
        <v>451</v>
      </c>
      <c r="K204" s="833" t="s">
        <v>456</v>
      </c>
    </row>
    <row r="205" spans="1:11" s="623" customFormat="1" ht="15" customHeight="1" outlineLevel="1" x14ac:dyDescent="0.45">
      <c r="A205" s="1079"/>
      <c r="B205" s="805"/>
      <c r="C205" s="797"/>
      <c r="D205" s="848"/>
      <c r="E205" s="545" t="s">
        <v>138</v>
      </c>
      <c r="F205" s="537">
        <v>150</v>
      </c>
      <c r="G205" s="835"/>
      <c r="H205" s="835"/>
      <c r="I205" s="833"/>
      <c r="J205" s="833"/>
      <c r="K205" s="833"/>
    </row>
    <row r="206" spans="1:11" s="623" customFormat="1" ht="15" customHeight="1" outlineLevel="1" x14ac:dyDescent="0.45">
      <c r="A206" s="1079"/>
      <c r="B206" s="805"/>
      <c r="C206" s="797"/>
      <c r="D206" s="848"/>
      <c r="E206" s="545" t="s">
        <v>139</v>
      </c>
      <c r="F206" s="537">
        <v>100</v>
      </c>
      <c r="G206" s="835"/>
      <c r="H206" s="835"/>
      <c r="I206" s="833"/>
      <c r="J206" s="833"/>
      <c r="K206" s="833"/>
    </row>
    <row r="207" spans="1:11" s="623" customFormat="1" ht="15" customHeight="1" outlineLevel="1" x14ac:dyDescent="0.45">
      <c r="A207" s="1079"/>
      <c r="B207" s="805"/>
      <c r="C207" s="797"/>
      <c r="D207" s="848"/>
      <c r="E207" s="545" t="s">
        <v>2761</v>
      </c>
      <c r="F207" s="551"/>
      <c r="G207" s="835"/>
      <c r="H207" s="835"/>
      <c r="I207" s="833"/>
      <c r="J207" s="833"/>
      <c r="K207" s="833"/>
    </row>
    <row r="208" spans="1:11" s="623" customFormat="1" ht="15" customHeight="1" outlineLevel="1" x14ac:dyDescent="0.45">
      <c r="A208" s="1079"/>
      <c r="B208" s="805"/>
      <c r="C208" s="797"/>
      <c r="D208" s="848"/>
      <c r="E208" s="545" t="s">
        <v>805</v>
      </c>
      <c r="F208" s="551"/>
      <c r="G208" s="835"/>
      <c r="H208" s="835"/>
      <c r="I208" s="833"/>
      <c r="J208" s="833"/>
      <c r="K208" s="833"/>
    </row>
    <row r="209" spans="1:11" s="623" customFormat="1" ht="15" customHeight="1" outlineLevel="1" x14ac:dyDescent="0.45">
      <c r="A209" s="1080"/>
      <c r="B209" s="806"/>
      <c r="C209" s="797"/>
      <c r="D209" s="849"/>
      <c r="E209" s="545" t="s">
        <v>140</v>
      </c>
      <c r="F209" s="537"/>
      <c r="G209" s="835"/>
      <c r="H209" s="835"/>
      <c r="I209" s="833"/>
      <c r="J209" s="833"/>
      <c r="K209" s="833"/>
    </row>
    <row r="210" spans="1:11" ht="30" customHeight="1" outlineLevel="1" x14ac:dyDescent="0.45">
      <c r="A210" s="1078">
        <v>32</v>
      </c>
      <c r="B210" s="804">
        <v>12</v>
      </c>
      <c r="C210" s="797" t="s">
        <v>2509</v>
      </c>
      <c r="D210" s="847" t="s">
        <v>1564</v>
      </c>
      <c r="E210" s="544" t="s">
        <v>137</v>
      </c>
      <c r="F210" s="544">
        <f>SUM(F211:F215)</f>
        <v>0</v>
      </c>
      <c r="G210" s="835" t="s">
        <v>226</v>
      </c>
      <c r="H210" s="835"/>
      <c r="I210" s="833" t="s">
        <v>12</v>
      </c>
      <c r="J210" s="833" t="s">
        <v>451</v>
      </c>
      <c r="K210" s="833" t="s">
        <v>456</v>
      </c>
    </row>
    <row r="211" spans="1:11" s="623" customFormat="1" ht="15" customHeight="1" outlineLevel="1" x14ac:dyDescent="0.45">
      <c r="A211" s="1079"/>
      <c r="B211" s="805"/>
      <c r="C211" s="797"/>
      <c r="D211" s="848"/>
      <c r="E211" s="545" t="s">
        <v>138</v>
      </c>
      <c r="F211" s="537"/>
      <c r="G211" s="835"/>
      <c r="H211" s="835"/>
      <c r="I211" s="833"/>
      <c r="J211" s="833"/>
      <c r="K211" s="833"/>
    </row>
    <row r="212" spans="1:11" s="623" customFormat="1" ht="15" customHeight="1" outlineLevel="1" x14ac:dyDescent="0.45">
      <c r="A212" s="1079"/>
      <c r="B212" s="805"/>
      <c r="C212" s="797"/>
      <c r="D212" s="848"/>
      <c r="E212" s="545" t="s">
        <v>139</v>
      </c>
      <c r="F212" s="537"/>
      <c r="G212" s="835"/>
      <c r="H212" s="835"/>
      <c r="I212" s="833"/>
      <c r="J212" s="833"/>
      <c r="K212" s="833"/>
    </row>
    <row r="213" spans="1:11" s="623" customFormat="1" ht="15" customHeight="1" outlineLevel="1" x14ac:dyDescent="0.45">
      <c r="A213" s="1079"/>
      <c r="B213" s="805"/>
      <c r="C213" s="797"/>
      <c r="D213" s="848"/>
      <c r="E213" s="545" t="s">
        <v>2761</v>
      </c>
      <c r="F213" s="551"/>
      <c r="G213" s="835"/>
      <c r="H213" s="835"/>
      <c r="I213" s="833"/>
      <c r="J213" s="833"/>
      <c r="K213" s="833"/>
    </row>
    <row r="214" spans="1:11" s="623" customFormat="1" ht="15" customHeight="1" outlineLevel="1" x14ac:dyDescent="0.45">
      <c r="A214" s="1079"/>
      <c r="B214" s="805"/>
      <c r="C214" s="797"/>
      <c r="D214" s="848"/>
      <c r="E214" s="545" t="s">
        <v>805</v>
      </c>
      <c r="F214" s="551"/>
      <c r="G214" s="835"/>
      <c r="H214" s="835"/>
      <c r="I214" s="833"/>
      <c r="J214" s="833"/>
      <c r="K214" s="833"/>
    </row>
    <row r="215" spans="1:11" s="623" customFormat="1" ht="15" customHeight="1" outlineLevel="1" x14ac:dyDescent="0.45">
      <c r="A215" s="1080"/>
      <c r="B215" s="806"/>
      <c r="C215" s="797"/>
      <c r="D215" s="849"/>
      <c r="E215" s="545" t="s">
        <v>140</v>
      </c>
      <c r="F215" s="537"/>
      <c r="G215" s="835"/>
      <c r="H215" s="835"/>
      <c r="I215" s="833"/>
      <c r="J215" s="833"/>
      <c r="K215" s="833"/>
    </row>
    <row r="216" spans="1:11" s="632" customFormat="1" x14ac:dyDescent="0.45">
      <c r="A216" s="639"/>
      <c r="B216" s="640">
        <v>3</v>
      </c>
      <c r="C216" s="641" t="s">
        <v>529</v>
      </c>
      <c r="D216" s="639"/>
      <c r="E216" s="639"/>
      <c r="F216" s="639"/>
      <c r="G216" s="612"/>
      <c r="H216" s="612"/>
      <c r="I216" s="610"/>
      <c r="J216" s="612"/>
      <c r="K216" s="610"/>
    </row>
    <row r="217" spans="1:11" s="637" customFormat="1" outlineLevel="1" x14ac:dyDescent="0.45">
      <c r="A217" s="722"/>
      <c r="B217" s="721"/>
      <c r="C217" s="634" t="s">
        <v>415</v>
      </c>
      <c r="D217" s="722"/>
      <c r="E217" s="722"/>
      <c r="F217" s="722"/>
      <c r="G217" s="611"/>
      <c r="H217" s="611"/>
      <c r="I217" s="636"/>
      <c r="J217" s="611"/>
      <c r="K217" s="636"/>
    </row>
    <row r="218" spans="1:11" s="623" customFormat="1" ht="30" customHeight="1" outlineLevel="1" x14ac:dyDescent="0.45">
      <c r="A218" s="1078">
        <v>33</v>
      </c>
      <c r="B218" s="804">
        <v>1</v>
      </c>
      <c r="C218" s="797" t="s">
        <v>241</v>
      </c>
      <c r="D218" s="807">
        <v>2018</v>
      </c>
      <c r="E218" s="544" t="s">
        <v>137</v>
      </c>
      <c r="F218" s="544">
        <f>SUM(F219:F223)</f>
        <v>200.155</v>
      </c>
      <c r="G218" s="846" t="s">
        <v>242</v>
      </c>
      <c r="H218" s="846" t="s">
        <v>721</v>
      </c>
      <c r="I218" s="833" t="s">
        <v>12</v>
      </c>
      <c r="J218" s="833" t="s">
        <v>463</v>
      </c>
      <c r="K218" s="833" t="s">
        <v>464</v>
      </c>
    </row>
    <row r="219" spans="1:11" s="623" customFormat="1" ht="15" customHeight="1" outlineLevel="1" x14ac:dyDescent="0.45">
      <c r="A219" s="1079"/>
      <c r="B219" s="805"/>
      <c r="C219" s="797"/>
      <c r="D219" s="808"/>
      <c r="E219" s="545" t="s">
        <v>138</v>
      </c>
      <c r="F219" s="546"/>
      <c r="G219" s="846"/>
      <c r="H219" s="846"/>
      <c r="I219" s="833"/>
      <c r="J219" s="833"/>
      <c r="K219" s="833"/>
    </row>
    <row r="220" spans="1:11" s="623" customFormat="1" ht="15" customHeight="1" outlineLevel="1" x14ac:dyDescent="0.45">
      <c r="A220" s="1079"/>
      <c r="B220" s="805"/>
      <c r="C220" s="797"/>
      <c r="D220" s="808"/>
      <c r="E220" s="545" t="s">
        <v>139</v>
      </c>
      <c r="F220" s="546"/>
      <c r="G220" s="846"/>
      <c r="H220" s="846"/>
      <c r="I220" s="833"/>
      <c r="J220" s="833"/>
      <c r="K220" s="833"/>
    </row>
    <row r="221" spans="1:11" s="623" customFormat="1" ht="15" customHeight="1" outlineLevel="1" x14ac:dyDescent="0.45">
      <c r="A221" s="1079"/>
      <c r="B221" s="805"/>
      <c r="C221" s="797"/>
      <c r="D221" s="808"/>
      <c r="E221" s="545" t="s">
        <v>2761</v>
      </c>
      <c r="F221" s="546"/>
      <c r="G221" s="846"/>
      <c r="H221" s="846"/>
      <c r="I221" s="833"/>
      <c r="J221" s="833"/>
      <c r="K221" s="833"/>
    </row>
    <row r="222" spans="1:11" s="623" customFormat="1" ht="15" customHeight="1" outlineLevel="1" x14ac:dyDescent="0.45">
      <c r="A222" s="1079"/>
      <c r="B222" s="805"/>
      <c r="C222" s="797"/>
      <c r="D222" s="808"/>
      <c r="E222" s="545" t="s">
        <v>805</v>
      </c>
      <c r="F222" s="546"/>
      <c r="G222" s="846"/>
      <c r="H222" s="846"/>
      <c r="I222" s="833"/>
      <c r="J222" s="833"/>
      <c r="K222" s="833"/>
    </row>
    <row r="223" spans="1:11" s="623" customFormat="1" ht="108.75" customHeight="1" outlineLevel="1" x14ac:dyDescent="0.45">
      <c r="A223" s="1080"/>
      <c r="B223" s="806"/>
      <c r="C223" s="797"/>
      <c r="D223" s="809"/>
      <c r="E223" s="545" t="s">
        <v>140</v>
      </c>
      <c r="F223" s="548">
        <v>200.155</v>
      </c>
      <c r="G223" s="846"/>
      <c r="H223" s="846"/>
      <c r="I223" s="833"/>
      <c r="J223" s="833"/>
      <c r="K223" s="833"/>
    </row>
    <row r="224" spans="1:11" s="632" customFormat="1" x14ac:dyDescent="0.45">
      <c r="A224" s="639"/>
      <c r="B224" s="640">
        <v>4</v>
      </c>
      <c r="C224" s="641" t="s">
        <v>530</v>
      </c>
      <c r="D224" s="639"/>
      <c r="E224" s="639"/>
      <c r="F224" s="639"/>
      <c r="G224" s="612"/>
      <c r="H224" s="612"/>
      <c r="I224" s="610"/>
      <c r="J224" s="612"/>
      <c r="K224" s="610"/>
    </row>
    <row r="225" spans="1:11" s="637" customFormat="1" outlineLevel="1" x14ac:dyDescent="0.45">
      <c r="A225" s="722"/>
      <c r="B225" s="721"/>
      <c r="C225" s="634" t="s">
        <v>415</v>
      </c>
      <c r="D225" s="722"/>
      <c r="E225" s="722"/>
      <c r="F225" s="722"/>
      <c r="G225" s="611"/>
      <c r="H225" s="611"/>
      <c r="I225" s="636"/>
      <c r="J225" s="611"/>
      <c r="K225" s="636"/>
    </row>
    <row r="226" spans="1:11" s="637" customFormat="1" ht="25.5" customHeight="1" outlineLevel="1" x14ac:dyDescent="0.45">
      <c r="A226" s="1078">
        <v>34</v>
      </c>
      <c r="B226" s="804">
        <v>1</v>
      </c>
      <c r="C226" s="797" t="s">
        <v>220</v>
      </c>
      <c r="D226" s="807" t="s">
        <v>321</v>
      </c>
      <c r="E226" s="544" t="s">
        <v>137</v>
      </c>
      <c r="F226" s="544">
        <f>SUM(F227:F231)</f>
        <v>177.5</v>
      </c>
      <c r="G226" s="846" t="s">
        <v>194</v>
      </c>
      <c r="H226" s="846" t="s">
        <v>753</v>
      </c>
      <c r="I226" s="833" t="s">
        <v>12</v>
      </c>
      <c r="J226" s="833" t="s">
        <v>451</v>
      </c>
      <c r="K226" s="833" t="s">
        <v>453</v>
      </c>
    </row>
    <row r="227" spans="1:11" s="637" customFormat="1" ht="15" customHeight="1" outlineLevel="1" x14ac:dyDescent="0.45">
      <c r="A227" s="1079"/>
      <c r="B227" s="805"/>
      <c r="C227" s="797"/>
      <c r="D227" s="808"/>
      <c r="E227" s="545" t="s">
        <v>138</v>
      </c>
      <c r="F227" s="538"/>
      <c r="G227" s="846"/>
      <c r="H227" s="846"/>
      <c r="I227" s="833"/>
      <c r="J227" s="833"/>
      <c r="K227" s="833"/>
    </row>
    <row r="228" spans="1:11" s="637" customFormat="1" outlineLevel="1" x14ac:dyDescent="0.45">
      <c r="A228" s="1079"/>
      <c r="B228" s="805"/>
      <c r="C228" s="797"/>
      <c r="D228" s="808"/>
      <c r="E228" s="545" t="s">
        <v>139</v>
      </c>
      <c r="F228" s="546"/>
      <c r="G228" s="846"/>
      <c r="H228" s="846"/>
      <c r="I228" s="833"/>
      <c r="J228" s="833"/>
      <c r="K228" s="833"/>
    </row>
    <row r="229" spans="1:11" s="637" customFormat="1" outlineLevel="1" x14ac:dyDescent="0.45">
      <c r="A229" s="1079"/>
      <c r="B229" s="805"/>
      <c r="C229" s="797"/>
      <c r="D229" s="808"/>
      <c r="E229" s="545" t="s">
        <v>2761</v>
      </c>
      <c r="F229" s="538">
        <v>177.5</v>
      </c>
      <c r="G229" s="846"/>
      <c r="H229" s="846"/>
      <c r="I229" s="833"/>
      <c r="J229" s="833"/>
      <c r="K229" s="833"/>
    </row>
    <row r="230" spans="1:11" s="637" customFormat="1" outlineLevel="1" x14ac:dyDescent="0.45">
      <c r="A230" s="1079"/>
      <c r="B230" s="805"/>
      <c r="C230" s="797"/>
      <c r="D230" s="808"/>
      <c r="E230" s="545" t="s">
        <v>805</v>
      </c>
      <c r="F230" s="546"/>
      <c r="G230" s="846"/>
      <c r="H230" s="846"/>
      <c r="I230" s="833"/>
      <c r="J230" s="833"/>
      <c r="K230" s="833"/>
    </row>
    <row r="231" spans="1:11" s="637" customFormat="1" ht="14.25" customHeight="1" outlineLevel="1" x14ac:dyDescent="0.45">
      <c r="A231" s="1080"/>
      <c r="B231" s="806"/>
      <c r="C231" s="797"/>
      <c r="D231" s="809"/>
      <c r="E231" s="545" t="s">
        <v>140</v>
      </c>
      <c r="F231" s="546"/>
      <c r="G231" s="846"/>
      <c r="H231" s="846"/>
      <c r="I231" s="833"/>
      <c r="J231" s="833"/>
      <c r="K231" s="833"/>
    </row>
    <row r="232" spans="1:11" s="623" customFormat="1" ht="25.5" customHeight="1" outlineLevel="1" x14ac:dyDescent="0.45">
      <c r="A232" s="1078">
        <v>35</v>
      </c>
      <c r="B232" s="804">
        <v>2</v>
      </c>
      <c r="C232" s="797" t="s">
        <v>2041</v>
      </c>
      <c r="D232" s="807" t="s">
        <v>1445</v>
      </c>
      <c r="E232" s="544" t="s">
        <v>137</v>
      </c>
      <c r="F232" s="544">
        <f>SUM(F233:F237)</f>
        <v>19.8</v>
      </c>
      <c r="G232" s="835" t="s">
        <v>415</v>
      </c>
      <c r="H232" s="835"/>
      <c r="I232" s="833" t="s">
        <v>12</v>
      </c>
      <c r="J232" s="833" t="s">
        <v>451</v>
      </c>
      <c r="K232" s="833" t="s">
        <v>453</v>
      </c>
    </row>
    <row r="233" spans="1:11" s="623" customFormat="1" ht="15" customHeight="1" outlineLevel="1" x14ac:dyDescent="0.45">
      <c r="A233" s="1079"/>
      <c r="B233" s="805"/>
      <c r="C233" s="797"/>
      <c r="D233" s="808"/>
      <c r="E233" s="545" t="s">
        <v>138</v>
      </c>
      <c r="F233" s="538"/>
      <c r="G233" s="835"/>
      <c r="H233" s="835"/>
      <c r="I233" s="833"/>
      <c r="J233" s="833"/>
      <c r="K233" s="833"/>
    </row>
    <row r="234" spans="1:11" s="623" customFormat="1" ht="15" customHeight="1" outlineLevel="1" x14ac:dyDescent="0.45">
      <c r="A234" s="1079"/>
      <c r="B234" s="805"/>
      <c r="C234" s="797"/>
      <c r="D234" s="808"/>
      <c r="E234" s="545" t="s">
        <v>139</v>
      </c>
      <c r="F234" s="538"/>
      <c r="G234" s="835"/>
      <c r="H234" s="835"/>
      <c r="I234" s="833"/>
      <c r="J234" s="833"/>
      <c r="K234" s="833"/>
    </row>
    <row r="235" spans="1:11" s="623" customFormat="1" ht="15" customHeight="1" outlineLevel="1" x14ac:dyDescent="0.45">
      <c r="A235" s="1079"/>
      <c r="B235" s="805"/>
      <c r="C235" s="797"/>
      <c r="D235" s="808"/>
      <c r="E235" s="545" t="s">
        <v>2761</v>
      </c>
      <c r="F235" s="538"/>
      <c r="G235" s="835"/>
      <c r="H235" s="835"/>
      <c r="I235" s="833"/>
      <c r="J235" s="833"/>
      <c r="K235" s="833"/>
    </row>
    <row r="236" spans="1:11" s="623" customFormat="1" ht="15" customHeight="1" outlineLevel="1" x14ac:dyDescent="0.45">
      <c r="A236" s="1079"/>
      <c r="B236" s="805"/>
      <c r="C236" s="797"/>
      <c r="D236" s="808"/>
      <c r="E236" s="545" t="s">
        <v>805</v>
      </c>
      <c r="F236" s="538"/>
      <c r="G236" s="835"/>
      <c r="H236" s="835"/>
      <c r="I236" s="833"/>
      <c r="J236" s="833"/>
      <c r="K236" s="833"/>
    </row>
    <row r="237" spans="1:11" s="623" customFormat="1" ht="15" customHeight="1" outlineLevel="1" x14ac:dyDescent="0.45">
      <c r="A237" s="1080"/>
      <c r="B237" s="806"/>
      <c r="C237" s="797"/>
      <c r="D237" s="809"/>
      <c r="E237" s="545" t="s">
        <v>140</v>
      </c>
      <c r="F237" s="538">
        <v>19.8</v>
      </c>
      <c r="G237" s="835"/>
      <c r="H237" s="835"/>
      <c r="I237" s="833"/>
      <c r="J237" s="833"/>
      <c r="K237" s="833"/>
    </row>
    <row r="238" spans="1:11" s="623" customFormat="1" ht="25.5" customHeight="1" outlineLevel="1" x14ac:dyDescent="0.45">
      <c r="A238" s="1078">
        <v>36</v>
      </c>
      <c r="B238" s="804">
        <v>3</v>
      </c>
      <c r="C238" s="797" t="s">
        <v>2424</v>
      </c>
      <c r="D238" s="807" t="s">
        <v>808</v>
      </c>
      <c r="E238" s="544" t="s">
        <v>137</v>
      </c>
      <c r="F238" s="544">
        <f>SUM(F239:F243)</f>
        <v>765.2</v>
      </c>
      <c r="G238" s="835" t="s">
        <v>415</v>
      </c>
      <c r="H238" s="835"/>
      <c r="I238" s="833" t="s">
        <v>12</v>
      </c>
      <c r="J238" s="833" t="s">
        <v>451</v>
      </c>
      <c r="K238" s="833" t="s">
        <v>453</v>
      </c>
    </row>
    <row r="239" spans="1:11" s="623" customFormat="1" ht="15" customHeight="1" outlineLevel="1" x14ac:dyDescent="0.45">
      <c r="A239" s="1079"/>
      <c r="B239" s="805"/>
      <c r="C239" s="797"/>
      <c r="D239" s="808"/>
      <c r="E239" s="545" t="s">
        <v>138</v>
      </c>
      <c r="F239" s="538"/>
      <c r="G239" s="835"/>
      <c r="H239" s="835"/>
      <c r="I239" s="833"/>
      <c r="J239" s="833"/>
      <c r="K239" s="833"/>
    </row>
    <row r="240" spans="1:11" s="623" customFormat="1" ht="15" customHeight="1" outlineLevel="1" x14ac:dyDescent="0.45">
      <c r="A240" s="1079"/>
      <c r="B240" s="805"/>
      <c r="C240" s="797"/>
      <c r="D240" s="808"/>
      <c r="E240" s="545" t="s">
        <v>139</v>
      </c>
      <c r="F240" s="538">
        <v>322.60000000000002</v>
      </c>
      <c r="G240" s="835"/>
      <c r="H240" s="835"/>
      <c r="I240" s="833"/>
      <c r="J240" s="833"/>
      <c r="K240" s="833"/>
    </row>
    <row r="241" spans="1:11" s="623" customFormat="1" ht="15" customHeight="1" outlineLevel="1" x14ac:dyDescent="0.45">
      <c r="A241" s="1079"/>
      <c r="B241" s="805"/>
      <c r="C241" s="797"/>
      <c r="D241" s="808"/>
      <c r="E241" s="545" t="s">
        <v>2761</v>
      </c>
      <c r="F241" s="538">
        <v>120</v>
      </c>
      <c r="G241" s="835"/>
      <c r="H241" s="835"/>
      <c r="I241" s="833"/>
      <c r="J241" s="833"/>
      <c r="K241" s="833"/>
    </row>
    <row r="242" spans="1:11" s="623" customFormat="1" ht="15" customHeight="1" outlineLevel="1" x14ac:dyDescent="0.45">
      <c r="A242" s="1079"/>
      <c r="B242" s="805"/>
      <c r="C242" s="797"/>
      <c r="D242" s="808"/>
      <c r="E242" s="545" t="s">
        <v>805</v>
      </c>
      <c r="F242" s="538"/>
      <c r="G242" s="835"/>
      <c r="H242" s="835"/>
      <c r="I242" s="833"/>
      <c r="J242" s="833"/>
      <c r="K242" s="833"/>
    </row>
    <row r="243" spans="1:11" s="623" customFormat="1" ht="15" customHeight="1" outlineLevel="1" x14ac:dyDescent="0.45">
      <c r="A243" s="1080"/>
      <c r="B243" s="806"/>
      <c r="C243" s="797"/>
      <c r="D243" s="809"/>
      <c r="E243" s="545" t="s">
        <v>140</v>
      </c>
      <c r="F243" s="538">
        <v>322.60000000000002</v>
      </c>
      <c r="G243" s="835"/>
      <c r="H243" s="835"/>
      <c r="I243" s="833"/>
      <c r="J243" s="833"/>
      <c r="K243" s="833"/>
    </row>
    <row r="244" spans="1:11" s="637" customFormat="1" outlineLevel="1" x14ac:dyDescent="0.45">
      <c r="A244" s="722"/>
      <c r="B244" s="721"/>
      <c r="C244" s="634" t="s">
        <v>518</v>
      </c>
      <c r="D244" s="722"/>
      <c r="E244" s="722"/>
      <c r="F244" s="722"/>
      <c r="G244" s="611"/>
      <c r="H244" s="611"/>
      <c r="I244" s="636"/>
      <c r="J244" s="611"/>
      <c r="K244" s="636"/>
    </row>
    <row r="245" spans="1:11" s="623" customFormat="1" ht="30" customHeight="1" outlineLevel="1" x14ac:dyDescent="0.45">
      <c r="A245" s="1078">
        <v>37</v>
      </c>
      <c r="B245" s="804">
        <v>4</v>
      </c>
      <c r="C245" s="797" t="s">
        <v>2125</v>
      </c>
      <c r="D245" s="807" t="s">
        <v>1438</v>
      </c>
      <c r="E245" s="544" t="s">
        <v>137</v>
      </c>
      <c r="F245" s="544">
        <f>SUM(F246:F250)</f>
        <v>50</v>
      </c>
      <c r="G245" s="846" t="s">
        <v>221</v>
      </c>
      <c r="H245" s="846" t="s">
        <v>1454</v>
      </c>
      <c r="I245" s="833" t="s">
        <v>12</v>
      </c>
      <c r="J245" s="833" t="s">
        <v>451</v>
      </c>
      <c r="K245" s="833" t="s">
        <v>453</v>
      </c>
    </row>
    <row r="246" spans="1:11" s="623" customFormat="1" ht="15" customHeight="1" outlineLevel="1" x14ac:dyDescent="0.45">
      <c r="A246" s="1079"/>
      <c r="B246" s="805"/>
      <c r="C246" s="797"/>
      <c r="D246" s="808"/>
      <c r="E246" s="545" t="s">
        <v>138</v>
      </c>
      <c r="F246" s="538"/>
      <c r="G246" s="846"/>
      <c r="H246" s="846"/>
      <c r="I246" s="833"/>
      <c r="J246" s="833"/>
      <c r="K246" s="833"/>
    </row>
    <row r="247" spans="1:11" s="623" customFormat="1" ht="15" customHeight="1" outlineLevel="1" x14ac:dyDescent="0.45">
      <c r="A247" s="1079"/>
      <c r="B247" s="805"/>
      <c r="C247" s="797"/>
      <c r="D247" s="808"/>
      <c r="E247" s="545" t="s">
        <v>139</v>
      </c>
      <c r="F247" s="538"/>
      <c r="G247" s="846"/>
      <c r="H247" s="846"/>
      <c r="I247" s="833"/>
      <c r="J247" s="833"/>
      <c r="K247" s="833"/>
    </row>
    <row r="248" spans="1:11" s="623" customFormat="1" ht="15" customHeight="1" outlineLevel="1" x14ac:dyDescent="0.45">
      <c r="A248" s="1079"/>
      <c r="B248" s="805"/>
      <c r="C248" s="797"/>
      <c r="D248" s="808"/>
      <c r="E248" s="545" t="s">
        <v>2761</v>
      </c>
      <c r="F248" s="546"/>
      <c r="G248" s="846"/>
      <c r="H248" s="846"/>
      <c r="I248" s="833"/>
      <c r="J248" s="833"/>
      <c r="K248" s="833"/>
    </row>
    <row r="249" spans="1:11" s="623" customFormat="1" ht="15" customHeight="1" outlineLevel="1" x14ac:dyDescent="0.45">
      <c r="A249" s="1079"/>
      <c r="B249" s="805"/>
      <c r="C249" s="797"/>
      <c r="D249" s="808"/>
      <c r="E249" s="545" t="s">
        <v>805</v>
      </c>
      <c r="F249" s="546"/>
      <c r="G249" s="846"/>
      <c r="H249" s="846"/>
      <c r="I249" s="833"/>
      <c r="J249" s="833"/>
      <c r="K249" s="833"/>
    </row>
    <row r="250" spans="1:11" s="623" customFormat="1" ht="15" customHeight="1" outlineLevel="1" x14ac:dyDescent="0.45">
      <c r="A250" s="1080"/>
      <c r="B250" s="806"/>
      <c r="C250" s="797"/>
      <c r="D250" s="809"/>
      <c r="E250" s="545" t="s">
        <v>140</v>
      </c>
      <c r="F250" s="538">
        <v>50</v>
      </c>
      <c r="G250" s="846"/>
      <c r="H250" s="846"/>
      <c r="I250" s="833"/>
      <c r="J250" s="833"/>
      <c r="K250" s="833"/>
    </row>
    <row r="251" spans="1:11" s="637" customFormat="1" outlineLevel="1" x14ac:dyDescent="0.45">
      <c r="A251" s="646"/>
      <c r="B251" s="646"/>
      <c r="C251" s="650" t="s">
        <v>520</v>
      </c>
      <c r="D251" s="646"/>
      <c r="E251" s="646"/>
      <c r="F251" s="646"/>
      <c r="G251" s="591"/>
      <c r="H251" s="591"/>
      <c r="I251" s="591"/>
      <c r="J251" s="591"/>
      <c r="K251" s="591"/>
    </row>
    <row r="252" spans="1:11" s="637" customFormat="1" ht="15" customHeight="1" outlineLevel="1" x14ac:dyDescent="0.45">
      <c r="A252" s="1078">
        <v>38</v>
      </c>
      <c r="B252" s="804">
        <v>5</v>
      </c>
      <c r="C252" s="797" t="s">
        <v>1642</v>
      </c>
      <c r="D252" s="807" t="s">
        <v>1564</v>
      </c>
      <c r="E252" s="544" t="s">
        <v>137</v>
      </c>
      <c r="F252" s="544">
        <f>SUM(F253:F257)</f>
        <v>7</v>
      </c>
      <c r="G252" s="845" t="s">
        <v>194</v>
      </c>
      <c r="H252" s="838"/>
      <c r="I252" s="833" t="s">
        <v>12</v>
      </c>
      <c r="J252" s="833" t="s">
        <v>451</v>
      </c>
      <c r="K252" s="833" t="s">
        <v>453</v>
      </c>
    </row>
    <row r="253" spans="1:11" s="637" customFormat="1" ht="15" customHeight="1" outlineLevel="1" x14ac:dyDescent="0.45">
      <c r="A253" s="1079"/>
      <c r="B253" s="805"/>
      <c r="C253" s="797"/>
      <c r="D253" s="808"/>
      <c r="E253" s="545" t="s">
        <v>138</v>
      </c>
      <c r="F253" s="537"/>
      <c r="G253" s="845"/>
      <c r="H253" s="838"/>
      <c r="I253" s="833"/>
      <c r="J253" s="833"/>
      <c r="K253" s="833"/>
    </row>
    <row r="254" spans="1:11" s="637" customFormat="1" ht="15" customHeight="1" outlineLevel="1" x14ac:dyDescent="0.45">
      <c r="A254" s="1079"/>
      <c r="B254" s="805"/>
      <c r="C254" s="797"/>
      <c r="D254" s="808"/>
      <c r="E254" s="545" t="s">
        <v>139</v>
      </c>
      <c r="F254" s="537"/>
      <c r="G254" s="845"/>
      <c r="H254" s="838"/>
      <c r="I254" s="833"/>
      <c r="J254" s="833"/>
      <c r="K254" s="833"/>
    </row>
    <row r="255" spans="1:11" s="637" customFormat="1" ht="15" customHeight="1" outlineLevel="1" x14ac:dyDescent="0.45">
      <c r="A255" s="1079"/>
      <c r="B255" s="805"/>
      <c r="C255" s="797"/>
      <c r="D255" s="808"/>
      <c r="E255" s="545" t="s">
        <v>2761</v>
      </c>
      <c r="F255" s="537">
        <v>4.2</v>
      </c>
      <c r="G255" s="845"/>
      <c r="H255" s="838"/>
      <c r="I255" s="833"/>
      <c r="J255" s="833"/>
      <c r="K255" s="833"/>
    </row>
    <row r="256" spans="1:11" s="637" customFormat="1" ht="15" customHeight="1" outlineLevel="1" x14ac:dyDescent="0.45">
      <c r="A256" s="1079"/>
      <c r="B256" s="805"/>
      <c r="C256" s="797"/>
      <c r="D256" s="808"/>
      <c r="E256" s="545" t="s">
        <v>805</v>
      </c>
      <c r="F256" s="537"/>
      <c r="G256" s="845"/>
      <c r="H256" s="838"/>
      <c r="I256" s="833"/>
      <c r="J256" s="833"/>
      <c r="K256" s="833"/>
    </row>
    <row r="257" spans="1:11" s="637" customFormat="1" ht="15" customHeight="1" outlineLevel="1" x14ac:dyDescent="0.45">
      <c r="A257" s="1080"/>
      <c r="B257" s="806"/>
      <c r="C257" s="797"/>
      <c r="D257" s="809"/>
      <c r="E257" s="545" t="s">
        <v>140</v>
      </c>
      <c r="F257" s="537">
        <v>2.8</v>
      </c>
      <c r="G257" s="845"/>
      <c r="H257" s="838"/>
      <c r="I257" s="833"/>
      <c r="J257" s="833"/>
      <c r="K257" s="833"/>
    </row>
    <row r="258" spans="1:11" s="637" customFormat="1" outlineLevel="1" x14ac:dyDescent="0.45">
      <c r="A258" s="722"/>
      <c r="B258" s="721"/>
      <c r="C258" s="634" t="s">
        <v>523</v>
      </c>
      <c r="D258" s="722"/>
      <c r="E258" s="722"/>
      <c r="F258" s="722"/>
      <c r="G258" s="611"/>
      <c r="H258" s="611"/>
      <c r="I258" s="636"/>
      <c r="J258" s="611"/>
      <c r="K258" s="636"/>
    </row>
    <row r="259" spans="1:11" s="637" customFormat="1" ht="15" customHeight="1" outlineLevel="1" x14ac:dyDescent="0.45">
      <c r="A259" s="1078">
        <v>39</v>
      </c>
      <c r="B259" s="804">
        <v>6</v>
      </c>
      <c r="C259" s="797" t="s">
        <v>1688</v>
      </c>
      <c r="D259" s="847">
        <v>2021</v>
      </c>
      <c r="E259" s="544" t="s">
        <v>137</v>
      </c>
      <c r="F259" s="544">
        <f>SUM(F260:F264)</f>
        <v>1</v>
      </c>
      <c r="G259" s="835" t="s">
        <v>523</v>
      </c>
      <c r="H259" s="846"/>
      <c r="I259" s="833" t="s">
        <v>12</v>
      </c>
      <c r="J259" s="833" t="s">
        <v>451</v>
      </c>
      <c r="K259" s="833" t="s">
        <v>453</v>
      </c>
    </row>
    <row r="260" spans="1:11" s="637" customFormat="1" ht="15" customHeight="1" outlineLevel="1" x14ac:dyDescent="0.45">
      <c r="A260" s="1079"/>
      <c r="B260" s="805"/>
      <c r="C260" s="797"/>
      <c r="D260" s="848"/>
      <c r="E260" s="545" t="s">
        <v>138</v>
      </c>
      <c r="F260" s="537"/>
      <c r="G260" s="835"/>
      <c r="H260" s="846"/>
      <c r="I260" s="833"/>
      <c r="J260" s="833"/>
      <c r="K260" s="833"/>
    </row>
    <row r="261" spans="1:11" s="637" customFormat="1" ht="15" customHeight="1" outlineLevel="1" x14ac:dyDescent="0.45">
      <c r="A261" s="1079"/>
      <c r="B261" s="805"/>
      <c r="C261" s="797"/>
      <c r="D261" s="848"/>
      <c r="E261" s="545" t="s">
        <v>139</v>
      </c>
      <c r="F261" s="537"/>
      <c r="G261" s="835"/>
      <c r="H261" s="846"/>
      <c r="I261" s="833"/>
      <c r="J261" s="833"/>
      <c r="K261" s="833"/>
    </row>
    <row r="262" spans="1:11" s="637" customFormat="1" ht="15" customHeight="1" outlineLevel="1" x14ac:dyDescent="0.45">
      <c r="A262" s="1079"/>
      <c r="B262" s="805"/>
      <c r="C262" s="797"/>
      <c r="D262" s="848"/>
      <c r="E262" s="545" t="s">
        <v>2761</v>
      </c>
      <c r="F262" s="537">
        <v>1</v>
      </c>
      <c r="G262" s="835"/>
      <c r="H262" s="846"/>
      <c r="I262" s="833"/>
      <c r="J262" s="833"/>
      <c r="K262" s="833"/>
    </row>
    <row r="263" spans="1:11" s="637" customFormat="1" ht="15" customHeight="1" outlineLevel="1" x14ac:dyDescent="0.45">
      <c r="A263" s="1079"/>
      <c r="B263" s="805"/>
      <c r="C263" s="797"/>
      <c r="D263" s="848"/>
      <c r="E263" s="545" t="s">
        <v>805</v>
      </c>
      <c r="F263" s="537"/>
      <c r="G263" s="835"/>
      <c r="H263" s="846"/>
      <c r="I263" s="833"/>
      <c r="J263" s="833"/>
      <c r="K263" s="833"/>
    </row>
    <row r="264" spans="1:11" s="637" customFormat="1" ht="15" customHeight="1" outlineLevel="1" x14ac:dyDescent="0.45">
      <c r="A264" s="1080"/>
      <c r="B264" s="806"/>
      <c r="C264" s="797"/>
      <c r="D264" s="849"/>
      <c r="E264" s="545" t="s">
        <v>140</v>
      </c>
      <c r="F264" s="537"/>
      <c r="G264" s="835"/>
      <c r="H264" s="846"/>
      <c r="I264" s="833"/>
      <c r="J264" s="833"/>
      <c r="K264" s="833"/>
    </row>
    <row r="265" spans="1:11" s="637" customFormat="1" outlineLevel="1" x14ac:dyDescent="0.45">
      <c r="A265" s="722"/>
      <c r="B265" s="721"/>
      <c r="C265" s="634" t="s">
        <v>524</v>
      </c>
      <c r="D265" s="722"/>
      <c r="E265" s="722"/>
      <c r="F265" s="722"/>
      <c r="G265" s="611"/>
      <c r="H265" s="611"/>
      <c r="I265" s="636"/>
      <c r="J265" s="611"/>
      <c r="K265" s="636"/>
    </row>
    <row r="266" spans="1:11" s="637" customFormat="1" ht="15" customHeight="1" outlineLevel="1" x14ac:dyDescent="0.45">
      <c r="A266" s="1078">
        <v>40</v>
      </c>
      <c r="B266" s="804">
        <v>7</v>
      </c>
      <c r="C266" s="797" t="s">
        <v>2508</v>
      </c>
      <c r="D266" s="807" t="s">
        <v>321</v>
      </c>
      <c r="E266" s="544" t="s">
        <v>137</v>
      </c>
      <c r="F266" s="544">
        <f>SUM(F267:F271)</f>
        <v>0</v>
      </c>
      <c r="G266" s="835"/>
      <c r="H266" s="846" t="s">
        <v>1454</v>
      </c>
      <c r="I266" s="833" t="s">
        <v>12</v>
      </c>
      <c r="J266" s="833" t="s">
        <v>451</v>
      </c>
      <c r="K266" s="833" t="s">
        <v>453</v>
      </c>
    </row>
    <row r="267" spans="1:11" s="637" customFormat="1" outlineLevel="1" x14ac:dyDescent="0.45">
      <c r="A267" s="1079"/>
      <c r="B267" s="805"/>
      <c r="C267" s="797"/>
      <c r="D267" s="808"/>
      <c r="E267" s="545" t="s">
        <v>138</v>
      </c>
      <c r="F267" s="537"/>
      <c r="G267" s="835"/>
      <c r="H267" s="846"/>
      <c r="I267" s="833"/>
      <c r="J267" s="833"/>
      <c r="K267" s="833"/>
    </row>
    <row r="268" spans="1:11" s="637" customFormat="1" outlineLevel="1" x14ac:dyDescent="0.45">
      <c r="A268" s="1079"/>
      <c r="B268" s="805"/>
      <c r="C268" s="797"/>
      <c r="D268" s="808"/>
      <c r="E268" s="545" t="s">
        <v>139</v>
      </c>
      <c r="F268" s="537"/>
      <c r="G268" s="835"/>
      <c r="H268" s="846"/>
      <c r="I268" s="833"/>
      <c r="J268" s="833"/>
      <c r="K268" s="833"/>
    </row>
    <row r="269" spans="1:11" s="637" customFormat="1" outlineLevel="1" x14ac:dyDescent="0.45">
      <c r="A269" s="1079"/>
      <c r="B269" s="805"/>
      <c r="C269" s="797"/>
      <c r="D269" s="808"/>
      <c r="E269" s="545" t="s">
        <v>2761</v>
      </c>
      <c r="F269" s="537"/>
      <c r="G269" s="835"/>
      <c r="H269" s="846"/>
      <c r="I269" s="833"/>
      <c r="J269" s="833"/>
      <c r="K269" s="833"/>
    </row>
    <row r="270" spans="1:11" s="637" customFormat="1" outlineLevel="1" x14ac:dyDescent="0.45">
      <c r="A270" s="1079"/>
      <c r="B270" s="805"/>
      <c r="C270" s="797"/>
      <c r="D270" s="808"/>
      <c r="E270" s="545" t="s">
        <v>805</v>
      </c>
      <c r="F270" s="537"/>
      <c r="G270" s="835"/>
      <c r="H270" s="846"/>
      <c r="I270" s="833"/>
      <c r="J270" s="833"/>
      <c r="K270" s="833"/>
    </row>
    <row r="271" spans="1:11" s="637" customFormat="1" outlineLevel="1" x14ac:dyDescent="0.45">
      <c r="A271" s="1080"/>
      <c r="B271" s="806"/>
      <c r="C271" s="797"/>
      <c r="D271" s="809"/>
      <c r="E271" s="545" t="s">
        <v>140</v>
      </c>
      <c r="F271" s="537"/>
      <c r="G271" s="835"/>
      <c r="H271" s="846"/>
      <c r="I271" s="833"/>
      <c r="J271" s="833"/>
      <c r="K271" s="833"/>
    </row>
    <row r="272" spans="1:11" s="637" customFormat="1" outlineLevel="1" x14ac:dyDescent="0.45">
      <c r="A272" s="722"/>
      <c r="B272" s="721"/>
      <c r="C272" s="634" t="s">
        <v>527</v>
      </c>
      <c r="D272" s="722"/>
      <c r="E272" s="722"/>
      <c r="F272" s="722"/>
      <c r="G272" s="611"/>
      <c r="H272" s="611"/>
      <c r="I272" s="636"/>
      <c r="J272" s="611"/>
      <c r="K272" s="636"/>
    </row>
    <row r="273" spans="1:11" s="623" customFormat="1" ht="105" customHeight="1" outlineLevel="1" x14ac:dyDescent="0.45">
      <c r="A273" s="1078">
        <v>41</v>
      </c>
      <c r="B273" s="804">
        <v>8</v>
      </c>
      <c r="C273" s="797" t="s">
        <v>1435</v>
      </c>
      <c r="D273" s="807" t="s">
        <v>866</v>
      </c>
      <c r="E273" s="544" t="s">
        <v>137</v>
      </c>
      <c r="F273" s="544">
        <f>SUM(F274:F278)</f>
        <v>140.6</v>
      </c>
      <c r="G273" s="846" t="s">
        <v>1293</v>
      </c>
      <c r="H273" s="846" t="s">
        <v>1455</v>
      </c>
      <c r="I273" s="833" t="s">
        <v>12</v>
      </c>
      <c r="J273" s="833" t="s">
        <v>451</v>
      </c>
      <c r="K273" s="833" t="s">
        <v>453</v>
      </c>
    </row>
    <row r="274" spans="1:11" s="623" customFormat="1" ht="15" customHeight="1" outlineLevel="1" x14ac:dyDescent="0.45">
      <c r="A274" s="1079"/>
      <c r="B274" s="805"/>
      <c r="C274" s="797"/>
      <c r="D274" s="808"/>
      <c r="E274" s="545" t="s">
        <v>138</v>
      </c>
      <c r="F274" s="538"/>
      <c r="G274" s="846"/>
      <c r="H274" s="846"/>
      <c r="I274" s="833"/>
      <c r="J274" s="833"/>
      <c r="K274" s="833"/>
    </row>
    <row r="275" spans="1:11" s="623" customFormat="1" ht="15" customHeight="1" outlineLevel="1" x14ac:dyDescent="0.45">
      <c r="A275" s="1079"/>
      <c r="B275" s="805"/>
      <c r="C275" s="797"/>
      <c r="D275" s="808"/>
      <c r="E275" s="545" t="s">
        <v>139</v>
      </c>
      <c r="F275" s="614">
        <v>55.4</v>
      </c>
      <c r="G275" s="846"/>
      <c r="H275" s="846"/>
      <c r="I275" s="833"/>
      <c r="J275" s="833"/>
      <c r="K275" s="833"/>
    </row>
    <row r="276" spans="1:11" s="623" customFormat="1" outlineLevel="1" x14ac:dyDescent="0.45">
      <c r="A276" s="1079"/>
      <c r="B276" s="805"/>
      <c r="C276" s="797"/>
      <c r="D276" s="808"/>
      <c r="E276" s="545" t="s">
        <v>2761</v>
      </c>
      <c r="F276" s="538">
        <v>85.2</v>
      </c>
      <c r="G276" s="846"/>
      <c r="H276" s="846"/>
      <c r="I276" s="833"/>
      <c r="J276" s="833"/>
      <c r="K276" s="833"/>
    </row>
    <row r="277" spans="1:11" s="623" customFormat="1" ht="15" customHeight="1" outlineLevel="1" x14ac:dyDescent="0.45">
      <c r="A277" s="1079"/>
      <c r="B277" s="805"/>
      <c r="C277" s="797"/>
      <c r="D277" s="808"/>
      <c r="E277" s="545" t="s">
        <v>805</v>
      </c>
      <c r="F277" s="546"/>
      <c r="G277" s="846"/>
      <c r="H277" s="846"/>
      <c r="I277" s="833"/>
      <c r="J277" s="833"/>
      <c r="K277" s="833"/>
    </row>
    <row r="278" spans="1:11" s="623" customFormat="1" outlineLevel="1" x14ac:dyDescent="0.45">
      <c r="A278" s="1080"/>
      <c r="B278" s="806"/>
      <c r="C278" s="797"/>
      <c r="D278" s="809"/>
      <c r="E278" s="545" t="s">
        <v>140</v>
      </c>
      <c r="F278" s="538"/>
      <c r="G278" s="846"/>
      <c r="H278" s="846"/>
      <c r="I278" s="833"/>
      <c r="J278" s="833"/>
      <c r="K278" s="833"/>
    </row>
    <row r="279" spans="1:11" s="632" customFormat="1" x14ac:dyDescent="0.45">
      <c r="A279" s="639"/>
      <c r="B279" s="640">
        <v>5</v>
      </c>
      <c r="C279" s="641" t="s">
        <v>531</v>
      </c>
      <c r="D279" s="639"/>
      <c r="E279" s="639"/>
      <c r="F279" s="639"/>
      <c r="G279" s="612"/>
      <c r="H279" s="612"/>
      <c r="I279" s="610"/>
      <c r="J279" s="612"/>
      <c r="K279" s="610"/>
    </row>
    <row r="280" spans="1:11" s="637" customFormat="1" outlineLevel="1" x14ac:dyDescent="0.45">
      <c r="A280" s="722"/>
      <c r="B280" s="721"/>
      <c r="C280" s="634" t="s">
        <v>637</v>
      </c>
      <c r="D280" s="722"/>
      <c r="E280" s="722"/>
      <c r="F280" s="722"/>
      <c r="G280" s="611"/>
      <c r="H280" s="611"/>
      <c r="I280" s="636"/>
      <c r="J280" s="611"/>
      <c r="K280" s="636"/>
    </row>
    <row r="281" spans="1:11" ht="30" customHeight="1" outlineLevel="1" x14ac:dyDescent="0.45">
      <c r="A281" s="1078">
        <v>42</v>
      </c>
      <c r="B281" s="804">
        <v>1</v>
      </c>
      <c r="C281" s="787" t="s">
        <v>1659</v>
      </c>
      <c r="D281" s="847" t="s">
        <v>808</v>
      </c>
      <c r="E281" s="544" t="s">
        <v>137</v>
      </c>
      <c r="F281" s="544">
        <f>SUM(F282:F286)</f>
        <v>0</v>
      </c>
      <c r="G281" s="815" t="s">
        <v>2127</v>
      </c>
      <c r="H281" s="815"/>
      <c r="I281" s="790" t="s">
        <v>97</v>
      </c>
      <c r="J281" s="790" t="s">
        <v>487</v>
      </c>
      <c r="K281" s="790" t="s">
        <v>493</v>
      </c>
    </row>
    <row r="282" spans="1:11" s="623" customFormat="1" ht="15" customHeight="1" outlineLevel="1" x14ac:dyDescent="0.45">
      <c r="A282" s="1079"/>
      <c r="B282" s="805"/>
      <c r="C282" s="788"/>
      <c r="D282" s="848"/>
      <c r="E282" s="545" t="s">
        <v>138</v>
      </c>
      <c r="F282" s="538"/>
      <c r="G282" s="816"/>
      <c r="H282" s="816"/>
      <c r="I282" s="791"/>
      <c r="J282" s="791"/>
      <c r="K282" s="791"/>
    </row>
    <row r="283" spans="1:11" s="623" customFormat="1" ht="15" customHeight="1" outlineLevel="1" x14ac:dyDescent="0.45">
      <c r="A283" s="1079"/>
      <c r="B283" s="805"/>
      <c r="C283" s="788"/>
      <c r="D283" s="848"/>
      <c r="E283" s="545" t="s">
        <v>139</v>
      </c>
      <c r="F283" s="546"/>
      <c r="G283" s="816"/>
      <c r="H283" s="816"/>
      <c r="I283" s="791"/>
      <c r="J283" s="791"/>
      <c r="K283" s="791"/>
    </row>
    <row r="284" spans="1:11" s="623" customFormat="1" ht="15" customHeight="1" outlineLevel="1" x14ac:dyDescent="0.45">
      <c r="A284" s="1079"/>
      <c r="B284" s="805"/>
      <c r="C284" s="788"/>
      <c r="D284" s="848"/>
      <c r="E284" s="545" t="s">
        <v>2761</v>
      </c>
      <c r="F284" s="538"/>
      <c r="G284" s="816"/>
      <c r="H284" s="816"/>
      <c r="I284" s="791"/>
      <c r="J284" s="791"/>
      <c r="K284" s="791"/>
    </row>
    <row r="285" spans="1:11" s="623" customFormat="1" ht="15" customHeight="1" outlineLevel="1" x14ac:dyDescent="0.45">
      <c r="A285" s="1079"/>
      <c r="B285" s="805"/>
      <c r="C285" s="788"/>
      <c r="D285" s="848"/>
      <c r="E285" s="545" t="s">
        <v>805</v>
      </c>
      <c r="F285" s="546"/>
      <c r="G285" s="816"/>
      <c r="H285" s="816"/>
      <c r="I285" s="791"/>
      <c r="J285" s="791"/>
      <c r="K285" s="791"/>
    </row>
    <row r="286" spans="1:11" s="623" customFormat="1" ht="15" customHeight="1" outlineLevel="1" x14ac:dyDescent="0.45">
      <c r="A286" s="1080"/>
      <c r="B286" s="806"/>
      <c r="C286" s="789"/>
      <c r="D286" s="849"/>
      <c r="E286" s="545" t="s">
        <v>140</v>
      </c>
      <c r="F286" s="538"/>
      <c r="G286" s="817"/>
      <c r="H286" s="817"/>
      <c r="I286" s="792"/>
      <c r="J286" s="792"/>
      <c r="K286" s="792"/>
    </row>
    <row r="287" spans="1:11" s="623" customFormat="1" ht="25.5" customHeight="1" outlineLevel="1" x14ac:dyDescent="0.45">
      <c r="A287" s="1078">
        <v>43</v>
      </c>
      <c r="B287" s="804">
        <v>2</v>
      </c>
      <c r="C287" s="797" t="s">
        <v>1943</v>
      </c>
      <c r="D287" s="807" t="s">
        <v>1944</v>
      </c>
      <c r="E287" s="544" t="s">
        <v>137</v>
      </c>
      <c r="F287" s="544">
        <v>500</v>
      </c>
      <c r="G287" s="835"/>
      <c r="H287" s="835" t="s">
        <v>1945</v>
      </c>
      <c r="I287" s="833" t="s">
        <v>12</v>
      </c>
      <c r="J287" s="833" t="s">
        <v>483</v>
      </c>
      <c r="K287" s="833" t="s">
        <v>484</v>
      </c>
    </row>
    <row r="288" spans="1:11" s="623" customFormat="1" outlineLevel="1" x14ac:dyDescent="0.45">
      <c r="A288" s="1079"/>
      <c r="B288" s="805"/>
      <c r="C288" s="797"/>
      <c r="D288" s="808"/>
      <c r="E288" s="545" t="s">
        <v>138</v>
      </c>
      <c r="F288" s="538"/>
      <c r="G288" s="835"/>
      <c r="H288" s="835"/>
      <c r="I288" s="833"/>
      <c r="J288" s="833"/>
      <c r="K288" s="833"/>
    </row>
    <row r="289" spans="1:11" s="623" customFormat="1" outlineLevel="1" x14ac:dyDescent="0.45">
      <c r="A289" s="1079"/>
      <c r="B289" s="805"/>
      <c r="C289" s="797"/>
      <c r="D289" s="808"/>
      <c r="E289" s="545" t="s">
        <v>139</v>
      </c>
      <c r="F289" s="538"/>
      <c r="G289" s="835"/>
      <c r="H289" s="835"/>
      <c r="I289" s="833"/>
      <c r="J289" s="833"/>
      <c r="K289" s="833"/>
    </row>
    <row r="290" spans="1:11" s="623" customFormat="1" outlineLevel="1" x14ac:dyDescent="0.45">
      <c r="A290" s="1079"/>
      <c r="B290" s="805"/>
      <c r="C290" s="797"/>
      <c r="D290" s="808"/>
      <c r="E290" s="545" t="s">
        <v>2761</v>
      </c>
      <c r="F290" s="538"/>
      <c r="G290" s="835"/>
      <c r="H290" s="835"/>
      <c r="I290" s="833"/>
      <c r="J290" s="833"/>
      <c r="K290" s="833"/>
    </row>
    <row r="291" spans="1:11" s="623" customFormat="1" outlineLevel="1" x14ac:dyDescent="0.45">
      <c r="A291" s="1079"/>
      <c r="B291" s="805"/>
      <c r="C291" s="797"/>
      <c r="D291" s="808"/>
      <c r="E291" s="545" t="s">
        <v>805</v>
      </c>
      <c r="F291" s="546"/>
      <c r="G291" s="835"/>
      <c r="H291" s="835"/>
      <c r="I291" s="833"/>
      <c r="J291" s="833"/>
      <c r="K291" s="833"/>
    </row>
    <row r="292" spans="1:11" s="623" customFormat="1" outlineLevel="1" x14ac:dyDescent="0.45">
      <c r="A292" s="1080"/>
      <c r="B292" s="806"/>
      <c r="C292" s="797"/>
      <c r="D292" s="809"/>
      <c r="E292" s="545" t="s">
        <v>140</v>
      </c>
      <c r="F292" s="538"/>
      <c r="G292" s="835"/>
      <c r="H292" s="835"/>
      <c r="I292" s="833"/>
      <c r="J292" s="833"/>
      <c r="K292" s="833"/>
    </row>
    <row r="293" spans="1:11" s="623" customFormat="1" outlineLevel="1" x14ac:dyDescent="0.45">
      <c r="A293" s="722"/>
      <c r="B293" s="721"/>
      <c r="C293" s="634" t="s">
        <v>518</v>
      </c>
      <c r="D293" s="722"/>
      <c r="E293" s="722"/>
      <c r="F293" s="722"/>
      <c r="G293" s="611"/>
      <c r="H293" s="611"/>
      <c r="I293" s="636"/>
      <c r="J293" s="611"/>
      <c r="K293" s="636"/>
    </row>
    <row r="294" spans="1:11" s="623" customFormat="1" ht="15" customHeight="1" outlineLevel="1" x14ac:dyDescent="0.45">
      <c r="A294" s="1078">
        <v>44</v>
      </c>
      <c r="B294" s="804">
        <v>3</v>
      </c>
      <c r="C294" s="797" t="s">
        <v>1669</v>
      </c>
      <c r="D294" s="807" t="s">
        <v>1841</v>
      </c>
      <c r="E294" s="544" t="s">
        <v>137</v>
      </c>
      <c r="F294" s="544">
        <v>250</v>
      </c>
      <c r="G294" s="835"/>
      <c r="H294" s="835"/>
      <c r="I294" s="833" t="s">
        <v>97</v>
      </c>
      <c r="J294" s="833" t="s">
        <v>487</v>
      </c>
      <c r="K294" s="833" t="s">
        <v>493</v>
      </c>
    </row>
    <row r="295" spans="1:11" s="623" customFormat="1" ht="15" customHeight="1" outlineLevel="1" x14ac:dyDescent="0.45">
      <c r="A295" s="1079"/>
      <c r="B295" s="805"/>
      <c r="C295" s="797"/>
      <c r="D295" s="808"/>
      <c r="E295" s="545" t="s">
        <v>138</v>
      </c>
      <c r="F295" s="538"/>
      <c r="G295" s="835"/>
      <c r="H295" s="835"/>
      <c r="I295" s="833"/>
      <c r="J295" s="833"/>
      <c r="K295" s="833"/>
    </row>
    <row r="296" spans="1:11" s="623" customFormat="1" ht="15" customHeight="1" outlineLevel="1" x14ac:dyDescent="0.45">
      <c r="A296" s="1079"/>
      <c r="B296" s="805"/>
      <c r="C296" s="797"/>
      <c r="D296" s="808"/>
      <c r="E296" s="545" t="s">
        <v>139</v>
      </c>
      <c r="F296" s="546"/>
      <c r="G296" s="835"/>
      <c r="H296" s="835"/>
      <c r="I296" s="833"/>
      <c r="J296" s="833"/>
      <c r="K296" s="833"/>
    </row>
    <row r="297" spans="1:11" s="623" customFormat="1" ht="15" customHeight="1" outlineLevel="1" x14ac:dyDescent="0.45">
      <c r="A297" s="1079"/>
      <c r="B297" s="805"/>
      <c r="C297" s="797"/>
      <c r="D297" s="808"/>
      <c r="E297" s="545" t="s">
        <v>2761</v>
      </c>
      <c r="F297" s="538"/>
      <c r="G297" s="835"/>
      <c r="H297" s="835"/>
      <c r="I297" s="833"/>
      <c r="J297" s="833"/>
      <c r="K297" s="833"/>
    </row>
    <row r="298" spans="1:11" s="623" customFormat="1" ht="15" customHeight="1" outlineLevel="1" x14ac:dyDescent="0.45">
      <c r="A298" s="1079"/>
      <c r="B298" s="805"/>
      <c r="C298" s="797"/>
      <c r="D298" s="808"/>
      <c r="E298" s="545" t="s">
        <v>805</v>
      </c>
      <c r="F298" s="546"/>
      <c r="G298" s="835"/>
      <c r="H298" s="835"/>
      <c r="I298" s="833"/>
      <c r="J298" s="833"/>
      <c r="K298" s="833"/>
    </row>
    <row r="299" spans="1:11" s="623" customFormat="1" ht="15" customHeight="1" outlineLevel="1" x14ac:dyDescent="0.45">
      <c r="A299" s="1080"/>
      <c r="B299" s="806"/>
      <c r="C299" s="797"/>
      <c r="D299" s="809"/>
      <c r="E299" s="545" t="s">
        <v>140</v>
      </c>
      <c r="F299" s="538"/>
      <c r="G299" s="835"/>
      <c r="H299" s="835"/>
      <c r="I299" s="833"/>
      <c r="J299" s="833"/>
      <c r="K299" s="833"/>
    </row>
    <row r="300" spans="1:11" s="637" customFormat="1" outlineLevel="1" x14ac:dyDescent="0.45">
      <c r="A300" s="722"/>
      <c r="B300" s="721"/>
      <c r="C300" s="634" t="s">
        <v>554</v>
      </c>
      <c r="D300" s="722"/>
      <c r="E300" s="722"/>
      <c r="F300" s="722"/>
      <c r="G300" s="611"/>
      <c r="H300" s="611"/>
      <c r="I300" s="636"/>
      <c r="J300" s="611"/>
      <c r="K300" s="636"/>
    </row>
    <row r="301" spans="1:11" ht="30" customHeight="1" outlineLevel="1" x14ac:dyDescent="0.45">
      <c r="A301" s="1078">
        <v>45</v>
      </c>
      <c r="B301" s="804">
        <v>4</v>
      </c>
      <c r="C301" s="787" t="s">
        <v>2614</v>
      </c>
      <c r="D301" s="807" t="s">
        <v>808</v>
      </c>
      <c r="E301" s="544" t="s">
        <v>137</v>
      </c>
      <c r="F301" s="544">
        <f>SUM(F302:F306)</f>
        <v>0</v>
      </c>
      <c r="G301" s="815"/>
      <c r="H301" s="815"/>
      <c r="I301" s="790" t="s">
        <v>97</v>
      </c>
      <c r="J301" s="790" t="s">
        <v>487</v>
      </c>
      <c r="K301" s="790" t="s">
        <v>493</v>
      </c>
    </row>
    <row r="302" spans="1:11" s="623" customFormat="1" ht="15" customHeight="1" outlineLevel="1" x14ac:dyDescent="0.45">
      <c r="A302" s="1079"/>
      <c r="B302" s="805"/>
      <c r="C302" s="788"/>
      <c r="D302" s="808"/>
      <c r="E302" s="545" t="s">
        <v>138</v>
      </c>
      <c r="F302" s="538"/>
      <c r="G302" s="816"/>
      <c r="H302" s="816"/>
      <c r="I302" s="791"/>
      <c r="J302" s="791"/>
      <c r="K302" s="791"/>
    </row>
    <row r="303" spans="1:11" s="623" customFormat="1" ht="15" customHeight="1" outlineLevel="1" x14ac:dyDescent="0.45">
      <c r="A303" s="1079"/>
      <c r="B303" s="805"/>
      <c r="C303" s="788"/>
      <c r="D303" s="808"/>
      <c r="E303" s="545" t="s">
        <v>139</v>
      </c>
      <c r="F303" s="546"/>
      <c r="G303" s="816"/>
      <c r="H303" s="816"/>
      <c r="I303" s="791"/>
      <c r="J303" s="791"/>
      <c r="K303" s="791"/>
    </row>
    <row r="304" spans="1:11" s="623" customFormat="1" ht="15" customHeight="1" outlineLevel="1" x14ac:dyDescent="0.45">
      <c r="A304" s="1079"/>
      <c r="B304" s="805"/>
      <c r="C304" s="788"/>
      <c r="D304" s="808"/>
      <c r="E304" s="545" t="s">
        <v>2761</v>
      </c>
      <c r="F304" s="538"/>
      <c r="G304" s="816"/>
      <c r="H304" s="816"/>
      <c r="I304" s="791"/>
      <c r="J304" s="791"/>
      <c r="K304" s="791"/>
    </row>
    <row r="305" spans="1:11" s="623" customFormat="1" ht="15" customHeight="1" outlineLevel="1" x14ac:dyDescent="0.45">
      <c r="A305" s="1079"/>
      <c r="B305" s="805"/>
      <c r="C305" s="788"/>
      <c r="D305" s="808"/>
      <c r="E305" s="545" t="s">
        <v>805</v>
      </c>
      <c r="F305" s="546"/>
      <c r="G305" s="816"/>
      <c r="H305" s="816"/>
      <c r="I305" s="791"/>
      <c r="J305" s="791"/>
      <c r="K305" s="791"/>
    </row>
    <row r="306" spans="1:11" s="623" customFormat="1" ht="66" customHeight="1" outlineLevel="1" x14ac:dyDescent="0.45">
      <c r="A306" s="1080"/>
      <c r="B306" s="806"/>
      <c r="C306" s="789"/>
      <c r="D306" s="809"/>
      <c r="E306" s="545" t="s">
        <v>140</v>
      </c>
      <c r="F306" s="538"/>
      <c r="G306" s="817"/>
      <c r="H306" s="817"/>
      <c r="I306" s="792"/>
      <c r="J306" s="792"/>
      <c r="K306" s="792"/>
    </row>
    <row r="307" spans="1:11" ht="30" customHeight="1" outlineLevel="1" x14ac:dyDescent="0.45">
      <c r="A307" s="1078">
        <v>46</v>
      </c>
      <c r="B307" s="804">
        <v>5</v>
      </c>
      <c r="C307" s="787" t="s">
        <v>2501</v>
      </c>
      <c r="D307" s="807">
        <v>2023</v>
      </c>
      <c r="E307" s="544" t="s">
        <v>137</v>
      </c>
      <c r="F307" s="544">
        <f>SUM(F308:F312)</f>
        <v>0</v>
      </c>
      <c r="G307" s="815"/>
      <c r="H307" s="815"/>
      <c r="I307" s="790" t="s">
        <v>97</v>
      </c>
      <c r="J307" s="790" t="s">
        <v>487</v>
      </c>
      <c r="K307" s="790" t="s">
        <v>493</v>
      </c>
    </row>
    <row r="308" spans="1:11" s="623" customFormat="1" ht="15" customHeight="1" outlineLevel="1" x14ac:dyDescent="0.45">
      <c r="A308" s="1079"/>
      <c r="B308" s="805"/>
      <c r="C308" s="788"/>
      <c r="D308" s="808"/>
      <c r="E308" s="545" t="s">
        <v>138</v>
      </c>
      <c r="F308" s="538"/>
      <c r="G308" s="816"/>
      <c r="H308" s="816"/>
      <c r="I308" s="791"/>
      <c r="J308" s="791"/>
      <c r="K308" s="791"/>
    </row>
    <row r="309" spans="1:11" s="623" customFormat="1" ht="15" customHeight="1" outlineLevel="1" x14ac:dyDescent="0.45">
      <c r="A309" s="1079"/>
      <c r="B309" s="805"/>
      <c r="C309" s="788"/>
      <c r="D309" s="808"/>
      <c r="E309" s="545" t="s">
        <v>139</v>
      </c>
      <c r="F309" s="546"/>
      <c r="G309" s="816"/>
      <c r="H309" s="816"/>
      <c r="I309" s="791"/>
      <c r="J309" s="791"/>
      <c r="K309" s="791"/>
    </row>
    <row r="310" spans="1:11" s="623" customFormat="1" ht="15" customHeight="1" outlineLevel="1" x14ac:dyDescent="0.45">
      <c r="A310" s="1079"/>
      <c r="B310" s="805"/>
      <c r="C310" s="788"/>
      <c r="D310" s="808"/>
      <c r="E310" s="545" t="s">
        <v>2761</v>
      </c>
      <c r="F310" s="538"/>
      <c r="G310" s="816"/>
      <c r="H310" s="816"/>
      <c r="I310" s="791"/>
      <c r="J310" s="791"/>
      <c r="K310" s="791"/>
    </row>
    <row r="311" spans="1:11" s="623" customFormat="1" ht="15" customHeight="1" outlineLevel="1" x14ac:dyDescent="0.45">
      <c r="A311" s="1079"/>
      <c r="B311" s="805"/>
      <c r="C311" s="788"/>
      <c r="D311" s="808"/>
      <c r="E311" s="545" t="s">
        <v>805</v>
      </c>
      <c r="F311" s="546"/>
      <c r="G311" s="816"/>
      <c r="H311" s="816"/>
      <c r="I311" s="791"/>
      <c r="J311" s="791"/>
      <c r="K311" s="791"/>
    </row>
    <row r="312" spans="1:11" s="623" customFormat="1" ht="66" customHeight="1" outlineLevel="1" x14ac:dyDescent="0.45">
      <c r="A312" s="1080"/>
      <c r="B312" s="806"/>
      <c r="C312" s="789"/>
      <c r="D312" s="809"/>
      <c r="E312" s="545" t="s">
        <v>140</v>
      </c>
      <c r="F312" s="538"/>
      <c r="G312" s="817"/>
      <c r="H312" s="817"/>
      <c r="I312" s="792"/>
      <c r="J312" s="792"/>
      <c r="K312" s="792"/>
    </row>
    <row r="313" spans="1:11" s="637" customFormat="1" outlineLevel="1" x14ac:dyDescent="0.45">
      <c r="A313" s="722"/>
      <c r="B313" s="721"/>
      <c r="C313" s="634" t="s">
        <v>520</v>
      </c>
      <c r="D313" s="722"/>
      <c r="E313" s="722"/>
      <c r="F313" s="722"/>
      <c r="G313" s="611"/>
      <c r="H313" s="611"/>
      <c r="I313" s="636"/>
      <c r="J313" s="611"/>
      <c r="K313" s="636"/>
    </row>
    <row r="314" spans="1:11" s="637" customFormat="1" ht="25.5" customHeight="1" outlineLevel="1" x14ac:dyDescent="0.45">
      <c r="A314" s="1078">
        <v>47</v>
      </c>
      <c r="B314" s="804">
        <v>6</v>
      </c>
      <c r="C314" s="797" t="s">
        <v>2763</v>
      </c>
      <c r="D314" s="807" t="s">
        <v>1438</v>
      </c>
      <c r="E314" s="544" t="s">
        <v>137</v>
      </c>
      <c r="F314" s="544">
        <f>SUM(F315:F319)</f>
        <v>0</v>
      </c>
      <c r="G314" s="835"/>
      <c r="H314" s="835"/>
      <c r="I314" s="833" t="s">
        <v>12</v>
      </c>
      <c r="J314" s="833" t="s">
        <v>457</v>
      </c>
      <c r="K314" s="833" t="s">
        <v>460</v>
      </c>
    </row>
    <row r="315" spans="1:11" s="637" customFormat="1" ht="15" customHeight="1" outlineLevel="1" x14ac:dyDescent="0.45">
      <c r="A315" s="1079"/>
      <c r="B315" s="805"/>
      <c r="C315" s="797"/>
      <c r="D315" s="808"/>
      <c r="E315" s="545" t="s">
        <v>138</v>
      </c>
      <c r="F315" s="537"/>
      <c r="G315" s="835"/>
      <c r="H315" s="835"/>
      <c r="I315" s="833"/>
      <c r="J315" s="833"/>
      <c r="K315" s="833"/>
    </row>
    <row r="316" spans="1:11" s="637" customFormat="1" ht="15" customHeight="1" outlineLevel="1" x14ac:dyDescent="0.45">
      <c r="A316" s="1079"/>
      <c r="B316" s="805"/>
      <c r="C316" s="797"/>
      <c r="D316" s="808"/>
      <c r="E316" s="545" t="s">
        <v>139</v>
      </c>
      <c r="F316" s="537"/>
      <c r="G316" s="835"/>
      <c r="H316" s="835"/>
      <c r="I316" s="833"/>
      <c r="J316" s="833"/>
      <c r="K316" s="833"/>
    </row>
    <row r="317" spans="1:11" s="637" customFormat="1" ht="15" customHeight="1" outlineLevel="1" x14ac:dyDescent="0.45">
      <c r="A317" s="1079"/>
      <c r="B317" s="805"/>
      <c r="C317" s="797"/>
      <c r="D317" s="808"/>
      <c r="E317" s="545" t="s">
        <v>2761</v>
      </c>
      <c r="F317" s="537"/>
      <c r="G317" s="835"/>
      <c r="H317" s="835"/>
      <c r="I317" s="833"/>
      <c r="J317" s="833"/>
      <c r="K317" s="833"/>
    </row>
    <row r="318" spans="1:11" s="637" customFormat="1" ht="15" customHeight="1" outlineLevel="1" x14ac:dyDescent="0.45">
      <c r="A318" s="1079"/>
      <c r="B318" s="805"/>
      <c r="C318" s="797"/>
      <c r="D318" s="808"/>
      <c r="E318" s="545" t="s">
        <v>805</v>
      </c>
      <c r="F318" s="537"/>
      <c r="G318" s="835"/>
      <c r="H318" s="835"/>
      <c r="I318" s="833"/>
      <c r="J318" s="833"/>
      <c r="K318" s="833"/>
    </row>
    <row r="319" spans="1:11" s="637" customFormat="1" ht="15" customHeight="1" outlineLevel="1" x14ac:dyDescent="0.45">
      <c r="A319" s="1080"/>
      <c r="B319" s="806"/>
      <c r="C319" s="797"/>
      <c r="D319" s="809"/>
      <c r="E319" s="545" t="s">
        <v>140</v>
      </c>
      <c r="F319" s="537"/>
      <c r="G319" s="835"/>
      <c r="H319" s="835"/>
      <c r="I319" s="833"/>
      <c r="J319" s="833"/>
      <c r="K319" s="833"/>
    </row>
    <row r="320" spans="1:11" s="637" customFormat="1" outlineLevel="1" x14ac:dyDescent="0.45">
      <c r="A320" s="722"/>
      <c r="B320" s="721"/>
      <c r="C320" s="634" t="s">
        <v>2764</v>
      </c>
      <c r="D320" s="722"/>
      <c r="E320" s="722"/>
      <c r="F320" s="722"/>
      <c r="G320" s="611"/>
      <c r="H320" s="611"/>
      <c r="I320" s="636"/>
      <c r="J320" s="611"/>
      <c r="K320" s="636"/>
    </row>
    <row r="321" spans="1:11" s="637" customFormat="1" ht="25.5" customHeight="1" outlineLevel="1" x14ac:dyDescent="0.45">
      <c r="A321" s="1078">
        <v>48</v>
      </c>
      <c r="B321" s="804">
        <v>7</v>
      </c>
      <c r="C321" s="797" t="s">
        <v>2503</v>
      </c>
      <c r="D321" s="807" t="s">
        <v>319</v>
      </c>
      <c r="E321" s="544" t="s">
        <v>137</v>
      </c>
      <c r="F321" s="544">
        <f>SUM(F322:F326)</f>
        <v>0</v>
      </c>
      <c r="G321" s="835"/>
      <c r="H321" s="835"/>
      <c r="I321" s="833" t="s">
        <v>12</v>
      </c>
      <c r="J321" s="833" t="s">
        <v>457</v>
      </c>
      <c r="K321" s="833" t="s">
        <v>460</v>
      </c>
    </row>
    <row r="322" spans="1:11" s="637" customFormat="1" ht="15" customHeight="1" outlineLevel="1" x14ac:dyDescent="0.45">
      <c r="A322" s="1079"/>
      <c r="B322" s="805"/>
      <c r="C322" s="797"/>
      <c r="D322" s="808"/>
      <c r="E322" s="545" t="s">
        <v>138</v>
      </c>
      <c r="F322" s="537"/>
      <c r="G322" s="835"/>
      <c r="H322" s="835"/>
      <c r="I322" s="833"/>
      <c r="J322" s="833"/>
      <c r="K322" s="833"/>
    </row>
    <row r="323" spans="1:11" s="637" customFormat="1" ht="15" customHeight="1" outlineLevel="1" x14ac:dyDescent="0.45">
      <c r="A323" s="1079"/>
      <c r="B323" s="805"/>
      <c r="C323" s="797"/>
      <c r="D323" s="808"/>
      <c r="E323" s="545" t="s">
        <v>139</v>
      </c>
      <c r="F323" s="537"/>
      <c r="G323" s="835"/>
      <c r="H323" s="835"/>
      <c r="I323" s="833"/>
      <c r="J323" s="833"/>
      <c r="K323" s="833"/>
    </row>
    <row r="324" spans="1:11" s="637" customFormat="1" ht="15" customHeight="1" outlineLevel="1" x14ac:dyDescent="0.45">
      <c r="A324" s="1079"/>
      <c r="B324" s="805"/>
      <c r="C324" s="797"/>
      <c r="D324" s="808"/>
      <c r="E324" s="545" t="s">
        <v>2761</v>
      </c>
      <c r="F324" s="537"/>
      <c r="G324" s="835"/>
      <c r="H324" s="835"/>
      <c r="I324" s="833"/>
      <c r="J324" s="833"/>
      <c r="K324" s="833"/>
    </row>
    <row r="325" spans="1:11" s="637" customFormat="1" ht="15" customHeight="1" outlineLevel="1" x14ac:dyDescent="0.45">
      <c r="A325" s="1079"/>
      <c r="B325" s="805"/>
      <c r="C325" s="797"/>
      <c r="D325" s="808"/>
      <c r="E325" s="545" t="s">
        <v>805</v>
      </c>
      <c r="F325" s="537"/>
      <c r="G325" s="835"/>
      <c r="H325" s="835"/>
      <c r="I325" s="833"/>
      <c r="J325" s="833"/>
      <c r="K325" s="833"/>
    </row>
    <row r="326" spans="1:11" s="637" customFormat="1" ht="15" customHeight="1" outlineLevel="1" x14ac:dyDescent="0.45">
      <c r="A326" s="1080"/>
      <c r="B326" s="806"/>
      <c r="C326" s="797"/>
      <c r="D326" s="809"/>
      <c r="E326" s="545" t="s">
        <v>140</v>
      </c>
      <c r="F326" s="537"/>
      <c r="G326" s="835"/>
      <c r="H326" s="835"/>
      <c r="I326" s="833"/>
      <c r="J326" s="833"/>
      <c r="K326" s="833"/>
    </row>
    <row r="327" spans="1:11" s="637" customFormat="1" outlineLevel="1" x14ac:dyDescent="0.45">
      <c r="A327" s="722"/>
      <c r="B327" s="721"/>
      <c r="C327" s="634" t="s">
        <v>549</v>
      </c>
      <c r="D327" s="722"/>
      <c r="E327" s="722"/>
      <c r="F327" s="722"/>
      <c r="G327" s="611"/>
      <c r="H327" s="611"/>
      <c r="I327" s="636"/>
      <c r="J327" s="611"/>
      <c r="K327" s="636"/>
    </row>
    <row r="328" spans="1:11" ht="30" customHeight="1" outlineLevel="1" x14ac:dyDescent="0.45">
      <c r="A328" s="1078">
        <v>49</v>
      </c>
      <c r="B328" s="804">
        <v>8</v>
      </c>
      <c r="C328" s="797" t="s">
        <v>550</v>
      </c>
      <c r="D328" s="807" t="s">
        <v>324</v>
      </c>
      <c r="E328" s="544" t="s">
        <v>137</v>
      </c>
      <c r="F328" s="544">
        <f>SUM(F329:F333)</f>
        <v>311.7</v>
      </c>
      <c r="G328" s="835" t="s">
        <v>194</v>
      </c>
      <c r="H328" s="835"/>
      <c r="I328" s="833" t="s">
        <v>97</v>
      </c>
      <c r="J328" s="833" t="s">
        <v>487</v>
      </c>
      <c r="K328" s="790" t="s">
        <v>493</v>
      </c>
    </row>
    <row r="329" spans="1:11" s="623" customFormat="1" ht="15" customHeight="1" outlineLevel="1" x14ac:dyDescent="0.45">
      <c r="A329" s="1079"/>
      <c r="B329" s="805"/>
      <c r="C329" s="797"/>
      <c r="D329" s="808"/>
      <c r="E329" s="545" t="s">
        <v>138</v>
      </c>
      <c r="F329" s="537"/>
      <c r="G329" s="835"/>
      <c r="H329" s="835"/>
      <c r="I329" s="833"/>
      <c r="J329" s="833"/>
      <c r="K329" s="791"/>
    </row>
    <row r="330" spans="1:11" s="623" customFormat="1" outlineLevel="1" x14ac:dyDescent="0.45">
      <c r="A330" s="1079"/>
      <c r="B330" s="805"/>
      <c r="C330" s="797"/>
      <c r="D330" s="808"/>
      <c r="E330" s="545" t="s">
        <v>139</v>
      </c>
      <c r="F330" s="537"/>
      <c r="G330" s="835"/>
      <c r="H330" s="835"/>
      <c r="I330" s="833"/>
      <c r="J330" s="833"/>
      <c r="K330" s="791"/>
    </row>
    <row r="331" spans="1:11" s="623" customFormat="1" outlineLevel="1" x14ac:dyDescent="0.45">
      <c r="A331" s="1079"/>
      <c r="B331" s="805"/>
      <c r="C331" s="797"/>
      <c r="D331" s="808"/>
      <c r="E331" s="545" t="s">
        <v>2761</v>
      </c>
      <c r="F331" s="538">
        <v>2.5</v>
      </c>
      <c r="G331" s="835"/>
      <c r="H331" s="835"/>
      <c r="I331" s="833"/>
      <c r="J331" s="833"/>
      <c r="K331" s="791"/>
    </row>
    <row r="332" spans="1:11" s="623" customFormat="1" outlineLevel="1" x14ac:dyDescent="0.45">
      <c r="A332" s="1079"/>
      <c r="B332" s="805"/>
      <c r="C332" s="797"/>
      <c r="D332" s="808"/>
      <c r="E332" s="545" t="s">
        <v>805</v>
      </c>
      <c r="F332" s="537"/>
      <c r="G332" s="835"/>
      <c r="H332" s="835"/>
      <c r="I332" s="833"/>
      <c r="J332" s="833"/>
      <c r="K332" s="791"/>
    </row>
    <row r="333" spans="1:11" s="623" customFormat="1" outlineLevel="1" x14ac:dyDescent="0.45">
      <c r="A333" s="1080"/>
      <c r="B333" s="806"/>
      <c r="C333" s="797"/>
      <c r="D333" s="809"/>
      <c r="E333" s="545" t="s">
        <v>140</v>
      </c>
      <c r="F333" s="537">
        <f>311.7-F331</f>
        <v>309.2</v>
      </c>
      <c r="G333" s="835"/>
      <c r="H333" s="835"/>
      <c r="I333" s="833"/>
      <c r="J333" s="833"/>
      <c r="K333" s="792"/>
    </row>
    <row r="334" spans="1:11" s="637" customFormat="1" outlineLevel="1" x14ac:dyDescent="0.45">
      <c r="A334" s="722"/>
      <c r="B334" s="721"/>
      <c r="C334" s="634" t="s">
        <v>332</v>
      </c>
      <c r="D334" s="722"/>
      <c r="E334" s="722"/>
      <c r="F334" s="722"/>
      <c r="G334" s="611"/>
      <c r="H334" s="611"/>
      <c r="I334" s="636"/>
      <c r="J334" s="611"/>
      <c r="K334" s="636"/>
    </row>
    <row r="335" spans="1:11" s="637" customFormat="1" ht="25.5" customHeight="1" outlineLevel="1" x14ac:dyDescent="0.45">
      <c r="A335" s="1078">
        <v>50</v>
      </c>
      <c r="B335" s="804">
        <v>9</v>
      </c>
      <c r="C335" s="797" t="s">
        <v>2615</v>
      </c>
      <c r="D335" s="847" t="s">
        <v>1429</v>
      </c>
      <c r="E335" s="544" t="s">
        <v>137</v>
      </c>
      <c r="F335" s="544">
        <f>SUM(F336:F340)</f>
        <v>1.4</v>
      </c>
      <c r="G335" s="835" t="s">
        <v>332</v>
      </c>
      <c r="H335" s="835" t="s">
        <v>1457</v>
      </c>
      <c r="I335" s="833" t="s">
        <v>97</v>
      </c>
      <c r="J335" s="833" t="s">
        <v>487</v>
      </c>
      <c r="K335" s="833" t="s">
        <v>492</v>
      </c>
    </row>
    <row r="336" spans="1:11" s="637" customFormat="1" ht="15" customHeight="1" outlineLevel="1" x14ac:dyDescent="0.45">
      <c r="A336" s="1079"/>
      <c r="B336" s="805"/>
      <c r="C336" s="797"/>
      <c r="D336" s="848"/>
      <c r="E336" s="545" t="s">
        <v>138</v>
      </c>
      <c r="F336" s="537"/>
      <c r="G336" s="835"/>
      <c r="H336" s="835"/>
      <c r="I336" s="833"/>
      <c r="J336" s="833"/>
      <c r="K336" s="833"/>
    </row>
    <row r="337" spans="1:11" s="637" customFormat="1" outlineLevel="1" x14ac:dyDescent="0.45">
      <c r="A337" s="1079"/>
      <c r="B337" s="805"/>
      <c r="C337" s="797"/>
      <c r="D337" s="848"/>
      <c r="E337" s="545" t="s">
        <v>139</v>
      </c>
      <c r="F337" s="537"/>
      <c r="G337" s="835"/>
      <c r="H337" s="835"/>
      <c r="I337" s="833"/>
      <c r="J337" s="833"/>
      <c r="K337" s="833"/>
    </row>
    <row r="338" spans="1:11" s="637" customFormat="1" outlineLevel="1" x14ac:dyDescent="0.45">
      <c r="A338" s="1079"/>
      <c r="B338" s="805"/>
      <c r="C338" s="797"/>
      <c r="D338" s="848"/>
      <c r="E338" s="545" t="s">
        <v>2761</v>
      </c>
      <c r="F338" s="537"/>
      <c r="G338" s="835"/>
      <c r="H338" s="835"/>
      <c r="I338" s="833"/>
      <c r="J338" s="833"/>
      <c r="K338" s="833"/>
    </row>
    <row r="339" spans="1:11" s="637" customFormat="1" outlineLevel="1" x14ac:dyDescent="0.45">
      <c r="A339" s="1079"/>
      <c r="B339" s="805"/>
      <c r="C339" s="797"/>
      <c r="D339" s="848"/>
      <c r="E339" s="545" t="s">
        <v>805</v>
      </c>
      <c r="F339" s="537"/>
      <c r="G339" s="835"/>
      <c r="H339" s="835"/>
      <c r="I339" s="833"/>
      <c r="J339" s="833"/>
      <c r="K339" s="833"/>
    </row>
    <row r="340" spans="1:11" s="637" customFormat="1" outlineLevel="1" x14ac:dyDescent="0.45">
      <c r="A340" s="1080"/>
      <c r="B340" s="806"/>
      <c r="C340" s="797"/>
      <c r="D340" s="849"/>
      <c r="E340" s="545" t="s">
        <v>140</v>
      </c>
      <c r="F340" s="537">
        <v>1.4</v>
      </c>
      <c r="G340" s="835"/>
      <c r="H340" s="835"/>
      <c r="I340" s="833"/>
      <c r="J340" s="833"/>
      <c r="K340" s="833"/>
    </row>
    <row r="341" spans="1:11" s="632" customFormat="1" x14ac:dyDescent="0.45">
      <c r="A341" s="639"/>
      <c r="B341" s="640">
        <v>6</v>
      </c>
      <c r="C341" s="641" t="s">
        <v>536</v>
      </c>
      <c r="D341" s="639"/>
      <c r="E341" s="639"/>
      <c r="F341" s="639"/>
      <c r="G341" s="612"/>
      <c r="H341" s="612"/>
      <c r="I341" s="610"/>
      <c r="J341" s="612"/>
      <c r="K341" s="610"/>
    </row>
    <row r="342" spans="1:11" s="637" customFormat="1" outlineLevel="1" x14ac:dyDescent="0.45">
      <c r="A342" s="722"/>
      <c r="B342" s="721"/>
      <c r="C342" s="634" t="s">
        <v>415</v>
      </c>
      <c r="D342" s="722"/>
      <c r="E342" s="722"/>
      <c r="F342" s="722"/>
      <c r="G342" s="611"/>
      <c r="H342" s="611"/>
      <c r="I342" s="636"/>
      <c r="J342" s="611"/>
      <c r="K342" s="636"/>
    </row>
    <row r="343" spans="1:11" ht="105" customHeight="1" outlineLevel="1" x14ac:dyDescent="0.45">
      <c r="A343" s="1078">
        <v>51</v>
      </c>
      <c r="B343" s="804">
        <v>1</v>
      </c>
      <c r="C343" s="787" t="s">
        <v>656</v>
      </c>
      <c r="D343" s="807" t="s">
        <v>650</v>
      </c>
      <c r="E343" s="544" t="s">
        <v>137</v>
      </c>
      <c r="F343" s="544">
        <f>SUM(F344:F348)</f>
        <v>230</v>
      </c>
      <c r="G343" s="815" t="s">
        <v>194</v>
      </c>
      <c r="H343" s="815" t="s">
        <v>692</v>
      </c>
      <c r="I343" s="790" t="s">
        <v>97</v>
      </c>
      <c r="J343" s="790" t="s">
        <v>487</v>
      </c>
      <c r="K343" s="790" t="s">
        <v>489</v>
      </c>
    </row>
    <row r="344" spans="1:11" s="623" customFormat="1" ht="15" customHeight="1" outlineLevel="1" x14ac:dyDescent="0.45">
      <c r="A344" s="1079"/>
      <c r="B344" s="805"/>
      <c r="C344" s="788"/>
      <c r="D344" s="808"/>
      <c r="E344" s="545" t="s">
        <v>138</v>
      </c>
      <c r="F344" s="537"/>
      <c r="G344" s="816"/>
      <c r="H344" s="816"/>
      <c r="I344" s="791"/>
      <c r="J344" s="791"/>
      <c r="K344" s="791"/>
    </row>
    <row r="345" spans="1:11" s="623" customFormat="1" ht="15" customHeight="1" outlineLevel="1" x14ac:dyDescent="0.45">
      <c r="A345" s="1079"/>
      <c r="B345" s="805"/>
      <c r="C345" s="788"/>
      <c r="D345" s="808"/>
      <c r="E345" s="545" t="s">
        <v>139</v>
      </c>
      <c r="F345" s="537"/>
      <c r="G345" s="816"/>
      <c r="H345" s="816"/>
      <c r="I345" s="791"/>
      <c r="J345" s="791"/>
      <c r="K345" s="791"/>
    </row>
    <row r="346" spans="1:11" s="623" customFormat="1" outlineLevel="1" x14ac:dyDescent="0.45">
      <c r="A346" s="1079"/>
      <c r="B346" s="805"/>
      <c r="C346" s="788"/>
      <c r="D346" s="808"/>
      <c r="E346" s="545" t="s">
        <v>2761</v>
      </c>
      <c r="F346" s="537">
        <v>230</v>
      </c>
      <c r="G346" s="816"/>
      <c r="H346" s="816"/>
      <c r="I346" s="791"/>
      <c r="J346" s="791"/>
      <c r="K346" s="791"/>
    </row>
    <row r="347" spans="1:11" s="623" customFormat="1" ht="15" customHeight="1" outlineLevel="1" x14ac:dyDescent="0.45">
      <c r="A347" s="1079"/>
      <c r="B347" s="805"/>
      <c r="C347" s="788"/>
      <c r="D347" s="808"/>
      <c r="E347" s="545" t="s">
        <v>805</v>
      </c>
      <c r="F347" s="551"/>
      <c r="G347" s="816"/>
      <c r="H347" s="816"/>
      <c r="I347" s="791"/>
      <c r="J347" s="791"/>
      <c r="K347" s="791"/>
    </row>
    <row r="348" spans="1:11" s="623" customFormat="1" ht="15" customHeight="1" outlineLevel="1" x14ac:dyDescent="0.45">
      <c r="A348" s="1080"/>
      <c r="B348" s="806"/>
      <c r="C348" s="789"/>
      <c r="D348" s="809"/>
      <c r="E348" s="545" t="s">
        <v>140</v>
      </c>
      <c r="F348" s="537"/>
      <c r="G348" s="817"/>
      <c r="H348" s="817"/>
      <c r="I348" s="792"/>
      <c r="J348" s="792"/>
      <c r="K348" s="792"/>
    </row>
    <row r="349" spans="1:11" s="623" customFormat="1" ht="15" customHeight="1" outlineLevel="1" x14ac:dyDescent="0.45">
      <c r="A349" s="1078">
        <v>52</v>
      </c>
      <c r="B349" s="804">
        <v>2</v>
      </c>
      <c r="C349" s="885" t="s">
        <v>1546</v>
      </c>
      <c r="D349" s="847">
        <v>2021</v>
      </c>
      <c r="E349" s="544" t="s">
        <v>137</v>
      </c>
      <c r="F349" s="545">
        <f>SUM(F350:F354)</f>
        <v>3.6</v>
      </c>
      <c r="G349" s="815" t="s">
        <v>415</v>
      </c>
      <c r="H349" s="815" t="s">
        <v>1656</v>
      </c>
      <c r="I349" s="790" t="s">
        <v>97</v>
      </c>
      <c r="J349" s="790" t="s">
        <v>487</v>
      </c>
      <c r="K349" s="790" t="s">
        <v>489</v>
      </c>
    </row>
    <row r="350" spans="1:11" s="623" customFormat="1" ht="15" customHeight="1" outlineLevel="1" x14ac:dyDescent="0.45">
      <c r="A350" s="1079"/>
      <c r="B350" s="805"/>
      <c r="C350" s="886"/>
      <c r="D350" s="848"/>
      <c r="E350" s="545" t="s">
        <v>138</v>
      </c>
      <c r="F350" s="537"/>
      <c r="G350" s="816"/>
      <c r="H350" s="816"/>
      <c r="I350" s="791"/>
      <c r="J350" s="791"/>
      <c r="K350" s="791"/>
    </row>
    <row r="351" spans="1:11" s="623" customFormat="1" ht="15" customHeight="1" outlineLevel="1" x14ac:dyDescent="0.45">
      <c r="A351" s="1079"/>
      <c r="B351" s="805"/>
      <c r="C351" s="886"/>
      <c r="D351" s="848"/>
      <c r="E351" s="545" t="s">
        <v>139</v>
      </c>
      <c r="F351" s="537"/>
      <c r="G351" s="816"/>
      <c r="H351" s="816"/>
      <c r="I351" s="791"/>
      <c r="J351" s="791"/>
      <c r="K351" s="791"/>
    </row>
    <row r="352" spans="1:11" s="623" customFormat="1" ht="15" customHeight="1" outlineLevel="1" x14ac:dyDescent="0.45">
      <c r="A352" s="1079"/>
      <c r="B352" s="805"/>
      <c r="C352" s="886"/>
      <c r="D352" s="848"/>
      <c r="E352" s="545" t="s">
        <v>2761</v>
      </c>
      <c r="F352" s="537"/>
      <c r="G352" s="816"/>
      <c r="H352" s="816"/>
      <c r="I352" s="791"/>
      <c r="J352" s="791"/>
      <c r="K352" s="791"/>
    </row>
    <row r="353" spans="1:11" s="623" customFormat="1" ht="15" customHeight="1" outlineLevel="1" x14ac:dyDescent="0.45">
      <c r="A353" s="1079"/>
      <c r="B353" s="805"/>
      <c r="C353" s="886"/>
      <c r="D353" s="848"/>
      <c r="E353" s="545" t="s">
        <v>805</v>
      </c>
      <c r="F353" s="537">
        <v>3.6</v>
      </c>
      <c r="G353" s="816"/>
      <c r="H353" s="816"/>
      <c r="I353" s="791"/>
      <c r="J353" s="791"/>
      <c r="K353" s="791"/>
    </row>
    <row r="354" spans="1:11" s="623" customFormat="1" ht="15" customHeight="1" outlineLevel="1" x14ac:dyDescent="0.45">
      <c r="A354" s="1080"/>
      <c r="B354" s="806"/>
      <c r="C354" s="887"/>
      <c r="D354" s="849"/>
      <c r="E354" s="545" t="s">
        <v>140</v>
      </c>
      <c r="F354" s="537"/>
      <c r="G354" s="817"/>
      <c r="H354" s="817"/>
      <c r="I354" s="792"/>
      <c r="J354" s="792"/>
      <c r="K354" s="792"/>
    </row>
    <row r="355" spans="1:11" ht="30" customHeight="1" outlineLevel="1" x14ac:dyDescent="0.45">
      <c r="A355" s="1078">
        <v>53</v>
      </c>
      <c r="B355" s="804">
        <v>3</v>
      </c>
      <c r="C355" s="787" t="s">
        <v>2130</v>
      </c>
      <c r="D355" s="807" t="s">
        <v>1445</v>
      </c>
      <c r="E355" s="544" t="s">
        <v>137</v>
      </c>
      <c r="F355" s="544">
        <f>SUM(F356:F360)</f>
        <v>0</v>
      </c>
      <c r="G355" s="815" t="s">
        <v>415</v>
      </c>
      <c r="H355" s="815"/>
      <c r="I355" s="790" t="s">
        <v>97</v>
      </c>
      <c r="J355" s="790" t="s">
        <v>487</v>
      </c>
      <c r="K355" s="790" t="s">
        <v>489</v>
      </c>
    </row>
    <row r="356" spans="1:11" s="623" customFormat="1" ht="15" customHeight="1" outlineLevel="1" x14ac:dyDescent="0.45">
      <c r="A356" s="1079"/>
      <c r="B356" s="805"/>
      <c r="C356" s="788"/>
      <c r="D356" s="808"/>
      <c r="E356" s="545" t="s">
        <v>138</v>
      </c>
      <c r="F356" s="538"/>
      <c r="G356" s="816"/>
      <c r="H356" s="816"/>
      <c r="I356" s="791"/>
      <c r="J356" s="791"/>
      <c r="K356" s="791"/>
    </row>
    <row r="357" spans="1:11" s="623" customFormat="1" ht="15" customHeight="1" outlineLevel="1" x14ac:dyDescent="0.45">
      <c r="A357" s="1079"/>
      <c r="B357" s="805"/>
      <c r="C357" s="788"/>
      <c r="D357" s="808"/>
      <c r="E357" s="545" t="s">
        <v>139</v>
      </c>
      <c r="F357" s="538"/>
      <c r="G357" s="816"/>
      <c r="H357" s="816"/>
      <c r="I357" s="791"/>
      <c r="J357" s="791"/>
      <c r="K357" s="791"/>
    </row>
    <row r="358" spans="1:11" s="623" customFormat="1" ht="15" customHeight="1" outlineLevel="1" x14ac:dyDescent="0.45">
      <c r="A358" s="1079"/>
      <c r="B358" s="805"/>
      <c r="C358" s="788"/>
      <c r="D358" s="808"/>
      <c r="E358" s="545" t="s">
        <v>2761</v>
      </c>
      <c r="F358" s="546"/>
      <c r="G358" s="816"/>
      <c r="H358" s="816"/>
      <c r="I358" s="791"/>
      <c r="J358" s="791"/>
      <c r="K358" s="791"/>
    </row>
    <row r="359" spans="1:11" s="623" customFormat="1" ht="15" customHeight="1" outlineLevel="1" x14ac:dyDescent="0.45">
      <c r="A359" s="1079"/>
      <c r="B359" s="805"/>
      <c r="C359" s="788"/>
      <c r="D359" s="808"/>
      <c r="E359" s="545" t="s">
        <v>805</v>
      </c>
      <c r="F359" s="546"/>
      <c r="G359" s="816"/>
      <c r="H359" s="816"/>
      <c r="I359" s="791"/>
      <c r="J359" s="791"/>
      <c r="K359" s="791"/>
    </row>
    <row r="360" spans="1:11" s="623" customFormat="1" ht="15" customHeight="1" outlineLevel="1" x14ac:dyDescent="0.45">
      <c r="A360" s="1080"/>
      <c r="B360" s="806"/>
      <c r="C360" s="789"/>
      <c r="D360" s="809"/>
      <c r="E360" s="545" t="s">
        <v>140</v>
      </c>
      <c r="F360" s="538"/>
      <c r="G360" s="817"/>
      <c r="H360" s="817"/>
      <c r="I360" s="792"/>
      <c r="J360" s="792"/>
      <c r="K360" s="792"/>
    </row>
    <row r="361" spans="1:11" ht="30" customHeight="1" outlineLevel="1" x14ac:dyDescent="0.45">
      <c r="A361" s="1078">
        <v>54</v>
      </c>
      <c r="B361" s="804">
        <v>4</v>
      </c>
      <c r="C361" s="797" t="s">
        <v>657</v>
      </c>
      <c r="D361" s="847" t="s">
        <v>251</v>
      </c>
      <c r="E361" s="544" t="s">
        <v>137</v>
      </c>
      <c r="F361" s="544">
        <f>SUM(F362:F366)</f>
        <v>0</v>
      </c>
      <c r="G361" s="835" t="s">
        <v>1224</v>
      </c>
      <c r="H361" s="835"/>
      <c r="I361" s="790" t="s">
        <v>97</v>
      </c>
      <c r="J361" s="790" t="s">
        <v>487</v>
      </c>
      <c r="K361" s="790" t="s">
        <v>489</v>
      </c>
    </row>
    <row r="362" spans="1:11" s="623" customFormat="1" ht="15" customHeight="1" outlineLevel="1" x14ac:dyDescent="0.45">
      <c r="A362" s="1079"/>
      <c r="B362" s="805"/>
      <c r="C362" s="797"/>
      <c r="D362" s="848"/>
      <c r="E362" s="545" t="s">
        <v>138</v>
      </c>
      <c r="F362" s="538"/>
      <c r="G362" s="835"/>
      <c r="H362" s="835"/>
      <c r="I362" s="791"/>
      <c r="J362" s="791"/>
      <c r="K362" s="791"/>
    </row>
    <row r="363" spans="1:11" s="623" customFormat="1" ht="15" customHeight="1" outlineLevel="1" x14ac:dyDescent="0.45">
      <c r="A363" s="1079"/>
      <c r="B363" s="805"/>
      <c r="C363" s="797"/>
      <c r="D363" s="848"/>
      <c r="E363" s="545" t="s">
        <v>139</v>
      </c>
      <c r="F363" s="538"/>
      <c r="G363" s="835"/>
      <c r="H363" s="835"/>
      <c r="I363" s="791"/>
      <c r="J363" s="791"/>
      <c r="K363" s="791"/>
    </row>
    <row r="364" spans="1:11" s="623" customFormat="1" ht="15" customHeight="1" outlineLevel="1" x14ac:dyDescent="0.45">
      <c r="A364" s="1079"/>
      <c r="B364" s="805"/>
      <c r="C364" s="797"/>
      <c r="D364" s="848"/>
      <c r="E364" s="545" t="s">
        <v>2761</v>
      </c>
      <c r="F364" s="538"/>
      <c r="G364" s="835"/>
      <c r="H364" s="835"/>
      <c r="I364" s="791"/>
      <c r="J364" s="791"/>
      <c r="K364" s="791"/>
    </row>
    <row r="365" spans="1:11" s="623" customFormat="1" ht="15" customHeight="1" outlineLevel="1" x14ac:dyDescent="0.45">
      <c r="A365" s="1079"/>
      <c r="B365" s="805"/>
      <c r="C365" s="797"/>
      <c r="D365" s="848"/>
      <c r="E365" s="545" t="s">
        <v>805</v>
      </c>
      <c r="F365" s="546"/>
      <c r="G365" s="835"/>
      <c r="H365" s="835"/>
      <c r="I365" s="791"/>
      <c r="J365" s="791"/>
      <c r="K365" s="791"/>
    </row>
    <row r="366" spans="1:11" s="623" customFormat="1" ht="15" customHeight="1" outlineLevel="1" x14ac:dyDescent="0.45">
      <c r="A366" s="1080"/>
      <c r="B366" s="806"/>
      <c r="C366" s="797"/>
      <c r="D366" s="849"/>
      <c r="E366" s="545" t="s">
        <v>140</v>
      </c>
      <c r="F366" s="538"/>
      <c r="G366" s="835"/>
      <c r="H366" s="835"/>
      <c r="I366" s="792"/>
      <c r="J366" s="792"/>
      <c r="K366" s="792"/>
    </row>
    <row r="367" spans="1:11" s="623" customFormat="1" ht="15" customHeight="1" outlineLevel="1" x14ac:dyDescent="0.45">
      <c r="A367" s="1078">
        <v>55</v>
      </c>
      <c r="B367" s="804">
        <v>5</v>
      </c>
      <c r="C367" s="787" t="s">
        <v>893</v>
      </c>
      <c r="D367" s="807" t="s">
        <v>698</v>
      </c>
      <c r="E367" s="544" t="s">
        <v>137</v>
      </c>
      <c r="F367" s="544">
        <f>SUM(F368:F372)</f>
        <v>807.69999999999993</v>
      </c>
      <c r="G367" s="815" t="s">
        <v>415</v>
      </c>
      <c r="H367" s="835"/>
      <c r="I367" s="833" t="s">
        <v>97</v>
      </c>
      <c r="J367" s="833" t="s">
        <v>487</v>
      </c>
      <c r="K367" s="833" t="s">
        <v>488</v>
      </c>
    </row>
    <row r="368" spans="1:11" s="623" customFormat="1" ht="15" customHeight="1" outlineLevel="1" x14ac:dyDescent="0.45">
      <c r="A368" s="1079"/>
      <c r="B368" s="805"/>
      <c r="C368" s="788"/>
      <c r="D368" s="808"/>
      <c r="E368" s="545" t="s">
        <v>138</v>
      </c>
      <c r="F368" s="538">
        <v>788.4</v>
      </c>
      <c r="G368" s="816"/>
      <c r="H368" s="835"/>
      <c r="I368" s="833"/>
      <c r="J368" s="833"/>
      <c r="K368" s="833"/>
    </row>
    <row r="369" spans="1:11" s="623" customFormat="1" ht="15" customHeight="1" outlineLevel="1" x14ac:dyDescent="0.45">
      <c r="A369" s="1079"/>
      <c r="B369" s="805"/>
      <c r="C369" s="788"/>
      <c r="D369" s="808"/>
      <c r="E369" s="545" t="s">
        <v>139</v>
      </c>
      <c r="F369" s="538">
        <v>19.3</v>
      </c>
      <c r="G369" s="816"/>
      <c r="H369" s="835"/>
      <c r="I369" s="833"/>
      <c r="J369" s="833"/>
      <c r="K369" s="833"/>
    </row>
    <row r="370" spans="1:11" s="623" customFormat="1" ht="15" customHeight="1" outlineLevel="1" x14ac:dyDescent="0.45">
      <c r="A370" s="1079"/>
      <c r="B370" s="805"/>
      <c r="C370" s="788"/>
      <c r="D370" s="808"/>
      <c r="E370" s="545" t="s">
        <v>2761</v>
      </c>
      <c r="F370" s="538"/>
      <c r="G370" s="816"/>
      <c r="H370" s="835"/>
      <c r="I370" s="833"/>
      <c r="J370" s="833"/>
      <c r="K370" s="833"/>
    </row>
    <row r="371" spans="1:11" s="623" customFormat="1" ht="15" customHeight="1" outlineLevel="1" x14ac:dyDescent="0.45">
      <c r="A371" s="1079"/>
      <c r="B371" s="805"/>
      <c r="C371" s="788"/>
      <c r="D371" s="808"/>
      <c r="E371" s="545" t="s">
        <v>805</v>
      </c>
      <c r="F371" s="546"/>
      <c r="G371" s="816"/>
      <c r="H371" s="835"/>
      <c r="I371" s="833"/>
      <c r="J371" s="833"/>
      <c r="K371" s="833"/>
    </row>
    <row r="372" spans="1:11" s="623" customFormat="1" ht="15" customHeight="1" outlineLevel="1" x14ac:dyDescent="0.45">
      <c r="A372" s="1080"/>
      <c r="B372" s="806"/>
      <c r="C372" s="789"/>
      <c r="D372" s="809"/>
      <c r="E372" s="545" t="s">
        <v>140</v>
      </c>
      <c r="F372" s="538"/>
      <c r="G372" s="817"/>
      <c r="H372" s="835"/>
      <c r="I372" s="833"/>
      <c r="J372" s="833"/>
      <c r="K372" s="833"/>
    </row>
    <row r="373" spans="1:11" s="623" customFormat="1" ht="25.5" customHeight="1" outlineLevel="1" x14ac:dyDescent="0.45">
      <c r="A373" s="1078">
        <v>56</v>
      </c>
      <c r="B373" s="804">
        <v>6</v>
      </c>
      <c r="C373" s="787" t="s">
        <v>1723</v>
      </c>
      <c r="D373" s="807" t="s">
        <v>234</v>
      </c>
      <c r="E373" s="544" t="s">
        <v>137</v>
      </c>
      <c r="F373" s="544">
        <f>SUM(F374:F378)</f>
        <v>3667</v>
      </c>
      <c r="G373" s="815" t="s">
        <v>415</v>
      </c>
      <c r="H373" s="835" t="s">
        <v>2797</v>
      </c>
      <c r="I373" s="833" t="s">
        <v>97</v>
      </c>
      <c r="J373" s="833" t="s">
        <v>487</v>
      </c>
      <c r="K373" s="833" t="s">
        <v>488</v>
      </c>
    </row>
    <row r="374" spans="1:11" s="623" customFormat="1" ht="15" customHeight="1" outlineLevel="1" x14ac:dyDescent="0.45">
      <c r="A374" s="1079"/>
      <c r="B374" s="805"/>
      <c r="C374" s="788"/>
      <c r="D374" s="808"/>
      <c r="E374" s="545" t="s">
        <v>138</v>
      </c>
      <c r="F374" s="538">
        <v>2667</v>
      </c>
      <c r="G374" s="816"/>
      <c r="H374" s="835"/>
      <c r="I374" s="833"/>
      <c r="J374" s="833"/>
      <c r="K374" s="833"/>
    </row>
    <row r="375" spans="1:11" s="623" customFormat="1" ht="15" customHeight="1" outlineLevel="1" x14ac:dyDescent="0.45">
      <c r="A375" s="1079"/>
      <c r="B375" s="805"/>
      <c r="C375" s="788"/>
      <c r="D375" s="808"/>
      <c r="E375" s="545" t="s">
        <v>139</v>
      </c>
      <c r="F375" s="538">
        <v>1000</v>
      </c>
      <c r="G375" s="816"/>
      <c r="H375" s="835"/>
      <c r="I375" s="833"/>
      <c r="J375" s="833"/>
      <c r="K375" s="833"/>
    </row>
    <row r="376" spans="1:11" s="623" customFormat="1" ht="15" customHeight="1" outlineLevel="1" x14ac:dyDescent="0.45">
      <c r="A376" s="1079"/>
      <c r="B376" s="805"/>
      <c r="C376" s="788"/>
      <c r="D376" s="808"/>
      <c r="E376" s="545" t="s">
        <v>2761</v>
      </c>
      <c r="F376" s="538"/>
      <c r="G376" s="816"/>
      <c r="H376" s="835"/>
      <c r="I376" s="833"/>
      <c r="J376" s="833"/>
      <c r="K376" s="833"/>
    </row>
    <row r="377" spans="1:11" s="623" customFormat="1" ht="15" customHeight="1" outlineLevel="1" x14ac:dyDescent="0.45">
      <c r="A377" s="1079"/>
      <c r="B377" s="805"/>
      <c r="C377" s="788"/>
      <c r="D377" s="808"/>
      <c r="E377" s="545" t="s">
        <v>805</v>
      </c>
      <c r="F377" s="546"/>
      <c r="G377" s="816"/>
      <c r="H377" s="835"/>
      <c r="I377" s="833"/>
      <c r="J377" s="833"/>
      <c r="K377" s="833"/>
    </row>
    <row r="378" spans="1:11" s="623" customFormat="1" ht="15" customHeight="1" outlineLevel="1" x14ac:dyDescent="0.45">
      <c r="A378" s="1080"/>
      <c r="B378" s="806"/>
      <c r="C378" s="789"/>
      <c r="D378" s="809"/>
      <c r="E378" s="545" t="s">
        <v>140</v>
      </c>
      <c r="F378" s="538"/>
      <c r="G378" s="817"/>
      <c r="H378" s="835"/>
      <c r="I378" s="833"/>
      <c r="J378" s="833"/>
      <c r="K378" s="833"/>
    </row>
    <row r="379" spans="1:11" ht="30" customHeight="1" outlineLevel="1" x14ac:dyDescent="0.45">
      <c r="A379" s="1078">
        <v>57</v>
      </c>
      <c r="B379" s="804">
        <v>7</v>
      </c>
      <c r="C379" s="787" t="s">
        <v>1724</v>
      </c>
      <c r="D379" s="807" t="s">
        <v>1583</v>
      </c>
      <c r="E379" s="544" t="s">
        <v>137</v>
      </c>
      <c r="F379" s="544">
        <f>SUM(F380:F384)</f>
        <v>600</v>
      </c>
      <c r="G379" s="815" t="s">
        <v>415</v>
      </c>
      <c r="H379" s="835"/>
      <c r="I379" s="833" t="s">
        <v>97</v>
      </c>
      <c r="J379" s="833" t="s">
        <v>487</v>
      </c>
      <c r="K379" s="833" t="s">
        <v>488</v>
      </c>
    </row>
    <row r="380" spans="1:11" s="623" customFormat="1" ht="15" customHeight="1" outlineLevel="1" x14ac:dyDescent="0.45">
      <c r="A380" s="1079"/>
      <c r="B380" s="805"/>
      <c r="C380" s="788"/>
      <c r="D380" s="808"/>
      <c r="E380" s="545" t="s">
        <v>138</v>
      </c>
      <c r="F380" s="538"/>
      <c r="G380" s="816"/>
      <c r="H380" s="835"/>
      <c r="I380" s="833"/>
      <c r="J380" s="833"/>
      <c r="K380" s="833"/>
    </row>
    <row r="381" spans="1:11" s="623" customFormat="1" ht="15" customHeight="1" outlineLevel="1" x14ac:dyDescent="0.45">
      <c r="A381" s="1079"/>
      <c r="B381" s="805"/>
      <c r="C381" s="788"/>
      <c r="D381" s="808"/>
      <c r="E381" s="545" t="s">
        <v>139</v>
      </c>
      <c r="F381" s="538"/>
      <c r="G381" s="816"/>
      <c r="H381" s="835"/>
      <c r="I381" s="833"/>
      <c r="J381" s="833"/>
      <c r="K381" s="833"/>
    </row>
    <row r="382" spans="1:11" s="623" customFormat="1" ht="15" customHeight="1" outlineLevel="1" x14ac:dyDescent="0.45">
      <c r="A382" s="1079"/>
      <c r="B382" s="805"/>
      <c r="C382" s="788"/>
      <c r="D382" s="808"/>
      <c r="E382" s="545" t="s">
        <v>2761</v>
      </c>
      <c r="F382" s="538"/>
      <c r="G382" s="816"/>
      <c r="H382" s="835"/>
      <c r="I382" s="833"/>
      <c r="J382" s="833"/>
      <c r="K382" s="833"/>
    </row>
    <row r="383" spans="1:11" s="623" customFormat="1" ht="15" customHeight="1" outlineLevel="1" x14ac:dyDescent="0.45">
      <c r="A383" s="1079"/>
      <c r="B383" s="805"/>
      <c r="C383" s="788"/>
      <c r="D383" s="808"/>
      <c r="E383" s="545" t="s">
        <v>805</v>
      </c>
      <c r="F383" s="546"/>
      <c r="G383" s="816"/>
      <c r="H383" s="835"/>
      <c r="I383" s="833"/>
      <c r="J383" s="833"/>
      <c r="K383" s="833"/>
    </row>
    <row r="384" spans="1:11" s="623" customFormat="1" ht="54" customHeight="1" outlineLevel="1" x14ac:dyDescent="0.45">
      <c r="A384" s="1080"/>
      <c r="B384" s="806"/>
      <c r="C384" s="789"/>
      <c r="D384" s="809"/>
      <c r="E384" s="545" t="s">
        <v>140</v>
      </c>
      <c r="F384" s="538">
        <v>600</v>
      </c>
      <c r="G384" s="817"/>
      <c r="H384" s="835"/>
      <c r="I384" s="833"/>
      <c r="J384" s="833"/>
      <c r="K384" s="833"/>
    </row>
    <row r="385" spans="1:11" s="637" customFormat="1" outlineLevel="1" x14ac:dyDescent="0.45">
      <c r="A385" s="722"/>
      <c r="B385" s="721"/>
      <c r="C385" s="634" t="s">
        <v>518</v>
      </c>
      <c r="D385" s="722"/>
      <c r="E385" s="722"/>
      <c r="F385" s="722"/>
      <c r="G385" s="611"/>
      <c r="H385" s="611"/>
      <c r="I385" s="636"/>
      <c r="J385" s="611"/>
      <c r="K385" s="636"/>
    </row>
    <row r="386" spans="1:11" s="637" customFormat="1" ht="25.5" customHeight="1" outlineLevel="1" x14ac:dyDescent="0.45">
      <c r="A386" s="1078">
        <v>58</v>
      </c>
      <c r="B386" s="804">
        <v>8</v>
      </c>
      <c r="C386" s="787" t="s">
        <v>1962</v>
      </c>
      <c r="D386" s="807" t="s">
        <v>234</v>
      </c>
      <c r="E386" s="544" t="s">
        <v>137</v>
      </c>
      <c r="F386" s="544">
        <v>461.5</v>
      </c>
      <c r="G386" s="815" t="s">
        <v>518</v>
      </c>
      <c r="H386" s="835"/>
      <c r="I386" s="833" t="s">
        <v>97</v>
      </c>
      <c r="J386" s="833" t="s">
        <v>487</v>
      </c>
      <c r="K386" s="833" t="s">
        <v>488</v>
      </c>
    </row>
    <row r="387" spans="1:11" s="637" customFormat="1" ht="15" customHeight="1" outlineLevel="1" x14ac:dyDescent="0.45">
      <c r="A387" s="1079"/>
      <c r="B387" s="805"/>
      <c r="C387" s="788"/>
      <c r="D387" s="808"/>
      <c r="E387" s="545" t="s">
        <v>138</v>
      </c>
      <c r="F387" s="537"/>
      <c r="G387" s="816"/>
      <c r="H387" s="835"/>
      <c r="I387" s="833"/>
      <c r="J387" s="833"/>
      <c r="K387" s="833"/>
    </row>
    <row r="388" spans="1:11" s="637" customFormat="1" ht="15" customHeight="1" outlineLevel="1" x14ac:dyDescent="0.45">
      <c r="A388" s="1079"/>
      <c r="B388" s="805"/>
      <c r="C388" s="788"/>
      <c r="D388" s="808"/>
      <c r="E388" s="545" t="s">
        <v>139</v>
      </c>
      <c r="F388" s="537"/>
      <c r="G388" s="816"/>
      <c r="H388" s="835"/>
      <c r="I388" s="833"/>
      <c r="J388" s="833"/>
      <c r="K388" s="833"/>
    </row>
    <row r="389" spans="1:11" s="637" customFormat="1" ht="15" customHeight="1" outlineLevel="1" x14ac:dyDescent="0.45">
      <c r="A389" s="1079"/>
      <c r="B389" s="805"/>
      <c r="C389" s="788"/>
      <c r="D389" s="808"/>
      <c r="E389" s="545" t="s">
        <v>2761</v>
      </c>
      <c r="F389" s="551"/>
      <c r="G389" s="816"/>
      <c r="H389" s="835"/>
      <c r="I389" s="833"/>
      <c r="J389" s="833"/>
      <c r="K389" s="833"/>
    </row>
    <row r="390" spans="1:11" s="637" customFormat="1" ht="15" customHeight="1" outlineLevel="1" x14ac:dyDescent="0.45">
      <c r="A390" s="1079"/>
      <c r="B390" s="805"/>
      <c r="C390" s="788"/>
      <c r="D390" s="808"/>
      <c r="E390" s="545" t="s">
        <v>805</v>
      </c>
      <c r="F390" s="551"/>
      <c r="G390" s="816"/>
      <c r="H390" s="835"/>
      <c r="I390" s="833"/>
      <c r="J390" s="833"/>
      <c r="K390" s="833"/>
    </row>
    <row r="391" spans="1:11" s="637" customFormat="1" ht="15" customHeight="1" outlineLevel="1" x14ac:dyDescent="0.45">
      <c r="A391" s="1080"/>
      <c r="B391" s="806"/>
      <c r="C391" s="789"/>
      <c r="D391" s="809"/>
      <c r="E391" s="545" t="s">
        <v>140</v>
      </c>
      <c r="F391" s="548">
        <v>0</v>
      </c>
      <c r="G391" s="817"/>
      <c r="H391" s="835"/>
      <c r="I391" s="833"/>
      <c r="J391" s="833"/>
      <c r="K391" s="833"/>
    </row>
    <row r="392" spans="1:11" s="637" customFormat="1" ht="25.5" customHeight="1" outlineLevel="1" x14ac:dyDescent="0.45">
      <c r="A392" s="1078">
        <v>59</v>
      </c>
      <c r="B392" s="804">
        <v>9</v>
      </c>
      <c r="C392" s="797" t="s">
        <v>170</v>
      </c>
      <c r="D392" s="847">
        <v>2018</v>
      </c>
      <c r="E392" s="544" t="s">
        <v>137</v>
      </c>
      <c r="F392" s="544">
        <f>SUM(F393:F397)</f>
        <v>700</v>
      </c>
      <c r="G392" s="835" t="s">
        <v>161</v>
      </c>
      <c r="H392" s="835"/>
      <c r="I392" s="833" t="s">
        <v>12</v>
      </c>
      <c r="J392" s="833" t="s">
        <v>437</v>
      </c>
      <c r="K392" s="833" t="s">
        <v>434</v>
      </c>
    </row>
    <row r="393" spans="1:11" s="637" customFormat="1" outlineLevel="1" x14ac:dyDescent="0.45">
      <c r="A393" s="1079"/>
      <c r="B393" s="805"/>
      <c r="C393" s="797"/>
      <c r="D393" s="848"/>
      <c r="E393" s="545" t="s">
        <v>138</v>
      </c>
      <c r="F393" s="537"/>
      <c r="G393" s="835"/>
      <c r="H393" s="835"/>
      <c r="I393" s="833"/>
      <c r="J393" s="833"/>
      <c r="K393" s="833"/>
    </row>
    <row r="394" spans="1:11" s="637" customFormat="1" outlineLevel="1" x14ac:dyDescent="0.45">
      <c r="A394" s="1079"/>
      <c r="B394" s="805"/>
      <c r="C394" s="797"/>
      <c r="D394" s="848"/>
      <c r="E394" s="545" t="s">
        <v>139</v>
      </c>
      <c r="F394" s="537"/>
      <c r="G394" s="835"/>
      <c r="H394" s="835"/>
      <c r="I394" s="833"/>
      <c r="J394" s="833"/>
      <c r="K394" s="833"/>
    </row>
    <row r="395" spans="1:11" s="637" customFormat="1" outlineLevel="1" x14ac:dyDescent="0.45">
      <c r="A395" s="1079"/>
      <c r="B395" s="805"/>
      <c r="C395" s="797"/>
      <c r="D395" s="848"/>
      <c r="E395" s="545" t="s">
        <v>2761</v>
      </c>
      <c r="F395" s="551"/>
      <c r="G395" s="835"/>
      <c r="H395" s="835"/>
      <c r="I395" s="833"/>
      <c r="J395" s="833"/>
      <c r="K395" s="833"/>
    </row>
    <row r="396" spans="1:11" s="637" customFormat="1" outlineLevel="1" x14ac:dyDescent="0.45">
      <c r="A396" s="1079"/>
      <c r="B396" s="805"/>
      <c r="C396" s="797"/>
      <c r="D396" s="848"/>
      <c r="E396" s="545" t="s">
        <v>805</v>
      </c>
      <c r="F396" s="551"/>
      <c r="G396" s="835"/>
      <c r="H396" s="835"/>
      <c r="I396" s="833"/>
      <c r="J396" s="833"/>
      <c r="K396" s="833"/>
    </row>
    <row r="397" spans="1:11" s="637" customFormat="1" outlineLevel="1" x14ac:dyDescent="0.45">
      <c r="A397" s="1080"/>
      <c r="B397" s="806"/>
      <c r="C397" s="797"/>
      <c r="D397" s="849"/>
      <c r="E397" s="545" t="s">
        <v>140</v>
      </c>
      <c r="F397" s="548">
        <v>700</v>
      </c>
      <c r="G397" s="835"/>
      <c r="H397" s="835"/>
      <c r="I397" s="833"/>
      <c r="J397" s="833"/>
      <c r="K397" s="833"/>
    </row>
    <row r="398" spans="1:11" s="637" customFormat="1" ht="15" customHeight="1" outlineLevel="1" x14ac:dyDescent="0.45">
      <c r="A398" s="1078">
        <v>60</v>
      </c>
      <c r="B398" s="804">
        <v>10</v>
      </c>
      <c r="C398" s="797" t="s">
        <v>1667</v>
      </c>
      <c r="D398" s="847" t="s">
        <v>185</v>
      </c>
      <c r="E398" s="544" t="s">
        <v>137</v>
      </c>
      <c r="F398" s="544">
        <f>SUM(F399:F403)</f>
        <v>0</v>
      </c>
      <c r="G398" s="815" t="s">
        <v>518</v>
      </c>
      <c r="H398" s="835"/>
      <c r="I398" s="833" t="s">
        <v>97</v>
      </c>
      <c r="J398" s="833" t="s">
        <v>487</v>
      </c>
      <c r="K398" s="833" t="s">
        <v>488</v>
      </c>
    </row>
    <row r="399" spans="1:11" s="637" customFormat="1" ht="15" customHeight="1" outlineLevel="1" x14ac:dyDescent="0.45">
      <c r="A399" s="1079"/>
      <c r="B399" s="805"/>
      <c r="C399" s="797"/>
      <c r="D399" s="848"/>
      <c r="E399" s="545" t="s">
        <v>138</v>
      </c>
      <c r="F399" s="537"/>
      <c r="G399" s="816"/>
      <c r="H399" s="835"/>
      <c r="I399" s="833"/>
      <c r="J399" s="833"/>
      <c r="K399" s="833"/>
    </row>
    <row r="400" spans="1:11" s="637" customFormat="1" ht="15" customHeight="1" outlineLevel="1" x14ac:dyDescent="0.45">
      <c r="A400" s="1079"/>
      <c r="B400" s="805"/>
      <c r="C400" s="797"/>
      <c r="D400" s="848"/>
      <c r="E400" s="545" t="s">
        <v>139</v>
      </c>
      <c r="F400" s="537"/>
      <c r="G400" s="816"/>
      <c r="H400" s="835"/>
      <c r="I400" s="833"/>
      <c r="J400" s="833"/>
      <c r="K400" s="833"/>
    </row>
    <row r="401" spans="1:11" s="637" customFormat="1" ht="15" customHeight="1" outlineLevel="1" x14ac:dyDescent="0.45">
      <c r="A401" s="1079"/>
      <c r="B401" s="805"/>
      <c r="C401" s="797"/>
      <c r="D401" s="848"/>
      <c r="E401" s="545" t="s">
        <v>2761</v>
      </c>
      <c r="F401" s="551"/>
      <c r="G401" s="816"/>
      <c r="H401" s="835"/>
      <c r="I401" s="833"/>
      <c r="J401" s="833"/>
      <c r="K401" s="833"/>
    </row>
    <row r="402" spans="1:11" s="637" customFormat="1" ht="15" customHeight="1" outlineLevel="1" x14ac:dyDescent="0.45">
      <c r="A402" s="1079"/>
      <c r="B402" s="805"/>
      <c r="C402" s="797"/>
      <c r="D402" s="848"/>
      <c r="E402" s="545" t="s">
        <v>805</v>
      </c>
      <c r="F402" s="551"/>
      <c r="G402" s="816"/>
      <c r="H402" s="835"/>
      <c r="I402" s="833"/>
      <c r="J402" s="833"/>
      <c r="K402" s="833"/>
    </row>
    <row r="403" spans="1:11" s="637" customFormat="1" ht="15" customHeight="1" outlineLevel="1" x14ac:dyDescent="0.45">
      <c r="A403" s="1080"/>
      <c r="B403" s="806"/>
      <c r="C403" s="797"/>
      <c r="D403" s="849"/>
      <c r="E403" s="545" t="s">
        <v>140</v>
      </c>
      <c r="F403" s="548">
        <v>0</v>
      </c>
      <c r="G403" s="817"/>
      <c r="H403" s="835"/>
      <c r="I403" s="833"/>
      <c r="J403" s="833"/>
      <c r="K403" s="833"/>
    </row>
    <row r="404" spans="1:11" s="637" customFormat="1" outlineLevel="1" x14ac:dyDescent="0.45">
      <c r="A404" s="722"/>
      <c r="B404" s="721"/>
      <c r="C404" s="634" t="s">
        <v>519</v>
      </c>
      <c r="D404" s="722"/>
      <c r="E404" s="722"/>
      <c r="F404" s="722"/>
      <c r="G404" s="611"/>
      <c r="H404" s="611"/>
      <c r="I404" s="636"/>
      <c r="J404" s="611"/>
      <c r="K404" s="636"/>
    </row>
    <row r="405" spans="1:11" s="637" customFormat="1" ht="25.5" customHeight="1" outlineLevel="1" x14ac:dyDescent="0.45">
      <c r="A405" s="1078">
        <v>61</v>
      </c>
      <c r="B405" s="804">
        <v>11</v>
      </c>
      <c r="C405" s="797" t="s">
        <v>1793</v>
      </c>
      <c r="D405" s="807" t="s">
        <v>698</v>
      </c>
      <c r="E405" s="544" t="s">
        <v>137</v>
      </c>
      <c r="F405" s="544">
        <f>SUM(F406:F410)</f>
        <v>319.8</v>
      </c>
      <c r="G405" s="835" t="s">
        <v>519</v>
      </c>
      <c r="H405" s="835" t="s">
        <v>2797</v>
      </c>
      <c r="I405" s="833" t="s">
        <v>97</v>
      </c>
      <c r="J405" s="833" t="s">
        <v>487</v>
      </c>
      <c r="K405" s="833" t="s">
        <v>488</v>
      </c>
    </row>
    <row r="406" spans="1:11" s="637" customFormat="1" ht="15" customHeight="1" outlineLevel="1" x14ac:dyDescent="0.45">
      <c r="A406" s="1079"/>
      <c r="B406" s="805"/>
      <c r="C406" s="797"/>
      <c r="D406" s="808"/>
      <c r="E406" s="545" t="s">
        <v>138</v>
      </c>
      <c r="F406" s="537">
        <v>291</v>
      </c>
      <c r="G406" s="835"/>
      <c r="H406" s="835"/>
      <c r="I406" s="833"/>
      <c r="J406" s="833"/>
      <c r="K406" s="833"/>
    </row>
    <row r="407" spans="1:11" s="637" customFormat="1" ht="15" customHeight="1" outlineLevel="1" x14ac:dyDescent="0.45">
      <c r="A407" s="1079"/>
      <c r="B407" s="805"/>
      <c r="C407" s="797"/>
      <c r="D407" s="808"/>
      <c r="E407" s="545" t="s">
        <v>139</v>
      </c>
      <c r="F407" s="537">
        <v>28.8</v>
      </c>
      <c r="G407" s="835"/>
      <c r="H407" s="835"/>
      <c r="I407" s="833"/>
      <c r="J407" s="833"/>
      <c r="K407" s="833"/>
    </row>
    <row r="408" spans="1:11" s="637" customFormat="1" ht="15" customHeight="1" outlineLevel="1" x14ac:dyDescent="0.45">
      <c r="A408" s="1079"/>
      <c r="B408" s="805"/>
      <c r="C408" s="797"/>
      <c r="D408" s="808"/>
      <c r="E408" s="545" t="s">
        <v>2761</v>
      </c>
      <c r="F408" s="551"/>
      <c r="G408" s="835"/>
      <c r="H408" s="835"/>
      <c r="I408" s="833"/>
      <c r="J408" s="833"/>
      <c r="K408" s="833"/>
    </row>
    <row r="409" spans="1:11" s="637" customFormat="1" ht="15" customHeight="1" outlineLevel="1" x14ac:dyDescent="0.45">
      <c r="A409" s="1079"/>
      <c r="B409" s="805"/>
      <c r="C409" s="797"/>
      <c r="D409" s="808"/>
      <c r="E409" s="545" t="s">
        <v>805</v>
      </c>
      <c r="F409" s="551"/>
      <c r="G409" s="835"/>
      <c r="H409" s="835"/>
      <c r="I409" s="833"/>
      <c r="J409" s="833"/>
      <c r="K409" s="833"/>
    </row>
    <row r="410" spans="1:11" s="637" customFormat="1" ht="65.25" customHeight="1" outlineLevel="1" x14ac:dyDescent="0.45">
      <c r="A410" s="1080"/>
      <c r="B410" s="806"/>
      <c r="C410" s="797"/>
      <c r="D410" s="809"/>
      <c r="E410" s="545" t="s">
        <v>140</v>
      </c>
      <c r="F410" s="548"/>
      <c r="G410" s="835"/>
      <c r="H410" s="835"/>
      <c r="I410" s="833"/>
      <c r="J410" s="833"/>
      <c r="K410" s="833"/>
    </row>
    <row r="411" spans="1:11" s="637" customFormat="1" ht="15" customHeight="1" outlineLevel="1" x14ac:dyDescent="0.45">
      <c r="A411" s="1078">
        <v>62</v>
      </c>
      <c r="B411" s="804">
        <v>12</v>
      </c>
      <c r="C411" s="787" t="s">
        <v>1723</v>
      </c>
      <c r="D411" s="807" t="s">
        <v>234</v>
      </c>
      <c r="E411" s="544" t="s">
        <v>137</v>
      </c>
      <c r="F411" s="544">
        <v>3849.7</v>
      </c>
      <c r="G411" s="835" t="s">
        <v>519</v>
      </c>
      <c r="H411" s="835"/>
      <c r="I411" s="833" t="s">
        <v>97</v>
      </c>
      <c r="J411" s="833" t="s">
        <v>487</v>
      </c>
      <c r="K411" s="833" t="s">
        <v>488</v>
      </c>
    </row>
    <row r="412" spans="1:11" s="637" customFormat="1" outlineLevel="1" x14ac:dyDescent="0.45">
      <c r="A412" s="1079"/>
      <c r="B412" s="805"/>
      <c r="C412" s="788"/>
      <c r="D412" s="808"/>
      <c r="E412" s="545" t="s">
        <v>138</v>
      </c>
      <c r="F412" s="537">
        <v>0</v>
      </c>
      <c r="G412" s="835"/>
      <c r="H412" s="835"/>
      <c r="I412" s="833"/>
      <c r="J412" s="833"/>
      <c r="K412" s="833"/>
    </row>
    <row r="413" spans="1:11" s="637" customFormat="1" outlineLevel="1" x14ac:dyDescent="0.45">
      <c r="A413" s="1079"/>
      <c r="B413" s="805"/>
      <c r="C413" s="788"/>
      <c r="D413" s="808"/>
      <c r="E413" s="545" t="s">
        <v>139</v>
      </c>
      <c r="F413" s="537">
        <v>0</v>
      </c>
      <c r="G413" s="835"/>
      <c r="H413" s="835"/>
      <c r="I413" s="833"/>
      <c r="J413" s="833"/>
      <c r="K413" s="833"/>
    </row>
    <row r="414" spans="1:11" s="637" customFormat="1" outlineLevel="1" x14ac:dyDescent="0.45">
      <c r="A414" s="1079"/>
      <c r="B414" s="805"/>
      <c r="C414" s="788"/>
      <c r="D414" s="808"/>
      <c r="E414" s="545" t="s">
        <v>2761</v>
      </c>
      <c r="F414" s="551"/>
      <c r="G414" s="835"/>
      <c r="H414" s="835"/>
      <c r="I414" s="833"/>
      <c r="J414" s="833"/>
      <c r="K414" s="833"/>
    </row>
    <row r="415" spans="1:11" s="637" customFormat="1" outlineLevel="1" x14ac:dyDescent="0.45">
      <c r="A415" s="1079"/>
      <c r="B415" s="805"/>
      <c r="C415" s="788"/>
      <c r="D415" s="808"/>
      <c r="E415" s="545" t="s">
        <v>805</v>
      </c>
      <c r="F415" s="551"/>
      <c r="G415" s="835"/>
      <c r="H415" s="835"/>
      <c r="I415" s="833"/>
      <c r="J415" s="833"/>
      <c r="K415" s="833"/>
    </row>
    <row r="416" spans="1:11" s="637" customFormat="1" outlineLevel="1" x14ac:dyDescent="0.45">
      <c r="A416" s="1080"/>
      <c r="B416" s="806"/>
      <c r="C416" s="789"/>
      <c r="D416" s="809"/>
      <c r="E416" s="545" t="s">
        <v>140</v>
      </c>
      <c r="F416" s="548">
        <v>0</v>
      </c>
      <c r="G416" s="835"/>
      <c r="H416" s="835"/>
      <c r="I416" s="833"/>
      <c r="J416" s="833"/>
      <c r="K416" s="833"/>
    </row>
    <row r="417" spans="1:11" s="637" customFormat="1" outlineLevel="1" x14ac:dyDescent="0.45">
      <c r="A417" s="722"/>
      <c r="B417" s="721"/>
      <c r="C417" s="634" t="s">
        <v>520</v>
      </c>
      <c r="D417" s="722"/>
      <c r="E417" s="722"/>
      <c r="F417" s="722"/>
      <c r="G417" s="611"/>
      <c r="H417" s="611"/>
      <c r="I417" s="636"/>
      <c r="J417" s="611"/>
      <c r="K417" s="636"/>
    </row>
    <row r="418" spans="1:11" ht="30" customHeight="1" outlineLevel="1" x14ac:dyDescent="0.45">
      <c r="A418" s="1078">
        <v>63</v>
      </c>
      <c r="B418" s="804">
        <v>13</v>
      </c>
      <c r="C418" s="787" t="s">
        <v>893</v>
      </c>
      <c r="D418" s="847" t="s">
        <v>150</v>
      </c>
      <c r="E418" s="544" t="s">
        <v>137</v>
      </c>
      <c r="F418" s="544">
        <f>SUM(F419:F423)</f>
        <v>49.238</v>
      </c>
      <c r="G418" s="815" t="s">
        <v>194</v>
      </c>
      <c r="H418" s="815" t="s">
        <v>2798</v>
      </c>
      <c r="I418" s="790" t="s">
        <v>97</v>
      </c>
      <c r="J418" s="790" t="s">
        <v>487</v>
      </c>
      <c r="K418" s="790" t="s">
        <v>488</v>
      </c>
    </row>
    <row r="419" spans="1:11" s="623" customFormat="1" ht="15" customHeight="1" outlineLevel="1" x14ac:dyDescent="0.45">
      <c r="A419" s="1079"/>
      <c r="B419" s="805"/>
      <c r="C419" s="788"/>
      <c r="D419" s="848"/>
      <c r="E419" s="545" t="s">
        <v>138</v>
      </c>
      <c r="F419" s="537">
        <v>38.6</v>
      </c>
      <c r="G419" s="816"/>
      <c r="H419" s="816"/>
      <c r="I419" s="791"/>
      <c r="J419" s="791"/>
      <c r="K419" s="791"/>
    </row>
    <row r="420" spans="1:11" s="623" customFormat="1" ht="15" customHeight="1" outlineLevel="1" x14ac:dyDescent="0.45">
      <c r="A420" s="1079"/>
      <c r="B420" s="805"/>
      <c r="C420" s="788"/>
      <c r="D420" s="848"/>
      <c r="E420" s="545" t="s">
        <v>139</v>
      </c>
      <c r="F420" s="537">
        <v>2</v>
      </c>
      <c r="G420" s="816"/>
      <c r="H420" s="816"/>
      <c r="I420" s="791"/>
      <c r="J420" s="791"/>
      <c r="K420" s="791"/>
    </row>
    <row r="421" spans="1:11" s="623" customFormat="1" ht="15" customHeight="1" outlineLevel="1" x14ac:dyDescent="0.45">
      <c r="A421" s="1079"/>
      <c r="B421" s="805"/>
      <c r="C421" s="788"/>
      <c r="D421" s="848"/>
      <c r="E421" s="545" t="s">
        <v>2761</v>
      </c>
      <c r="F421" s="538">
        <v>8.6379999999999999</v>
      </c>
      <c r="G421" s="816"/>
      <c r="H421" s="816"/>
      <c r="I421" s="791"/>
      <c r="J421" s="791"/>
      <c r="K421" s="791"/>
    </row>
    <row r="422" spans="1:11" s="623" customFormat="1" ht="15" customHeight="1" outlineLevel="1" x14ac:dyDescent="0.45">
      <c r="A422" s="1079"/>
      <c r="B422" s="805"/>
      <c r="C422" s="788"/>
      <c r="D422" s="848"/>
      <c r="E422" s="545" t="s">
        <v>805</v>
      </c>
      <c r="F422" s="537"/>
      <c r="G422" s="816"/>
      <c r="H422" s="816"/>
      <c r="I422" s="791"/>
      <c r="J422" s="791"/>
      <c r="K422" s="791"/>
    </row>
    <row r="423" spans="1:11" s="623" customFormat="1" ht="50.25" customHeight="1" outlineLevel="1" x14ac:dyDescent="0.45">
      <c r="A423" s="1080"/>
      <c r="B423" s="806"/>
      <c r="C423" s="789"/>
      <c r="D423" s="849"/>
      <c r="E423" s="545" t="s">
        <v>140</v>
      </c>
      <c r="F423" s="537"/>
      <c r="G423" s="817"/>
      <c r="H423" s="817"/>
      <c r="I423" s="792"/>
      <c r="J423" s="792"/>
      <c r="K423" s="792"/>
    </row>
    <row r="424" spans="1:11" s="623" customFormat="1" ht="22.5" customHeight="1" outlineLevel="1" x14ac:dyDescent="0.45">
      <c r="A424" s="1078">
        <v>64</v>
      </c>
      <c r="B424" s="804">
        <v>14</v>
      </c>
      <c r="C424" s="787" t="s">
        <v>1723</v>
      </c>
      <c r="D424" s="807" t="s">
        <v>234</v>
      </c>
      <c r="E424" s="544" t="s">
        <v>137</v>
      </c>
      <c r="F424" s="544">
        <v>1500.7</v>
      </c>
      <c r="G424" s="815" t="s">
        <v>520</v>
      </c>
      <c r="H424" s="815"/>
      <c r="I424" s="833" t="s">
        <v>97</v>
      </c>
      <c r="J424" s="833" t="s">
        <v>487</v>
      </c>
      <c r="K424" s="833" t="s">
        <v>488</v>
      </c>
    </row>
    <row r="425" spans="1:11" s="623" customFormat="1" ht="22.5" customHeight="1" outlineLevel="1" x14ac:dyDescent="0.45">
      <c r="A425" s="1079"/>
      <c r="B425" s="805"/>
      <c r="C425" s="788"/>
      <c r="D425" s="808"/>
      <c r="E425" s="545" t="s">
        <v>138</v>
      </c>
      <c r="F425" s="537"/>
      <c r="G425" s="816"/>
      <c r="H425" s="816"/>
      <c r="I425" s="833"/>
      <c r="J425" s="833"/>
      <c r="K425" s="833"/>
    </row>
    <row r="426" spans="1:11" s="623" customFormat="1" ht="22.5" customHeight="1" outlineLevel="1" x14ac:dyDescent="0.45">
      <c r="A426" s="1079"/>
      <c r="B426" s="805"/>
      <c r="C426" s="788"/>
      <c r="D426" s="808"/>
      <c r="E426" s="545" t="s">
        <v>139</v>
      </c>
      <c r="F426" s="537"/>
      <c r="G426" s="816"/>
      <c r="H426" s="816"/>
      <c r="I426" s="833"/>
      <c r="J426" s="833"/>
      <c r="K426" s="833"/>
    </row>
    <row r="427" spans="1:11" s="623" customFormat="1" ht="22.5" customHeight="1" outlineLevel="1" x14ac:dyDescent="0.45">
      <c r="A427" s="1079"/>
      <c r="B427" s="805"/>
      <c r="C427" s="788"/>
      <c r="D427" s="808"/>
      <c r="E427" s="545" t="s">
        <v>2761</v>
      </c>
      <c r="F427" s="537">
        <v>0</v>
      </c>
      <c r="G427" s="816"/>
      <c r="H427" s="816"/>
      <c r="I427" s="833"/>
      <c r="J427" s="833"/>
      <c r="K427" s="833"/>
    </row>
    <row r="428" spans="1:11" s="623" customFormat="1" ht="22.5" customHeight="1" outlineLevel="1" x14ac:dyDescent="0.45">
      <c r="A428" s="1079"/>
      <c r="B428" s="805"/>
      <c r="C428" s="788"/>
      <c r="D428" s="808"/>
      <c r="E428" s="545" t="s">
        <v>805</v>
      </c>
      <c r="F428" s="537"/>
      <c r="G428" s="816"/>
      <c r="H428" s="816"/>
      <c r="I428" s="833"/>
      <c r="J428" s="833"/>
      <c r="K428" s="833"/>
    </row>
    <row r="429" spans="1:11" s="623" customFormat="1" ht="22.5" customHeight="1" outlineLevel="1" x14ac:dyDescent="0.45">
      <c r="A429" s="1080"/>
      <c r="B429" s="806"/>
      <c r="C429" s="789"/>
      <c r="D429" s="809"/>
      <c r="E429" s="545" t="s">
        <v>140</v>
      </c>
      <c r="F429" s="537"/>
      <c r="G429" s="817"/>
      <c r="H429" s="817"/>
      <c r="I429" s="833"/>
      <c r="J429" s="833"/>
      <c r="K429" s="833"/>
    </row>
    <row r="430" spans="1:11" ht="30" customHeight="1" outlineLevel="1" x14ac:dyDescent="0.45">
      <c r="A430" s="1078">
        <v>65</v>
      </c>
      <c r="B430" s="804">
        <v>15</v>
      </c>
      <c r="C430" s="787" t="s">
        <v>1795</v>
      </c>
      <c r="D430" s="807" t="s">
        <v>650</v>
      </c>
      <c r="E430" s="544" t="s">
        <v>137</v>
      </c>
      <c r="F430" s="544">
        <v>15</v>
      </c>
      <c r="G430" s="815" t="s">
        <v>520</v>
      </c>
      <c r="H430" s="815" t="s">
        <v>1797</v>
      </c>
      <c r="I430" s="790" t="s">
        <v>97</v>
      </c>
      <c r="J430" s="790" t="s">
        <v>487</v>
      </c>
      <c r="K430" s="790" t="s">
        <v>488</v>
      </c>
    </row>
    <row r="431" spans="1:11" s="623" customFormat="1" ht="15" customHeight="1" outlineLevel="1" x14ac:dyDescent="0.45">
      <c r="A431" s="1079"/>
      <c r="B431" s="805"/>
      <c r="C431" s="788"/>
      <c r="D431" s="808"/>
      <c r="E431" s="545" t="s">
        <v>138</v>
      </c>
      <c r="F431" s="537"/>
      <c r="G431" s="816"/>
      <c r="H431" s="816"/>
      <c r="I431" s="791"/>
      <c r="J431" s="791"/>
      <c r="K431" s="791"/>
    </row>
    <row r="432" spans="1:11" s="623" customFormat="1" ht="15" customHeight="1" outlineLevel="1" x14ac:dyDescent="0.45">
      <c r="A432" s="1079"/>
      <c r="B432" s="805"/>
      <c r="C432" s="788"/>
      <c r="D432" s="808"/>
      <c r="E432" s="545" t="s">
        <v>139</v>
      </c>
      <c r="F432" s="537"/>
      <c r="G432" s="816"/>
      <c r="H432" s="816"/>
      <c r="I432" s="791"/>
      <c r="J432" s="791"/>
      <c r="K432" s="791"/>
    </row>
    <row r="433" spans="1:11" s="623" customFormat="1" ht="26.25" customHeight="1" outlineLevel="1" x14ac:dyDescent="0.45">
      <c r="A433" s="1079"/>
      <c r="B433" s="805"/>
      <c r="C433" s="788"/>
      <c r="D433" s="808"/>
      <c r="E433" s="545" t="s">
        <v>2761</v>
      </c>
      <c r="F433" s="538">
        <v>15</v>
      </c>
      <c r="G433" s="816"/>
      <c r="H433" s="816"/>
      <c r="I433" s="791"/>
      <c r="J433" s="791"/>
      <c r="K433" s="791"/>
    </row>
    <row r="434" spans="1:11" s="623" customFormat="1" ht="15" customHeight="1" outlineLevel="1" x14ac:dyDescent="0.45">
      <c r="A434" s="1079"/>
      <c r="B434" s="805"/>
      <c r="C434" s="788"/>
      <c r="D434" s="808"/>
      <c r="E434" s="545" t="s">
        <v>805</v>
      </c>
      <c r="F434" s="537"/>
      <c r="G434" s="816"/>
      <c r="H434" s="816"/>
      <c r="I434" s="791"/>
      <c r="J434" s="791"/>
      <c r="K434" s="791"/>
    </row>
    <row r="435" spans="1:11" s="623" customFormat="1" ht="30.75" customHeight="1" outlineLevel="1" x14ac:dyDescent="0.45">
      <c r="A435" s="1080"/>
      <c r="B435" s="806"/>
      <c r="C435" s="789"/>
      <c r="D435" s="809"/>
      <c r="E435" s="545" t="s">
        <v>140</v>
      </c>
      <c r="F435" s="537"/>
      <c r="G435" s="817"/>
      <c r="H435" s="817"/>
      <c r="I435" s="792"/>
      <c r="J435" s="792"/>
      <c r="K435" s="792"/>
    </row>
    <row r="436" spans="1:11" s="623" customFormat="1" ht="15" customHeight="1" outlineLevel="1" x14ac:dyDescent="0.45">
      <c r="A436" s="1078">
        <v>66</v>
      </c>
      <c r="B436" s="804">
        <v>16</v>
      </c>
      <c r="C436" s="787" t="s">
        <v>1678</v>
      </c>
      <c r="D436" s="807" t="s">
        <v>1841</v>
      </c>
      <c r="E436" s="544" t="s">
        <v>137</v>
      </c>
      <c r="F436" s="544">
        <v>72</v>
      </c>
      <c r="G436" s="815" t="s">
        <v>520</v>
      </c>
      <c r="H436" s="815"/>
      <c r="I436" s="790" t="s">
        <v>97</v>
      </c>
      <c r="J436" s="790" t="s">
        <v>487</v>
      </c>
      <c r="K436" s="790" t="s">
        <v>488</v>
      </c>
    </row>
    <row r="437" spans="1:11" s="623" customFormat="1" ht="15" customHeight="1" outlineLevel="1" x14ac:dyDescent="0.45">
      <c r="A437" s="1079"/>
      <c r="B437" s="805"/>
      <c r="C437" s="788"/>
      <c r="D437" s="808"/>
      <c r="E437" s="545" t="s">
        <v>138</v>
      </c>
      <c r="F437" s="537"/>
      <c r="G437" s="816"/>
      <c r="H437" s="816"/>
      <c r="I437" s="791"/>
      <c r="J437" s="791"/>
      <c r="K437" s="791"/>
    </row>
    <row r="438" spans="1:11" s="623" customFormat="1" ht="15" customHeight="1" outlineLevel="1" x14ac:dyDescent="0.45">
      <c r="A438" s="1079"/>
      <c r="B438" s="805"/>
      <c r="C438" s="788"/>
      <c r="D438" s="808"/>
      <c r="E438" s="545" t="s">
        <v>139</v>
      </c>
      <c r="F438" s="537"/>
      <c r="G438" s="816"/>
      <c r="H438" s="816"/>
      <c r="I438" s="791"/>
      <c r="J438" s="791"/>
      <c r="K438" s="791"/>
    </row>
    <row r="439" spans="1:11" s="623" customFormat="1" ht="15" customHeight="1" outlineLevel="1" x14ac:dyDescent="0.45">
      <c r="A439" s="1079"/>
      <c r="B439" s="805"/>
      <c r="C439" s="788"/>
      <c r="D439" s="808"/>
      <c r="E439" s="545" t="s">
        <v>2761</v>
      </c>
      <c r="F439" s="537"/>
      <c r="G439" s="816"/>
      <c r="H439" s="816"/>
      <c r="I439" s="791"/>
      <c r="J439" s="791"/>
      <c r="K439" s="791"/>
    </row>
    <row r="440" spans="1:11" s="623" customFormat="1" ht="15" customHeight="1" outlineLevel="1" x14ac:dyDescent="0.45">
      <c r="A440" s="1079"/>
      <c r="B440" s="805"/>
      <c r="C440" s="788"/>
      <c r="D440" s="808"/>
      <c r="E440" s="545" t="s">
        <v>805</v>
      </c>
      <c r="F440" s="537"/>
      <c r="G440" s="816"/>
      <c r="H440" s="816"/>
      <c r="I440" s="791"/>
      <c r="J440" s="791"/>
      <c r="K440" s="791"/>
    </row>
    <row r="441" spans="1:11" s="623" customFormat="1" ht="15" customHeight="1" outlineLevel="1" x14ac:dyDescent="0.45">
      <c r="A441" s="1080"/>
      <c r="B441" s="806"/>
      <c r="C441" s="789"/>
      <c r="D441" s="809"/>
      <c r="E441" s="545" t="s">
        <v>140</v>
      </c>
      <c r="F441" s="537"/>
      <c r="G441" s="817"/>
      <c r="H441" s="817"/>
      <c r="I441" s="792"/>
      <c r="J441" s="792"/>
      <c r="K441" s="792"/>
    </row>
    <row r="442" spans="1:11" s="637" customFormat="1" outlineLevel="1" x14ac:dyDescent="0.45">
      <c r="A442" s="722"/>
      <c r="B442" s="721"/>
      <c r="C442" s="634" t="s">
        <v>544</v>
      </c>
      <c r="D442" s="722"/>
      <c r="E442" s="722"/>
      <c r="F442" s="722"/>
      <c r="G442" s="611"/>
      <c r="H442" s="611"/>
      <c r="I442" s="636"/>
      <c r="J442" s="611"/>
      <c r="K442" s="636"/>
    </row>
    <row r="443" spans="1:11" ht="63" customHeight="1" outlineLevel="1" x14ac:dyDescent="0.45">
      <c r="A443" s="1078">
        <v>67</v>
      </c>
      <c r="B443" s="804">
        <v>17</v>
      </c>
      <c r="C443" s="787" t="s">
        <v>545</v>
      </c>
      <c r="D443" s="847" t="s">
        <v>318</v>
      </c>
      <c r="E443" s="544" t="s">
        <v>137</v>
      </c>
      <c r="F443" s="544">
        <f>SUM(F444:F448)</f>
        <v>37.4</v>
      </c>
      <c r="G443" s="815" t="s">
        <v>522</v>
      </c>
      <c r="H443" s="815" t="s">
        <v>546</v>
      </c>
      <c r="I443" s="790" t="s">
        <v>97</v>
      </c>
      <c r="J443" s="790" t="s">
        <v>487</v>
      </c>
      <c r="K443" s="790" t="s">
        <v>489</v>
      </c>
    </row>
    <row r="444" spans="1:11" s="623" customFormat="1" ht="15" customHeight="1" outlineLevel="1" x14ac:dyDescent="0.45">
      <c r="A444" s="1079"/>
      <c r="B444" s="805"/>
      <c r="C444" s="788"/>
      <c r="D444" s="848"/>
      <c r="E444" s="545" t="s">
        <v>138</v>
      </c>
      <c r="F444" s="538"/>
      <c r="G444" s="816"/>
      <c r="H444" s="816"/>
      <c r="I444" s="791"/>
      <c r="J444" s="791"/>
      <c r="K444" s="791"/>
    </row>
    <row r="445" spans="1:11" s="623" customFormat="1" ht="15" customHeight="1" outlineLevel="1" x14ac:dyDescent="0.45">
      <c r="A445" s="1079"/>
      <c r="B445" s="805"/>
      <c r="C445" s="788"/>
      <c r="D445" s="848"/>
      <c r="E445" s="545" t="s">
        <v>139</v>
      </c>
      <c r="F445" s="538"/>
      <c r="G445" s="816"/>
      <c r="H445" s="816"/>
      <c r="I445" s="791"/>
      <c r="J445" s="791"/>
      <c r="K445" s="791"/>
    </row>
    <row r="446" spans="1:11" s="623" customFormat="1" outlineLevel="1" x14ac:dyDescent="0.45">
      <c r="A446" s="1079"/>
      <c r="B446" s="805"/>
      <c r="C446" s="788"/>
      <c r="D446" s="848"/>
      <c r="E446" s="545" t="s">
        <v>2761</v>
      </c>
      <c r="F446" s="538">
        <v>37.4</v>
      </c>
      <c r="G446" s="816"/>
      <c r="H446" s="816"/>
      <c r="I446" s="791"/>
      <c r="J446" s="791"/>
      <c r="K446" s="791"/>
    </row>
    <row r="447" spans="1:11" s="623" customFormat="1" ht="15" customHeight="1" outlineLevel="1" x14ac:dyDescent="0.45">
      <c r="A447" s="1079"/>
      <c r="B447" s="805"/>
      <c r="C447" s="788"/>
      <c r="D447" s="848"/>
      <c r="E447" s="545" t="s">
        <v>805</v>
      </c>
      <c r="F447" s="538"/>
      <c r="G447" s="816"/>
      <c r="H447" s="816"/>
      <c r="I447" s="791"/>
      <c r="J447" s="791"/>
      <c r="K447" s="791"/>
    </row>
    <row r="448" spans="1:11" s="623" customFormat="1" ht="15" customHeight="1" outlineLevel="1" x14ac:dyDescent="0.45">
      <c r="A448" s="1080"/>
      <c r="B448" s="806"/>
      <c r="C448" s="789"/>
      <c r="D448" s="849"/>
      <c r="E448" s="545" t="s">
        <v>140</v>
      </c>
      <c r="F448" s="538"/>
      <c r="G448" s="817"/>
      <c r="H448" s="817"/>
      <c r="I448" s="792"/>
      <c r="J448" s="792"/>
      <c r="K448" s="792"/>
    </row>
    <row r="449" spans="1:11" s="623" customFormat="1" ht="15" customHeight="1" outlineLevel="1" x14ac:dyDescent="0.45">
      <c r="A449" s="1078">
        <v>68</v>
      </c>
      <c r="B449" s="804">
        <v>18</v>
      </c>
      <c r="C449" s="787" t="s">
        <v>893</v>
      </c>
      <c r="D449" s="807" t="s">
        <v>1438</v>
      </c>
      <c r="E449" s="544" t="s">
        <v>137</v>
      </c>
      <c r="F449" s="544">
        <f>SUM(F450:F454)</f>
        <v>276.3</v>
      </c>
      <c r="G449" s="815" t="s">
        <v>522</v>
      </c>
      <c r="H449" s="835"/>
      <c r="I449" s="790" t="s">
        <v>97</v>
      </c>
      <c r="J449" s="790" t="s">
        <v>487</v>
      </c>
      <c r="K449" s="790" t="s">
        <v>489</v>
      </c>
    </row>
    <row r="450" spans="1:11" s="623" customFormat="1" ht="15" customHeight="1" outlineLevel="1" x14ac:dyDescent="0.45">
      <c r="A450" s="1079"/>
      <c r="B450" s="805"/>
      <c r="C450" s="788"/>
      <c r="D450" s="808"/>
      <c r="E450" s="545" t="s">
        <v>138</v>
      </c>
      <c r="F450" s="537">
        <v>276</v>
      </c>
      <c r="G450" s="816"/>
      <c r="H450" s="835"/>
      <c r="I450" s="791"/>
      <c r="J450" s="791"/>
      <c r="K450" s="791"/>
    </row>
    <row r="451" spans="1:11" s="623" customFormat="1" ht="15" customHeight="1" outlineLevel="1" x14ac:dyDescent="0.45">
      <c r="A451" s="1079"/>
      <c r="B451" s="805"/>
      <c r="C451" s="788"/>
      <c r="D451" s="808"/>
      <c r="E451" s="545" t="s">
        <v>139</v>
      </c>
      <c r="F451" s="537">
        <v>0.3</v>
      </c>
      <c r="G451" s="816"/>
      <c r="H451" s="835"/>
      <c r="I451" s="791"/>
      <c r="J451" s="791"/>
      <c r="K451" s="791"/>
    </row>
    <row r="452" spans="1:11" s="623" customFormat="1" ht="15" customHeight="1" outlineLevel="1" x14ac:dyDescent="0.45">
      <c r="A452" s="1079"/>
      <c r="B452" s="805"/>
      <c r="C452" s="788"/>
      <c r="D452" s="808"/>
      <c r="E452" s="545" t="s">
        <v>2761</v>
      </c>
      <c r="F452" s="537"/>
      <c r="G452" s="816"/>
      <c r="H452" s="835"/>
      <c r="I452" s="791"/>
      <c r="J452" s="791"/>
      <c r="K452" s="791"/>
    </row>
    <row r="453" spans="1:11" s="623" customFormat="1" ht="15" customHeight="1" outlineLevel="1" x14ac:dyDescent="0.45">
      <c r="A453" s="1079"/>
      <c r="B453" s="805"/>
      <c r="C453" s="788"/>
      <c r="D453" s="808"/>
      <c r="E453" s="545" t="s">
        <v>805</v>
      </c>
      <c r="F453" s="537"/>
      <c r="G453" s="816"/>
      <c r="H453" s="835"/>
      <c r="I453" s="791"/>
      <c r="J453" s="791"/>
      <c r="K453" s="791"/>
    </row>
    <row r="454" spans="1:11" s="623" customFormat="1" ht="73.5" customHeight="1" outlineLevel="1" x14ac:dyDescent="0.45">
      <c r="A454" s="1080"/>
      <c r="B454" s="806"/>
      <c r="C454" s="789"/>
      <c r="D454" s="809"/>
      <c r="E454" s="545" t="s">
        <v>140</v>
      </c>
      <c r="F454" s="537"/>
      <c r="G454" s="817"/>
      <c r="H454" s="835"/>
      <c r="I454" s="792"/>
      <c r="J454" s="792"/>
      <c r="K454" s="792"/>
    </row>
    <row r="455" spans="1:11" s="623" customFormat="1" ht="15" customHeight="1" outlineLevel="1" x14ac:dyDescent="0.45">
      <c r="A455" s="1078">
        <v>69</v>
      </c>
      <c r="B455" s="804">
        <v>19</v>
      </c>
      <c r="C455" s="787" t="s">
        <v>1723</v>
      </c>
      <c r="D455" s="807" t="s">
        <v>234</v>
      </c>
      <c r="E455" s="544" t="s">
        <v>137</v>
      </c>
      <c r="F455" s="544">
        <v>1089.5999999999999</v>
      </c>
      <c r="G455" s="815" t="s">
        <v>522</v>
      </c>
      <c r="H455" s="835"/>
      <c r="I455" s="790" t="s">
        <v>97</v>
      </c>
      <c r="J455" s="790" t="s">
        <v>487</v>
      </c>
      <c r="K455" s="790" t="s">
        <v>489</v>
      </c>
    </row>
    <row r="456" spans="1:11" s="623" customFormat="1" ht="15" customHeight="1" outlineLevel="1" x14ac:dyDescent="0.45">
      <c r="A456" s="1079"/>
      <c r="B456" s="805"/>
      <c r="C456" s="788"/>
      <c r="D456" s="808"/>
      <c r="E456" s="545" t="s">
        <v>138</v>
      </c>
      <c r="F456" s="537">
        <v>0</v>
      </c>
      <c r="G456" s="816"/>
      <c r="H456" s="835"/>
      <c r="I456" s="791"/>
      <c r="J456" s="791"/>
      <c r="K456" s="791"/>
    </row>
    <row r="457" spans="1:11" s="623" customFormat="1" ht="15" customHeight="1" outlineLevel="1" x14ac:dyDescent="0.45">
      <c r="A457" s="1079"/>
      <c r="B457" s="805"/>
      <c r="C457" s="788"/>
      <c r="D457" s="808"/>
      <c r="E457" s="545" t="s">
        <v>139</v>
      </c>
      <c r="F457" s="537">
        <v>0</v>
      </c>
      <c r="G457" s="816"/>
      <c r="H457" s="835"/>
      <c r="I457" s="791"/>
      <c r="J457" s="791"/>
      <c r="K457" s="791"/>
    </row>
    <row r="458" spans="1:11" s="623" customFormat="1" ht="15" customHeight="1" outlineLevel="1" x14ac:dyDescent="0.45">
      <c r="A458" s="1079"/>
      <c r="B458" s="805"/>
      <c r="C458" s="788"/>
      <c r="D458" s="808"/>
      <c r="E458" s="545" t="s">
        <v>2761</v>
      </c>
      <c r="F458" s="537">
        <v>0</v>
      </c>
      <c r="G458" s="816"/>
      <c r="H458" s="835"/>
      <c r="I458" s="791"/>
      <c r="J458" s="791"/>
      <c r="K458" s="791"/>
    </row>
    <row r="459" spans="1:11" s="623" customFormat="1" ht="15" customHeight="1" outlineLevel="1" x14ac:dyDescent="0.45">
      <c r="A459" s="1079"/>
      <c r="B459" s="805"/>
      <c r="C459" s="788"/>
      <c r="D459" s="808"/>
      <c r="E459" s="545" t="s">
        <v>805</v>
      </c>
      <c r="F459" s="537"/>
      <c r="G459" s="816"/>
      <c r="H459" s="835"/>
      <c r="I459" s="791"/>
      <c r="J459" s="791"/>
      <c r="K459" s="791"/>
    </row>
    <row r="460" spans="1:11" s="623" customFormat="1" ht="15" customHeight="1" outlineLevel="1" x14ac:dyDescent="0.45">
      <c r="A460" s="1080"/>
      <c r="B460" s="806"/>
      <c r="C460" s="789"/>
      <c r="D460" s="809"/>
      <c r="E460" s="545" t="s">
        <v>140</v>
      </c>
      <c r="F460" s="537"/>
      <c r="G460" s="817"/>
      <c r="H460" s="835"/>
      <c r="I460" s="792"/>
      <c r="J460" s="792"/>
      <c r="K460" s="792"/>
    </row>
    <row r="461" spans="1:11" s="637" customFormat="1" outlineLevel="1" x14ac:dyDescent="0.45">
      <c r="A461" s="722"/>
      <c r="B461" s="721"/>
      <c r="C461" s="634" t="s">
        <v>547</v>
      </c>
      <c r="D461" s="722"/>
      <c r="E461" s="722"/>
      <c r="F461" s="722"/>
      <c r="G461" s="611"/>
      <c r="H461" s="611"/>
      <c r="I461" s="636"/>
      <c r="J461" s="611"/>
      <c r="K461" s="636"/>
    </row>
    <row r="462" spans="1:11" ht="30" customHeight="1" outlineLevel="1" x14ac:dyDescent="0.45">
      <c r="A462" s="1078">
        <v>70</v>
      </c>
      <c r="B462" s="804">
        <v>20</v>
      </c>
      <c r="C462" s="787" t="s">
        <v>548</v>
      </c>
      <c r="D462" s="847" t="s">
        <v>808</v>
      </c>
      <c r="E462" s="544" t="s">
        <v>137</v>
      </c>
      <c r="F462" s="544">
        <f>SUM(F463:F467)</f>
        <v>20</v>
      </c>
      <c r="G462" s="815" t="s">
        <v>523</v>
      </c>
      <c r="H462" s="815" t="s">
        <v>546</v>
      </c>
      <c r="I462" s="790" t="s">
        <v>97</v>
      </c>
      <c r="J462" s="790" t="s">
        <v>487</v>
      </c>
      <c r="K462" s="790" t="s">
        <v>489</v>
      </c>
    </row>
    <row r="463" spans="1:11" s="623" customFormat="1" ht="15" customHeight="1" outlineLevel="1" x14ac:dyDescent="0.45">
      <c r="A463" s="1079"/>
      <c r="B463" s="805"/>
      <c r="C463" s="788"/>
      <c r="D463" s="848"/>
      <c r="E463" s="545" t="s">
        <v>138</v>
      </c>
      <c r="F463" s="537"/>
      <c r="G463" s="816"/>
      <c r="H463" s="816"/>
      <c r="I463" s="791"/>
      <c r="J463" s="791"/>
      <c r="K463" s="791"/>
    </row>
    <row r="464" spans="1:11" s="623" customFormat="1" ht="15" customHeight="1" outlineLevel="1" x14ac:dyDescent="0.45">
      <c r="A464" s="1079"/>
      <c r="B464" s="805"/>
      <c r="C464" s="788"/>
      <c r="D464" s="848"/>
      <c r="E464" s="545" t="s">
        <v>139</v>
      </c>
      <c r="F464" s="537"/>
      <c r="G464" s="816"/>
      <c r="H464" s="816"/>
      <c r="I464" s="791"/>
      <c r="J464" s="791"/>
      <c r="K464" s="791"/>
    </row>
    <row r="465" spans="1:11" s="623" customFormat="1" outlineLevel="1" x14ac:dyDescent="0.45">
      <c r="A465" s="1079"/>
      <c r="B465" s="805"/>
      <c r="C465" s="788"/>
      <c r="D465" s="848"/>
      <c r="E465" s="545" t="s">
        <v>2761</v>
      </c>
      <c r="F465" s="537">
        <v>20</v>
      </c>
      <c r="G465" s="816"/>
      <c r="H465" s="816"/>
      <c r="I465" s="791"/>
      <c r="J465" s="791"/>
      <c r="K465" s="791"/>
    </row>
    <row r="466" spans="1:11" s="623" customFormat="1" ht="15" customHeight="1" outlineLevel="1" x14ac:dyDescent="0.45">
      <c r="A466" s="1079"/>
      <c r="B466" s="805"/>
      <c r="C466" s="788"/>
      <c r="D466" s="848"/>
      <c r="E466" s="545" t="s">
        <v>805</v>
      </c>
      <c r="F466" s="537"/>
      <c r="G466" s="816"/>
      <c r="H466" s="816"/>
      <c r="I466" s="791"/>
      <c r="J466" s="791"/>
      <c r="K466" s="791"/>
    </row>
    <row r="467" spans="1:11" s="623" customFormat="1" ht="15" customHeight="1" outlineLevel="1" x14ac:dyDescent="0.45">
      <c r="A467" s="1080"/>
      <c r="B467" s="806"/>
      <c r="C467" s="789"/>
      <c r="D467" s="849"/>
      <c r="E467" s="545" t="s">
        <v>140</v>
      </c>
      <c r="F467" s="537"/>
      <c r="G467" s="817"/>
      <c r="H467" s="817"/>
      <c r="I467" s="792"/>
      <c r="J467" s="792"/>
      <c r="K467" s="792"/>
    </row>
    <row r="468" spans="1:11" s="623" customFormat="1" ht="38.25" customHeight="1" outlineLevel="1" x14ac:dyDescent="0.45">
      <c r="A468" s="1078">
        <v>71</v>
      </c>
      <c r="B468" s="804">
        <v>21</v>
      </c>
      <c r="C468" s="787" t="s">
        <v>1806</v>
      </c>
      <c r="D468" s="807" t="s">
        <v>1591</v>
      </c>
      <c r="E468" s="544" t="s">
        <v>137</v>
      </c>
      <c r="F468" s="544">
        <f>SUM(F469:F473)</f>
        <v>264.5</v>
      </c>
      <c r="G468" s="815" t="s">
        <v>194</v>
      </c>
      <c r="H468" s="815" t="s">
        <v>2800</v>
      </c>
      <c r="I468" s="790" t="s">
        <v>97</v>
      </c>
      <c r="J468" s="790" t="s">
        <v>487</v>
      </c>
      <c r="K468" s="790" t="s">
        <v>488</v>
      </c>
    </row>
    <row r="469" spans="1:11" s="623" customFormat="1" ht="15" customHeight="1" outlineLevel="1" x14ac:dyDescent="0.45">
      <c r="A469" s="1079"/>
      <c r="B469" s="805"/>
      <c r="C469" s="788"/>
      <c r="D469" s="808"/>
      <c r="E469" s="545" t="s">
        <v>138</v>
      </c>
      <c r="F469" s="537">
        <v>259.89999999999998</v>
      </c>
      <c r="G469" s="816"/>
      <c r="H469" s="816"/>
      <c r="I469" s="791"/>
      <c r="J469" s="791"/>
      <c r="K469" s="791"/>
    </row>
    <row r="470" spans="1:11" s="623" customFormat="1" ht="15" customHeight="1" outlineLevel="1" x14ac:dyDescent="0.45">
      <c r="A470" s="1079"/>
      <c r="B470" s="805"/>
      <c r="C470" s="788"/>
      <c r="D470" s="808"/>
      <c r="E470" s="545" t="s">
        <v>139</v>
      </c>
      <c r="F470" s="537">
        <v>2.6</v>
      </c>
      <c r="G470" s="816"/>
      <c r="H470" s="816"/>
      <c r="I470" s="791"/>
      <c r="J470" s="791"/>
      <c r="K470" s="791"/>
    </row>
    <row r="471" spans="1:11" s="623" customFormat="1" ht="15" customHeight="1" outlineLevel="1" x14ac:dyDescent="0.45">
      <c r="A471" s="1079"/>
      <c r="B471" s="805"/>
      <c r="C471" s="788"/>
      <c r="D471" s="808"/>
      <c r="E471" s="545" t="s">
        <v>2761</v>
      </c>
      <c r="F471" s="538">
        <v>2</v>
      </c>
      <c r="G471" s="816"/>
      <c r="H471" s="816"/>
      <c r="I471" s="791"/>
      <c r="J471" s="791"/>
      <c r="K471" s="791"/>
    </row>
    <row r="472" spans="1:11" s="623" customFormat="1" ht="15" customHeight="1" outlineLevel="1" x14ac:dyDescent="0.45">
      <c r="A472" s="1079"/>
      <c r="B472" s="805"/>
      <c r="C472" s="788"/>
      <c r="D472" s="808"/>
      <c r="E472" s="545" t="s">
        <v>805</v>
      </c>
      <c r="F472" s="537"/>
      <c r="G472" s="816"/>
      <c r="H472" s="816"/>
      <c r="I472" s="791"/>
      <c r="J472" s="791"/>
      <c r="K472" s="791"/>
    </row>
    <row r="473" spans="1:11" s="623" customFormat="1" ht="36.75" customHeight="1" outlineLevel="1" x14ac:dyDescent="0.45">
      <c r="A473" s="1080"/>
      <c r="B473" s="806"/>
      <c r="C473" s="789"/>
      <c r="D473" s="809"/>
      <c r="E473" s="545" t="s">
        <v>140</v>
      </c>
      <c r="F473" s="537"/>
      <c r="G473" s="817"/>
      <c r="H473" s="817"/>
      <c r="I473" s="792"/>
      <c r="J473" s="792"/>
      <c r="K473" s="792"/>
    </row>
    <row r="474" spans="1:11" s="623" customFormat="1" ht="15" customHeight="1" outlineLevel="1" x14ac:dyDescent="0.45">
      <c r="A474" s="1078">
        <v>72</v>
      </c>
      <c r="B474" s="804">
        <v>22</v>
      </c>
      <c r="C474" s="787" t="s">
        <v>1690</v>
      </c>
      <c r="D474" s="807" t="s">
        <v>1944</v>
      </c>
      <c r="E474" s="544" t="s">
        <v>137</v>
      </c>
      <c r="F474" s="544">
        <f>SUM(F475:F479)</f>
        <v>0</v>
      </c>
      <c r="G474" s="815" t="s">
        <v>523</v>
      </c>
      <c r="H474" s="815"/>
      <c r="I474" s="790" t="s">
        <v>97</v>
      </c>
      <c r="J474" s="790" t="s">
        <v>487</v>
      </c>
      <c r="K474" s="790" t="s">
        <v>488</v>
      </c>
    </row>
    <row r="475" spans="1:11" s="623" customFormat="1" ht="15" customHeight="1" outlineLevel="1" x14ac:dyDescent="0.45">
      <c r="A475" s="1079"/>
      <c r="B475" s="805"/>
      <c r="C475" s="788"/>
      <c r="D475" s="808"/>
      <c r="E475" s="545" t="s">
        <v>138</v>
      </c>
      <c r="F475" s="537">
        <v>0</v>
      </c>
      <c r="G475" s="816"/>
      <c r="H475" s="816"/>
      <c r="I475" s="791"/>
      <c r="J475" s="791"/>
      <c r="K475" s="791"/>
    </row>
    <row r="476" spans="1:11" s="623" customFormat="1" ht="15" customHeight="1" outlineLevel="1" x14ac:dyDescent="0.45">
      <c r="A476" s="1079"/>
      <c r="B476" s="805"/>
      <c r="C476" s="788"/>
      <c r="D476" s="808"/>
      <c r="E476" s="545" t="s">
        <v>139</v>
      </c>
      <c r="F476" s="537">
        <v>0</v>
      </c>
      <c r="G476" s="816"/>
      <c r="H476" s="816"/>
      <c r="I476" s="791"/>
      <c r="J476" s="791"/>
      <c r="K476" s="791"/>
    </row>
    <row r="477" spans="1:11" s="623" customFormat="1" ht="15" customHeight="1" outlineLevel="1" x14ac:dyDescent="0.45">
      <c r="A477" s="1079"/>
      <c r="B477" s="805"/>
      <c r="C477" s="788"/>
      <c r="D477" s="808"/>
      <c r="E477" s="545" t="s">
        <v>2761</v>
      </c>
      <c r="F477" s="551"/>
      <c r="G477" s="816"/>
      <c r="H477" s="816"/>
      <c r="I477" s="791"/>
      <c r="J477" s="791"/>
      <c r="K477" s="791"/>
    </row>
    <row r="478" spans="1:11" s="623" customFormat="1" ht="15" customHeight="1" outlineLevel="1" x14ac:dyDescent="0.45">
      <c r="A478" s="1079"/>
      <c r="B478" s="805"/>
      <c r="C478" s="788"/>
      <c r="D478" s="808"/>
      <c r="E478" s="545" t="s">
        <v>805</v>
      </c>
      <c r="F478" s="537"/>
      <c r="G478" s="816"/>
      <c r="H478" s="816"/>
      <c r="I478" s="791"/>
      <c r="J478" s="791"/>
      <c r="K478" s="791"/>
    </row>
    <row r="479" spans="1:11" s="623" customFormat="1" ht="15" customHeight="1" outlineLevel="1" x14ac:dyDescent="0.45">
      <c r="A479" s="1080"/>
      <c r="B479" s="806"/>
      <c r="C479" s="789"/>
      <c r="D479" s="809"/>
      <c r="E479" s="545" t="s">
        <v>140</v>
      </c>
      <c r="F479" s="537"/>
      <c r="G479" s="817"/>
      <c r="H479" s="817"/>
      <c r="I479" s="792"/>
      <c r="J479" s="792"/>
      <c r="K479" s="792"/>
    </row>
    <row r="480" spans="1:11" s="623" customFormat="1" ht="15" customHeight="1" outlineLevel="1" x14ac:dyDescent="0.45">
      <c r="A480" s="722"/>
      <c r="B480" s="721"/>
      <c r="C480" s="634" t="s">
        <v>524</v>
      </c>
      <c r="D480" s="722"/>
      <c r="E480" s="722"/>
      <c r="F480" s="722"/>
      <c r="G480" s="611"/>
      <c r="H480" s="611"/>
      <c r="I480" s="636"/>
      <c r="J480" s="611"/>
      <c r="K480" s="636"/>
    </row>
    <row r="481" spans="1:11" s="623" customFormat="1" ht="15" customHeight="1" outlineLevel="1" x14ac:dyDescent="0.45">
      <c r="A481" s="1078">
        <v>73</v>
      </c>
      <c r="B481" s="804">
        <v>23</v>
      </c>
      <c r="C481" s="797" t="s">
        <v>1685</v>
      </c>
      <c r="D481" s="847" t="s">
        <v>185</v>
      </c>
      <c r="E481" s="544" t="s">
        <v>137</v>
      </c>
      <c r="F481" s="544">
        <v>210</v>
      </c>
      <c r="G481" s="890" t="s">
        <v>524</v>
      </c>
      <c r="H481" s="835"/>
      <c r="I481" s="790" t="s">
        <v>97</v>
      </c>
      <c r="J481" s="790" t="s">
        <v>487</v>
      </c>
      <c r="K481" s="790" t="s">
        <v>488</v>
      </c>
    </row>
    <row r="482" spans="1:11" s="623" customFormat="1" ht="15" customHeight="1" outlineLevel="1" x14ac:dyDescent="0.45">
      <c r="A482" s="1079"/>
      <c r="B482" s="805"/>
      <c r="C482" s="797"/>
      <c r="D482" s="848"/>
      <c r="E482" s="545" t="s">
        <v>138</v>
      </c>
      <c r="F482" s="537"/>
      <c r="G482" s="890"/>
      <c r="H482" s="835"/>
      <c r="I482" s="791"/>
      <c r="J482" s="791"/>
      <c r="K482" s="791"/>
    </row>
    <row r="483" spans="1:11" s="623" customFormat="1" ht="15" customHeight="1" outlineLevel="1" x14ac:dyDescent="0.45">
      <c r="A483" s="1079"/>
      <c r="B483" s="805"/>
      <c r="C483" s="797"/>
      <c r="D483" s="848"/>
      <c r="E483" s="545" t="s">
        <v>139</v>
      </c>
      <c r="F483" s="537"/>
      <c r="G483" s="890"/>
      <c r="H483" s="835"/>
      <c r="I483" s="791"/>
      <c r="J483" s="791"/>
      <c r="K483" s="791"/>
    </row>
    <row r="484" spans="1:11" s="623" customFormat="1" ht="15" customHeight="1" outlineLevel="1" x14ac:dyDescent="0.45">
      <c r="A484" s="1079"/>
      <c r="B484" s="805"/>
      <c r="C484" s="797"/>
      <c r="D484" s="848"/>
      <c r="E484" s="545" t="s">
        <v>2761</v>
      </c>
      <c r="F484" s="537">
        <v>0</v>
      </c>
      <c r="G484" s="890"/>
      <c r="H484" s="835"/>
      <c r="I484" s="791"/>
      <c r="J484" s="791"/>
      <c r="K484" s="791"/>
    </row>
    <row r="485" spans="1:11" s="623" customFormat="1" ht="15" customHeight="1" outlineLevel="1" x14ac:dyDescent="0.45">
      <c r="A485" s="1079"/>
      <c r="B485" s="805"/>
      <c r="C485" s="797"/>
      <c r="D485" s="848"/>
      <c r="E485" s="545" t="s">
        <v>805</v>
      </c>
      <c r="F485" s="537"/>
      <c r="G485" s="890"/>
      <c r="H485" s="835"/>
      <c r="I485" s="791"/>
      <c r="J485" s="791"/>
      <c r="K485" s="791"/>
    </row>
    <row r="486" spans="1:11" s="623" customFormat="1" ht="15" customHeight="1" outlineLevel="1" x14ac:dyDescent="0.45">
      <c r="A486" s="1080"/>
      <c r="B486" s="806"/>
      <c r="C486" s="797"/>
      <c r="D486" s="849"/>
      <c r="E486" s="545" t="s">
        <v>140</v>
      </c>
      <c r="F486" s="537"/>
      <c r="G486" s="890"/>
      <c r="H486" s="835"/>
      <c r="I486" s="792"/>
      <c r="J486" s="792"/>
      <c r="K486" s="792"/>
    </row>
    <row r="487" spans="1:11" s="637" customFormat="1" ht="15.75" customHeight="1" outlineLevel="1" x14ac:dyDescent="0.45">
      <c r="A487" s="722"/>
      <c r="B487" s="721"/>
      <c r="C487" s="634" t="s">
        <v>332</v>
      </c>
      <c r="D487" s="722"/>
      <c r="E487" s="722"/>
      <c r="F487" s="722"/>
      <c r="G487" s="611"/>
      <c r="H487" s="611"/>
      <c r="I487" s="636"/>
      <c r="J487" s="611"/>
      <c r="K487" s="636"/>
    </row>
    <row r="488" spans="1:11" s="623" customFormat="1" ht="25.5" customHeight="1" outlineLevel="1" x14ac:dyDescent="0.45">
      <c r="A488" s="1078">
        <v>74</v>
      </c>
      <c r="B488" s="804">
        <v>24</v>
      </c>
      <c r="C488" s="787" t="s">
        <v>1149</v>
      </c>
      <c r="D488" s="847" t="s">
        <v>1944</v>
      </c>
      <c r="E488" s="544" t="s">
        <v>137</v>
      </c>
      <c r="F488" s="544">
        <v>40</v>
      </c>
      <c r="G488" s="815" t="s">
        <v>161</v>
      </c>
      <c r="H488" s="835"/>
      <c r="I488" s="833" t="s">
        <v>97</v>
      </c>
      <c r="J488" s="833" t="s">
        <v>487</v>
      </c>
      <c r="K488" s="833" t="s">
        <v>489</v>
      </c>
    </row>
    <row r="489" spans="1:11" s="623" customFormat="1" outlineLevel="1" x14ac:dyDescent="0.45">
      <c r="A489" s="1079"/>
      <c r="B489" s="805"/>
      <c r="C489" s="788"/>
      <c r="D489" s="848"/>
      <c r="E489" s="545" t="s">
        <v>138</v>
      </c>
      <c r="F489" s="537"/>
      <c r="G489" s="816"/>
      <c r="H489" s="835"/>
      <c r="I489" s="833"/>
      <c r="J489" s="833"/>
      <c r="K489" s="833"/>
    </row>
    <row r="490" spans="1:11" s="623" customFormat="1" outlineLevel="1" x14ac:dyDescent="0.45">
      <c r="A490" s="1079"/>
      <c r="B490" s="805"/>
      <c r="C490" s="788"/>
      <c r="D490" s="848"/>
      <c r="E490" s="545" t="s">
        <v>139</v>
      </c>
      <c r="F490" s="537"/>
      <c r="G490" s="816"/>
      <c r="H490" s="835"/>
      <c r="I490" s="833"/>
      <c r="J490" s="833"/>
      <c r="K490" s="833"/>
    </row>
    <row r="491" spans="1:11" s="623" customFormat="1" outlineLevel="1" x14ac:dyDescent="0.45">
      <c r="A491" s="1079"/>
      <c r="B491" s="805"/>
      <c r="C491" s="788"/>
      <c r="D491" s="848"/>
      <c r="E491" s="545" t="s">
        <v>2761</v>
      </c>
      <c r="F491" s="537"/>
      <c r="G491" s="816"/>
      <c r="H491" s="835"/>
      <c r="I491" s="833"/>
      <c r="J491" s="833"/>
      <c r="K491" s="833"/>
    </row>
    <row r="492" spans="1:11" s="623" customFormat="1" outlineLevel="1" x14ac:dyDescent="0.45">
      <c r="A492" s="1079"/>
      <c r="B492" s="805"/>
      <c r="C492" s="788"/>
      <c r="D492" s="848"/>
      <c r="E492" s="545" t="s">
        <v>805</v>
      </c>
      <c r="F492" s="537"/>
      <c r="G492" s="816"/>
      <c r="H492" s="835"/>
      <c r="I492" s="833"/>
      <c r="J492" s="833"/>
      <c r="K492" s="833"/>
    </row>
    <row r="493" spans="1:11" s="623" customFormat="1" outlineLevel="1" x14ac:dyDescent="0.45">
      <c r="A493" s="1080"/>
      <c r="B493" s="806"/>
      <c r="C493" s="789"/>
      <c r="D493" s="849"/>
      <c r="E493" s="545" t="s">
        <v>140</v>
      </c>
      <c r="F493" s="537"/>
      <c r="G493" s="817"/>
      <c r="H493" s="835"/>
      <c r="I493" s="833"/>
      <c r="J493" s="833"/>
      <c r="K493" s="833"/>
    </row>
    <row r="494" spans="1:11" ht="30" customHeight="1" outlineLevel="1" x14ac:dyDescent="0.45">
      <c r="A494" s="1078">
        <v>75</v>
      </c>
      <c r="B494" s="804">
        <v>25</v>
      </c>
      <c r="C494" s="787" t="s">
        <v>1694</v>
      </c>
      <c r="D494" s="847" t="s">
        <v>1695</v>
      </c>
      <c r="E494" s="544" t="s">
        <v>137</v>
      </c>
      <c r="F494" s="544">
        <v>40</v>
      </c>
      <c r="G494" s="890" t="s">
        <v>332</v>
      </c>
      <c r="H494" s="835"/>
      <c r="I494" s="833" t="s">
        <v>97</v>
      </c>
      <c r="J494" s="833" t="s">
        <v>487</v>
      </c>
      <c r="K494" s="833" t="s">
        <v>489</v>
      </c>
    </row>
    <row r="495" spans="1:11" s="623" customFormat="1" ht="15" customHeight="1" outlineLevel="1" x14ac:dyDescent="0.45">
      <c r="A495" s="1079"/>
      <c r="B495" s="805"/>
      <c r="C495" s="788"/>
      <c r="D495" s="848"/>
      <c r="E495" s="545" t="s">
        <v>138</v>
      </c>
      <c r="F495" s="537"/>
      <c r="G495" s="890"/>
      <c r="H495" s="835"/>
      <c r="I495" s="833"/>
      <c r="J495" s="833"/>
      <c r="K495" s="833"/>
    </row>
    <row r="496" spans="1:11" s="623" customFormat="1" ht="15" customHeight="1" outlineLevel="1" x14ac:dyDescent="0.45">
      <c r="A496" s="1079"/>
      <c r="B496" s="805"/>
      <c r="C496" s="788"/>
      <c r="D496" s="848"/>
      <c r="E496" s="545" t="s">
        <v>139</v>
      </c>
      <c r="F496" s="537">
        <v>0</v>
      </c>
      <c r="G496" s="890"/>
      <c r="H496" s="835"/>
      <c r="I496" s="833"/>
      <c r="J496" s="833"/>
      <c r="K496" s="833"/>
    </row>
    <row r="497" spans="1:11" s="623" customFormat="1" ht="15" customHeight="1" outlineLevel="1" x14ac:dyDescent="0.45">
      <c r="A497" s="1079"/>
      <c r="B497" s="805"/>
      <c r="C497" s="788"/>
      <c r="D497" s="848"/>
      <c r="E497" s="545" t="s">
        <v>2761</v>
      </c>
      <c r="F497" s="537"/>
      <c r="G497" s="890"/>
      <c r="H497" s="835"/>
      <c r="I497" s="833"/>
      <c r="J497" s="833"/>
      <c r="K497" s="833"/>
    </row>
    <row r="498" spans="1:11" s="623" customFormat="1" ht="15" customHeight="1" outlineLevel="1" x14ac:dyDescent="0.45">
      <c r="A498" s="1079"/>
      <c r="B498" s="805"/>
      <c r="C498" s="788"/>
      <c r="D498" s="848"/>
      <c r="E498" s="545" t="s">
        <v>805</v>
      </c>
      <c r="F498" s="537"/>
      <c r="G498" s="890"/>
      <c r="H498" s="835"/>
      <c r="I498" s="833"/>
      <c r="J498" s="833"/>
      <c r="K498" s="833"/>
    </row>
    <row r="499" spans="1:11" s="623" customFormat="1" ht="15" customHeight="1" outlineLevel="1" x14ac:dyDescent="0.45">
      <c r="A499" s="1080"/>
      <c r="B499" s="806"/>
      <c r="C499" s="789"/>
      <c r="D499" s="849"/>
      <c r="E499" s="545" t="s">
        <v>140</v>
      </c>
      <c r="F499" s="537">
        <v>0</v>
      </c>
      <c r="G499" s="890"/>
      <c r="H499" s="835"/>
      <c r="I499" s="833"/>
      <c r="J499" s="833"/>
      <c r="K499" s="833"/>
    </row>
    <row r="500" spans="1:11" s="632" customFormat="1" x14ac:dyDescent="0.45">
      <c r="A500" s="639"/>
      <c r="B500" s="640">
        <v>7</v>
      </c>
      <c r="C500" s="641" t="s">
        <v>638</v>
      </c>
      <c r="D500" s="639"/>
      <c r="E500" s="639"/>
      <c r="F500" s="639"/>
      <c r="G500" s="612"/>
      <c r="H500" s="612"/>
      <c r="I500" s="610"/>
      <c r="J500" s="612"/>
      <c r="K500" s="610"/>
    </row>
    <row r="501" spans="1:11" s="637" customFormat="1" outlineLevel="1" x14ac:dyDescent="0.45">
      <c r="A501" s="722"/>
      <c r="B501" s="721"/>
      <c r="C501" s="634" t="s">
        <v>415</v>
      </c>
      <c r="D501" s="722"/>
      <c r="E501" s="722"/>
      <c r="F501" s="722"/>
      <c r="G501" s="611"/>
      <c r="H501" s="611"/>
      <c r="I501" s="636"/>
      <c r="J501" s="611"/>
      <c r="K501" s="636"/>
    </row>
    <row r="502" spans="1:11" s="623" customFormat="1" ht="30" customHeight="1" outlineLevel="1" x14ac:dyDescent="0.45">
      <c r="A502" s="1078">
        <v>76</v>
      </c>
      <c r="B502" s="804">
        <v>1</v>
      </c>
      <c r="C502" s="787" t="s">
        <v>1198</v>
      </c>
      <c r="D502" s="807" t="s">
        <v>1155</v>
      </c>
      <c r="E502" s="544" t="s">
        <v>137</v>
      </c>
      <c r="F502" s="544">
        <f>SUM(F503:F507)</f>
        <v>21811.7</v>
      </c>
      <c r="G502" s="784" t="s">
        <v>405</v>
      </c>
      <c r="H502" s="784" t="s">
        <v>1463</v>
      </c>
      <c r="I502" s="790" t="s">
        <v>97</v>
      </c>
      <c r="J502" s="790" t="s">
        <v>483</v>
      </c>
      <c r="K502" s="790" t="s">
        <v>484</v>
      </c>
    </row>
    <row r="503" spans="1:11" s="623" customFormat="1" outlineLevel="1" x14ac:dyDescent="0.45">
      <c r="A503" s="1079"/>
      <c r="B503" s="805"/>
      <c r="C503" s="788"/>
      <c r="D503" s="808"/>
      <c r="E503" s="545" t="s">
        <v>138</v>
      </c>
      <c r="F503" s="538">
        <v>10411.700000000001</v>
      </c>
      <c r="G503" s="785"/>
      <c r="H503" s="785"/>
      <c r="I503" s="791"/>
      <c r="J503" s="791"/>
      <c r="K503" s="791"/>
    </row>
    <row r="504" spans="1:11" s="623" customFormat="1" ht="15" customHeight="1" outlineLevel="1" x14ac:dyDescent="0.45">
      <c r="A504" s="1079"/>
      <c r="B504" s="805"/>
      <c r="C504" s="788"/>
      <c r="D504" s="808"/>
      <c r="E504" s="545" t="s">
        <v>139</v>
      </c>
      <c r="F504" s="538"/>
      <c r="G504" s="785"/>
      <c r="H504" s="785"/>
      <c r="I504" s="791"/>
      <c r="J504" s="791"/>
      <c r="K504" s="791"/>
    </row>
    <row r="505" spans="1:11" s="623" customFormat="1" ht="15" customHeight="1" outlineLevel="1" x14ac:dyDescent="0.45">
      <c r="A505" s="1079"/>
      <c r="B505" s="805"/>
      <c r="C505" s="788"/>
      <c r="D505" s="808"/>
      <c r="E505" s="545" t="s">
        <v>2761</v>
      </c>
      <c r="F505" s="538"/>
      <c r="G505" s="785"/>
      <c r="H505" s="785"/>
      <c r="I505" s="791"/>
      <c r="J505" s="791"/>
      <c r="K505" s="791"/>
    </row>
    <row r="506" spans="1:11" s="623" customFormat="1" ht="15" customHeight="1" outlineLevel="1" x14ac:dyDescent="0.45">
      <c r="A506" s="1079"/>
      <c r="B506" s="805"/>
      <c r="C506" s="788"/>
      <c r="D506" s="808"/>
      <c r="E506" s="545" t="s">
        <v>805</v>
      </c>
      <c r="F506" s="538"/>
      <c r="G506" s="785"/>
      <c r="H506" s="785"/>
      <c r="I506" s="791"/>
      <c r="J506" s="791"/>
      <c r="K506" s="791"/>
    </row>
    <row r="507" spans="1:11" s="623" customFormat="1" outlineLevel="1" x14ac:dyDescent="0.45">
      <c r="A507" s="1080"/>
      <c r="B507" s="806"/>
      <c r="C507" s="789"/>
      <c r="D507" s="809"/>
      <c r="E507" s="545" t="s">
        <v>140</v>
      </c>
      <c r="F507" s="548">
        <v>11400</v>
      </c>
      <c r="G507" s="786"/>
      <c r="H507" s="786"/>
      <c r="I507" s="792"/>
      <c r="J507" s="792"/>
      <c r="K507" s="792"/>
    </row>
    <row r="508" spans="1:11" s="623" customFormat="1" ht="15" customHeight="1" outlineLevel="1" x14ac:dyDescent="0.45">
      <c r="A508" s="1078">
        <v>77</v>
      </c>
      <c r="B508" s="804">
        <v>2</v>
      </c>
      <c r="C508" s="787" t="s">
        <v>2143</v>
      </c>
      <c r="D508" s="807" t="s">
        <v>214</v>
      </c>
      <c r="E508" s="544" t="s">
        <v>137</v>
      </c>
      <c r="F508" s="544">
        <f>6.3+181</f>
        <v>187.3</v>
      </c>
      <c r="G508" s="784" t="s">
        <v>415</v>
      </c>
      <c r="H508" s="784"/>
      <c r="I508" s="790" t="s">
        <v>97</v>
      </c>
      <c r="J508" s="790" t="s">
        <v>483</v>
      </c>
      <c r="K508" s="790" t="s">
        <v>484</v>
      </c>
    </row>
    <row r="509" spans="1:11" s="623" customFormat="1" ht="15" customHeight="1" outlineLevel="1" x14ac:dyDescent="0.45">
      <c r="A509" s="1079"/>
      <c r="B509" s="805"/>
      <c r="C509" s="788"/>
      <c r="D509" s="808"/>
      <c r="E509" s="545" t="s">
        <v>138</v>
      </c>
      <c r="F509" s="538"/>
      <c r="G509" s="785"/>
      <c r="H509" s="785"/>
      <c r="I509" s="791"/>
      <c r="J509" s="791"/>
      <c r="K509" s="791"/>
    </row>
    <row r="510" spans="1:11" s="623" customFormat="1" ht="15" customHeight="1" outlineLevel="1" x14ac:dyDescent="0.45">
      <c r="A510" s="1079"/>
      <c r="B510" s="805"/>
      <c r="C510" s="788"/>
      <c r="D510" s="808"/>
      <c r="E510" s="545" t="s">
        <v>139</v>
      </c>
      <c r="F510" s="538"/>
      <c r="G510" s="785"/>
      <c r="H510" s="785"/>
      <c r="I510" s="791"/>
      <c r="J510" s="791"/>
      <c r="K510" s="791"/>
    </row>
    <row r="511" spans="1:11" s="623" customFormat="1" ht="15" customHeight="1" outlineLevel="1" x14ac:dyDescent="0.45">
      <c r="A511" s="1079"/>
      <c r="B511" s="805"/>
      <c r="C511" s="788"/>
      <c r="D511" s="808"/>
      <c r="E511" s="545" t="s">
        <v>2761</v>
      </c>
      <c r="F511" s="538"/>
      <c r="G511" s="785"/>
      <c r="H511" s="785"/>
      <c r="I511" s="791"/>
      <c r="J511" s="791"/>
      <c r="K511" s="791"/>
    </row>
    <row r="512" spans="1:11" s="623" customFormat="1" ht="15" customHeight="1" outlineLevel="1" x14ac:dyDescent="0.45">
      <c r="A512" s="1079"/>
      <c r="B512" s="805"/>
      <c r="C512" s="788"/>
      <c r="D512" s="808"/>
      <c r="E512" s="545" t="s">
        <v>805</v>
      </c>
      <c r="F512" s="538"/>
      <c r="G512" s="785"/>
      <c r="H512" s="785"/>
      <c r="I512" s="791"/>
      <c r="J512" s="791"/>
      <c r="K512" s="791"/>
    </row>
    <row r="513" spans="1:11" s="623" customFormat="1" ht="15" customHeight="1" outlineLevel="1" x14ac:dyDescent="0.45">
      <c r="A513" s="1080"/>
      <c r="B513" s="806"/>
      <c r="C513" s="789"/>
      <c r="D513" s="809"/>
      <c r="E513" s="545" t="s">
        <v>140</v>
      </c>
      <c r="F513" s="538"/>
      <c r="G513" s="786"/>
      <c r="H513" s="786"/>
      <c r="I513" s="792"/>
      <c r="J513" s="792"/>
      <c r="K513" s="792"/>
    </row>
    <row r="514" spans="1:11" s="623" customFormat="1" ht="30" customHeight="1" outlineLevel="1" x14ac:dyDescent="0.45">
      <c r="A514" s="1078">
        <v>78</v>
      </c>
      <c r="B514" s="804">
        <v>3</v>
      </c>
      <c r="C514" s="787" t="s">
        <v>1178</v>
      </c>
      <c r="D514" s="807" t="s">
        <v>1430</v>
      </c>
      <c r="E514" s="544" t="s">
        <v>137</v>
      </c>
      <c r="F514" s="544">
        <f>SUM(F515:F519)</f>
        <v>111.8</v>
      </c>
      <c r="G514" s="784" t="s">
        <v>415</v>
      </c>
      <c r="H514" s="784" t="s">
        <v>1466</v>
      </c>
      <c r="I514" s="790" t="s">
        <v>97</v>
      </c>
      <c r="J514" s="790" t="s">
        <v>483</v>
      </c>
      <c r="K514" s="790" t="s">
        <v>484</v>
      </c>
    </row>
    <row r="515" spans="1:11" s="623" customFormat="1" ht="15" customHeight="1" outlineLevel="1" x14ac:dyDescent="0.45">
      <c r="A515" s="1079"/>
      <c r="B515" s="805"/>
      <c r="C515" s="788"/>
      <c r="D515" s="808"/>
      <c r="E515" s="545" t="s">
        <v>138</v>
      </c>
      <c r="F515" s="538"/>
      <c r="G515" s="785"/>
      <c r="H515" s="785"/>
      <c r="I515" s="791"/>
      <c r="J515" s="791"/>
      <c r="K515" s="791"/>
    </row>
    <row r="516" spans="1:11" s="623" customFormat="1" ht="15" customHeight="1" outlineLevel="1" x14ac:dyDescent="0.45">
      <c r="A516" s="1079"/>
      <c r="B516" s="805"/>
      <c r="C516" s="788"/>
      <c r="D516" s="808"/>
      <c r="E516" s="545" t="s">
        <v>139</v>
      </c>
      <c r="F516" s="538"/>
      <c r="G516" s="785"/>
      <c r="H516" s="785"/>
      <c r="I516" s="791"/>
      <c r="J516" s="791"/>
      <c r="K516" s="791"/>
    </row>
    <row r="517" spans="1:11" s="623" customFormat="1" outlineLevel="1" x14ac:dyDescent="0.45">
      <c r="A517" s="1079"/>
      <c r="B517" s="805"/>
      <c r="C517" s="788"/>
      <c r="D517" s="808"/>
      <c r="E517" s="545" t="s">
        <v>2761</v>
      </c>
      <c r="F517" s="538">
        <v>71.8</v>
      </c>
      <c r="G517" s="785"/>
      <c r="H517" s="785"/>
      <c r="I517" s="791"/>
      <c r="J517" s="791"/>
      <c r="K517" s="791"/>
    </row>
    <row r="518" spans="1:11" s="623" customFormat="1" ht="15" customHeight="1" outlineLevel="1" x14ac:dyDescent="0.45">
      <c r="A518" s="1079"/>
      <c r="B518" s="805"/>
      <c r="C518" s="788"/>
      <c r="D518" s="808"/>
      <c r="E518" s="545" t="s">
        <v>805</v>
      </c>
      <c r="F518" s="538">
        <v>20</v>
      </c>
      <c r="G518" s="785"/>
      <c r="H518" s="785"/>
      <c r="I518" s="791"/>
      <c r="J518" s="791"/>
      <c r="K518" s="791"/>
    </row>
    <row r="519" spans="1:11" s="623" customFormat="1" ht="15" customHeight="1" outlineLevel="1" x14ac:dyDescent="0.45">
      <c r="A519" s="1080"/>
      <c r="B519" s="806"/>
      <c r="C519" s="789"/>
      <c r="D519" s="809"/>
      <c r="E519" s="545" t="s">
        <v>140</v>
      </c>
      <c r="F519" s="538">
        <v>20</v>
      </c>
      <c r="G519" s="786"/>
      <c r="H519" s="786"/>
      <c r="I519" s="792"/>
      <c r="J519" s="792"/>
      <c r="K519" s="792"/>
    </row>
    <row r="520" spans="1:11" s="623" customFormat="1" ht="30" customHeight="1" outlineLevel="1" x14ac:dyDescent="0.45">
      <c r="A520" s="1078">
        <v>79</v>
      </c>
      <c r="B520" s="804">
        <v>4</v>
      </c>
      <c r="C520" s="797" t="s">
        <v>2394</v>
      </c>
      <c r="D520" s="807">
        <v>2023</v>
      </c>
      <c r="E520" s="544" t="s">
        <v>137</v>
      </c>
      <c r="F520" s="544">
        <f>SUM(F521:F525)</f>
        <v>3.9400000000000004</v>
      </c>
      <c r="G520" s="846" t="s">
        <v>415</v>
      </c>
      <c r="H520" s="846" t="s">
        <v>640</v>
      </c>
      <c r="I520" s="833" t="s">
        <v>97</v>
      </c>
      <c r="J520" s="833" t="s">
        <v>483</v>
      </c>
      <c r="K520" s="833" t="s">
        <v>484</v>
      </c>
    </row>
    <row r="521" spans="1:11" s="623" customFormat="1" ht="15" customHeight="1" outlineLevel="1" x14ac:dyDescent="0.45">
      <c r="A521" s="1079"/>
      <c r="B521" s="805"/>
      <c r="C521" s="797"/>
      <c r="D521" s="808"/>
      <c r="E521" s="545" t="s">
        <v>138</v>
      </c>
      <c r="F521" s="538"/>
      <c r="G521" s="846"/>
      <c r="H521" s="846"/>
      <c r="I521" s="833"/>
      <c r="J521" s="833"/>
      <c r="K521" s="833"/>
    </row>
    <row r="522" spans="1:11" s="623" customFormat="1" outlineLevel="1" x14ac:dyDescent="0.45">
      <c r="A522" s="1079"/>
      <c r="B522" s="805"/>
      <c r="C522" s="797"/>
      <c r="D522" s="808"/>
      <c r="E522" s="545" t="s">
        <v>139</v>
      </c>
      <c r="F522" s="538"/>
      <c r="G522" s="846"/>
      <c r="H522" s="846"/>
      <c r="I522" s="833"/>
      <c r="J522" s="833"/>
      <c r="K522" s="833"/>
    </row>
    <row r="523" spans="1:11" s="623" customFormat="1" outlineLevel="1" x14ac:dyDescent="0.45">
      <c r="A523" s="1079"/>
      <c r="B523" s="805"/>
      <c r="C523" s="797"/>
      <c r="D523" s="808"/>
      <c r="E523" s="545" t="s">
        <v>2761</v>
      </c>
      <c r="F523" s="538">
        <v>3.74</v>
      </c>
      <c r="G523" s="846"/>
      <c r="H523" s="846"/>
      <c r="I523" s="833"/>
      <c r="J523" s="833"/>
      <c r="K523" s="833"/>
    </row>
    <row r="524" spans="1:11" s="623" customFormat="1" outlineLevel="1" x14ac:dyDescent="0.45">
      <c r="A524" s="1079"/>
      <c r="B524" s="805"/>
      <c r="C524" s="797"/>
      <c r="D524" s="808"/>
      <c r="E524" s="545" t="s">
        <v>805</v>
      </c>
      <c r="F524" s="538">
        <v>0.2</v>
      </c>
      <c r="G524" s="846"/>
      <c r="H524" s="846"/>
      <c r="I524" s="833"/>
      <c r="J524" s="833"/>
      <c r="K524" s="833"/>
    </row>
    <row r="525" spans="1:11" s="623" customFormat="1" outlineLevel="1" x14ac:dyDescent="0.45">
      <c r="A525" s="1080"/>
      <c r="B525" s="806"/>
      <c r="C525" s="797"/>
      <c r="D525" s="809"/>
      <c r="E525" s="545" t="s">
        <v>140</v>
      </c>
      <c r="F525" s="538"/>
      <c r="G525" s="846"/>
      <c r="H525" s="846"/>
      <c r="I525" s="833"/>
      <c r="J525" s="833"/>
      <c r="K525" s="833"/>
    </row>
    <row r="526" spans="1:11" s="637" customFormat="1" outlineLevel="1" x14ac:dyDescent="0.45">
      <c r="A526" s="722"/>
      <c r="B526" s="721"/>
      <c r="C526" s="634" t="s">
        <v>518</v>
      </c>
      <c r="D526" s="722"/>
      <c r="E526" s="722"/>
      <c r="F526" s="722"/>
      <c r="G526" s="611"/>
      <c r="H526" s="611"/>
      <c r="I526" s="636"/>
      <c r="J526" s="611"/>
      <c r="K526" s="636"/>
    </row>
    <row r="527" spans="1:11" s="637" customFormat="1" ht="37.5" customHeight="1" outlineLevel="1" x14ac:dyDescent="0.45">
      <c r="A527" s="1078">
        <v>80</v>
      </c>
      <c r="B527" s="804">
        <v>5</v>
      </c>
      <c r="C527" s="797" t="s">
        <v>1812</v>
      </c>
      <c r="D527" s="807" t="s">
        <v>1444</v>
      </c>
      <c r="E527" s="544" t="s">
        <v>137</v>
      </c>
      <c r="F527" s="544">
        <f>SUM(F528:F532)</f>
        <v>3000</v>
      </c>
      <c r="G527" s="846" t="s">
        <v>1225</v>
      </c>
      <c r="H527" s="846" t="s">
        <v>1464</v>
      </c>
      <c r="I527" s="833" t="s">
        <v>97</v>
      </c>
      <c r="J527" s="833" t="s">
        <v>483</v>
      </c>
      <c r="K527" s="833" t="s">
        <v>484</v>
      </c>
    </row>
    <row r="528" spans="1:11" s="637" customFormat="1" outlineLevel="1" x14ac:dyDescent="0.45">
      <c r="A528" s="1079"/>
      <c r="B528" s="805"/>
      <c r="C528" s="797"/>
      <c r="D528" s="808"/>
      <c r="E528" s="545" t="s">
        <v>138</v>
      </c>
      <c r="F528" s="538">
        <v>2000</v>
      </c>
      <c r="G528" s="846"/>
      <c r="H528" s="846"/>
      <c r="I528" s="833"/>
      <c r="J528" s="833"/>
      <c r="K528" s="833"/>
    </row>
    <row r="529" spans="1:11" s="637" customFormat="1" outlineLevel="1" x14ac:dyDescent="0.45">
      <c r="A529" s="1079"/>
      <c r="B529" s="805"/>
      <c r="C529" s="797"/>
      <c r="D529" s="808"/>
      <c r="E529" s="545" t="s">
        <v>139</v>
      </c>
      <c r="F529" s="538">
        <v>1000</v>
      </c>
      <c r="G529" s="846"/>
      <c r="H529" s="846"/>
      <c r="I529" s="833"/>
      <c r="J529" s="833"/>
      <c r="K529" s="833"/>
    </row>
    <row r="530" spans="1:11" s="637" customFormat="1" outlineLevel="1" x14ac:dyDescent="0.45">
      <c r="A530" s="1079"/>
      <c r="B530" s="805"/>
      <c r="C530" s="797"/>
      <c r="D530" s="808"/>
      <c r="E530" s="545" t="s">
        <v>2761</v>
      </c>
      <c r="F530" s="546"/>
      <c r="G530" s="846"/>
      <c r="H530" s="846"/>
      <c r="I530" s="833"/>
      <c r="J530" s="833"/>
      <c r="K530" s="833"/>
    </row>
    <row r="531" spans="1:11" s="637" customFormat="1" outlineLevel="1" x14ac:dyDescent="0.45">
      <c r="A531" s="1079"/>
      <c r="B531" s="805"/>
      <c r="C531" s="797"/>
      <c r="D531" s="808"/>
      <c r="E531" s="545" t="s">
        <v>805</v>
      </c>
      <c r="F531" s="538"/>
      <c r="G531" s="846"/>
      <c r="H531" s="846"/>
      <c r="I531" s="833"/>
      <c r="J531" s="833"/>
      <c r="K531" s="833"/>
    </row>
    <row r="532" spans="1:11" s="637" customFormat="1" outlineLevel="1" x14ac:dyDescent="0.45">
      <c r="A532" s="1080"/>
      <c r="B532" s="806"/>
      <c r="C532" s="797"/>
      <c r="D532" s="809"/>
      <c r="E532" s="545" t="s">
        <v>140</v>
      </c>
      <c r="F532" s="538"/>
      <c r="G532" s="846"/>
      <c r="H532" s="846"/>
      <c r="I532" s="833"/>
      <c r="J532" s="833"/>
      <c r="K532" s="833"/>
    </row>
    <row r="533" spans="1:11" s="637" customFormat="1" outlineLevel="1" x14ac:dyDescent="0.45">
      <c r="A533" s="722"/>
      <c r="B533" s="721"/>
      <c r="C533" s="634" t="s">
        <v>519</v>
      </c>
      <c r="D533" s="722"/>
      <c r="E533" s="722"/>
      <c r="F533" s="722"/>
      <c r="G533" s="611"/>
      <c r="H533" s="611"/>
      <c r="I533" s="636"/>
      <c r="J533" s="611"/>
      <c r="K533" s="636"/>
    </row>
    <row r="534" spans="1:11" s="637" customFormat="1" ht="30.75" customHeight="1" outlineLevel="1" x14ac:dyDescent="0.45">
      <c r="A534" s="1078">
        <v>81</v>
      </c>
      <c r="B534" s="804">
        <v>6</v>
      </c>
      <c r="C534" s="787" t="s">
        <v>2623</v>
      </c>
      <c r="D534" s="807" t="s">
        <v>324</v>
      </c>
      <c r="E534" s="544" t="s">
        <v>137</v>
      </c>
      <c r="F534" s="544">
        <f>SUM(F535:F539)</f>
        <v>30.599999999999998</v>
      </c>
      <c r="G534" s="784" t="s">
        <v>519</v>
      </c>
      <c r="H534" s="784" t="s">
        <v>1466</v>
      </c>
      <c r="I534" s="790" t="s">
        <v>97</v>
      </c>
      <c r="J534" s="790" t="s">
        <v>483</v>
      </c>
      <c r="K534" s="790" t="s">
        <v>484</v>
      </c>
    </row>
    <row r="535" spans="1:11" s="637" customFormat="1" outlineLevel="1" x14ac:dyDescent="0.45">
      <c r="A535" s="1079"/>
      <c r="B535" s="805"/>
      <c r="C535" s="788"/>
      <c r="D535" s="808"/>
      <c r="E535" s="545" t="s">
        <v>138</v>
      </c>
      <c r="F535" s="538"/>
      <c r="G535" s="785"/>
      <c r="H535" s="785"/>
      <c r="I535" s="791"/>
      <c r="J535" s="791"/>
      <c r="K535" s="791"/>
    </row>
    <row r="536" spans="1:11" s="637" customFormat="1" outlineLevel="1" x14ac:dyDescent="0.45">
      <c r="A536" s="1079"/>
      <c r="B536" s="805"/>
      <c r="C536" s="788"/>
      <c r="D536" s="808"/>
      <c r="E536" s="545" t="s">
        <v>139</v>
      </c>
      <c r="F536" s="538"/>
      <c r="G536" s="785"/>
      <c r="H536" s="785"/>
      <c r="I536" s="791"/>
      <c r="J536" s="791"/>
      <c r="K536" s="791"/>
    </row>
    <row r="537" spans="1:11" s="637" customFormat="1" outlineLevel="1" x14ac:dyDescent="0.45">
      <c r="A537" s="1079"/>
      <c r="B537" s="805"/>
      <c r="C537" s="788"/>
      <c r="D537" s="808"/>
      <c r="E537" s="545" t="s">
        <v>2761</v>
      </c>
      <c r="F537" s="538">
        <v>29.7</v>
      </c>
      <c r="G537" s="785"/>
      <c r="H537" s="785"/>
      <c r="I537" s="791"/>
      <c r="J537" s="791"/>
      <c r="K537" s="791"/>
    </row>
    <row r="538" spans="1:11" s="637" customFormat="1" outlineLevel="1" x14ac:dyDescent="0.45">
      <c r="A538" s="1079"/>
      <c r="B538" s="805"/>
      <c r="C538" s="788"/>
      <c r="D538" s="808"/>
      <c r="E538" s="545" t="s">
        <v>805</v>
      </c>
      <c r="F538" s="538">
        <v>0.9</v>
      </c>
      <c r="G538" s="785"/>
      <c r="H538" s="785"/>
      <c r="I538" s="791"/>
      <c r="J538" s="791"/>
      <c r="K538" s="791"/>
    </row>
    <row r="539" spans="1:11" s="637" customFormat="1" outlineLevel="1" x14ac:dyDescent="0.45">
      <c r="A539" s="1080"/>
      <c r="B539" s="806"/>
      <c r="C539" s="789"/>
      <c r="D539" s="809"/>
      <c r="E539" s="545" t="s">
        <v>140</v>
      </c>
      <c r="F539" s="538"/>
      <c r="G539" s="786"/>
      <c r="H539" s="786"/>
      <c r="I539" s="792"/>
      <c r="J539" s="792"/>
      <c r="K539" s="792"/>
    </row>
    <row r="540" spans="1:11" s="637" customFormat="1" ht="14.25" customHeight="1" outlineLevel="1" x14ac:dyDescent="0.45">
      <c r="A540" s="722"/>
      <c r="B540" s="721"/>
      <c r="C540" s="634" t="s">
        <v>520</v>
      </c>
      <c r="D540" s="722"/>
      <c r="E540" s="722"/>
      <c r="F540" s="722"/>
      <c r="G540" s="611"/>
      <c r="H540" s="611"/>
      <c r="I540" s="636"/>
      <c r="J540" s="611"/>
      <c r="K540" s="636"/>
    </row>
    <row r="541" spans="1:11" s="623" customFormat="1" ht="15" customHeight="1" outlineLevel="1" x14ac:dyDescent="0.45">
      <c r="A541" s="1078">
        <v>82</v>
      </c>
      <c r="B541" s="804">
        <v>7</v>
      </c>
      <c r="C541" s="797" t="s">
        <v>2148</v>
      </c>
      <c r="D541" s="807" t="s">
        <v>214</v>
      </c>
      <c r="E541" s="544" t="s">
        <v>137</v>
      </c>
      <c r="F541" s="544">
        <f>424.8+49.4</f>
        <v>474.2</v>
      </c>
      <c r="G541" s="846" t="s">
        <v>520</v>
      </c>
      <c r="H541" s="846"/>
      <c r="I541" s="833" t="s">
        <v>97</v>
      </c>
      <c r="J541" s="833" t="s">
        <v>483</v>
      </c>
      <c r="K541" s="833" t="s">
        <v>484</v>
      </c>
    </row>
    <row r="542" spans="1:11" s="623" customFormat="1" ht="15" customHeight="1" outlineLevel="1" x14ac:dyDescent="0.45">
      <c r="A542" s="1079"/>
      <c r="B542" s="805"/>
      <c r="C542" s="797"/>
      <c r="D542" s="808"/>
      <c r="E542" s="545" t="s">
        <v>138</v>
      </c>
      <c r="F542" s="538"/>
      <c r="G542" s="846"/>
      <c r="H542" s="846"/>
      <c r="I542" s="833"/>
      <c r="J542" s="833"/>
      <c r="K542" s="833"/>
    </row>
    <row r="543" spans="1:11" s="623" customFormat="1" ht="15" customHeight="1" outlineLevel="1" x14ac:dyDescent="0.45">
      <c r="A543" s="1079"/>
      <c r="B543" s="805"/>
      <c r="C543" s="797"/>
      <c r="D543" s="808"/>
      <c r="E543" s="545" t="s">
        <v>139</v>
      </c>
      <c r="F543" s="538"/>
      <c r="G543" s="846"/>
      <c r="H543" s="846"/>
      <c r="I543" s="833"/>
      <c r="J543" s="833"/>
      <c r="K543" s="833"/>
    </row>
    <row r="544" spans="1:11" s="623" customFormat="1" ht="15" customHeight="1" outlineLevel="1" x14ac:dyDescent="0.45">
      <c r="A544" s="1079"/>
      <c r="B544" s="805"/>
      <c r="C544" s="797"/>
      <c r="D544" s="808"/>
      <c r="E544" s="545" t="s">
        <v>2761</v>
      </c>
      <c r="F544" s="538">
        <v>24.4</v>
      </c>
      <c r="G544" s="846"/>
      <c r="H544" s="846"/>
      <c r="I544" s="833"/>
      <c r="J544" s="833"/>
      <c r="K544" s="833"/>
    </row>
    <row r="545" spans="1:11" s="623" customFormat="1" ht="15" customHeight="1" outlineLevel="1" x14ac:dyDescent="0.45">
      <c r="A545" s="1079"/>
      <c r="B545" s="805"/>
      <c r="C545" s="797"/>
      <c r="D545" s="808"/>
      <c r="E545" s="545" t="s">
        <v>805</v>
      </c>
      <c r="F545" s="538"/>
      <c r="G545" s="846"/>
      <c r="H545" s="846"/>
      <c r="I545" s="833"/>
      <c r="J545" s="833"/>
      <c r="K545" s="833"/>
    </row>
    <row r="546" spans="1:11" s="623" customFormat="1" ht="15" customHeight="1" outlineLevel="1" x14ac:dyDescent="0.45">
      <c r="A546" s="1080"/>
      <c r="B546" s="806"/>
      <c r="C546" s="797"/>
      <c r="D546" s="809"/>
      <c r="E546" s="545" t="s">
        <v>140</v>
      </c>
      <c r="F546" s="538">
        <v>25</v>
      </c>
      <c r="G546" s="846"/>
      <c r="H546" s="846"/>
      <c r="I546" s="833"/>
      <c r="J546" s="833"/>
      <c r="K546" s="833"/>
    </row>
    <row r="547" spans="1:11" s="623" customFormat="1" ht="15" customHeight="1" outlineLevel="1" x14ac:dyDescent="0.45">
      <c r="A547" s="1078">
        <v>83</v>
      </c>
      <c r="B547" s="804">
        <v>8</v>
      </c>
      <c r="C547" s="797" t="s">
        <v>1679</v>
      </c>
      <c r="D547" s="807" t="s">
        <v>1564</v>
      </c>
      <c r="E547" s="544" t="s">
        <v>137</v>
      </c>
      <c r="F547" s="544">
        <v>2.5</v>
      </c>
      <c r="G547" s="846" t="s">
        <v>520</v>
      </c>
      <c r="H547" s="846"/>
      <c r="I547" s="833" t="s">
        <v>97</v>
      </c>
      <c r="J547" s="833" t="s">
        <v>483</v>
      </c>
      <c r="K547" s="833" t="s">
        <v>484</v>
      </c>
    </row>
    <row r="548" spans="1:11" s="623" customFormat="1" ht="15" customHeight="1" outlineLevel="1" x14ac:dyDescent="0.45">
      <c r="A548" s="1079"/>
      <c r="B548" s="805"/>
      <c r="C548" s="797"/>
      <c r="D548" s="808"/>
      <c r="E548" s="545" t="s">
        <v>138</v>
      </c>
      <c r="F548" s="538"/>
      <c r="G548" s="846"/>
      <c r="H548" s="846"/>
      <c r="I548" s="833"/>
      <c r="J548" s="833"/>
      <c r="K548" s="833"/>
    </row>
    <row r="549" spans="1:11" s="623" customFormat="1" ht="15" customHeight="1" outlineLevel="1" x14ac:dyDescent="0.45">
      <c r="A549" s="1079"/>
      <c r="B549" s="805"/>
      <c r="C549" s="797"/>
      <c r="D549" s="808"/>
      <c r="E549" s="545" t="s">
        <v>139</v>
      </c>
      <c r="F549" s="538"/>
      <c r="G549" s="846"/>
      <c r="H549" s="846"/>
      <c r="I549" s="833"/>
      <c r="J549" s="833"/>
      <c r="K549" s="833"/>
    </row>
    <row r="550" spans="1:11" s="623" customFormat="1" ht="15" customHeight="1" outlineLevel="1" x14ac:dyDescent="0.45">
      <c r="A550" s="1079"/>
      <c r="B550" s="805"/>
      <c r="C550" s="797"/>
      <c r="D550" s="808"/>
      <c r="E550" s="545" t="s">
        <v>2761</v>
      </c>
      <c r="F550" s="538">
        <v>0</v>
      </c>
      <c r="G550" s="846"/>
      <c r="H550" s="846"/>
      <c r="I550" s="833"/>
      <c r="J550" s="833"/>
      <c r="K550" s="833"/>
    </row>
    <row r="551" spans="1:11" s="623" customFormat="1" ht="15" customHeight="1" outlineLevel="1" x14ac:dyDescent="0.45">
      <c r="A551" s="1079"/>
      <c r="B551" s="805"/>
      <c r="C551" s="797"/>
      <c r="D551" s="808"/>
      <c r="E551" s="545" t="s">
        <v>805</v>
      </c>
      <c r="F551" s="538"/>
      <c r="G551" s="846"/>
      <c r="H551" s="846"/>
      <c r="I551" s="833"/>
      <c r="J551" s="833"/>
      <c r="K551" s="833"/>
    </row>
    <row r="552" spans="1:11" s="623" customFormat="1" ht="15" customHeight="1" outlineLevel="1" x14ac:dyDescent="0.45">
      <c r="A552" s="1080"/>
      <c r="B552" s="806"/>
      <c r="C552" s="797"/>
      <c r="D552" s="809"/>
      <c r="E552" s="545" t="s">
        <v>140</v>
      </c>
      <c r="F552" s="538">
        <v>0</v>
      </c>
      <c r="G552" s="846"/>
      <c r="H552" s="846"/>
      <c r="I552" s="833"/>
      <c r="J552" s="833"/>
      <c r="K552" s="833"/>
    </row>
    <row r="553" spans="1:11" s="637" customFormat="1" outlineLevel="1" x14ac:dyDescent="0.45">
      <c r="A553" s="722"/>
      <c r="B553" s="721"/>
      <c r="C553" s="634" t="s">
        <v>522</v>
      </c>
      <c r="D553" s="722"/>
      <c r="E553" s="722"/>
      <c r="F553" s="722"/>
      <c r="G553" s="611"/>
      <c r="H553" s="611"/>
      <c r="I553" s="636"/>
      <c r="J553" s="611"/>
      <c r="K553" s="636"/>
    </row>
    <row r="554" spans="1:11" s="637" customFormat="1" ht="15" customHeight="1" outlineLevel="1" x14ac:dyDescent="0.45">
      <c r="A554" s="1078">
        <v>84</v>
      </c>
      <c r="B554" s="804">
        <v>9</v>
      </c>
      <c r="C554" s="797" t="s">
        <v>288</v>
      </c>
      <c r="D554" s="807" t="s">
        <v>1180</v>
      </c>
      <c r="E554" s="544" t="s">
        <v>137</v>
      </c>
      <c r="F554" s="544">
        <f>SUM(F555:F559)+115.2</f>
        <v>125.506</v>
      </c>
      <c r="G554" s="846" t="s">
        <v>522</v>
      </c>
      <c r="H554" s="846" t="s">
        <v>1466</v>
      </c>
      <c r="I554" s="833" t="s">
        <v>97</v>
      </c>
      <c r="J554" s="833" t="s">
        <v>483</v>
      </c>
      <c r="K554" s="833" t="s">
        <v>484</v>
      </c>
    </row>
    <row r="555" spans="1:11" s="637" customFormat="1" ht="15" customHeight="1" outlineLevel="1" x14ac:dyDescent="0.45">
      <c r="A555" s="1079"/>
      <c r="B555" s="805"/>
      <c r="C555" s="797"/>
      <c r="D555" s="808"/>
      <c r="E555" s="545" t="s">
        <v>138</v>
      </c>
      <c r="F555" s="538"/>
      <c r="G555" s="846"/>
      <c r="H555" s="846"/>
      <c r="I555" s="833"/>
      <c r="J555" s="833"/>
      <c r="K555" s="833"/>
    </row>
    <row r="556" spans="1:11" s="637" customFormat="1" ht="15" customHeight="1" outlineLevel="1" x14ac:dyDescent="0.45">
      <c r="A556" s="1079"/>
      <c r="B556" s="805"/>
      <c r="C556" s="797"/>
      <c r="D556" s="808"/>
      <c r="E556" s="545" t="s">
        <v>139</v>
      </c>
      <c r="F556" s="538"/>
      <c r="G556" s="846"/>
      <c r="H556" s="846"/>
      <c r="I556" s="833"/>
      <c r="J556" s="833"/>
      <c r="K556" s="833"/>
    </row>
    <row r="557" spans="1:11" s="637" customFormat="1" ht="15" customHeight="1" outlineLevel="1" x14ac:dyDescent="0.45">
      <c r="A557" s="1079"/>
      <c r="B557" s="805"/>
      <c r="C557" s="797"/>
      <c r="D557" s="808"/>
      <c r="E557" s="545" t="s">
        <v>2761</v>
      </c>
      <c r="F557" s="538">
        <v>10.305999999999999</v>
      </c>
      <c r="G557" s="846"/>
      <c r="H557" s="846"/>
      <c r="I557" s="833"/>
      <c r="J557" s="833"/>
      <c r="K557" s="833"/>
    </row>
    <row r="558" spans="1:11" s="637" customFormat="1" ht="15" customHeight="1" outlineLevel="1" x14ac:dyDescent="0.45">
      <c r="A558" s="1079"/>
      <c r="B558" s="805"/>
      <c r="C558" s="797"/>
      <c r="D558" s="808"/>
      <c r="E558" s="545" t="s">
        <v>805</v>
      </c>
      <c r="F558" s="538"/>
      <c r="G558" s="846"/>
      <c r="H558" s="846"/>
      <c r="I558" s="833"/>
      <c r="J558" s="833"/>
      <c r="K558" s="833"/>
    </row>
    <row r="559" spans="1:11" s="637" customFormat="1" ht="15" customHeight="1" outlineLevel="1" x14ac:dyDescent="0.45">
      <c r="A559" s="1080"/>
      <c r="B559" s="806"/>
      <c r="C559" s="797"/>
      <c r="D559" s="809"/>
      <c r="E559" s="545" t="s">
        <v>140</v>
      </c>
      <c r="F559" s="538"/>
      <c r="G559" s="846"/>
      <c r="H559" s="846"/>
      <c r="I559" s="833"/>
      <c r="J559" s="833"/>
      <c r="K559" s="833"/>
    </row>
    <row r="560" spans="1:11" s="637" customFormat="1" outlineLevel="1" x14ac:dyDescent="0.45">
      <c r="A560" s="722"/>
      <c r="B560" s="721"/>
      <c r="C560" s="634" t="s">
        <v>523</v>
      </c>
      <c r="D560" s="722"/>
      <c r="E560" s="722"/>
      <c r="F560" s="722"/>
      <c r="G560" s="611"/>
      <c r="H560" s="611"/>
      <c r="I560" s="636"/>
      <c r="J560" s="611"/>
      <c r="K560" s="636"/>
    </row>
    <row r="561" spans="1:11" s="637" customFormat="1" ht="15" customHeight="1" outlineLevel="1" x14ac:dyDescent="0.45">
      <c r="A561" s="1078">
        <v>85</v>
      </c>
      <c r="B561" s="804">
        <v>10</v>
      </c>
      <c r="C561" s="797" t="s">
        <v>2151</v>
      </c>
      <c r="D561" s="807" t="s">
        <v>1438</v>
      </c>
      <c r="E561" s="544" t="s">
        <v>137</v>
      </c>
      <c r="F561" s="544">
        <v>270</v>
      </c>
      <c r="G561" s="846" t="s">
        <v>523</v>
      </c>
      <c r="H561" s="846"/>
      <c r="I561" s="833" t="s">
        <v>97</v>
      </c>
      <c r="J561" s="833" t="s">
        <v>483</v>
      </c>
      <c r="K561" s="833" t="s">
        <v>484</v>
      </c>
    </row>
    <row r="562" spans="1:11" s="637" customFormat="1" ht="15" customHeight="1" outlineLevel="1" x14ac:dyDescent="0.45">
      <c r="A562" s="1079"/>
      <c r="B562" s="805"/>
      <c r="C562" s="797"/>
      <c r="D562" s="808"/>
      <c r="E562" s="545" t="s">
        <v>138</v>
      </c>
      <c r="F562" s="538"/>
      <c r="G562" s="846"/>
      <c r="H562" s="846"/>
      <c r="I562" s="833"/>
      <c r="J562" s="833"/>
      <c r="K562" s="833"/>
    </row>
    <row r="563" spans="1:11" s="637" customFormat="1" ht="15" customHeight="1" outlineLevel="1" x14ac:dyDescent="0.45">
      <c r="A563" s="1079"/>
      <c r="B563" s="805"/>
      <c r="C563" s="797"/>
      <c r="D563" s="808"/>
      <c r="E563" s="545" t="s">
        <v>139</v>
      </c>
      <c r="F563" s="538"/>
      <c r="G563" s="846"/>
      <c r="H563" s="846"/>
      <c r="I563" s="833"/>
      <c r="J563" s="833"/>
      <c r="K563" s="833"/>
    </row>
    <row r="564" spans="1:11" s="637" customFormat="1" ht="15" customHeight="1" outlineLevel="1" x14ac:dyDescent="0.45">
      <c r="A564" s="1079"/>
      <c r="B564" s="805"/>
      <c r="C564" s="797"/>
      <c r="D564" s="808"/>
      <c r="E564" s="545" t="s">
        <v>2761</v>
      </c>
      <c r="F564" s="538">
        <v>0</v>
      </c>
      <c r="G564" s="846"/>
      <c r="H564" s="846"/>
      <c r="I564" s="833"/>
      <c r="J564" s="833"/>
      <c r="K564" s="833"/>
    </row>
    <row r="565" spans="1:11" s="637" customFormat="1" ht="15" customHeight="1" outlineLevel="1" x14ac:dyDescent="0.45">
      <c r="A565" s="1079"/>
      <c r="B565" s="805"/>
      <c r="C565" s="797"/>
      <c r="D565" s="808"/>
      <c r="E565" s="545" t="s">
        <v>805</v>
      </c>
      <c r="F565" s="538"/>
      <c r="G565" s="846"/>
      <c r="H565" s="846"/>
      <c r="I565" s="833"/>
      <c r="J565" s="833"/>
      <c r="K565" s="833"/>
    </row>
    <row r="566" spans="1:11" s="637" customFormat="1" ht="15" customHeight="1" outlineLevel="1" x14ac:dyDescent="0.45">
      <c r="A566" s="1080"/>
      <c r="B566" s="806"/>
      <c r="C566" s="797"/>
      <c r="D566" s="809"/>
      <c r="E566" s="545" t="s">
        <v>140</v>
      </c>
      <c r="F566" s="538"/>
      <c r="G566" s="846"/>
      <c r="H566" s="846"/>
      <c r="I566" s="833"/>
      <c r="J566" s="833"/>
      <c r="K566" s="833"/>
    </row>
    <row r="567" spans="1:11" s="637" customFormat="1" outlineLevel="1" x14ac:dyDescent="0.45">
      <c r="A567" s="722"/>
      <c r="B567" s="721"/>
      <c r="C567" s="634" t="s">
        <v>524</v>
      </c>
      <c r="D567" s="722"/>
      <c r="E567" s="722"/>
      <c r="F567" s="722"/>
      <c r="G567" s="611"/>
      <c r="H567" s="611"/>
      <c r="I567" s="636"/>
      <c r="J567" s="611"/>
      <c r="K567" s="636"/>
    </row>
    <row r="568" spans="1:11" s="637" customFormat="1" ht="41.25" customHeight="1" outlineLevel="1" x14ac:dyDescent="0.45">
      <c r="A568" s="1078">
        <v>86</v>
      </c>
      <c r="B568" s="804">
        <v>11</v>
      </c>
      <c r="C568" s="797" t="s">
        <v>924</v>
      </c>
      <c r="D568" s="807" t="s">
        <v>1591</v>
      </c>
      <c r="E568" s="544" t="s">
        <v>137</v>
      </c>
      <c r="F568" s="544">
        <v>169.2</v>
      </c>
      <c r="G568" s="846" t="s">
        <v>524</v>
      </c>
      <c r="H568" s="846" t="s">
        <v>1466</v>
      </c>
      <c r="I568" s="833" t="s">
        <v>97</v>
      </c>
      <c r="J568" s="833" t="s">
        <v>483</v>
      </c>
      <c r="K568" s="833" t="s">
        <v>484</v>
      </c>
    </row>
    <row r="569" spans="1:11" s="637" customFormat="1" outlineLevel="1" x14ac:dyDescent="0.45">
      <c r="A569" s="1079"/>
      <c r="B569" s="805"/>
      <c r="C569" s="797"/>
      <c r="D569" s="808"/>
      <c r="E569" s="545" t="s">
        <v>138</v>
      </c>
      <c r="F569" s="538"/>
      <c r="G569" s="846"/>
      <c r="H569" s="846"/>
      <c r="I569" s="833"/>
      <c r="J569" s="833"/>
      <c r="K569" s="833"/>
    </row>
    <row r="570" spans="1:11" s="637" customFormat="1" outlineLevel="1" x14ac:dyDescent="0.45">
      <c r="A570" s="1079"/>
      <c r="B570" s="805"/>
      <c r="C570" s="797"/>
      <c r="D570" s="808"/>
      <c r="E570" s="545" t="s">
        <v>139</v>
      </c>
      <c r="F570" s="538"/>
      <c r="G570" s="846"/>
      <c r="H570" s="846"/>
      <c r="I570" s="833"/>
      <c r="J570" s="833"/>
      <c r="K570" s="833"/>
    </row>
    <row r="571" spans="1:11" s="637" customFormat="1" outlineLevel="1" x14ac:dyDescent="0.45">
      <c r="A571" s="1079"/>
      <c r="B571" s="805"/>
      <c r="C571" s="797"/>
      <c r="D571" s="808"/>
      <c r="E571" s="545" t="s">
        <v>2761</v>
      </c>
      <c r="F571" s="546"/>
      <c r="G571" s="846"/>
      <c r="H571" s="846"/>
      <c r="I571" s="833"/>
      <c r="J571" s="833"/>
      <c r="K571" s="833"/>
    </row>
    <row r="572" spans="1:11" s="637" customFormat="1" outlineLevel="1" x14ac:dyDescent="0.45">
      <c r="A572" s="1079"/>
      <c r="B572" s="805"/>
      <c r="C572" s="797"/>
      <c r="D572" s="808"/>
      <c r="E572" s="545" t="s">
        <v>805</v>
      </c>
      <c r="F572" s="538"/>
      <c r="G572" s="846"/>
      <c r="H572" s="846"/>
      <c r="I572" s="833"/>
      <c r="J572" s="833"/>
      <c r="K572" s="833"/>
    </row>
    <row r="573" spans="1:11" s="637" customFormat="1" outlineLevel="1" x14ac:dyDescent="0.45">
      <c r="A573" s="1080"/>
      <c r="B573" s="806"/>
      <c r="C573" s="797"/>
      <c r="D573" s="809"/>
      <c r="E573" s="545" t="s">
        <v>140</v>
      </c>
      <c r="F573" s="538"/>
      <c r="G573" s="846"/>
      <c r="H573" s="846"/>
      <c r="I573" s="833"/>
      <c r="J573" s="833"/>
      <c r="K573" s="833"/>
    </row>
    <row r="574" spans="1:11" s="623" customFormat="1" ht="15" customHeight="1" outlineLevel="1" x14ac:dyDescent="0.45">
      <c r="A574" s="871" t="s">
        <v>332</v>
      </c>
      <c r="B574" s="872"/>
      <c r="C574" s="872"/>
      <c r="D574" s="873"/>
      <c r="E574" s="547"/>
      <c r="F574" s="545"/>
      <c r="G574" s="585"/>
      <c r="H574" s="585"/>
      <c r="I574" s="645"/>
      <c r="J574" s="645"/>
      <c r="K574" s="645"/>
    </row>
    <row r="575" spans="1:11" s="623" customFormat="1" ht="15" customHeight="1" outlineLevel="1" x14ac:dyDescent="0.45">
      <c r="A575" s="1078">
        <v>87</v>
      </c>
      <c r="B575" s="804">
        <v>12</v>
      </c>
      <c r="C575" s="797" t="s">
        <v>2071</v>
      </c>
      <c r="D575" s="807" t="s">
        <v>1841</v>
      </c>
      <c r="E575" s="544" t="s">
        <v>137</v>
      </c>
      <c r="F575" s="544">
        <v>183.6</v>
      </c>
      <c r="G575" s="846" t="s">
        <v>1818</v>
      </c>
      <c r="H575" s="846" t="s">
        <v>1466</v>
      </c>
      <c r="I575" s="833" t="s">
        <v>97</v>
      </c>
      <c r="J575" s="833" t="s">
        <v>483</v>
      </c>
      <c r="K575" s="833" t="s">
        <v>484</v>
      </c>
    </row>
    <row r="576" spans="1:11" s="623" customFormat="1" ht="15" customHeight="1" outlineLevel="1" x14ac:dyDescent="0.45">
      <c r="A576" s="1079"/>
      <c r="B576" s="805"/>
      <c r="C576" s="797"/>
      <c r="D576" s="808"/>
      <c r="E576" s="545" t="s">
        <v>138</v>
      </c>
      <c r="F576" s="538"/>
      <c r="G576" s="846"/>
      <c r="H576" s="846"/>
      <c r="I576" s="833"/>
      <c r="J576" s="833"/>
      <c r="K576" s="833"/>
    </row>
    <row r="577" spans="1:11" s="623" customFormat="1" ht="15" customHeight="1" outlineLevel="1" x14ac:dyDescent="0.45">
      <c r="A577" s="1079"/>
      <c r="B577" s="805"/>
      <c r="C577" s="797"/>
      <c r="D577" s="808"/>
      <c r="E577" s="545" t="s">
        <v>139</v>
      </c>
      <c r="F577" s="538"/>
      <c r="G577" s="846"/>
      <c r="H577" s="846"/>
      <c r="I577" s="833"/>
      <c r="J577" s="833"/>
      <c r="K577" s="833"/>
    </row>
    <row r="578" spans="1:11" s="623" customFormat="1" ht="15" customHeight="1" outlineLevel="1" x14ac:dyDescent="0.45">
      <c r="A578" s="1079"/>
      <c r="B578" s="805"/>
      <c r="C578" s="797"/>
      <c r="D578" s="808"/>
      <c r="E578" s="545" t="s">
        <v>2761</v>
      </c>
      <c r="F578" s="546"/>
      <c r="G578" s="846"/>
      <c r="H578" s="846"/>
      <c r="I578" s="833"/>
      <c r="J578" s="833"/>
      <c r="K578" s="833"/>
    </row>
    <row r="579" spans="1:11" s="623" customFormat="1" ht="15" customHeight="1" outlineLevel="1" x14ac:dyDescent="0.45">
      <c r="A579" s="1079"/>
      <c r="B579" s="805"/>
      <c r="C579" s="797"/>
      <c r="D579" s="808"/>
      <c r="E579" s="545" t="s">
        <v>805</v>
      </c>
      <c r="F579" s="538"/>
      <c r="G579" s="846"/>
      <c r="H579" s="846"/>
      <c r="I579" s="833"/>
      <c r="J579" s="833"/>
      <c r="K579" s="833"/>
    </row>
    <row r="580" spans="1:11" s="623" customFormat="1" ht="15" customHeight="1" outlineLevel="1" x14ac:dyDescent="0.45">
      <c r="A580" s="1080"/>
      <c r="B580" s="806"/>
      <c r="C580" s="797"/>
      <c r="D580" s="809"/>
      <c r="E580" s="545" t="s">
        <v>140</v>
      </c>
      <c r="F580" s="538"/>
      <c r="G580" s="846"/>
      <c r="H580" s="846"/>
      <c r="I580" s="833"/>
      <c r="J580" s="833"/>
      <c r="K580" s="833"/>
    </row>
    <row r="581" spans="1:11" s="637" customFormat="1" ht="13.5" customHeight="1" outlineLevel="1" x14ac:dyDescent="0.45">
      <c r="A581" s="722"/>
      <c r="B581" s="721"/>
      <c r="C581" s="634" t="s">
        <v>534</v>
      </c>
      <c r="D581" s="722"/>
      <c r="E581" s="722"/>
      <c r="F581" s="722"/>
      <c r="G581" s="611"/>
      <c r="H581" s="611"/>
      <c r="I581" s="636"/>
      <c r="J581" s="611"/>
      <c r="K581" s="636"/>
    </row>
    <row r="582" spans="1:11" s="623" customFormat="1" ht="30" customHeight="1" outlineLevel="1" x14ac:dyDescent="0.45">
      <c r="A582" s="1078">
        <v>88</v>
      </c>
      <c r="B582" s="804">
        <v>13</v>
      </c>
      <c r="C582" s="787" t="s">
        <v>2069</v>
      </c>
      <c r="D582" s="807" t="s">
        <v>324</v>
      </c>
      <c r="E582" s="544" t="s">
        <v>137</v>
      </c>
      <c r="F582" s="544">
        <f>SUM(F583:F587)</f>
        <v>75000</v>
      </c>
      <c r="G582" s="784" t="s">
        <v>289</v>
      </c>
      <c r="H582" s="784" t="s">
        <v>1463</v>
      </c>
      <c r="I582" s="790" t="s">
        <v>97</v>
      </c>
      <c r="J582" s="790" t="s">
        <v>483</v>
      </c>
      <c r="K582" s="790" t="s">
        <v>484</v>
      </c>
    </row>
    <row r="583" spans="1:11" s="623" customFormat="1" ht="15" customHeight="1" outlineLevel="1" x14ac:dyDescent="0.45">
      <c r="A583" s="1079"/>
      <c r="B583" s="805"/>
      <c r="C583" s="788"/>
      <c r="D583" s="808"/>
      <c r="E583" s="545" t="s">
        <v>138</v>
      </c>
      <c r="F583" s="538"/>
      <c r="G583" s="785"/>
      <c r="H583" s="785"/>
      <c r="I583" s="791"/>
      <c r="J583" s="791"/>
      <c r="K583" s="791"/>
    </row>
    <row r="584" spans="1:11" s="623" customFormat="1" ht="15" customHeight="1" outlineLevel="1" x14ac:dyDescent="0.45">
      <c r="A584" s="1079"/>
      <c r="B584" s="805"/>
      <c r="C584" s="788"/>
      <c r="D584" s="808"/>
      <c r="E584" s="545" t="s">
        <v>139</v>
      </c>
      <c r="F584" s="538"/>
      <c r="G584" s="785"/>
      <c r="H584" s="785"/>
      <c r="I584" s="791"/>
      <c r="J584" s="791"/>
      <c r="K584" s="791"/>
    </row>
    <row r="585" spans="1:11" s="623" customFormat="1" ht="15" customHeight="1" outlineLevel="1" x14ac:dyDescent="0.45">
      <c r="A585" s="1079"/>
      <c r="B585" s="805"/>
      <c r="C585" s="788"/>
      <c r="D585" s="808"/>
      <c r="E585" s="545" t="s">
        <v>2761</v>
      </c>
      <c r="F585" s="538"/>
      <c r="G585" s="785"/>
      <c r="H585" s="785"/>
      <c r="I585" s="791"/>
      <c r="J585" s="791"/>
      <c r="K585" s="791"/>
    </row>
    <row r="586" spans="1:11" s="623" customFormat="1" ht="15" customHeight="1" outlineLevel="1" x14ac:dyDescent="0.45">
      <c r="A586" s="1079"/>
      <c r="B586" s="805"/>
      <c r="C586" s="788"/>
      <c r="D586" s="808"/>
      <c r="E586" s="545" t="s">
        <v>805</v>
      </c>
      <c r="F586" s="538"/>
      <c r="G586" s="785"/>
      <c r="H586" s="785"/>
      <c r="I586" s="791"/>
      <c r="J586" s="791"/>
      <c r="K586" s="791"/>
    </row>
    <row r="587" spans="1:11" s="623" customFormat="1" outlineLevel="1" x14ac:dyDescent="0.45">
      <c r="A587" s="1080"/>
      <c r="B587" s="806"/>
      <c r="C587" s="789"/>
      <c r="D587" s="809"/>
      <c r="E587" s="545" t="s">
        <v>140</v>
      </c>
      <c r="F587" s="548">
        <v>75000</v>
      </c>
      <c r="G587" s="786"/>
      <c r="H587" s="786"/>
      <c r="I587" s="792"/>
      <c r="J587" s="792"/>
      <c r="K587" s="792"/>
    </row>
    <row r="588" spans="1:11" s="623" customFormat="1" ht="30" customHeight="1" outlineLevel="1" x14ac:dyDescent="0.45">
      <c r="A588" s="1078">
        <v>89</v>
      </c>
      <c r="B588" s="804">
        <v>14</v>
      </c>
      <c r="C588" s="787" t="s">
        <v>644</v>
      </c>
      <c r="D588" s="807" t="s">
        <v>1172</v>
      </c>
      <c r="E588" s="544" t="s">
        <v>137</v>
      </c>
      <c r="F588" s="544">
        <f>SUM(F589:F593)</f>
        <v>10000</v>
      </c>
      <c r="G588" s="784" t="s">
        <v>2811</v>
      </c>
      <c r="H588" s="784" t="s">
        <v>1463</v>
      </c>
      <c r="I588" s="790" t="s">
        <v>63</v>
      </c>
      <c r="J588" s="790" t="s">
        <v>468</v>
      </c>
      <c r="K588" s="790" t="s">
        <v>469</v>
      </c>
    </row>
    <row r="589" spans="1:11" s="623" customFormat="1" ht="15" customHeight="1" outlineLevel="1" x14ac:dyDescent="0.45">
      <c r="A589" s="1079"/>
      <c r="B589" s="805"/>
      <c r="C589" s="788"/>
      <c r="D589" s="808"/>
      <c r="E589" s="545" t="s">
        <v>138</v>
      </c>
      <c r="F589" s="538"/>
      <c r="G589" s="785"/>
      <c r="H589" s="785"/>
      <c r="I589" s="791"/>
      <c r="J589" s="791"/>
      <c r="K589" s="791"/>
    </row>
    <row r="590" spans="1:11" s="623" customFormat="1" ht="15" customHeight="1" outlineLevel="1" x14ac:dyDescent="0.45">
      <c r="A590" s="1079"/>
      <c r="B590" s="805"/>
      <c r="C590" s="788"/>
      <c r="D590" s="808"/>
      <c r="E590" s="545" t="s">
        <v>139</v>
      </c>
      <c r="F590" s="538"/>
      <c r="G590" s="785"/>
      <c r="H590" s="785"/>
      <c r="I590" s="791"/>
      <c r="J590" s="791"/>
      <c r="K590" s="791"/>
    </row>
    <row r="591" spans="1:11" s="623" customFormat="1" ht="15" customHeight="1" outlineLevel="1" x14ac:dyDescent="0.45">
      <c r="A591" s="1079"/>
      <c r="B591" s="805"/>
      <c r="C591" s="788"/>
      <c r="D591" s="808"/>
      <c r="E591" s="545" t="s">
        <v>2761</v>
      </c>
      <c r="F591" s="538"/>
      <c r="G591" s="785"/>
      <c r="H591" s="785"/>
      <c r="I591" s="791"/>
      <c r="J591" s="791"/>
      <c r="K591" s="791"/>
    </row>
    <row r="592" spans="1:11" s="623" customFormat="1" ht="15" customHeight="1" outlineLevel="1" x14ac:dyDescent="0.45">
      <c r="A592" s="1079"/>
      <c r="B592" s="805"/>
      <c r="C592" s="788"/>
      <c r="D592" s="808"/>
      <c r="E592" s="545" t="s">
        <v>805</v>
      </c>
      <c r="F592" s="538"/>
      <c r="G592" s="785"/>
      <c r="H592" s="785"/>
      <c r="I592" s="791"/>
      <c r="J592" s="791"/>
      <c r="K592" s="791"/>
    </row>
    <row r="593" spans="1:11" s="623" customFormat="1" ht="67.5" customHeight="1" outlineLevel="1" x14ac:dyDescent="0.45">
      <c r="A593" s="1080"/>
      <c r="B593" s="806"/>
      <c r="C593" s="789"/>
      <c r="D593" s="809"/>
      <c r="E593" s="545" t="s">
        <v>140</v>
      </c>
      <c r="F593" s="548">
        <v>10000</v>
      </c>
      <c r="G593" s="786"/>
      <c r="H593" s="786"/>
      <c r="I593" s="792"/>
      <c r="J593" s="792"/>
      <c r="K593" s="792"/>
    </row>
    <row r="594" spans="1:11" s="623" customFormat="1" ht="30" customHeight="1" outlineLevel="1" x14ac:dyDescent="0.45">
      <c r="A594" s="1078">
        <v>90</v>
      </c>
      <c r="B594" s="804">
        <v>15</v>
      </c>
      <c r="C594" s="787" t="s">
        <v>2296</v>
      </c>
      <c r="D594" s="807" t="s">
        <v>164</v>
      </c>
      <c r="E594" s="544" t="s">
        <v>137</v>
      </c>
      <c r="F594" s="544">
        <f>SUM(F595:F599)</f>
        <v>600</v>
      </c>
      <c r="G594" s="784" t="s">
        <v>748</v>
      </c>
      <c r="H594" s="784" t="s">
        <v>1463</v>
      </c>
      <c r="I594" s="790" t="s">
        <v>97</v>
      </c>
      <c r="J594" s="790" t="s">
        <v>483</v>
      </c>
      <c r="K594" s="790" t="s">
        <v>484</v>
      </c>
    </row>
    <row r="595" spans="1:11" s="623" customFormat="1" ht="15" customHeight="1" outlineLevel="1" x14ac:dyDescent="0.45">
      <c r="A595" s="1079"/>
      <c r="B595" s="805"/>
      <c r="C595" s="788"/>
      <c r="D595" s="808"/>
      <c r="E595" s="545" t="s">
        <v>138</v>
      </c>
      <c r="F595" s="538">
        <v>400</v>
      </c>
      <c r="G595" s="785"/>
      <c r="H595" s="785"/>
      <c r="I595" s="791"/>
      <c r="J595" s="791"/>
      <c r="K595" s="791"/>
    </row>
    <row r="596" spans="1:11" s="623" customFormat="1" ht="15" customHeight="1" outlineLevel="1" x14ac:dyDescent="0.45">
      <c r="A596" s="1079"/>
      <c r="B596" s="805"/>
      <c r="C596" s="788"/>
      <c r="D596" s="808"/>
      <c r="E596" s="545" t="s">
        <v>139</v>
      </c>
      <c r="F596" s="538"/>
      <c r="G596" s="785"/>
      <c r="H596" s="785"/>
      <c r="I596" s="791"/>
      <c r="J596" s="791"/>
      <c r="K596" s="791"/>
    </row>
    <row r="597" spans="1:11" s="623" customFormat="1" ht="15" customHeight="1" outlineLevel="1" x14ac:dyDescent="0.45">
      <c r="A597" s="1079"/>
      <c r="B597" s="805"/>
      <c r="C597" s="788"/>
      <c r="D597" s="808"/>
      <c r="E597" s="545" t="s">
        <v>2761</v>
      </c>
      <c r="F597" s="538"/>
      <c r="G597" s="785"/>
      <c r="H597" s="785"/>
      <c r="I597" s="791"/>
      <c r="J597" s="791"/>
      <c r="K597" s="791"/>
    </row>
    <row r="598" spans="1:11" s="623" customFormat="1" ht="15" customHeight="1" outlineLevel="1" x14ac:dyDescent="0.45">
      <c r="A598" s="1079"/>
      <c r="B598" s="805"/>
      <c r="C598" s="788"/>
      <c r="D598" s="808"/>
      <c r="E598" s="545" t="s">
        <v>805</v>
      </c>
      <c r="F598" s="538"/>
      <c r="G598" s="785"/>
      <c r="H598" s="785"/>
      <c r="I598" s="791"/>
      <c r="J598" s="791"/>
      <c r="K598" s="791"/>
    </row>
    <row r="599" spans="1:11" s="623" customFormat="1" ht="78.75" customHeight="1" outlineLevel="1" x14ac:dyDescent="0.45">
      <c r="A599" s="1080"/>
      <c r="B599" s="806"/>
      <c r="C599" s="789"/>
      <c r="D599" s="809"/>
      <c r="E599" s="545" t="s">
        <v>140</v>
      </c>
      <c r="F599" s="548">
        <v>200</v>
      </c>
      <c r="G599" s="786"/>
      <c r="H599" s="786"/>
      <c r="I599" s="792"/>
      <c r="J599" s="792"/>
      <c r="K599" s="792"/>
    </row>
    <row r="600" spans="1:11" s="623" customFormat="1" ht="30" customHeight="1" outlineLevel="1" x14ac:dyDescent="0.45">
      <c r="A600" s="1078">
        <v>91</v>
      </c>
      <c r="B600" s="804">
        <v>16</v>
      </c>
      <c r="C600" s="787" t="s">
        <v>747</v>
      </c>
      <c r="D600" s="807">
        <v>2030</v>
      </c>
      <c r="E600" s="544" t="s">
        <v>137</v>
      </c>
      <c r="F600" s="544">
        <f>SUM(F601:F605)</f>
        <v>599.6628760000001</v>
      </c>
      <c r="G600" s="784" t="s">
        <v>2812</v>
      </c>
      <c r="H600" s="784" t="s">
        <v>1465</v>
      </c>
      <c r="I600" s="790" t="s">
        <v>97</v>
      </c>
      <c r="J600" s="790" t="s">
        <v>483</v>
      </c>
      <c r="K600" s="790" t="s">
        <v>484</v>
      </c>
    </row>
    <row r="601" spans="1:11" s="623" customFormat="1" ht="15" customHeight="1" outlineLevel="1" x14ac:dyDescent="0.45">
      <c r="A601" s="1079"/>
      <c r="B601" s="805"/>
      <c r="C601" s="788"/>
      <c r="D601" s="808"/>
      <c r="E601" s="545" t="s">
        <v>138</v>
      </c>
      <c r="F601" s="538">
        <v>255.477036</v>
      </c>
      <c r="G601" s="785"/>
      <c r="H601" s="785"/>
      <c r="I601" s="791"/>
      <c r="J601" s="791"/>
      <c r="K601" s="791"/>
    </row>
    <row r="602" spans="1:11" s="623" customFormat="1" outlineLevel="1" x14ac:dyDescent="0.45">
      <c r="A602" s="1079"/>
      <c r="B602" s="805"/>
      <c r="C602" s="788"/>
      <c r="D602" s="808"/>
      <c r="E602" s="545" t="s">
        <v>139</v>
      </c>
      <c r="F602" s="538">
        <v>266.69720000000001</v>
      </c>
      <c r="G602" s="785"/>
      <c r="H602" s="785"/>
      <c r="I602" s="791"/>
      <c r="J602" s="791"/>
      <c r="K602" s="791"/>
    </row>
    <row r="603" spans="1:11" s="623" customFormat="1" outlineLevel="1" x14ac:dyDescent="0.45">
      <c r="A603" s="1079"/>
      <c r="B603" s="805"/>
      <c r="C603" s="788"/>
      <c r="D603" s="808"/>
      <c r="E603" s="545" t="s">
        <v>2761</v>
      </c>
      <c r="F603" s="538">
        <v>77.488640000000004</v>
      </c>
      <c r="G603" s="785"/>
      <c r="H603" s="785"/>
      <c r="I603" s="791"/>
      <c r="J603" s="791"/>
      <c r="K603" s="791"/>
    </row>
    <row r="604" spans="1:11" s="623" customFormat="1" outlineLevel="1" x14ac:dyDescent="0.45">
      <c r="A604" s="1079"/>
      <c r="B604" s="805"/>
      <c r="C604" s="788"/>
      <c r="D604" s="808"/>
      <c r="E604" s="545" t="s">
        <v>805</v>
      </c>
      <c r="F604" s="538"/>
      <c r="G604" s="785"/>
      <c r="H604" s="785"/>
      <c r="I604" s="791"/>
      <c r="J604" s="791"/>
      <c r="K604" s="791"/>
    </row>
    <row r="605" spans="1:11" s="623" customFormat="1" ht="49.5" customHeight="1" outlineLevel="1" x14ac:dyDescent="0.45">
      <c r="A605" s="1080"/>
      <c r="B605" s="806"/>
      <c r="C605" s="789"/>
      <c r="D605" s="809"/>
      <c r="E605" s="545" t="s">
        <v>140</v>
      </c>
      <c r="F605" s="538"/>
      <c r="G605" s="786"/>
      <c r="H605" s="786"/>
      <c r="I605" s="792"/>
      <c r="J605" s="792"/>
      <c r="K605" s="792"/>
    </row>
    <row r="606" spans="1:11" s="623" customFormat="1" ht="15" customHeight="1" outlineLevel="1" x14ac:dyDescent="0.45">
      <c r="A606" s="1078">
        <v>92</v>
      </c>
      <c r="B606" s="804">
        <v>17</v>
      </c>
      <c r="C606" s="885" t="s">
        <v>2712</v>
      </c>
      <c r="D606" s="807" t="s">
        <v>1583</v>
      </c>
      <c r="E606" s="544" t="s">
        <v>137</v>
      </c>
      <c r="F606" s="544">
        <f>SUM(F607:F611)</f>
        <v>408</v>
      </c>
      <c r="G606" s="827"/>
      <c r="H606" s="828"/>
      <c r="I606" s="790" t="s">
        <v>97</v>
      </c>
      <c r="J606" s="790" t="s">
        <v>483</v>
      </c>
      <c r="K606" s="790" t="s">
        <v>484</v>
      </c>
    </row>
    <row r="607" spans="1:11" s="623" customFormat="1" ht="15" customHeight="1" outlineLevel="1" x14ac:dyDescent="0.45">
      <c r="A607" s="1079"/>
      <c r="B607" s="805"/>
      <c r="C607" s="886"/>
      <c r="D607" s="808"/>
      <c r="E607" s="545" t="s">
        <v>138</v>
      </c>
      <c r="F607" s="538"/>
      <c r="G607" s="828"/>
      <c r="H607" s="828"/>
      <c r="I607" s="791"/>
      <c r="J607" s="791"/>
      <c r="K607" s="791"/>
    </row>
    <row r="608" spans="1:11" s="623" customFormat="1" ht="15" customHeight="1" outlineLevel="1" x14ac:dyDescent="0.45">
      <c r="A608" s="1079"/>
      <c r="B608" s="805"/>
      <c r="C608" s="886"/>
      <c r="D608" s="808"/>
      <c r="E608" s="545" t="s">
        <v>139</v>
      </c>
      <c r="F608" s="538">
        <v>408</v>
      </c>
      <c r="G608" s="828"/>
      <c r="H608" s="828"/>
      <c r="I608" s="791"/>
      <c r="J608" s="791"/>
      <c r="K608" s="791"/>
    </row>
    <row r="609" spans="1:11" s="623" customFormat="1" ht="15" customHeight="1" outlineLevel="1" x14ac:dyDescent="0.45">
      <c r="A609" s="1079"/>
      <c r="B609" s="805"/>
      <c r="C609" s="886"/>
      <c r="D609" s="808"/>
      <c r="E609" s="545" t="s">
        <v>2761</v>
      </c>
      <c r="F609" s="538"/>
      <c r="G609" s="828"/>
      <c r="H609" s="828"/>
      <c r="I609" s="791"/>
      <c r="J609" s="791"/>
      <c r="K609" s="791"/>
    </row>
    <row r="610" spans="1:11" s="623" customFormat="1" ht="15" customHeight="1" outlineLevel="1" x14ac:dyDescent="0.45">
      <c r="A610" s="1079"/>
      <c r="B610" s="805"/>
      <c r="C610" s="886"/>
      <c r="D610" s="808"/>
      <c r="E610" s="545" t="s">
        <v>805</v>
      </c>
      <c r="F610" s="538"/>
      <c r="G610" s="828"/>
      <c r="H610" s="828"/>
      <c r="I610" s="791"/>
      <c r="J610" s="791"/>
      <c r="K610" s="791"/>
    </row>
    <row r="611" spans="1:11" s="623" customFormat="1" ht="13.5" customHeight="1" outlineLevel="1" x14ac:dyDescent="0.45">
      <c r="A611" s="1080"/>
      <c r="B611" s="806"/>
      <c r="C611" s="887"/>
      <c r="D611" s="809"/>
      <c r="E611" s="545" t="s">
        <v>140</v>
      </c>
      <c r="F611" s="538"/>
      <c r="G611" s="829"/>
      <c r="H611" s="829"/>
      <c r="I611" s="792"/>
      <c r="J611" s="792"/>
      <c r="K611" s="792"/>
    </row>
    <row r="612" spans="1:11" s="623" customFormat="1" ht="12.75" customHeight="1" outlineLevel="1" x14ac:dyDescent="0.45">
      <c r="A612" s="1078">
        <v>93</v>
      </c>
      <c r="B612" s="804">
        <v>18</v>
      </c>
      <c r="C612" s="885" t="s">
        <v>1566</v>
      </c>
      <c r="D612" s="807" t="s">
        <v>1583</v>
      </c>
      <c r="E612" s="544" t="s">
        <v>137</v>
      </c>
      <c r="F612" s="544">
        <f>SUM(F613:F617)</f>
        <v>121.80000000000001</v>
      </c>
      <c r="G612" s="827" t="s">
        <v>2760</v>
      </c>
      <c r="H612" s="828" t="s">
        <v>1466</v>
      </c>
      <c r="I612" s="790" t="s">
        <v>97</v>
      </c>
      <c r="J612" s="790" t="s">
        <v>483</v>
      </c>
      <c r="K612" s="790" t="s">
        <v>484</v>
      </c>
    </row>
    <row r="613" spans="1:11" s="623" customFormat="1" ht="12.75" customHeight="1" outlineLevel="1" x14ac:dyDescent="0.45">
      <c r="A613" s="1079"/>
      <c r="B613" s="805"/>
      <c r="C613" s="886"/>
      <c r="D613" s="808"/>
      <c r="E613" s="545" t="s">
        <v>138</v>
      </c>
      <c r="F613" s="538"/>
      <c r="G613" s="828"/>
      <c r="H613" s="828"/>
      <c r="I613" s="791"/>
      <c r="J613" s="791"/>
      <c r="K613" s="791"/>
    </row>
    <row r="614" spans="1:11" s="623" customFormat="1" ht="12.75" customHeight="1" outlineLevel="1" x14ac:dyDescent="0.45">
      <c r="A614" s="1079"/>
      <c r="B614" s="805"/>
      <c r="C614" s="886"/>
      <c r="D614" s="808"/>
      <c r="E614" s="545" t="s">
        <v>139</v>
      </c>
      <c r="F614" s="538">
        <v>73.7</v>
      </c>
      <c r="G614" s="828"/>
      <c r="H614" s="828"/>
      <c r="I614" s="791"/>
      <c r="J614" s="791"/>
      <c r="K614" s="791"/>
    </row>
    <row r="615" spans="1:11" s="623" customFormat="1" ht="12.75" customHeight="1" outlineLevel="1" x14ac:dyDescent="0.45">
      <c r="A615" s="1079"/>
      <c r="B615" s="805"/>
      <c r="C615" s="886"/>
      <c r="D615" s="808"/>
      <c r="E615" s="545" t="s">
        <v>2761</v>
      </c>
      <c r="F615" s="538">
        <v>48.1</v>
      </c>
      <c r="G615" s="828"/>
      <c r="H615" s="828"/>
      <c r="I615" s="791"/>
      <c r="J615" s="791"/>
      <c r="K615" s="791"/>
    </row>
    <row r="616" spans="1:11" s="623" customFormat="1" ht="12.75" customHeight="1" outlineLevel="1" x14ac:dyDescent="0.45">
      <c r="A616" s="1079"/>
      <c r="B616" s="805"/>
      <c r="C616" s="886"/>
      <c r="D616" s="808"/>
      <c r="E616" s="545" t="s">
        <v>805</v>
      </c>
      <c r="F616" s="538"/>
      <c r="G616" s="828"/>
      <c r="H616" s="828"/>
      <c r="I616" s="791"/>
      <c r="J616" s="791"/>
      <c r="K616" s="791"/>
    </row>
    <row r="617" spans="1:11" s="623" customFormat="1" ht="12.75" customHeight="1" outlineLevel="1" x14ac:dyDescent="0.45">
      <c r="A617" s="1080"/>
      <c r="B617" s="806"/>
      <c r="C617" s="887"/>
      <c r="D617" s="809"/>
      <c r="E617" s="545" t="s">
        <v>140</v>
      </c>
      <c r="F617" s="538"/>
      <c r="G617" s="829"/>
      <c r="H617" s="829"/>
      <c r="I617" s="792"/>
      <c r="J617" s="792"/>
      <c r="K617" s="792"/>
    </row>
    <row r="618" spans="1:11" s="623" customFormat="1" ht="15" customHeight="1" outlineLevel="1" x14ac:dyDescent="0.45">
      <c r="A618" s="1078">
        <v>94</v>
      </c>
      <c r="B618" s="804">
        <v>19</v>
      </c>
      <c r="C618" s="885" t="s">
        <v>1565</v>
      </c>
      <c r="D618" s="807" t="s">
        <v>1564</v>
      </c>
      <c r="E618" s="544" t="s">
        <v>137</v>
      </c>
      <c r="F618" s="544">
        <f>SUM(F619:F623)</f>
        <v>41.1</v>
      </c>
      <c r="G618" s="827" t="s">
        <v>2760</v>
      </c>
      <c r="H618" s="828" t="s">
        <v>1466</v>
      </c>
      <c r="I618" s="790" t="s">
        <v>97</v>
      </c>
      <c r="J618" s="790" t="s">
        <v>483</v>
      </c>
      <c r="K618" s="790" t="s">
        <v>484</v>
      </c>
    </row>
    <row r="619" spans="1:11" s="623" customFormat="1" ht="15" customHeight="1" outlineLevel="1" x14ac:dyDescent="0.45">
      <c r="A619" s="1079"/>
      <c r="B619" s="805"/>
      <c r="C619" s="886"/>
      <c r="D619" s="808"/>
      <c r="E619" s="545" t="s">
        <v>138</v>
      </c>
      <c r="F619" s="538"/>
      <c r="G619" s="828"/>
      <c r="H619" s="828"/>
      <c r="I619" s="791"/>
      <c r="J619" s="791"/>
      <c r="K619" s="791"/>
    </row>
    <row r="620" spans="1:11" s="623" customFormat="1" ht="15" customHeight="1" outlineLevel="1" x14ac:dyDescent="0.45">
      <c r="A620" s="1079"/>
      <c r="B620" s="805"/>
      <c r="C620" s="886"/>
      <c r="D620" s="808"/>
      <c r="E620" s="545" t="s">
        <v>139</v>
      </c>
      <c r="F620" s="538">
        <v>30.8</v>
      </c>
      <c r="G620" s="828"/>
      <c r="H620" s="828"/>
      <c r="I620" s="791"/>
      <c r="J620" s="791"/>
      <c r="K620" s="791"/>
    </row>
    <row r="621" spans="1:11" s="623" customFormat="1" ht="15" customHeight="1" outlineLevel="1" x14ac:dyDescent="0.45">
      <c r="A621" s="1079"/>
      <c r="B621" s="805"/>
      <c r="C621" s="886"/>
      <c r="D621" s="808"/>
      <c r="E621" s="545" t="s">
        <v>2761</v>
      </c>
      <c r="F621" s="538">
        <v>10.3</v>
      </c>
      <c r="G621" s="828"/>
      <c r="H621" s="828"/>
      <c r="I621" s="791"/>
      <c r="J621" s="791"/>
      <c r="K621" s="791"/>
    </row>
    <row r="622" spans="1:11" s="623" customFormat="1" ht="15" customHeight="1" outlineLevel="1" x14ac:dyDescent="0.45">
      <c r="A622" s="1079"/>
      <c r="B622" s="805"/>
      <c r="C622" s="886"/>
      <c r="D622" s="808"/>
      <c r="E622" s="545" t="s">
        <v>805</v>
      </c>
      <c r="F622" s="538"/>
      <c r="G622" s="828"/>
      <c r="H622" s="828"/>
      <c r="I622" s="791"/>
      <c r="J622" s="791"/>
      <c r="K622" s="791"/>
    </row>
    <row r="623" spans="1:11" s="623" customFormat="1" ht="15" customHeight="1" outlineLevel="1" x14ac:dyDescent="0.45">
      <c r="A623" s="1080"/>
      <c r="B623" s="806"/>
      <c r="C623" s="887"/>
      <c r="D623" s="809"/>
      <c r="E623" s="545" t="s">
        <v>140</v>
      </c>
      <c r="F623" s="538"/>
      <c r="G623" s="829"/>
      <c r="H623" s="829"/>
      <c r="I623" s="792"/>
      <c r="J623" s="792"/>
      <c r="K623" s="792"/>
    </row>
    <row r="624" spans="1:11" s="623" customFormat="1" ht="15" customHeight="1" outlineLevel="1" x14ac:dyDescent="0.45">
      <c r="A624" s="1078">
        <v>95</v>
      </c>
      <c r="B624" s="804">
        <v>20</v>
      </c>
      <c r="C624" s="885" t="s">
        <v>1645</v>
      </c>
      <c r="D624" s="807" t="s">
        <v>1438</v>
      </c>
      <c r="E624" s="544" t="s">
        <v>137</v>
      </c>
      <c r="F624" s="544">
        <f>SUM(F625:F629)</f>
        <v>283.25</v>
      </c>
      <c r="G624" s="827" t="s">
        <v>2760</v>
      </c>
      <c r="H624" s="828" t="s">
        <v>1466</v>
      </c>
      <c r="I624" s="790" t="s">
        <v>97</v>
      </c>
      <c r="J624" s="790" t="s">
        <v>483</v>
      </c>
      <c r="K624" s="790" t="s">
        <v>484</v>
      </c>
    </row>
    <row r="625" spans="1:11" s="623" customFormat="1" ht="15" customHeight="1" outlineLevel="1" x14ac:dyDescent="0.45">
      <c r="A625" s="1079"/>
      <c r="B625" s="805"/>
      <c r="C625" s="886"/>
      <c r="D625" s="808"/>
      <c r="E625" s="545" t="s">
        <v>138</v>
      </c>
      <c r="F625" s="538"/>
      <c r="G625" s="828"/>
      <c r="H625" s="828"/>
      <c r="I625" s="791"/>
      <c r="J625" s="791"/>
      <c r="K625" s="791"/>
    </row>
    <row r="626" spans="1:11" s="623" customFormat="1" ht="15" customHeight="1" outlineLevel="1" x14ac:dyDescent="0.45">
      <c r="A626" s="1079"/>
      <c r="B626" s="805"/>
      <c r="C626" s="886"/>
      <c r="D626" s="808"/>
      <c r="E626" s="545" t="s">
        <v>139</v>
      </c>
      <c r="F626" s="538">
        <v>135</v>
      </c>
      <c r="G626" s="828"/>
      <c r="H626" s="828"/>
      <c r="I626" s="791"/>
      <c r="J626" s="791"/>
      <c r="K626" s="791"/>
    </row>
    <row r="627" spans="1:11" s="623" customFormat="1" ht="15" customHeight="1" outlineLevel="1" x14ac:dyDescent="0.45">
      <c r="A627" s="1079"/>
      <c r="B627" s="805"/>
      <c r="C627" s="886"/>
      <c r="D627" s="808"/>
      <c r="E627" s="545" t="s">
        <v>2761</v>
      </c>
      <c r="F627" s="538">
        <f>13.25+135</f>
        <v>148.25</v>
      </c>
      <c r="G627" s="828"/>
      <c r="H627" s="828"/>
      <c r="I627" s="791"/>
      <c r="J627" s="791"/>
      <c r="K627" s="791"/>
    </row>
    <row r="628" spans="1:11" s="623" customFormat="1" ht="15" customHeight="1" outlineLevel="1" x14ac:dyDescent="0.45">
      <c r="A628" s="1079"/>
      <c r="B628" s="805"/>
      <c r="C628" s="886"/>
      <c r="D628" s="808"/>
      <c r="E628" s="545" t="s">
        <v>805</v>
      </c>
      <c r="F628" s="538"/>
      <c r="G628" s="828"/>
      <c r="H628" s="828"/>
      <c r="I628" s="791"/>
      <c r="J628" s="791"/>
      <c r="K628" s="791"/>
    </row>
    <row r="629" spans="1:11" s="623" customFormat="1" ht="15" customHeight="1" outlineLevel="1" x14ac:dyDescent="0.45">
      <c r="A629" s="1080"/>
      <c r="B629" s="806"/>
      <c r="C629" s="887"/>
      <c r="D629" s="809"/>
      <c r="E629" s="545" t="s">
        <v>140</v>
      </c>
      <c r="F629" s="538"/>
      <c r="G629" s="829"/>
      <c r="H629" s="829"/>
      <c r="I629" s="792"/>
      <c r="J629" s="792"/>
      <c r="K629" s="792"/>
    </row>
    <row r="630" spans="1:11" s="623" customFormat="1" ht="15" customHeight="1" outlineLevel="1" x14ac:dyDescent="0.45">
      <c r="A630" s="1078">
        <v>96</v>
      </c>
      <c r="B630" s="804">
        <v>21</v>
      </c>
      <c r="C630" s="885" t="s">
        <v>2462</v>
      </c>
      <c r="D630" s="807" t="s">
        <v>2463</v>
      </c>
      <c r="E630" s="544" t="s">
        <v>137</v>
      </c>
      <c r="F630" s="544">
        <f>SUM(F631:F635)</f>
        <v>0</v>
      </c>
      <c r="G630" s="827" t="s">
        <v>2464</v>
      </c>
      <c r="H630" s="828"/>
      <c r="I630" s="790" t="s">
        <v>97</v>
      </c>
      <c r="J630" s="790" t="s">
        <v>483</v>
      </c>
      <c r="K630" s="790" t="s">
        <v>484</v>
      </c>
    </row>
    <row r="631" spans="1:11" s="623" customFormat="1" ht="15" customHeight="1" outlineLevel="1" x14ac:dyDescent="0.45">
      <c r="A631" s="1079"/>
      <c r="B631" s="805"/>
      <c r="C631" s="886"/>
      <c r="D631" s="808"/>
      <c r="E631" s="545" t="s">
        <v>138</v>
      </c>
      <c r="F631" s="538"/>
      <c r="G631" s="828"/>
      <c r="H631" s="828"/>
      <c r="I631" s="791"/>
      <c r="J631" s="791"/>
      <c r="K631" s="791"/>
    </row>
    <row r="632" spans="1:11" s="623" customFormat="1" outlineLevel="1" x14ac:dyDescent="0.45">
      <c r="A632" s="1079"/>
      <c r="B632" s="805"/>
      <c r="C632" s="886"/>
      <c r="D632" s="808"/>
      <c r="E632" s="545" t="s">
        <v>139</v>
      </c>
      <c r="F632" s="538"/>
      <c r="G632" s="828"/>
      <c r="H632" s="828"/>
      <c r="I632" s="791"/>
      <c r="J632" s="791"/>
      <c r="K632" s="791"/>
    </row>
    <row r="633" spans="1:11" s="623" customFormat="1" outlineLevel="1" x14ac:dyDescent="0.45">
      <c r="A633" s="1079"/>
      <c r="B633" s="805"/>
      <c r="C633" s="886"/>
      <c r="D633" s="808"/>
      <c r="E633" s="545" t="s">
        <v>2761</v>
      </c>
      <c r="F633" s="538"/>
      <c r="G633" s="828"/>
      <c r="H633" s="828"/>
      <c r="I633" s="791"/>
      <c r="J633" s="791"/>
      <c r="K633" s="791"/>
    </row>
    <row r="634" spans="1:11" s="623" customFormat="1" outlineLevel="1" x14ac:dyDescent="0.45">
      <c r="A634" s="1079"/>
      <c r="B634" s="805"/>
      <c r="C634" s="886"/>
      <c r="D634" s="808"/>
      <c r="E634" s="545" t="s">
        <v>805</v>
      </c>
      <c r="F634" s="538"/>
      <c r="G634" s="828"/>
      <c r="H634" s="828"/>
      <c r="I634" s="791"/>
      <c r="J634" s="791"/>
      <c r="K634" s="791"/>
    </row>
    <row r="635" spans="1:11" s="623" customFormat="1" outlineLevel="1" x14ac:dyDescent="0.45">
      <c r="A635" s="1080"/>
      <c r="B635" s="806"/>
      <c r="C635" s="887"/>
      <c r="D635" s="809"/>
      <c r="E635" s="545" t="s">
        <v>140</v>
      </c>
      <c r="F635" s="538"/>
      <c r="G635" s="829"/>
      <c r="H635" s="829"/>
      <c r="I635" s="792"/>
      <c r="J635" s="792"/>
      <c r="K635" s="792"/>
    </row>
    <row r="636" spans="1:11" s="632" customFormat="1" x14ac:dyDescent="0.45">
      <c r="A636" s="639"/>
      <c r="B636" s="640">
        <v>8</v>
      </c>
      <c r="C636" s="641" t="s">
        <v>516</v>
      </c>
      <c r="D636" s="639"/>
      <c r="E636" s="639"/>
      <c r="F636" s="639"/>
      <c r="G636" s="612"/>
      <c r="H636" s="612"/>
      <c r="I636" s="610"/>
      <c r="J636" s="612"/>
      <c r="K636" s="610"/>
    </row>
    <row r="637" spans="1:11" s="623" customFormat="1" ht="30" customHeight="1" outlineLevel="1" x14ac:dyDescent="0.45">
      <c r="A637" s="1078">
        <v>97</v>
      </c>
      <c r="B637" s="804">
        <v>1</v>
      </c>
      <c r="C637" s="797" t="s">
        <v>884</v>
      </c>
      <c r="D637" s="807">
        <v>2018</v>
      </c>
      <c r="E637" s="544" t="s">
        <v>137</v>
      </c>
      <c r="F637" s="544">
        <f>SUM(F638:F642)</f>
        <v>100</v>
      </c>
      <c r="G637" s="846" t="s">
        <v>221</v>
      </c>
      <c r="H637" s="846" t="s">
        <v>730</v>
      </c>
      <c r="I637" s="833" t="s">
        <v>97</v>
      </c>
      <c r="J637" s="833" t="s">
        <v>483</v>
      </c>
      <c r="K637" s="833" t="s">
        <v>486</v>
      </c>
    </row>
    <row r="638" spans="1:11" s="623" customFormat="1" ht="15" customHeight="1" outlineLevel="1" x14ac:dyDescent="0.45">
      <c r="A638" s="1079"/>
      <c r="B638" s="805"/>
      <c r="C638" s="797"/>
      <c r="D638" s="808"/>
      <c r="E638" s="545" t="s">
        <v>138</v>
      </c>
      <c r="F638" s="538"/>
      <c r="G638" s="846"/>
      <c r="H638" s="846"/>
      <c r="I638" s="833"/>
      <c r="J638" s="833"/>
      <c r="K638" s="833"/>
    </row>
    <row r="639" spans="1:11" s="623" customFormat="1" ht="15" customHeight="1" outlineLevel="1" x14ac:dyDescent="0.45">
      <c r="A639" s="1079"/>
      <c r="B639" s="805"/>
      <c r="C639" s="797"/>
      <c r="D639" s="808"/>
      <c r="E639" s="545" t="s">
        <v>139</v>
      </c>
      <c r="F639" s="538">
        <v>100</v>
      </c>
      <c r="G639" s="846"/>
      <c r="H639" s="846"/>
      <c r="I639" s="833"/>
      <c r="J639" s="833"/>
      <c r="K639" s="833"/>
    </row>
    <row r="640" spans="1:11" s="623" customFormat="1" ht="15" customHeight="1" outlineLevel="1" x14ac:dyDescent="0.45">
      <c r="A640" s="1079"/>
      <c r="B640" s="805"/>
      <c r="C640" s="797"/>
      <c r="D640" s="808"/>
      <c r="E640" s="545" t="s">
        <v>2761</v>
      </c>
      <c r="F640" s="538"/>
      <c r="G640" s="846"/>
      <c r="H640" s="846"/>
      <c r="I640" s="833"/>
      <c r="J640" s="833"/>
      <c r="K640" s="833"/>
    </row>
    <row r="641" spans="1:11" s="623" customFormat="1" ht="15" customHeight="1" outlineLevel="1" x14ac:dyDescent="0.45">
      <c r="A641" s="1079"/>
      <c r="B641" s="805"/>
      <c r="C641" s="797"/>
      <c r="D641" s="808"/>
      <c r="E641" s="545" t="s">
        <v>805</v>
      </c>
      <c r="F641" s="538"/>
      <c r="G641" s="846"/>
      <c r="H641" s="846"/>
      <c r="I641" s="833"/>
      <c r="J641" s="833"/>
      <c r="K641" s="833"/>
    </row>
    <row r="642" spans="1:11" s="623" customFormat="1" outlineLevel="1" x14ac:dyDescent="0.45">
      <c r="A642" s="1080"/>
      <c r="B642" s="806"/>
      <c r="C642" s="797"/>
      <c r="D642" s="809"/>
      <c r="E642" s="545" t="s">
        <v>140</v>
      </c>
      <c r="F642" s="538"/>
      <c r="G642" s="846"/>
      <c r="H642" s="846"/>
      <c r="I642" s="833"/>
      <c r="J642" s="833"/>
      <c r="K642" s="833"/>
    </row>
    <row r="643" spans="1:11" s="623" customFormat="1" ht="30" customHeight="1" outlineLevel="1" x14ac:dyDescent="0.45">
      <c r="A643" s="1078">
        <v>98</v>
      </c>
      <c r="B643" s="804">
        <v>2</v>
      </c>
      <c r="C643" s="797" t="s">
        <v>856</v>
      </c>
      <c r="D643" s="807" t="s">
        <v>179</v>
      </c>
      <c r="E643" s="544" t="s">
        <v>137</v>
      </c>
      <c r="F643" s="544">
        <f>SUM(F644:F648)</f>
        <v>107.19999999999999</v>
      </c>
      <c r="G643" s="846" t="s">
        <v>221</v>
      </c>
      <c r="H643" s="846" t="s">
        <v>1469</v>
      </c>
      <c r="I643" s="833" t="s">
        <v>97</v>
      </c>
      <c r="J643" s="833" t="s">
        <v>483</v>
      </c>
      <c r="K643" s="833" t="s">
        <v>486</v>
      </c>
    </row>
    <row r="644" spans="1:11" s="623" customFormat="1" ht="15" customHeight="1" outlineLevel="1" x14ac:dyDescent="0.45">
      <c r="A644" s="1079"/>
      <c r="B644" s="805"/>
      <c r="C644" s="797"/>
      <c r="D644" s="808"/>
      <c r="E644" s="545" t="s">
        <v>138</v>
      </c>
      <c r="F644" s="538"/>
      <c r="G644" s="846"/>
      <c r="H644" s="846"/>
      <c r="I644" s="833"/>
      <c r="J644" s="833"/>
      <c r="K644" s="833"/>
    </row>
    <row r="645" spans="1:11" s="623" customFormat="1" ht="15" customHeight="1" outlineLevel="1" x14ac:dyDescent="0.45">
      <c r="A645" s="1079"/>
      <c r="B645" s="805"/>
      <c r="C645" s="797"/>
      <c r="D645" s="808"/>
      <c r="E645" s="545" t="s">
        <v>139</v>
      </c>
      <c r="F645" s="538"/>
      <c r="G645" s="846"/>
      <c r="H645" s="846"/>
      <c r="I645" s="833"/>
      <c r="J645" s="833"/>
      <c r="K645" s="833"/>
    </row>
    <row r="646" spans="1:11" s="623" customFormat="1" ht="15" customHeight="1" outlineLevel="1" x14ac:dyDescent="0.45">
      <c r="A646" s="1079"/>
      <c r="B646" s="805"/>
      <c r="C646" s="797"/>
      <c r="D646" s="808"/>
      <c r="E646" s="545" t="s">
        <v>2761</v>
      </c>
      <c r="F646" s="538">
        <v>32.4</v>
      </c>
      <c r="G646" s="846"/>
      <c r="H646" s="846"/>
      <c r="I646" s="833"/>
      <c r="J646" s="833"/>
      <c r="K646" s="833"/>
    </row>
    <row r="647" spans="1:11" s="623" customFormat="1" ht="15" customHeight="1" outlineLevel="1" x14ac:dyDescent="0.45">
      <c r="A647" s="1079"/>
      <c r="B647" s="805"/>
      <c r="C647" s="797"/>
      <c r="D647" s="808"/>
      <c r="E647" s="545" t="s">
        <v>805</v>
      </c>
      <c r="F647" s="538"/>
      <c r="G647" s="846"/>
      <c r="H647" s="846"/>
      <c r="I647" s="833"/>
      <c r="J647" s="833"/>
      <c r="K647" s="833"/>
    </row>
    <row r="648" spans="1:11" s="623" customFormat="1" ht="22.5" customHeight="1" outlineLevel="1" x14ac:dyDescent="0.45">
      <c r="A648" s="1080"/>
      <c r="B648" s="806"/>
      <c r="C648" s="797"/>
      <c r="D648" s="809"/>
      <c r="E648" s="545" t="s">
        <v>140</v>
      </c>
      <c r="F648" s="538">
        <v>74.8</v>
      </c>
      <c r="G648" s="846"/>
      <c r="H648" s="846"/>
      <c r="I648" s="833"/>
      <c r="J648" s="833"/>
      <c r="K648" s="833"/>
    </row>
    <row r="649" spans="1:11" s="623" customFormat="1" ht="22.5" customHeight="1" outlineLevel="1" x14ac:dyDescent="0.45">
      <c r="A649" s="1078">
        <v>99</v>
      </c>
      <c r="B649" s="804">
        <v>3</v>
      </c>
      <c r="C649" s="797" t="s">
        <v>923</v>
      </c>
      <c r="D649" s="807" t="s">
        <v>198</v>
      </c>
      <c r="E649" s="544" t="s">
        <v>137</v>
      </c>
      <c r="F649" s="544">
        <f>SUM(F650:F654)</f>
        <v>38</v>
      </c>
      <c r="G649" s="846" t="s">
        <v>221</v>
      </c>
      <c r="H649" s="846" t="s">
        <v>1469</v>
      </c>
      <c r="I649" s="833" t="s">
        <v>97</v>
      </c>
      <c r="J649" s="833" t="s">
        <v>483</v>
      </c>
      <c r="K649" s="833" t="s">
        <v>486</v>
      </c>
    </row>
    <row r="650" spans="1:11" s="623" customFormat="1" ht="22.5" customHeight="1" outlineLevel="1" x14ac:dyDescent="0.45">
      <c r="A650" s="1079"/>
      <c r="B650" s="805"/>
      <c r="C650" s="797"/>
      <c r="D650" s="808"/>
      <c r="E650" s="545" t="s">
        <v>138</v>
      </c>
      <c r="F650" s="538">
        <v>38</v>
      </c>
      <c r="G650" s="846"/>
      <c r="H650" s="846"/>
      <c r="I650" s="833"/>
      <c r="J650" s="833"/>
      <c r="K650" s="833"/>
    </row>
    <row r="651" spans="1:11" s="623" customFormat="1" ht="22.5" customHeight="1" outlineLevel="1" x14ac:dyDescent="0.45">
      <c r="A651" s="1079"/>
      <c r="B651" s="805"/>
      <c r="C651" s="797"/>
      <c r="D651" s="808"/>
      <c r="E651" s="545" t="s">
        <v>139</v>
      </c>
      <c r="F651" s="538"/>
      <c r="G651" s="846"/>
      <c r="H651" s="846"/>
      <c r="I651" s="833"/>
      <c r="J651" s="833"/>
      <c r="K651" s="833"/>
    </row>
    <row r="652" spans="1:11" s="623" customFormat="1" ht="22.5" customHeight="1" outlineLevel="1" x14ac:dyDescent="0.45">
      <c r="A652" s="1079"/>
      <c r="B652" s="805"/>
      <c r="C652" s="797"/>
      <c r="D652" s="808"/>
      <c r="E652" s="545" t="s">
        <v>2761</v>
      </c>
      <c r="F652" s="538"/>
      <c r="G652" s="846"/>
      <c r="H652" s="846"/>
      <c r="I652" s="833"/>
      <c r="J652" s="833"/>
      <c r="K652" s="833"/>
    </row>
    <row r="653" spans="1:11" s="623" customFormat="1" ht="22.5" customHeight="1" outlineLevel="1" x14ac:dyDescent="0.45">
      <c r="A653" s="1079"/>
      <c r="B653" s="805"/>
      <c r="C653" s="797"/>
      <c r="D653" s="808"/>
      <c r="E653" s="545" t="s">
        <v>805</v>
      </c>
      <c r="F653" s="538"/>
      <c r="G653" s="846"/>
      <c r="H653" s="846"/>
      <c r="I653" s="833"/>
      <c r="J653" s="833"/>
      <c r="K653" s="833"/>
    </row>
    <row r="654" spans="1:11" s="623" customFormat="1" ht="22.5" customHeight="1" outlineLevel="1" x14ac:dyDescent="0.45">
      <c r="A654" s="1080"/>
      <c r="B654" s="806"/>
      <c r="C654" s="797"/>
      <c r="D654" s="809"/>
      <c r="E654" s="545" t="s">
        <v>140</v>
      </c>
      <c r="F654" s="538"/>
      <c r="G654" s="846"/>
      <c r="H654" s="846"/>
      <c r="I654" s="833"/>
      <c r="J654" s="833"/>
      <c r="K654" s="833"/>
    </row>
    <row r="655" spans="1:11" s="623" customFormat="1" ht="22.5" customHeight="1" outlineLevel="1" x14ac:dyDescent="0.45">
      <c r="A655" s="1078">
        <v>100</v>
      </c>
      <c r="B655" s="804">
        <v>4</v>
      </c>
      <c r="C655" s="787" t="s">
        <v>2766</v>
      </c>
      <c r="D655" s="807" t="s">
        <v>1429</v>
      </c>
      <c r="E655" s="544" t="s">
        <v>137</v>
      </c>
      <c r="F655" s="544">
        <f>SUM(F656:F660)</f>
        <v>0</v>
      </c>
      <c r="G655" s="846" t="s">
        <v>221</v>
      </c>
      <c r="H655" s="784"/>
      <c r="I655" s="833" t="s">
        <v>97</v>
      </c>
      <c r="J655" s="833" t="s">
        <v>483</v>
      </c>
      <c r="K655" s="833" t="s">
        <v>486</v>
      </c>
    </row>
    <row r="656" spans="1:11" s="623" customFormat="1" ht="22.5" customHeight="1" outlineLevel="1" x14ac:dyDescent="0.45">
      <c r="A656" s="1079"/>
      <c r="B656" s="805"/>
      <c r="C656" s="788"/>
      <c r="D656" s="808"/>
      <c r="E656" s="545" t="s">
        <v>138</v>
      </c>
      <c r="F656" s="538"/>
      <c r="G656" s="846"/>
      <c r="H656" s="785"/>
      <c r="I656" s="833"/>
      <c r="J656" s="833"/>
      <c r="K656" s="833"/>
    </row>
    <row r="657" spans="1:11" s="623" customFormat="1" ht="22.5" customHeight="1" outlineLevel="1" x14ac:dyDescent="0.45">
      <c r="A657" s="1079"/>
      <c r="B657" s="805"/>
      <c r="C657" s="788"/>
      <c r="D657" s="808"/>
      <c r="E657" s="545" t="s">
        <v>139</v>
      </c>
      <c r="F657" s="538"/>
      <c r="G657" s="846"/>
      <c r="H657" s="785"/>
      <c r="I657" s="833"/>
      <c r="J657" s="833"/>
      <c r="K657" s="833"/>
    </row>
    <row r="658" spans="1:11" s="623" customFormat="1" ht="22.5" customHeight="1" outlineLevel="1" x14ac:dyDescent="0.45">
      <c r="A658" s="1079"/>
      <c r="B658" s="805"/>
      <c r="C658" s="788"/>
      <c r="D658" s="808"/>
      <c r="E658" s="545" t="s">
        <v>2761</v>
      </c>
      <c r="F658" s="538"/>
      <c r="G658" s="846"/>
      <c r="H658" s="785"/>
      <c r="I658" s="833"/>
      <c r="J658" s="833"/>
      <c r="K658" s="833"/>
    </row>
    <row r="659" spans="1:11" s="623" customFormat="1" ht="22.5" customHeight="1" outlineLevel="1" x14ac:dyDescent="0.45">
      <c r="A659" s="1079"/>
      <c r="B659" s="805"/>
      <c r="C659" s="788"/>
      <c r="D659" s="808"/>
      <c r="E659" s="545" t="s">
        <v>805</v>
      </c>
      <c r="F659" s="538"/>
      <c r="G659" s="846"/>
      <c r="H659" s="785"/>
      <c r="I659" s="833"/>
      <c r="J659" s="833"/>
      <c r="K659" s="833"/>
    </row>
    <row r="660" spans="1:11" s="623" customFormat="1" ht="22.5" customHeight="1" outlineLevel="1" x14ac:dyDescent="0.45">
      <c r="A660" s="1080"/>
      <c r="B660" s="806"/>
      <c r="C660" s="789"/>
      <c r="D660" s="809"/>
      <c r="E660" s="545" t="s">
        <v>140</v>
      </c>
      <c r="F660" s="548"/>
      <c r="G660" s="846"/>
      <c r="H660" s="786"/>
      <c r="I660" s="833"/>
      <c r="J660" s="833"/>
      <c r="K660" s="833"/>
    </row>
    <row r="661" spans="1:11" s="632" customFormat="1" x14ac:dyDescent="0.45">
      <c r="A661" s="639"/>
      <c r="B661" s="640">
        <v>9</v>
      </c>
      <c r="C661" s="641" t="s">
        <v>378</v>
      </c>
      <c r="D661" s="639"/>
      <c r="E661" s="639"/>
      <c r="F661" s="639"/>
      <c r="G661" s="612"/>
      <c r="H661" s="612"/>
      <c r="I661" s="610"/>
      <c r="J661" s="612"/>
      <c r="K661" s="610"/>
    </row>
    <row r="662" spans="1:11" s="637" customFormat="1" outlineLevel="1" x14ac:dyDescent="0.45">
      <c r="A662" s="722"/>
      <c r="B662" s="721"/>
      <c r="C662" s="634" t="s">
        <v>161</v>
      </c>
      <c r="D662" s="722"/>
      <c r="E662" s="722"/>
      <c r="F662" s="722"/>
      <c r="G662" s="611"/>
      <c r="H662" s="611"/>
      <c r="I662" s="636"/>
      <c r="J662" s="611"/>
      <c r="K662" s="636"/>
    </row>
    <row r="663" spans="1:11" s="623" customFormat="1" ht="60" customHeight="1" outlineLevel="1" x14ac:dyDescent="0.45">
      <c r="A663" s="1078">
        <v>101</v>
      </c>
      <c r="B663" s="804">
        <v>1</v>
      </c>
      <c r="C663" s="787" t="s">
        <v>2632</v>
      </c>
      <c r="D663" s="807" t="s">
        <v>312</v>
      </c>
      <c r="E663" s="544" t="s">
        <v>137</v>
      </c>
      <c r="F663" s="544">
        <f>SUM(F664:F668)</f>
        <v>83900</v>
      </c>
      <c r="G663" s="784" t="s">
        <v>148</v>
      </c>
      <c r="H663" s="784"/>
      <c r="I663" s="790" t="s">
        <v>63</v>
      </c>
      <c r="J663" s="790" t="s">
        <v>465</v>
      </c>
      <c r="K663" s="790" t="s">
        <v>466</v>
      </c>
    </row>
    <row r="664" spans="1:11" s="623" customFormat="1" ht="15" customHeight="1" outlineLevel="1" x14ac:dyDescent="0.45">
      <c r="A664" s="1079"/>
      <c r="B664" s="805"/>
      <c r="C664" s="900"/>
      <c r="D664" s="808"/>
      <c r="E664" s="545" t="s">
        <v>138</v>
      </c>
      <c r="F664" s="538"/>
      <c r="G664" s="785"/>
      <c r="H664" s="785"/>
      <c r="I664" s="791"/>
      <c r="J664" s="791"/>
      <c r="K664" s="791"/>
    </row>
    <row r="665" spans="1:11" s="623" customFormat="1" ht="15" customHeight="1" outlineLevel="1" x14ac:dyDescent="0.45">
      <c r="A665" s="1079"/>
      <c r="B665" s="805"/>
      <c r="C665" s="900"/>
      <c r="D665" s="808"/>
      <c r="E665" s="545" t="s">
        <v>139</v>
      </c>
      <c r="F665" s="538"/>
      <c r="G665" s="785"/>
      <c r="H665" s="785"/>
      <c r="I665" s="791"/>
      <c r="J665" s="791"/>
      <c r="K665" s="791"/>
    </row>
    <row r="666" spans="1:11" s="623" customFormat="1" ht="15" customHeight="1" outlineLevel="1" x14ac:dyDescent="0.45">
      <c r="A666" s="1079"/>
      <c r="B666" s="805"/>
      <c r="C666" s="900"/>
      <c r="D666" s="808"/>
      <c r="E666" s="545" t="s">
        <v>2761</v>
      </c>
      <c r="F666" s="538"/>
      <c r="G666" s="785"/>
      <c r="H666" s="785"/>
      <c r="I666" s="791"/>
      <c r="J666" s="791"/>
      <c r="K666" s="791"/>
    </row>
    <row r="667" spans="1:11" s="623" customFormat="1" ht="15" customHeight="1" outlineLevel="1" x14ac:dyDescent="0.45">
      <c r="A667" s="1079"/>
      <c r="B667" s="805"/>
      <c r="C667" s="900"/>
      <c r="D667" s="808"/>
      <c r="E667" s="545" t="s">
        <v>805</v>
      </c>
      <c r="F667" s="538"/>
      <c r="G667" s="785"/>
      <c r="H667" s="785"/>
      <c r="I667" s="791"/>
      <c r="J667" s="791"/>
      <c r="K667" s="791"/>
    </row>
    <row r="668" spans="1:11" s="623" customFormat="1" outlineLevel="1" x14ac:dyDescent="0.45">
      <c r="A668" s="1080"/>
      <c r="B668" s="806"/>
      <c r="C668" s="901"/>
      <c r="D668" s="809"/>
      <c r="E668" s="545" t="s">
        <v>140</v>
      </c>
      <c r="F668" s="538">
        <v>83900</v>
      </c>
      <c r="G668" s="786"/>
      <c r="H668" s="786"/>
      <c r="I668" s="792"/>
      <c r="J668" s="792"/>
      <c r="K668" s="792"/>
    </row>
    <row r="669" spans="1:11" s="623" customFormat="1" ht="30" customHeight="1" outlineLevel="1" x14ac:dyDescent="0.45">
      <c r="A669" s="1078">
        <v>102</v>
      </c>
      <c r="B669" s="804">
        <v>2</v>
      </c>
      <c r="C669" s="787" t="s">
        <v>248</v>
      </c>
      <c r="D669" s="807" t="s">
        <v>1187</v>
      </c>
      <c r="E669" s="544" t="s">
        <v>137</v>
      </c>
      <c r="F669" s="544">
        <f>SUM(F670:F674)</f>
        <v>19230.8</v>
      </c>
      <c r="G669" s="784" t="s">
        <v>148</v>
      </c>
      <c r="H669" s="784"/>
      <c r="I669" s="790" t="s">
        <v>63</v>
      </c>
      <c r="J669" s="790" t="s">
        <v>465</v>
      </c>
      <c r="K669" s="790" t="s">
        <v>466</v>
      </c>
    </row>
    <row r="670" spans="1:11" s="623" customFormat="1" ht="15" customHeight="1" outlineLevel="1" x14ac:dyDescent="0.45">
      <c r="A670" s="1079"/>
      <c r="B670" s="805"/>
      <c r="C670" s="788"/>
      <c r="D670" s="808"/>
      <c r="E670" s="545" t="s">
        <v>138</v>
      </c>
      <c r="F670" s="538">
        <v>4870</v>
      </c>
      <c r="G670" s="785"/>
      <c r="H670" s="785"/>
      <c r="I670" s="791"/>
      <c r="J670" s="791"/>
      <c r="K670" s="791"/>
    </row>
    <row r="671" spans="1:11" s="623" customFormat="1" ht="15" customHeight="1" outlineLevel="1" x14ac:dyDescent="0.45">
      <c r="A671" s="1079"/>
      <c r="B671" s="805"/>
      <c r="C671" s="788"/>
      <c r="D671" s="808"/>
      <c r="E671" s="545" t="s">
        <v>139</v>
      </c>
      <c r="F671" s="538"/>
      <c r="G671" s="785"/>
      <c r="H671" s="785"/>
      <c r="I671" s="791"/>
      <c r="J671" s="791"/>
      <c r="K671" s="791"/>
    </row>
    <row r="672" spans="1:11" s="623" customFormat="1" ht="15" customHeight="1" outlineLevel="1" x14ac:dyDescent="0.45">
      <c r="A672" s="1079"/>
      <c r="B672" s="805"/>
      <c r="C672" s="788"/>
      <c r="D672" s="808"/>
      <c r="E672" s="545" t="s">
        <v>2761</v>
      </c>
      <c r="F672" s="538"/>
      <c r="G672" s="785"/>
      <c r="H672" s="785"/>
      <c r="I672" s="791"/>
      <c r="J672" s="791"/>
      <c r="K672" s="791"/>
    </row>
    <row r="673" spans="1:11" s="623" customFormat="1" ht="15" customHeight="1" outlineLevel="1" x14ac:dyDescent="0.45">
      <c r="A673" s="1079"/>
      <c r="B673" s="805"/>
      <c r="C673" s="788"/>
      <c r="D673" s="808"/>
      <c r="E673" s="545" t="s">
        <v>805</v>
      </c>
      <c r="F673" s="538"/>
      <c r="G673" s="785"/>
      <c r="H673" s="785"/>
      <c r="I673" s="791"/>
      <c r="J673" s="791"/>
      <c r="K673" s="791"/>
    </row>
    <row r="674" spans="1:11" s="623" customFormat="1" ht="15" customHeight="1" outlineLevel="1" x14ac:dyDescent="0.45">
      <c r="A674" s="1080"/>
      <c r="B674" s="806"/>
      <c r="C674" s="789"/>
      <c r="D674" s="809"/>
      <c r="E674" s="545" t="s">
        <v>140</v>
      </c>
      <c r="F674" s="538">
        <v>14360.8</v>
      </c>
      <c r="G674" s="785"/>
      <c r="H674" s="786"/>
      <c r="I674" s="791"/>
      <c r="J674" s="791"/>
      <c r="K674" s="791"/>
    </row>
    <row r="675" spans="1:11" s="637" customFormat="1" ht="31.5" customHeight="1" outlineLevel="1" x14ac:dyDescent="0.45">
      <c r="A675" s="722"/>
      <c r="B675" s="721"/>
      <c r="C675" s="634" t="s">
        <v>532</v>
      </c>
      <c r="D675" s="722"/>
      <c r="E675" s="722"/>
      <c r="F675" s="722"/>
      <c r="G675" s="611"/>
      <c r="H675" s="611"/>
      <c r="I675" s="636"/>
      <c r="J675" s="611"/>
      <c r="K675" s="636"/>
    </row>
    <row r="676" spans="1:11" s="623" customFormat="1" ht="54.75" customHeight="1" outlineLevel="1" x14ac:dyDescent="0.45">
      <c r="A676" s="1078">
        <v>103</v>
      </c>
      <c r="B676" s="804">
        <v>3</v>
      </c>
      <c r="C676" s="787" t="s">
        <v>1441</v>
      </c>
      <c r="D676" s="807" t="s">
        <v>866</v>
      </c>
      <c r="E676" s="544" t="s">
        <v>137</v>
      </c>
      <c r="F676" s="544">
        <f>SUM(F677:F681)</f>
        <v>55.3</v>
      </c>
      <c r="G676" s="784" t="s">
        <v>252</v>
      </c>
      <c r="H676" s="784"/>
      <c r="I676" s="790" t="s">
        <v>63</v>
      </c>
      <c r="J676" s="790" t="s">
        <v>465</v>
      </c>
      <c r="K676" s="790" t="s">
        <v>467</v>
      </c>
    </row>
    <row r="677" spans="1:11" s="623" customFormat="1" outlineLevel="1" x14ac:dyDescent="0.45">
      <c r="A677" s="1079"/>
      <c r="B677" s="805"/>
      <c r="C677" s="788"/>
      <c r="D677" s="808"/>
      <c r="E677" s="545" t="s">
        <v>138</v>
      </c>
      <c r="F677" s="538"/>
      <c r="G677" s="785"/>
      <c r="H677" s="785"/>
      <c r="I677" s="791"/>
      <c r="J677" s="791"/>
      <c r="K677" s="791"/>
    </row>
    <row r="678" spans="1:11" s="623" customFormat="1" ht="15" customHeight="1" outlineLevel="1" x14ac:dyDescent="0.45">
      <c r="A678" s="1079"/>
      <c r="B678" s="805"/>
      <c r="C678" s="788"/>
      <c r="D678" s="808"/>
      <c r="E678" s="545" t="s">
        <v>139</v>
      </c>
      <c r="F678" s="538"/>
      <c r="G678" s="785"/>
      <c r="H678" s="785"/>
      <c r="I678" s="791"/>
      <c r="J678" s="791"/>
      <c r="K678" s="791"/>
    </row>
    <row r="679" spans="1:11" s="623" customFormat="1" ht="15" customHeight="1" outlineLevel="1" x14ac:dyDescent="0.45">
      <c r="A679" s="1079"/>
      <c r="B679" s="805"/>
      <c r="C679" s="788"/>
      <c r="D679" s="808"/>
      <c r="E679" s="545" t="s">
        <v>2761</v>
      </c>
      <c r="F679" s="538"/>
      <c r="G679" s="785"/>
      <c r="H679" s="785"/>
      <c r="I679" s="791"/>
      <c r="J679" s="791"/>
      <c r="K679" s="791"/>
    </row>
    <row r="680" spans="1:11" s="623" customFormat="1" ht="15" customHeight="1" outlineLevel="1" x14ac:dyDescent="0.45">
      <c r="A680" s="1079"/>
      <c r="B680" s="805"/>
      <c r="C680" s="788"/>
      <c r="D680" s="808"/>
      <c r="E680" s="545" t="s">
        <v>805</v>
      </c>
      <c r="F680" s="538"/>
      <c r="G680" s="785"/>
      <c r="H680" s="785"/>
      <c r="I680" s="791"/>
      <c r="J680" s="791"/>
      <c r="K680" s="791"/>
    </row>
    <row r="681" spans="1:11" s="623" customFormat="1" ht="69.75" customHeight="1" outlineLevel="1" x14ac:dyDescent="0.45">
      <c r="A681" s="1080"/>
      <c r="B681" s="806"/>
      <c r="C681" s="789"/>
      <c r="D681" s="809"/>
      <c r="E681" s="545" t="s">
        <v>140</v>
      </c>
      <c r="F681" s="548">
        <v>55.3</v>
      </c>
      <c r="G681" s="786"/>
      <c r="H681" s="786"/>
      <c r="I681" s="792"/>
      <c r="J681" s="792"/>
      <c r="K681" s="792"/>
    </row>
    <row r="682" spans="1:11" s="623" customFormat="1" ht="30" customHeight="1" outlineLevel="1" x14ac:dyDescent="0.45">
      <c r="A682" s="1078">
        <v>104</v>
      </c>
      <c r="B682" s="804">
        <v>4</v>
      </c>
      <c r="C682" s="797" t="s">
        <v>1213</v>
      </c>
      <c r="D682" s="807" t="s">
        <v>1172</v>
      </c>
      <c r="E682" s="544" t="s">
        <v>137</v>
      </c>
      <c r="F682" s="544">
        <f>SUM(F683:F687)</f>
        <v>3000</v>
      </c>
      <c r="G682" s="846"/>
      <c r="H682" s="846"/>
      <c r="I682" s="833" t="s">
        <v>63</v>
      </c>
      <c r="J682" s="833" t="s">
        <v>465</v>
      </c>
      <c r="K682" s="833" t="s">
        <v>467</v>
      </c>
    </row>
    <row r="683" spans="1:11" s="623" customFormat="1" ht="15" customHeight="1" outlineLevel="1" x14ac:dyDescent="0.45">
      <c r="A683" s="1079"/>
      <c r="B683" s="805"/>
      <c r="C683" s="797"/>
      <c r="D683" s="808"/>
      <c r="E683" s="545" t="s">
        <v>138</v>
      </c>
      <c r="F683" s="538">
        <v>1000</v>
      </c>
      <c r="G683" s="846"/>
      <c r="H683" s="846"/>
      <c r="I683" s="833"/>
      <c r="J683" s="833"/>
      <c r="K683" s="833"/>
    </row>
    <row r="684" spans="1:11" s="623" customFormat="1" ht="15" customHeight="1" outlineLevel="1" x14ac:dyDescent="0.45">
      <c r="A684" s="1079"/>
      <c r="B684" s="805"/>
      <c r="C684" s="797"/>
      <c r="D684" s="808"/>
      <c r="E684" s="545" t="s">
        <v>139</v>
      </c>
      <c r="F684" s="538">
        <v>500</v>
      </c>
      <c r="G684" s="846"/>
      <c r="H684" s="846"/>
      <c r="I684" s="833"/>
      <c r="J684" s="833"/>
      <c r="K684" s="833"/>
    </row>
    <row r="685" spans="1:11" s="623" customFormat="1" ht="15" customHeight="1" outlineLevel="1" x14ac:dyDescent="0.45">
      <c r="A685" s="1079"/>
      <c r="B685" s="805"/>
      <c r="C685" s="797"/>
      <c r="D685" s="808"/>
      <c r="E685" s="545" t="s">
        <v>828</v>
      </c>
      <c r="F685" s="538"/>
      <c r="G685" s="846"/>
      <c r="H685" s="846"/>
      <c r="I685" s="833"/>
      <c r="J685" s="833"/>
      <c r="K685" s="833"/>
    </row>
    <row r="686" spans="1:11" s="623" customFormat="1" ht="15" customHeight="1" outlineLevel="1" x14ac:dyDescent="0.45">
      <c r="A686" s="1079"/>
      <c r="B686" s="805"/>
      <c r="C686" s="797"/>
      <c r="D686" s="808"/>
      <c r="E686" s="545" t="s">
        <v>805</v>
      </c>
      <c r="F686" s="538"/>
      <c r="G686" s="846"/>
      <c r="H686" s="846"/>
      <c r="I686" s="833"/>
      <c r="J686" s="833"/>
      <c r="K686" s="833"/>
    </row>
    <row r="687" spans="1:11" s="623" customFormat="1" outlineLevel="1" x14ac:dyDescent="0.45">
      <c r="A687" s="1080"/>
      <c r="B687" s="806"/>
      <c r="C687" s="797"/>
      <c r="D687" s="809"/>
      <c r="E687" s="547" t="s">
        <v>140</v>
      </c>
      <c r="F687" s="548">
        <v>1500</v>
      </c>
      <c r="G687" s="846"/>
      <c r="H687" s="846"/>
      <c r="I687" s="833"/>
      <c r="J687" s="833"/>
      <c r="K687" s="833"/>
    </row>
    <row r="688" spans="1:11" s="623" customFormat="1" ht="30" customHeight="1" outlineLevel="1" x14ac:dyDescent="0.45">
      <c r="A688" s="1078">
        <v>105</v>
      </c>
      <c r="B688" s="804">
        <v>5</v>
      </c>
      <c r="C688" s="797" t="s">
        <v>1184</v>
      </c>
      <c r="D688" s="807" t="s">
        <v>235</v>
      </c>
      <c r="E688" s="544" t="s">
        <v>137</v>
      </c>
      <c r="F688" s="544">
        <f>SUM(F689:F693)</f>
        <v>11000</v>
      </c>
      <c r="G688" s="846" t="s">
        <v>1185</v>
      </c>
      <c r="H688" s="846"/>
      <c r="I688" s="833" t="s">
        <v>63</v>
      </c>
      <c r="J688" s="833" t="s">
        <v>465</v>
      </c>
      <c r="K688" s="833" t="s">
        <v>467</v>
      </c>
    </row>
    <row r="689" spans="1:11" s="623" customFormat="1" ht="15" customHeight="1" outlineLevel="1" x14ac:dyDescent="0.45">
      <c r="A689" s="1079"/>
      <c r="B689" s="805"/>
      <c r="C689" s="797"/>
      <c r="D689" s="808"/>
      <c r="E689" s="545" t="s">
        <v>138</v>
      </c>
      <c r="F689" s="546"/>
      <c r="G689" s="846"/>
      <c r="H689" s="846"/>
      <c r="I689" s="833"/>
      <c r="J689" s="833"/>
      <c r="K689" s="833"/>
    </row>
    <row r="690" spans="1:11" s="623" customFormat="1" ht="15" customHeight="1" outlineLevel="1" x14ac:dyDescent="0.45">
      <c r="A690" s="1079"/>
      <c r="B690" s="805"/>
      <c r="C690" s="797"/>
      <c r="D690" s="808"/>
      <c r="E690" s="545" t="s">
        <v>139</v>
      </c>
      <c r="F690" s="546"/>
      <c r="G690" s="846"/>
      <c r="H690" s="846"/>
      <c r="I690" s="833"/>
      <c r="J690" s="833"/>
      <c r="K690" s="833"/>
    </row>
    <row r="691" spans="1:11" s="623" customFormat="1" ht="15" customHeight="1" outlineLevel="1" x14ac:dyDescent="0.45">
      <c r="A691" s="1079"/>
      <c r="B691" s="805"/>
      <c r="C691" s="797"/>
      <c r="D691" s="808"/>
      <c r="E691" s="545" t="s">
        <v>828</v>
      </c>
      <c r="F691" s="538"/>
      <c r="G691" s="846"/>
      <c r="H691" s="846"/>
      <c r="I691" s="833"/>
      <c r="J691" s="833"/>
      <c r="K691" s="833"/>
    </row>
    <row r="692" spans="1:11" s="623" customFormat="1" ht="15" customHeight="1" outlineLevel="1" x14ac:dyDescent="0.45">
      <c r="A692" s="1079"/>
      <c r="B692" s="805"/>
      <c r="C692" s="797"/>
      <c r="D692" s="808"/>
      <c r="E692" s="545" t="s">
        <v>805</v>
      </c>
      <c r="F692" s="538"/>
      <c r="G692" s="846"/>
      <c r="H692" s="846"/>
      <c r="I692" s="833"/>
      <c r="J692" s="833"/>
      <c r="K692" s="833"/>
    </row>
    <row r="693" spans="1:11" s="623" customFormat="1" outlineLevel="1" x14ac:dyDescent="0.45">
      <c r="A693" s="1080"/>
      <c r="B693" s="806"/>
      <c r="C693" s="797"/>
      <c r="D693" s="809"/>
      <c r="E693" s="547" t="s">
        <v>140</v>
      </c>
      <c r="F693" s="548">
        <v>11000</v>
      </c>
      <c r="G693" s="846"/>
      <c r="H693" s="846"/>
      <c r="I693" s="833"/>
      <c r="J693" s="833"/>
      <c r="K693" s="833"/>
    </row>
    <row r="694" spans="1:11" outlineLevel="1" x14ac:dyDescent="0.45">
      <c r="A694" s="652"/>
      <c r="B694" s="584"/>
      <c r="C694" s="653" t="s">
        <v>533</v>
      </c>
      <c r="D694" s="652"/>
      <c r="E694" s="655"/>
      <c r="F694" s="655"/>
      <c r="G694" s="656"/>
      <c r="H694" s="656"/>
      <c r="I694" s="658"/>
      <c r="J694" s="658"/>
      <c r="K694" s="658"/>
    </row>
    <row r="695" spans="1:11" ht="53.25" customHeight="1" outlineLevel="1" x14ac:dyDescent="0.45">
      <c r="A695" s="1078">
        <v>106</v>
      </c>
      <c r="B695" s="804">
        <v>6</v>
      </c>
      <c r="C695" s="787" t="s">
        <v>2005</v>
      </c>
      <c r="D695" s="807" t="s">
        <v>1591</v>
      </c>
      <c r="E695" s="544" t="s">
        <v>137</v>
      </c>
      <c r="F695" s="544">
        <f>SUM(F696:F700)</f>
        <v>0</v>
      </c>
      <c r="G695" s="784" t="s">
        <v>2006</v>
      </c>
      <c r="H695" s="784"/>
      <c r="I695" s="790" t="s">
        <v>63</v>
      </c>
      <c r="J695" s="790" t="s">
        <v>503</v>
      </c>
      <c r="K695" s="790" t="s">
        <v>509</v>
      </c>
    </row>
    <row r="696" spans="1:11" s="623" customFormat="1" ht="15" customHeight="1" outlineLevel="1" x14ac:dyDescent="0.45">
      <c r="A696" s="1079"/>
      <c r="B696" s="805"/>
      <c r="C696" s="788"/>
      <c r="D696" s="808"/>
      <c r="E696" s="545" t="s">
        <v>138</v>
      </c>
      <c r="F696" s="538"/>
      <c r="G696" s="785"/>
      <c r="H696" s="785"/>
      <c r="I696" s="791"/>
      <c r="J696" s="791"/>
      <c r="K696" s="791"/>
    </row>
    <row r="697" spans="1:11" s="623" customFormat="1" ht="15" customHeight="1" outlineLevel="1" x14ac:dyDescent="0.45">
      <c r="A697" s="1079"/>
      <c r="B697" s="805"/>
      <c r="C697" s="788"/>
      <c r="D697" s="808"/>
      <c r="E697" s="545" t="s">
        <v>139</v>
      </c>
      <c r="F697" s="538"/>
      <c r="G697" s="785"/>
      <c r="H697" s="785"/>
      <c r="I697" s="791"/>
      <c r="J697" s="791"/>
      <c r="K697" s="791"/>
    </row>
    <row r="698" spans="1:11" s="623" customFormat="1" ht="15" customHeight="1" outlineLevel="1" x14ac:dyDescent="0.45">
      <c r="A698" s="1079"/>
      <c r="B698" s="805"/>
      <c r="C698" s="788"/>
      <c r="D698" s="808"/>
      <c r="E698" s="545" t="s">
        <v>2761</v>
      </c>
      <c r="F698" s="538"/>
      <c r="G698" s="785"/>
      <c r="H698" s="785"/>
      <c r="I698" s="791"/>
      <c r="J698" s="791"/>
      <c r="K698" s="791"/>
    </row>
    <row r="699" spans="1:11" s="623" customFormat="1" ht="15" customHeight="1" outlineLevel="1" x14ac:dyDescent="0.45">
      <c r="A699" s="1079"/>
      <c r="B699" s="805"/>
      <c r="C699" s="788"/>
      <c r="D699" s="808"/>
      <c r="E699" s="545" t="s">
        <v>805</v>
      </c>
      <c r="F699" s="538"/>
      <c r="G699" s="785"/>
      <c r="H699" s="785"/>
      <c r="I699" s="791"/>
      <c r="J699" s="791"/>
      <c r="K699" s="791"/>
    </row>
    <row r="700" spans="1:11" s="623" customFormat="1" ht="15" customHeight="1" outlineLevel="1" x14ac:dyDescent="0.45">
      <c r="A700" s="1080"/>
      <c r="B700" s="806"/>
      <c r="C700" s="789"/>
      <c r="D700" s="809"/>
      <c r="E700" s="545" t="s">
        <v>140</v>
      </c>
      <c r="F700" s="548"/>
      <c r="G700" s="786"/>
      <c r="H700" s="786"/>
      <c r="I700" s="792"/>
      <c r="J700" s="792"/>
      <c r="K700" s="792"/>
    </row>
    <row r="701" spans="1:11" s="632" customFormat="1" x14ac:dyDescent="0.45">
      <c r="A701" s="639"/>
      <c r="B701" s="640">
        <v>10</v>
      </c>
      <c r="C701" s="641" t="s">
        <v>535</v>
      </c>
      <c r="D701" s="639"/>
      <c r="E701" s="639"/>
      <c r="F701" s="639"/>
      <c r="G701" s="612"/>
      <c r="H701" s="612"/>
      <c r="I701" s="610"/>
      <c r="J701" s="612"/>
      <c r="K701" s="610"/>
    </row>
    <row r="702" spans="1:11" s="637" customFormat="1" outlineLevel="1" x14ac:dyDescent="0.45">
      <c r="A702" s="722"/>
      <c r="B702" s="721"/>
      <c r="C702" s="634" t="s">
        <v>415</v>
      </c>
      <c r="D702" s="722"/>
      <c r="E702" s="722"/>
      <c r="F702" s="722"/>
      <c r="G702" s="611"/>
      <c r="H702" s="611"/>
      <c r="I702" s="636"/>
      <c r="J702" s="611"/>
      <c r="K702" s="636"/>
    </row>
    <row r="703" spans="1:11" s="623" customFormat="1" ht="83.25" customHeight="1" outlineLevel="1" x14ac:dyDescent="0.45">
      <c r="A703" s="1078">
        <v>107</v>
      </c>
      <c r="B703" s="804">
        <v>1</v>
      </c>
      <c r="C703" s="787" t="s">
        <v>2166</v>
      </c>
      <c r="D703" s="807" t="s">
        <v>808</v>
      </c>
      <c r="E703" s="544" t="s">
        <v>137</v>
      </c>
      <c r="F703" s="608">
        <f>SUM(F704:F708)</f>
        <v>600</v>
      </c>
      <c r="G703" s="784" t="s">
        <v>275</v>
      </c>
      <c r="H703" s="784" t="s">
        <v>632</v>
      </c>
      <c r="I703" s="790" t="s">
        <v>63</v>
      </c>
      <c r="J703" s="790" t="s">
        <v>468</v>
      </c>
      <c r="K703" s="790" t="s">
        <v>474</v>
      </c>
    </row>
    <row r="704" spans="1:11" s="623" customFormat="1" outlineLevel="1" x14ac:dyDescent="0.45">
      <c r="A704" s="1088"/>
      <c r="B704" s="905"/>
      <c r="C704" s="797"/>
      <c r="D704" s="808"/>
      <c r="E704" s="545" t="s">
        <v>138</v>
      </c>
      <c r="F704" s="538"/>
      <c r="G704" s="846"/>
      <c r="H704" s="785"/>
      <c r="I704" s="791"/>
      <c r="J704" s="791"/>
      <c r="K704" s="791"/>
    </row>
    <row r="705" spans="1:11" s="623" customFormat="1" ht="15" customHeight="1" outlineLevel="1" x14ac:dyDescent="0.45">
      <c r="A705" s="1079"/>
      <c r="B705" s="805"/>
      <c r="C705" s="788"/>
      <c r="D705" s="808"/>
      <c r="E705" s="545" t="s">
        <v>139</v>
      </c>
      <c r="F705" s="659"/>
      <c r="G705" s="785"/>
      <c r="H705" s="785"/>
      <c r="I705" s="791"/>
      <c r="J705" s="791"/>
      <c r="K705" s="791"/>
    </row>
    <row r="706" spans="1:11" s="623" customFormat="1" ht="15" customHeight="1" outlineLevel="1" x14ac:dyDescent="0.45">
      <c r="A706" s="1079"/>
      <c r="B706" s="805"/>
      <c r="C706" s="788"/>
      <c r="D706" s="808"/>
      <c r="E706" s="545" t="s">
        <v>2761</v>
      </c>
      <c r="F706" s="538">
        <v>100</v>
      </c>
      <c r="G706" s="785"/>
      <c r="H706" s="785"/>
      <c r="I706" s="791"/>
      <c r="J706" s="791"/>
      <c r="K706" s="791"/>
    </row>
    <row r="707" spans="1:11" s="623" customFormat="1" ht="15" customHeight="1" outlineLevel="1" x14ac:dyDescent="0.45">
      <c r="A707" s="1079"/>
      <c r="B707" s="805"/>
      <c r="C707" s="788"/>
      <c r="D707" s="808"/>
      <c r="E707" s="545" t="s">
        <v>805</v>
      </c>
      <c r="F707" s="538"/>
      <c r="G707" s="785"/>
      <c r="H707" s="785"/>
      <c r="I707" s="791"/>
      <c r="J707" s="791"/>
      <c r="K707" s="791"/>
    </row>
    <row r="708" spans="1:11" s="623" customFormat="1" ht="15" customHeight="1" outlineLevel="1" x14ac:dyDescent="0.45">
      <c r="A708" s="1080"/>
      <c r="B708" s="806"/>
      <c r="C708" s="789"/>
      <c r="D708" s="809"/>
      <c r="E708" s="545" t="s">
        <v>140</v>
      </c>
      <c r="F708" s="538">
        <v>500</v>
      </c>
      <c r="G708" s="786"/>
      <c r="H708" s="786"/>
      <c r="I708" s="792"/>
      <c r="J708" s="792"/>
      <c r="K708" s="792"/>
    </row>
    <row r="709" spans="1:11" s="623" customFormat="1" ht="15" customHeight="1" outlineLevel="1" x14ac:dyDescent="0.45">
      <c r="A709" s="1078">
        <v>108</v>
      </c>
      <c r="B709" s="905">
        <v>2</v>
      </c>
      <c r="C709" s="885" t="s">
        <v>2169</v>
      </c>
      <c r="D709" s="807" t="s">
        <v>157</v>
      </c>
      <c r="E709" s="544" t="s">
        <v>137</v>
      </c>
      <c r="F709" s="544">
        <f>SUM(F710:F714)</f>
        <v>8.1999999999999993</v>
      </c>
      <c r="G709" s="827" t="s">
        <v>415</v>
      </c>
      <c r="H709" s="815" t="s">
        <v>1658</v>
      </c>
      <c r="I709" s="790" t="s">
        <v>63</v>
      </c>
      <c r="J709" s="790" t="s">
        <v>468</v>
      </c>
      <c r="K709" s="790" t="s">
        <v>474</v>
      </c>
    </row>
    <row r="710" spans="1:11" s="623" customFormat="1" ht="15" customHeight="1" outlineLevel="1" x14ac:dyDescent="0.45">
      <c r="A710" s="1088"/>
      <c r="B710" s="805"/>
      <c r="C710" s="886"/>
      <c r="D710" s="808"/>
      <c r="E710" s="545" t="s">
        <v>138</v>
      </c>
      <c r="F710" s="537"/>
      <c r="G710" s="828"/>
      <c r="H710" s="816"/>
      <c r="I710" s="791"/>
      <c r="J710" s="791"/>
      <c r="K710" s="791"/>
    </row>
    <row r="711" spans="1:11" s="623" customFormat="1" ht="15" customHeight="1" outlineLevel="1" x14ac:dyDescent="0.45">
      <c r="A711" s="1079"/>
      <c r="B711" s="805"/>
      <c r="C711" s="886"/>
      <c r="D711" s="808"/>
      <c r="E711" s="545" t="s">
        <v>139</v>
      </c>
      <c r="F711" s="537"/>
      <c r="G711" s="828"/>
      <c r="H711" s="816"/>
      <c r="I711" s="791"/>
      <c r="J711" s="791"/>
      <c r="K711" s="791"/>
    </row>
    <row r="712" spans="1:11" s="623" customFormat="1" outlineLevel="1" x14ac:dyDescent="0.45">
      <c r="A712" s="1079"/>
      <c r="B712" s="805"/>
      <c r="C712" s="886"/>
      <c r="D712" s="808"/>
      <c r="E712" s="545" t="s">
        <v>2761</v>
      </c>
      <c r="F712" s="537">
        <v>7.6618631600000002</v>
      </c>
      <c r="G712" s="828"/>
      <c r="H712" s="816"/>
      <c r="I712" s="791"/>
      <c r="J712" s="791"/>
      <c r="K712" s="791"/>
    </row>
    <row r="713" spans="1:11" s="623" customFormat="1" outlineLevel="1" x14ac:dyDescent="0.45">
      <c r="A713" s="1079"/>
      <c r="B713" s="805"/>
      <c r="C713" s="886"/>
      <c r="D713" s="808"/>
      <c r="E713" s="545" t="s">
        <v>805</v>
      </c>
      <c r="F713" s="538">
        <v>0.53813683999999995</v>
      </c>
      <c r="G713" s="828"/>
      <c r="H713" s="816"/>
      <c r="I713" s="791"/>
      <c r="J713" s="791"/>
      <c r="K713" s="791"/>
    </row>
    <row r="714" spans="1:11" s="623" customFormat="1" outlineLevel="1" x14ac:dyDescent="0.45">
      <c r="A714" s="1080"/>
      <c r="B714" s="806"/>
      <c r="C714" s="887"/>
      <c r="D714" s="809"/>
      <c r="E714" s="545" t="s">
        <v>140</v>
      </c>
      <c r="F714" s="537"/>
      <c r="G714" s="829"/>
      <c r="H714" s="817"/>
      <c r="I714" s="792"/>
      <c r="J714" s="792"/>
      <c r="K714" s="792"/>
    </row>
    <row r="715" spans="1:11" s="623" customFormat="1" ht="15" customHeight="1" outlineLevel="1" x14ac:dyDescent="0.45">
      <c r="A715" s="1078">
        <v>109</v>
      </c>
      <c r="B715" s="804">
        <v>3</v>
      </c>
      <c r="C715" s="787" t="s">
        <v>2635</v>
      </c>
      <c r="D715" s="807" t="s">
        <v>1155</v>
      </c>
      <c r="E715" s="544" t="s">
        <v>137</v>
      </c>
      <c r="F715" s="544">
        <f>SUM(F716:F720)</f>
        <v>13.6</v>
      </c>
      <c r="G715" s="827" t="s">
        <v>415</v>
      </c>
      <c r="H715" s="815" t="s">
        <v>1657</v>
      </c>
      <c r="I715" s="790" t="s">
        <v>97</v>
      </c>
      <c r="J715" s="790" t="s">
        <v>483</v>
      </c>
      <c r="K715" s="790" t="s">
        <v>485</v>
      </c>
    </row>
    <row r="716" spans="1:11" s="623" customFormat="1" ht="15" customHeight="1" outlineLevel="1" x14ac:dyDescent="0.45">
      <c r="A716" s="1088"/>
      <c r="B716" s="905"/>
      <c r="C716" s="788"/>
      <c r="D716" s="808"/>
      <c r="E716" s="545" t="s">
        <v>138</v>
      </c>
      <c r="F716" s="537">
        <v>0</v>
      </c>
      <c r="G716" s="828"/>
      <c r="H716" s="816"/>
      <c r="I716" s="791"/>
      <c r="J716" s="791"/>
      <c r="K716" s="791"/>
    </row>
    <row r="717" spans="1:11" s="623" customFormat="1" ht="15" customHeight="1" outlineLevel="1" x14ac:dyDescent="0.45">
      <c r="A717" s="1079"/>
      <c r="B717" s="805"/>
      <c r="C717" s="788"/>
      <c r="D717" s="808"/>
      <c r="E717" s="545" t="s">
        <v>139</v>
      </c>
      <c r="F717" s="537">
        <v>13.6</v>
      </c>
      <c r="G717" s="828"/>
      <c r="H717" s="816"/>
      <c r="I717" s="791"/>
      <c r="J717" s="791"/>
      <c r="K717" s="791"/>
    </row>
    <row r="718" spans="1:11" s="623" customFormat="1" ht="15" customHeight="1" outlineLevel="1" x14ac:dyDescent="0.45">
      <c r="A718" s="1079"/>
      <c r="B718" s="805"/>
      <c r="C718" s="788"/>
      <c r="D718" s="808"/>
      <c r="E718" s="545" t="s">
        <v>2761</v>
      </c>
      <c r="F718" s="537"/>
      <c r="G718" s="828"/>
      <c r="H718" s="816"/>
      <c r="I718" s="791"/>
      <c r="J718" s="791"/>
      <c r="K718" s="791"/>
    </row>
    <row r="719" spans="1:11" s="623" customFormat="1" ht="15" customHeight="1" outlineLevel="1" x14ac:dyDescent="0.45">
      <c r="A719" s="1079"/>
      <c r="B719" s="805"/>
      <c r="C719" s="788"/>
      <c r="D719" s="808"/>
      <c r="E719" s="545" t="s">
        <v>805</v>
      </c>
      <c r="F719" s="537"/>
      <c r="G719" s="828"/>
      <c r="H719" s="816"/>
      <c r="I719" s="791"/>
      <c r="J719" s="791"/>
      <c r="K719" s="791"/>
    </row>
    <row r="720" spans="1:11" s="623" customFormat="1" outlineLevel="1" x14ac:dyDescent="0.45">
      <c r="A720" s="1080"/>
      <c r="B720" s="806"/>
      <c r="C720" s="789"/>
      <c r="D720" s="809"/>
      <c r="E720" s="545" t="s">
        <v>140</v>
      </c>
      <c r="F720" s="550"/>
      <c r="G720" s="829"/>
      <c r="H720" s="817"/>
      <c r="I720" s="792"/>
      <c r="J720" s="792"/>
      <c r="K720" s="792"/>
    </row>
    <row r="721" spans="1:11" s="623" customFormat="1" ht="15" customHeight="1" outlineLevel="1" x14ac:dyDescent="0.45">
      <c r="A721" s="1078">
        <v>110</v>
      </c>
      <c r="B721" s="905">
        <v>4</v>
      </c>
      <c r="C721" s="787" t="s">
        <v>1653</v>
      </c>
      <c r="D721" s="807">
        <v>2021</v>
      </c>
      <c r="E721" s="544" t="s">
        <v>137</v>
      </c>
      <c r="F721" s="544">
        <f>SUM(F722:F726)</f>
        <v>37.300000000000004</v>
      </c>
      <c r="G721" s="827" t="s">
        <v>415</v>
      </c>
      <c r="H721" s="815"/>
      <c r="I721" s="790" t="s">
        <v>97</v>
      </c>
      <c r="J721" s="790" t="s">
        <v>483</v>
      </c>
      <c r="K721" s="790" t="s">
        <v>485</v>
      </c>
    </row>
    <row r="722" spans="1:11" s="623" customFormat="1" ht="15" customHeight="1" outlineLevel="1" x14ac:dyDescent="0.45">
      <c r="A722" s="1088"/>
      <c r="B722" s="805"/>
      <c r="C722" s="788"/>
      <c r="D722" s="808"/>
      <c r="E722" s="545" t="s">
        <v>138</v>
      </c>
      <c r="F722" s="537">
        <v>0</v>
      </c>
      <c r="G722" s="828"/>
      <c r="H722" s="816"/>
      <c r="I722" s="791"/>
      <c r="J722" s="791"/>
      <c r="K722" s="791"/>
    </row>
    <row r="723" spans="1:11" s="623" customFormat="1" ht="15" customHeight="1" outlineLevel="1" x14ac:dyDescent="0.45">
      <c r="A723" s="1079"/>
      <c r="B723" s="805"/>
      <c r="C723" s="788"/>
      <c r="D723" s="808"/>
      <c r="E723" s="545" t="s">
        <v>139</v>
      </c>
      <c r="F723" s="537"/>
      <c r="G723" s="828"/>
      <c r="H723" s="816"/>
      <c r="I723" s="791"/>
      <c r="J723" s="791"/>
      <c r="K723" s="791"/>
    </row>
    <row r="724" spans="1:11" s="623" customFormat="1" ht="15" customHeight="1" outlineLevel="1" x14ac:dyDescent="0.45">
      <c r="A724" s="1079"/>
      <c r="B724" s="805"/>
      <c r="C724" s="788"/>
      <c r="D724" s="808"/>
      <c r="E724" s="545" t="s">
        <v>2761</v>
      </c>
      <c r="F724" s="537"/>
      <c r="G724" s="828"/>
      <c r="H724" s="816"/>
      <c r="I724" s="791"/>
      <c r="J724" s="791"/>
      <c r="K724" s="791"/>
    </row>
    <row r="725" spans="1:11" s="623" customFormat="1" ht="15" customHeight="1" outlineLevel="1" x14ac:dyDescent="0.45">
      <c r="A725" s="1079"/>
      <c r="B725" s="805"/>
      <c r="C725" s="788"/>
      <c r="D725" s="808"/>
      <c r="E725" s="545" t="s">
        <v>805</v>
      </c>
      <c r="F725" s="537">
        <v>0.2</v>
      </c>
      <c r="G725" s="828"/>
      <c r="H725" s="816"/>
      <c r="I725" s="791"/>
      <c r="J725" s="791"/>
      <c r="K725" s="791"/>
    </row>
    <row r="726" spans="1:11" s="623" customFormat="1" ht="15" customHeight="1" outlineLevel="1" x14ac:dyDescent="0.45">
      <c r="A726" s="1080"/>
      <c r="B726" s="806"/>
      <c r="C726" s="789"/>
      <c r="D726" s="809"/>
      <c r="E726" s="545" t="s">
        <v>140</v>
      </c>
      <c r="F726" s="550">
        <v>37.1</v>
      </c>
      <c r="G726" s="829"/>
      <c r="H726" s="817"/>
      <c r="I726" s="792"/>
      <c r="J726" s="792"/>
      <c r="K726" s="792"/>
    </row>
    <row r="727" spans="1:11" s="623" customFormat="1" ht="15" customHeight="1" outlineLevel="1" x14ac:dyDescent="0.45">
      <c r="A727" s="1078">
        <v>111</v>
      </c>
      <c r="B727" s="804">
        <v>5</v>
      </c>
      <c r="C727" s="787" t="s">
        <v>1652</v>
      </c>
      <c r="D727" s="807" t="s">
        <v>142</v>
      </c>
      <c r="E727" s="544" t="s">
        <v>137</v>
      </c>
      <c r="F727" s="544">
        <v>44.01</v>
      </c>
      <c r="G727" s="827" t="s">
        <v>415</v>
      </c>
      <c r="H727" s="815"/>
      <c r="I727" s="790" t="s">
        <v>97</v>
      </c>
      <c r="J727" s="790" t="s">
        <v>483</v>
      </c>
      <c r="K727" s="790" t="s">
        <v>485</v>
      </c>
    </row>
    <row r="728" spans="1:11" s="623" customFormat="1" ht="15" customHeight="1" outlineLevel="1" x14ac:dyDescent="0.45">
      <c r="A728" s="1088"/>
      <c r="B728" s="905"/>
      <c r="C728" s="788"/>
      <c r="D728" s="808"/>
      <c r="E728" s="545" t="s">
        <v>138</v>
      </c>
      <c r="F728" s="537">
        <v>0</v>
      </c>
      <c r="G728" s="828"/>
      <c r="H728" s="816"/>
      <c r="I728" s="791"/>
      <c r="J728" s="791"/>
      <c r="K728" s="791"/>
    </row>
    <row r="729" spans="1:11" s="623" customFormat="1" ht="15" customHeight="1" outlineLevel="1" x14ac:dyDescent="0.45">
      <c r="A729" s="1079"/>
      <c r="B729" s="805"/>
      <c r="C729" s="788"/>
      <c r="D729" s="808"/>
      <c r="E729" s="545" t="s">
        <v>139</v>
      </c>
      <c r="F729" s="537"/>
      <c r="G729" s="828"/>
      <c r="H729" s="816"/>
      <c r="I729" s="791"/>
      <c r="J729" s="791"/>
      <c r="K729" s="791"/>
    </row>
    <row r="730" spans="1:11" s="623" customFormat="1" ht="15" customHeight="1" outlineLevel="1" x14ac:dyDescent="0.45">
      <c r="A730" s="1079"/>
      <c r="B730" s="805"/>
      <c r="C730" s="788"/>
      <c r="D730" s="808"/>
      <c r="E730" s="545" t="s">
        <v>2761</v>
      </c>
      <c r="F730" s="538"/>
      <c r="G730" s="828"/>
      <c r="H730" s="816"/>
      <c r="I730" s="791"/>
      <c r="J730" s="791"/>
      <c r="K730" s="791"/>
    </row>
    <row r="731" spans="1:11" s="623" customFormat="1" ht="15" customHeight="1" outlineLevel="1" x14ac:dyDescent="0.45">
      <c r="A731" s="1079"/>
      <c r="B731" s="805"/>
      <c r="C731" s="788"/>
      <c r="D731" s="808"/>
      <c r="E731" s="545" t="s">
        <v>805</v>
      </c>
      <c r="F731" s="538"/>
      <c r="G731" s="828"/>
      <c r="H731" s="816"/>
      <c r="I731" s="791"/>
      <c r="J731" s="791"/>
      <c r="K731" s="791"/>
    </row>
    <row r="732" spans="1:11" s="623" customFormat="1" ht="15" customHeight="1" outlineLevel="1" x14ac:dyDescent="0.45">
      <c r="A732" s="1080"/>
      <c r="B732" s="806"/>
      <c r="C732" s="789"/>
      <c r="D732" s="809"/>
      <c r="E732" s="545" t="s">
        <v>140</v>
      </c>
      <c r="F732" s="548"/>
      <c r="G732" s="829"/>
      <c r="H732" s="817"/>
      <c r="I732" s="792"/>
      <c r="J732" s="792"/>
      <c r="K732" s="792"/>
    </row>
    <row r="733" spans="1:11" s="623" customFormat="1" ht="15" customHeight="1" outlineLevel="1" x14ac:dyDescent="0.45">
      <c r="A733" s="1078">
        <v>112</v>
      </c>
      <c r="B733" s="905">
        <v>6</v>
      </c>
      <c r="C733" s="787" t="s">
        <v>2171</v>
      </c>
      <c r="D733" s="807" t="s">
        <v>142</v>
      </c>
      <c r="E733" s="544" t="s">
        <v>137</v>
      </c>
      <c r="F733" s="544">
        <v>137.69999999999999</v>
      </c>
      <c r="G733" s="827" t="s">
        <v>415</v>
      </c>
      <c r="H733" s="815"/>
      <c r="I733" s="790" t="s">
        <v>97</v>
      </c>
      <c r="J733" s="790" t="s">
        <v>483</v>
      </c>
      <c r="K733" s="790" t="s">
        <v>485</v>
      </c>
    </row>
    <row r="734" spans="1:11" s="623" customFormat="1" ht="15" customHeight="1" outlineLevel="1" x14ac:dyDescent="0.45">
      <c r="A734" s="1088"/>
      <c r="B734" s="805"/>
      <c r="C734" s="788"/>
      <c r="D734" s="808"/>
      <c r="E734" s="545" t="s">
        <v>138</v>
      </c>
      <c r="F734" s="537">
        <v>0</v>
      </c>
      <c r="G734" s="828"/>
      <c r="H734" s="816"/>
      <c r="I734" s="791"/>
      <c r="J734" s="791"/>
      <c r="K734" s="791"/>
    </row>
    <row r="735" spans="1:11" s="623" customFormat="1" ht="15" customHeight="1" outlineLevel="1" x14ac:dyDescent="0.45">
      <c r="A735" s="1079"/>
      <c r="B735" s="805"/>
      <c r="C735" s="788"/>
      <c r="D735" s="808"/>
      <c r="E735" s="545" t="s">
        <v>139</v>
      </c>
      <c r="F735" s="537"/>
      <c r="G735" s="828"/>
      <c r="H735" s="816"/>
      <c r="I735" s="791"/>
      <c r="J735" s="791"/>
      <c r="K735" s="791"/>
    </row>
    <row r="736" spans="1:11" s="623" customFormat="1" ht="15" customHeight="1" outlineLevel="1" x14ac:dyDescent="0.45">
      <c r="A736" s="1079"/>
      <c r="B736" s="805"/>
      <c r="C736" s="788"/>
      <c r="D736" s="808"/>
      <c r="E736" s="545" t="s">
        <v>2761</v>
      </c>
      <c r="F736" s="537"/>
      <c r="G736" s="828"/>
      <c r="H736" s="816"/>
      <c r="I736" s="791"/>
      <c r="J736" s="791"/>
      <c r="K736" s="791"/>
    </row>
    <row r="737" spans="1:11" s="623" customFormat="1" ht="15" customHeight="1" outlineLevel="1" x14ac:dyDescent="0.45">
      <c r="A737" s="1079"/>
      <c r="B737" s="805"/>
      <c r="C737" s="788"/>
      <c r="D737" s="808"/>
      <c r="E737" s="545" t="s">
        <v>805</v>
      </c>
      <c r="F737" s="537"/>
      <c r="G737" s="828"/>
      <c r="H737" s="816"/>
      <c r="I737" s="791"/>
      <c r="J737" s="791"/>
      <c r="K737" s="791"/>
    </row>
    <row r="738" spans="1:11" s="623" customFormat="1" ht="15" customHeight="1" outlineLevel="1" x14ac:dyDescent="0.45">
      <c r="A738" s="1080"/>
      <c r="B738" s="806"/>
      <c r="C738" s="789"/>
      <c r="D738" s="809"/>
      <c r="E738" s="545" t="s">
        <v>140</v>
      </c>
      <c r="F738" s="550"/>
      <c r="G738" s="829"/>
      <c r="H738" s="817"/>
      <c r="I738" s="792"/>
      <c r="J738" s="792"/>
      <c r="K738" s="792"/>
    </row>
    <row r="739" spans="1:11" s="623" customFormat="1" ht="15" customHeight="1" outlineLevel="1" x14ac:dyDescent="0.45">
      <c r="A739" s="1078">
        <v>113</v>
      </c>
      <c r="B739" s="804">
        <v>7</v>
      </c>
      <c r="C739" s="787" t="s">
        <v>1651</v>
      </c>
      <c r="D739" s="807" t="s">
        <v>1569</v>
      </c>
      <c r="E739" s="544" t="s">
        <v>137</v>
      </c>
      <c r="F739" s="544">
        <f>SUM(F740:F744)</f>
        <v>145.80000000000001</v>
      </c>
      <c r="G739" s="827" t="s">
        <v>415</v>
      </c>
      <c r="H739" s="815"/>
      <c r="I739" s="790" t="s">
        <v>97</v>
      </c>
      <c r="J739" s="790" t="s">
        <v>483</v>
      </c>
      <c r="K739" s="790" t="s">
        <v>485</v>
      </c>
    </row>
    <row r="740" spans="1:11" s="623" customFormat="1" ht="15" customHeight="1" outlineLevel="1" x14ac:dyDescent="0.45">
      <c r="A740" s="1088"/>
      <c r="B740" s="905"/>
      <c r="C740" s="788"/>
      <c r="D740" s="808"/>
      <c r="E740" s="545" t="s">
        <v>138</v>
      </c>
      <c r="F740" s="537">
        <v>0</v>
      </c>
      <c r="G740" s="828"/>
      <c r="H740" s="816"/>
      <c r="I740" s="791"/>
      <c r="J740" s="791"/>
      <c r="K740" s="791"/>
    </row>
    <row r="741" spans="1:11" s="623" customFormat="1" ht="15" customHeight="1" outlineLevel="1" x14ac:dyDescent="0.45">
      <c r="A741" s="1079"/>
      <c r="B741" s="805"/>
      <c r="C741" s="788"/>
      <c r="D741" s="808"/>
      <c r="E741" s="545" t="s">
        <v>139</v>
      </c>
      <c r="F741" s="537">
        <v>145.80000000000001</v>
      </c>
      <c r="G741" s="828"/>
      <c r="H741" s="816"/>
      <c r="I741" s="791"/>
      <c r="J741" s="791"/>
      <c r="K741" s="791"/>
    </row>
    <row r="742" spans="1:11" s="623" customFormat="1" ht="15" customHeight="1" outlineLevel="1" x14ac:dyDescent="0.45">
      <c r="A742" s="1079"/>
      <c r="B742" s="805"/>
      <c r="C742" s="788"/>
      <c r="D742" s="808"/>
      <c r="E742" s="545" t="s">
        <v>2761</v>
      </c>
      <c r="F742" s="538"/>
      <c r="G742" s="828"/>
      <c r="H742" s="816"/>
      <c r="I742" s="791"/>
      <c r="J742" s="791"/>
      <c r="K742" s="791"/>
    </row>
    <row r="743" spans="1:11" s="623" customFormat="1" ht="15" customHeight="1" outlineLevel="1" x14ac:dyDescent="0.45">
      <c r="A743" s="1079"/>
      <c r="B743" s="805"/>
      <c r="C743" s="788"/>
      <c r="D743" s="808"/>
      <c r="E743" s="545" t="s">
        <v>805</v>
      </c>
      <c r="F743" s="538"/>
      <c r="G743" s="828"/>
      <c r="H743" s="816"/>
      <c r="I743" s="791"/>
      <c r="J743" s="791"/>
      <c r="K743" s="791"/>
    </row>
    <row r="744" spans="1:11" s="623" customFormat="1" ht="15" customHeight="1" outlineLevel="1" x14ac:dyDescent="0.45">
      <c r="A744" s="1080"/>
      <c r="B744" s="806"/>
      <c r="C744" s="789"/>
      <c r="D744" s="809"/>
      <c r="E744" s="545" t="s">
        <v>140</v>
      </c>
      <c r="F744" s="548"/>
      <c r="G744" s="829"/>
      <c r="H744" s="817"/>
      <c r="I744" s="792"/>
      <c r="J744" s="792"/>
      <c r="K744" s="792"/>
    </row>
    <row r="745" spans="1:11" ht="30" customHeight="1" outlineLevel="1" x14ac:dyDescent="0.45">
      <c r="A745" s="1078">
        <v>114</v>
      </c>
      <c r="B745" s="905">
        <v>8</v>
      </c>
      <c r="C745" s="787" t="s">
        <v>1972</v>
      </c>
      <c r="D745" s="807" t="s">
        <v>142</v>
      </c>
      <c r="E745" s="544" t="s">
        <v>137</v>
      </c>
      <c r="F745" s="544">
        <f>SUM(F746:F750)</f>
        <v>152.59</v>
      </c>
      <c r="G745" s="815" t="s">
        <v>252</v>
      </c>
      <c r="H745" s="815"/>
      <c r="I745" s="790" t="s">
        <v>97</v>
      </c>
      <c r="J745" s="790" t="s">
        <v>483</v>
      </c>
      <c r="K745" s="790" t="s">
        <v>485</v>
      </c>
    </row>
    <row r="746" spans="1:11" s="623" customFormat="1" ht="15" customHeight="1" outlineLevel="1" x14ac:dyDescent="0.45">
      <c r="A746" s="1088"/>
      <c r="B746" s="805"/>
      <c r="C746" s="788"/>
      <c r="D746" s="808"/>
      <c r="E746" s="545" t="s">
        <v>138</v>
      </c>
      <c r="F746" s="537"/>
      <c r="G746" s="816"/>
      <c r="H746" s="816"/>
      <c r="I746" s="791"/>
      <c r="J746" s="791"/>
      <c r="K746" s="791"/>
    </row>
    <row r="747" spans="1:11" s="623" customFormat="1" ht="15" customHeight="1" outlineLevel="1" x14ac:dyDescent="0.45">
      <c r="A747" s="1079"/>
      <c r="B747" s="805"/>
      <c r="C747" s="788"/>
      <c r="D747" s="808"/>
      <c r="E747" s="545" t="s">
        <v>139</v>
      </c>
      <c r="F747" s="537">
        <f>37.99+17.8</f>
        <v>55.790000000000006</v>
      </c>
      <c r="G747" s="816"/>
      <c r="H747" s="816"/>
      <c r="I747" s="791"/>
      <c r="J747" s="791"/>
      <c r="K747" s="791"/>
    </row>
    <row r="748" spans="1:11" s="623" customFormat="1" ht="15" customHeight="1" outlineLevel="1" x14ac:dyDescent="0.45">
      <c r="A748" s="1079"/>
      <c r="B748" s="805"/>
      <c r="C748" s="788"/>
      <c r="D748" s="808"/>
      <c r="E748" s="545" t="s">
        <v>2761</v>
      </c>
      <c r="F748" s="537">
        <v>47.2</v>
      </c>
      <c r="G748" s="816"/>
      <c r="H748" s="816"/>
      <c r="I748" s="791"/>
      <c r="J748" s="791"/>
      <c r="K748" s="791"/>
    </row>
    <row r="749" spans="1:11" s="623" customFormat="1" outlineLevel="1" x14ac:dyDescent="0.45">
      <c r="A749" s="1079"/>
      <c r="B749" s="805"/>
      <c r="C749" s="788"/>
      <c r="D749" s="808"/>
      <c r="E749" s="545" t="s">
        <v>805</v>
      </c>
      <c r="F749" s="538">
        <v>30.1</v>
      </c>
      <c r="G749" s="816"/>
      <c r="H749" s="816"/>
      <c r="I749" s="791"/>
      <c r="J749" s="791"/>
      <c r="K749" s="791"/>
    </row>
    <row r="750" spans="1:11" s="623" customFormat="1" outlineLevel="1" x14ac:dyDescent="0.45">
      <c r="A750" s="1080"/>
      <c r="B750" s="806"/>
      <c r="C750" s="789"/>
      <c r="D750" s="809"/>
      <c r="E750" s="545" t="s">
        <v>140</v>
      </c>
      <c r="F750" s="537">
        <v>19.5</v>
      </c>
      <c r="G750" s="817"/>
      <c r="H750" s="817"/>
      <c r="I750" s="792"/>
      <c r="J750" s="792"/>
      <c r="K750" s="792"/>
    </row>
    <row r="751" spans="1:11" s="623" customFormat="1" ht="25.5" customHeight="1" outlineLevel="1" x14ac:dyDescent="0.45">
      <c r="A751" s="1078">
        <v>115</v>
      </c>
      <c r="B751" s="804">
        <v>9</v>
      </c>
      <c r="C751" s="787" t="s">
        <v>1660</v>
      </c>
      <c r="D751" s="807" t="s">
        <v>251</v>
      </c>
      <c r="E751" s="544" t="s">
        <v>137</v>
      </c>
      <c r="F751" s="544">
        <f>SUM(F752:F756)</f>
        <v>43.1</v>
      </c>
      <c r="G751" s="815" t="s">
        <v>415</v>
      </c>
      <c r="H751" s="784"/>
      <c r="I751" s="790" t="s">
        <v>97</v>
      </c>
      <c r="J751" s="790" t="s">
        <v>483</v>
      </c>
      <c r="K751" s="790" t="s">
        <v>485</v>
      </c>
    </row>
    <row r="752" spans="1:11" s="623" customFormat="1" ht="15" customHeight="1" outlineLevel="1" x14ac:dyDescent="0.45">
      <c r="A752" s="1088"/>
      <c r="B752" s="905"/>
      <c r="C752" s="788"/>
      <c r="D752" s="808"/>
      <c r="E752" s="545" t="s">
        <v>138</v>
      </c>
      <c r="F752" s="538"/>
      <c r="G752" s="816"/>
      <c r="H752" s="785"/>
      <c r="I752" s="791"/>
      <c r="J752" s="791"/>
      <c r="K752" s="791"/>
    </row>
    <row r="753" spans="1:11" s="623" customFormat="1" ht="15" customHeight="1" outlineLevel="1" x14ac:dyDescent="0.45">
      <c r="A753" s="1079"/>
      <c r="B753" s="805"/>
      <c r="C753" s="788"/>
      <c r="D753" s="808"/>
      <c r="E753" s="545" t="s">
        <v>139</v>
      </c>
      <c r="F753" s="538"/>
      <c r="G753" s="816"/>
      <c r="H753" s="785"/>
      <c r="I753" s="791"/>
      <c r="J753" s="791"/>
      <c r="K753" s="791"/>
    </row>
    <row r="754" spans="1:11" s="623" customFormat="1" ht="15" customHeight="1" outlineLevel="1" x14ac:dyDescent="0.45">
      <c r="A754" s="1079"/>
      <c r="B754" s="805"/>
      <c r="C754" s="788"/>
      <c r="D754" s="808"/>
      <c r="E754" s="545" t="s">
        <v>2761</v>
      </c>
      <c r="F754" s="538">
        <v>13.8</v>
      </c>
      <c r="G754" s="816"/>
      <c r="H754" s="785"/>
      <c r="I754" s="791"/>
      <c r="J754" s="791"/>
      <c r="K754" s="791"/>
    </row>
    <row r="755" spans="1:11" s="623" customFormat="1" ht="15" customHeight="1" outlineLevel="1" x14ac:dyDescent="0.45">
      <c r="A755" s="1079"/>
      <c r="B755" s="805"/>
      <c r="C755" s="788"/>
      <c r="D755" s="808"/>
      <c r="E755" s="545" t="s">
        <v>805</v>
      </c>
      <c r="F755" s="538">
        <v>29.3</v>
      </c>
      <c r="G755" s="816"/>
      <c r="H755" s="785"/>
      <c r="I755" s="791"/>
      <c r="J755" s="791"/>
      <c r="K755" s="791"/>
    </row>
    <row r="756" spans="1:11" s="623" customFormat="1" ht="15" customHeight="1" outlineLevel="1" x14ac:dyDescent="0.45">
      <c r="A756" s="1080"/>
      <c r="B756" s="806"/>
      <c r="C756" s="789"/>
      <c r="D756" s="809"/>
      <c r="E756" s="545" t="s">
        <v>140</v>
      </c>
      <c r="F756" s="538"/>
      <c r="G756" s="817"/>
      <c r="H756" s="786"/>
      <c r="I756" s="792"/>
      <c r="J756" s="792"/>
      <c r="K756" s="792"/>
    </row>
    <row r="757" spans="1:11" s="623" customFormat="1" ht="25.5" customHeight="1" outlineLevel="1" x14ac:dyDescent="0.45">
      <c r="A757" s="1078">
        <v>116</v>
      </c>
      <c r="B757" s="905">
        <v>10</v>
      </c>
      <c r="C757" s="787" t="s">
        <v>1661</v>
      </c>
      <c r="D757" s="807" t="s">
        <v>312</v>
      </c>
      <c r="E757" s="544" t="s">
        <v>137</v>
      </c>
      <c r="F757" s="544">
        <f>90+8.5</f>
        <v>98.5</v>
      </c>
      <c r="G757" s="815" t="s">
        <v>415</v>
      </c>
      <c r="H757" s="784"/>
      <c r="I757" s="790" t="s">
        <v>97</v>
      </c>
      <c r="J757" s="790" t="s">
        <v>483</v>
      </c>
      <c r="K757" s="790" t="s">
        <v>485</v>
      </c>
    </row>
    <row r="758" spans="1:11" s="623" customFormat="1" ht="15" customHeight="1" outlineLevel="1" x14ac:dyDescent="0.45">
      <c r="A758" s="1088"/>
      <c r="B758" s="805"/>
      <c r="C758" s="788"/>
      <c r="D758" s="808"/>
      <c r="E758" s="545" t="s">
        <v>138</v>
      </c>
      <c r="F758" s="537"/>
      <c r="G758" s="816"/>
      <c r="H758" s="785"/>
      <c r="I758" s="791"/>
      <c r="J758" s="791"/>
      <c r="K758" s="791"/>
    </row>
    <row r="759" spans="1:11" s="623" customFormat="1" ht="15" customHeight="1" outlineLevel="1" x14ac:dyDescent="0.45">
      <c r="A759" s="1079"/>
      <c r="B759" s="805"/>
      <c r="C759" s="788"/>
      <c r="D759" s="808"/>
      <c r="E759" s="545" t="s">
        <v>139</v>
      </c>
      <c r="F759" s="537"/>
      <c r="G759" s="816"/>
      <c r="H759" s="785"/>
      <c r="I759" s="791"/>
      <c r="J759" s="791"/>
      <c r="K759" s="791"/>
    </row>
    <row r="760" spans="1:11" s="623" customFormat="1" ht="15" customHeight="1" outlineLevel="1" x14ac:dyDescent="0.45">
      <c r="A760" s="1079"/>
      <c r="B760" s="805"/>
      <c r="C760" s="788"/>
      <c r="D760" s="808"/>
      <c r="E760" s="545" t="s">
        <v>2761</v>
      </c>
      <c r="F760" s="537"/>
      <c r="G760" s="816"/>
      <c r="H760" s="785"/>
      <c r="I760" s="791"/>
      <c r="J760" s="791"/>
      <c r="K760" s="791"/>
    </row>
    <row r="761" spans="1:11" s="623" customFormat="1" ht="15" customHeight="1" outlineLevel="1" x14ac:dyDescent="0.45">
      <c r="A761" s="1079"/>
      <c r="B761" s="805"/>
      <c r="C761" s="788"/>
      <c r="D761" s="808"/>
      <c r="E761" s="545" t="s">
        <v>805</v>
      </c>
      <c r="F761" s="537"/>
      <c r="G761" s="816"/>
      <c r="H761" s="785"/>
      <c r="I761" s="791"/>
      <c r="J761" s="791"/>
      <c r="K761" s="791"/>
    </row>
    <row r="762" spans="1:11" s="623" customFormat="1" ht="15" customHeight="1" outlineLevel="1" x14ac:dyDescent="0.45">
      <c r="A762" s="1080"/>
      <c r="B762" s="806"/>
      <c r="C762" s="789"/>
      <c r="D762" s="809"/>
      <c r="E762" s="545" t="s">
        <v>140</v>
      </c>
      <c r="F762" s="537"/>
      <c r="G762" s="817"/>
      <c r="H762" s="786"/>
      <c r="I762" s="792"/>
      <c r="J762" s="792"/>
      <c r="K762" s="792"/>
    </row>
    <row r="763" spans="1:11" s="623" customFormat="1" ht="25.5" customHeight="1" outlineLevel="1" x14ac:dyDescent="0.45">
      <c r="A763" s="1078">
        <v>117</v>
      </c>
      <c r="B763" s="804">
        <v>11</v>
      </c>
      <c r="C763" s="787" t="s">
        <v>1662</v>
      </c>
      <c r="D763" s="807" t="s">
        <v>312</v>
      </c>
      <c r="E763" s="544" t="s">
        <v>137</v>
      </c>
      <c r="F763" s="544">
        <v>44</v>
      </c>
      <c r="G763" s="815" t="s">
        <v>415</v>
      </c>
      <c r="H763" s="784"/>
      <c r="I763" s="790" t="s">
        <v>97</v>
      </c>
      <c r="J763" s="790" t="s">
        <v>483</v>
      </c>
      <c r="K763" s="790" t="s">
        <v>485</v>
      </c>
    </row>
    <row r="764" spans="1:11" s="623" customFormat="1" ht="15" customHeight="1" outlineLevel="1" x14ac:dyDescent="0.45">
      <c r="A764" s="1088"/>
      <c r="B764" s="905"/>
      <c r="C764" s="788"/>
      <c r="D764" s="808"/>
      <c r="E764" s="545" t="s">
        <v>138</v>
      </c>
      <c r="F764" s="537"/>
      <c r="G764" s="816"/>
      <c r="H764" s="785"/>
      <c r="I764" s="791"/>
      <c r="J764" s="791"/>
      <c r="K764" s="791"/>
    </row>
    <row r="765" spans="1:11" s="623" customFormat="1" ht="15" customHeight="1" outlineLevel="1" x14ac:dyDescent="0.45">
      <c r="A765" s="1079"/>
      <c r="B765" s="805"/>
      <c r="C765" s="788"/>
      <c r="D765" s="808"/>
      <c r="E765" s="545" t="s">
        <v>139</v>
      </c>
      <c r="F765" s="537"/>
      <c r="G765" s="816"/>
      <c r="H765" s="785"/>
      <c r="I765" s="791"/>
      <c r="J765" s="791"/>
      <c r="K765" s="791"/>
    </row>
    <row r="766" spans="1:11" s="623" customFormat="1" ht="15" customHeight="1" outlineLevel="1" x14ac:dyDescent="0.45">
      <c r="A766" s="1079"/>
      <c r="B766" s="805"/>
      <c r="C766" s="788"/>
      <c r="D766" s="808"/>
      <c r="E766" s="545" t="s">
        <v>2761</v>
      </c>
      <c r="F766" s="537"/>
      <c r="G766" s="816"/>
      <c r="H766" s="785"/>
      <c r="I766" s="791"/>
      <c r="J766" s="791"/>
      <c r="K766" s="791"/>
    </row>
    <row r="767" spans="1:11" s="623" customFormat="1" ht="15" customHeight="1" outlineLevel="1" x14ac:dyDescent="0.45">
      <c r="A767" s="1079"/>
      <c r="B767" s="805"/>
      <c r="C767" s="788"/>
      <c r="D767" s="808"/>
      <c r="E767" s="545" t="s">
        <v>805</v>
      </c>
      <c r="F767" s="537"/>
      <c r="G767" s="816"/>
      <c r="H767" s="785"/>
      <c r="I767" s="791"/>
      <c r="J767" s="791"/>
      <c r="K767" s="791"/>
    </row>
    <row r="768" spans="1:11" s="623" customFormat="1" ht="15" customHeight="1" outlineLevel="1" x14ac:dyDescent="0.45">
      <c r="A768" s="1080"/>
      <c r="B768" s="806"/>
      <c r="C768" s="789"/>
      <c r="D768" s="809"/>
      <c r="E768" s="545" t="s">
        <v>140</v>
      </c>
      <c r="F768" s="537"/>
      <c r="G768" s="817"/>
      <c r="H768" s="786"/>
      <c r="I768" s="792"/>
      <c r="J768" s="792"/>
      <c r="K768" s="792"/>
    </row>
    <row r="769" spans="1:11" s="623" customFormat="1" ht="25.5" customHeight="1" outlineLevel="1" x14ac:dyDescent="0.45">
      <c r="A769" s="1078">
        <v>118</v>
      </c>
      <c r="B769" s="905">
        <v>12</v>
      </c>
      <c r="C769" s="787" t="s">
        <v>1663</v>
      </c>
      <c r="D769" s="807" t="s">
        <v>312</v>
      </c>
      <c r="E769" s="544" t="s">
        <v>137</v>
      </c>
      <c r="F769" s="544">
        <v>15.1</v>
      </c>
      <c r="G769" s="815" t="s">
        <v>415</v>
      </c>
      <c r="H769" s="784"/>
      <c r="I769" s="790" t="s">
        <v>97</v>
      </c>
      <c r="J769" s="790" t="s">
        <v>483</v>
      </c>
      <c r="K769" s="790" t="s">
        <v>485</v>
      </c>
    </row>
    <row r="770" spans="1:11" s="623" customFormat="1" ht="15" customHeight="1" outlineLevel="1" x14ac:dyDescent="0.45">
      <c r="A770" s="1088"/>
      <c r="B770" s="805"/>
      <c r="C770" s="788"/>
      <c r="D770" s="808"/>
      <c r="E770" s="545" t="s">
        <v>138</v>
      </c>
      <c r="F770" s="537"/>
      <c r="G770" s="816"/>
      <c r="H770" s="785"/>
      <c r="I770" s="791"/>
      <c r="J770" s="791"/>
      <c r="K770" s="791"/>
    </row>
    <row r="771" spans="1:11" s="623" customFormat="1" ht="15" customHeight="1" outlineLevel="1" x14ac:dyDescent="0.45">
      <c r="A771" s="1079"/>
      <c r="B771" s="805"/>
      <c r="C771" s="788"/>
      <c r="D771" s="808"/>
      <c r="E771" s="545" t="s">
        <v>139</v>
      </c>
      <c r="F771" s="537"/>
      <c r="G771" s="816"/>
      <c r="H771" s="785"/>
      <c r="I771" s="791"/>
      <c r="J771" s="791"/>
      <c r="K771" s="791"/>
    </row>
    <row r="772" spans="1:11" s="623" customFormat="1" ht="15" customHeight="1" outlineLevel="1" x14ac:dyDescent="0.45">
      <c r="A772" s="1079"/>
      <c r="B772" s="805"/>
      <c r="C772" s="788"/>
      <c r="D772" s="808"/>
      <c r="E772" s="545" t="s">
        <v>2761</v>
      </c>
      <c r="F772" s="537"/>
      <c r="G772" s="816"/>
      <c r="H772" s="785"/>
      <c r="I772" s="791"/>
      <c r="J772" s="791"/>
      <c r="K772" s="791"/>
    </row>
    <row r="773" spans="1:11" s="623" customFormat="1" ht="15" customHeight="1" outlineLevel="1" x14ac:dyDescent="0.45">
      <c r="A773" s="1079"/>
      <c r="B773" s="805"/>
      <c r="C773" s="788"/>
      <c r="D773" s="808"/>
      <c r="E773" s="545" t="s">
        <v>805</v>
      </c>
      <c r="F773" s="537"/>
      <c r="G773" s="816"/>
      <c r="H773" s="785"/>
      <c r="I773" s="791"/>
      <c r="J773" s="791"/>
      <c r="K773" s="791"/>
    </row>
    <row r="774" spans="1:11" s="623" customFormat="1" ht="24" customHeight="1" outlineLevel="1" x14ac:dyDescent="0.45">
      <c r="A774" s="1080"/>
      <c r="B774" s="806"/>
      <c r="C774" s="789"/>
      <c r="D774" s="809"/>
      <c r="E774" s="545" t="s">
        <v>140</v>
      </c>
      <c r="F774" s="537"/>
      <c r="G774" s="817"/>
      <c r="H774" s="786"/>
      <c r="I774" s="792"/>
      <c r="J774" s="792"/>
      <c r="K774" s="792"/>
    </row>
    <row r="775" spans="1:11" s="623" customFormat="1" ht="25.5" customHeight="1" outlineLevel="1" x14ac:dyDescent="0.45">
      <c r="A775" s="1078">
        <v>119</v>
      </c>
      <c r="B775" s="804">
        <v>13</v>
      </c>
      <c r="C775" s="787" t="s">
        <v>1664</v>
      </c>
      <c r="D775" s="807" t="s">
        <v>312</v>
      </c>
      <c r="E775" s="544" t="s">
        <v>137</v>
      </c>
      <c r="F775" s="544">
        <f>450+132+15.5</f>
        <v>597.5</v>
      </c>
      <c r="G775" s="815" t="s">
        <v>415</v>
      </c>
      <c r="H775" s="784"/>
      <c r="I775" s="790" t="s">
        <v>97</v>
      </c>
      <c r="J775" s="790" t="s">
        <v>483</v>
      </c>
      <c r="K775" s="790" t="s">
        <v>485</v>
      </c>
    </row>
    <row r="776" spans="1:11" s="623" customFormat="1" ht="15" customHeight="1" outlineLevel="1" x14ac:dyDescent="0.45">
      <c r="A776" s="1088"/>
      <c r="B776" s="905"/>
      <c r="C776" s="788"/>
      <c r="D776" s="808"/>
      <c r="E776" s="545" t="s">
        <v>138</v>
      </c>
      <c r="F776" s="537"/>
      <c r="G776" s="816"/>
      <c r="H776" s="785"/>
      <c r="I776" s="791"/>
      <c r="J776" s="791"/>
      <c r="K776" s="791"/>
    </row>
    <row r="777" spans="1:11" s="623" customFormat="1" ht="15" customHeight="1" outlineLevel="1" x14ac:dyDescent="0.45">
      <c r="A777" s="1079"/>
      <c r="B777" s="805"/>
      <c r="C777" s="788"/>
      <c r="D777" s="808"/>
      <c r="E777" s="545" t="s">
        <v>139</v>
      </c>
      <c r="F777" s="537"/>
      <c r="G777" s="816"/>
      <c r="H777" s="785"/>
      <c r="I777" s="791"/>
      <c r="J777" s="791"/>
      <c r="K777" s="791"/>
    </row>
    <row r="778" spans="1:11" s="623" customFormat="1" ht="15" customHeight="1" outlineLevel="1" x14ac:dyDescent="0.45">
      <c r="A778" s="1079"/>
      <c r="B778" s="805"/>
      <c r="C778" s="788"/>
      <c r="D778" s="808"/>
      <c r="E778" s="545" t="s">
        <v>2761</v>
      </c>
      <c r="F778" s="537"/>
      <c r="G778" s="816"/>
      <c r="H778" s="785"/>
      <c r="I778" s="791"/>
      <c r="J778" s="791"/>
      <c r="K778" s="791"/>
    </row>
    <row r="779" spans="1:11" s="623" customFormat="1" ht="15" customHeight="1" outlineLevel="1" x14ac:dyDescent="0.45">
      <c r="A779" s="1079"/>
      <c r="B779" s="805"/>
      <c r="C779" s="788"/>
      <c r="D779" s="808"/>
      <c r="E779" s="545" t="s">
        <v>805</v>
      </c>
      <c r="F779" s="537"/>
      <c r="G779" s="816"/>
      <c r="H779" s="785"/>
      <c r="I779" s="791"/>
      <c r="J779" s="791"/>
      <c r="K779" s="791"/>
    </row>
    <row r="780" spans="1:11" s="623" customFormat="1" ht="15" customHeight="1" outlineLevel="1" x14ac:dyDescent="0.45">
      <c r="A780" s="1080"/>
      <c r="B780" s="806"/>
      <c r="C780" s="789"/>
      <c r="D780" s="809"/>
      <c r="E780" s="545" t="s">
        <v>140</v>
      </c>
      <c r="F780" s="537"/>
      <c r="G780" s="817"/>
      <c r="H780" s="786"/>
      <c r="I780" s="792"/>
      <c r="J780" s="792"/>
      <c r="K780" s="792"/>
    </row>
    <row r="781" spans="1:11" s="623" customFormat="1" ht="25.5" customHeight="1" outlineLevel="1" x14ac:dyDescent="0.45">
      <c r="A781" s="1078">
        <v>120</v>
      </c>
      <c r="B781" s="905">
        <v>14</v>
      </c>
      <c r="C781" s="797" t="s">
        <v>2643</v>
      </c>
      <c r="D781" s="807" t="s">
        <v>2642</v>
      </c>
      <c r="E781" s="544" t="s">
        <v>137</v>
      </c>
      <c r="F781" s="544">
        <f>SUM(F782:F786)</f>
        <v>75.3</v>
      </c>
      <c r="G781" s="835" t="s">
        <v>415</v>
      </c>
      <c r="H781" s="835"/>
      <c r="I781" s="790" t="s">
        <v>97</v>
      </c>
      <c r="J781" s="790" t="s">
        <v>483</v>
      </c>
      <c r="K781" s="790" t="s">
        <v>485</v>
      </c>
    </row>
    <row r="782" spans="1:11" s="623" customFormat="1" ht="15" customHeight="1" outlineLevel="1" x14ac:dyDescent="0.45">
      <c r="A782" s="1088"/>
      <c r="B782" s="805"/>
      <c r="C782" s="797"/>
      <c r="D782" s="808"/>
      <c r="E782" s="545" t="s">
        <v>138</v>
      </c>
      <c r="F782" s="538"/>
      <c r="G782" s="835"/>
      <c r="H782" s="835"/>
      <c r="I782" s="791"/>
      <c r="J782" s="791"/>
      <c r="K782" s="791"/>
    </row>
    <row r="783" spans="1:11" s="623" customFormat="1" ht="15" customHeight="1" outlineLevel="1" x14ac:dyDescent="0.45">
      <c r="A783" s="1079"/>
      <c r="B783" s="805"/>
      <c r="C783" s="797"/>
      <c r="D783" s="808"/>
      <c r="E783" s="545" t="s">
        <v>139</v>
      </c>
      <c r="F783" s="538"/>
      <c r="G783" s="835"/>
      <c r="H783" s="835"/>
      <c r="I783" s="791"/>
      <c r="J783" s="791"/>
      <c r="K783" s="791"/>
    </row>
    <row r="784" spans="1:11" s="623" customFormat="1" ht="15" customHeight="1" outlineLevel="1" x14ac:dyDescent="0.45">
      <c r="A784" s="1079"/>
      <c r="B784" s="805"/>
      <c r="C784" s="797"/>
      <c r="D784" s="808"/>
      <c r="E784" s="545" t="s">
        <v>2761</v>
      </c>
      <c r="F784" s="538"/>
      <c r="G784" s="835"/>
      <c r="H784" s="835"/>
      <c r="I784" s="791"/>
      <c r="J784" s="791"/>
      <c r="K784" s="791"/>
    </row>
    <row r="785" spans="1:11" s="623" customFormat="1" ht="15" customHeight="1" outlineLevel="1" x14ac:dyDescent="0.45">
      <c r="A785" s="1079"/>
      <c r="B785" s="805"/>
      <c r="C785" s="797"/>
      <c r="D785" s="808"/>
      <c r="E785" s="545" t="s">
        <v>805</v>
      </c>
      <c r="F785" s="538"/>
      <c r="G785" s="835"/>
      <c r="H785" s="835"/>
      <c r="I785" s="791"/>
      <c r="J785" s="791"/>
      <c r="K785" s="791"/>
    </row>
    <row r="786" spans="1:11" s="623" customFormat="1" ht="15" customHeight="1" outlineLevel="1" x14ac:dyDescent="0.45">
      <c r="A786" s="1080"/>
      <c r="B786" s="806"/>
      <c r="C786" s="797"/>
      <c r="D786" s="809"/>
      <c r="E786" s="545" t="s">
        <v>140</v>
      </c>
      <c r="F786" s="538">
        <v>75.3</v>
      </c>
      <c r="G786" s="835"/>
      <c r="H786" s="835"/>
      <c r="I786" s="792"/>
      <c r="J786" s="792"/>
      <c r="K786" s="792"/>
    </row>
    <row r="787" spans="1:11" s="623" customFormat="1" ht="15" customHeight="1" outlineLevel="1" x14ac:dyDescent="0.45">
      <c r="A787" s="1078">
        <v>121</v>
      </c>
      <c r="B787" s="804">
        <v>15</v>
      </c>
      <c r="C787" s="797" t="s">
        <v>2396</v>
      </c>
      <c r="D787" s="807">
        <v>2023</v>
      </c>
      <c r="E787" s="544" t="s">
        <v>137</v>
      </c>
      <c r="F787" s="544">
        <f>SUM(F788:F792)</f>
        <v>0.93</v>
      </c>
      <c r="G787" s="835" t="s">
        <v>415</v>
      </c>
      <c r="H787" s="835"/>
      <c r="I787" s="790" t="s">
        <v>97</v>
      </c>
      <c r="J787" s="790" t="s">
        <v>483</v>
      </c>
      <c r="K787" s="790" t="s">
        <v>485</v>
      </c>
    </row>
    <row r="788" spans="1:11" s="623" customFormat="1" ht="15" customHeight="1" outlineLevel="1" x14ac:dyDescent="0.45">
      <c r="A788" s="1088"/>
      <c r="B788" s="905"/>
      <c r="C788" s="797"/>
      <c r="D788" s="808"/>
      <c r="E788" s="545" t="s">
        <v>138</v>
      </c>
      <c r="F788" s="538"/>
      <c r="G788" s="835"/>
      <c r="H788" s="835"/>
      <c r="I788" s="791"/>
      <c r="J788" s="791"/>
      <c r="K788" s="791"/>
    </row>
    <row r="789" spans="1:11" s="623" customFormat="1" ht="15" customHeight="1" outlineLevel="1" x14ac:dyDescent="0.45">
      <c r="A789" s="1079"/>
      <c r="B789" s="805"/>
      <c r="C789" s="797"/>
      <c r="D789" s="808"/>
      <c r="E789" s="545" t="s">
        <v>139</v>
      </c>
      <c r="F789" s="538"/>
      <c r="G789" s="835"/>
      <c r="H789" s="835"/>
      <c r="I789" s="791"/>
      <c r="J789" s="791"/>
      <c r="K789" s="791"/>
    </row>
    <row r="790" spans="1:11" s="623" customFormat="1" ht="15" customHeight="1" outlineLevel="1" x14ac:dyDescent="0.45">
      <c r="A790" s="1079"/>
      <c r="B790" s="805"/>
      <c r="C790" s="797"/>
      <c r="D790" s="808"/>
      <c r="E790" s="545" t="s">
        <v>2761</v>
      </c>
      <c r="F790" s="538">
        <v>0.93</v>
      </c>
      <c r="G790" s="835"/>
      <c r="H790" s="835"/>
      <c r="I790" s="791"/>
      <c r="J790" s="791"/>
      <c r="K790" s="791"/>
    </row>
    <row r="791" spans="1:11" s="623" customFormat="1" ht="15" customHeight="1" outlineLevel="1" x14ac:dyDescent="0.45">
      <c r="A791" s="1079"/>
      <c r="B791" s="805"/>
      <c r="C791" s="797"/>
      <c r="D791" s="808"/>
      <c r="E791" s="545" t="s">
        <v>805</v>
      </c>
      <c r="F791" s="538"/>
      <c r="G791" s="835"/>
      <c r="H791" s="835"/>
      <c r="I791" s="791"/>
      <c r="J791" s="791"/>
      <c r="K791" s="791"/>
    </row>
    <row r="792" spans="1:11" s="623" customFormat="1" ht="15" customHeight="1" outlineLevel="1" x14ac:dyDescent="0.45">
      <c r="A792" s="1080"/>
      <c r="B792" s="806"/>
      <c r="C792" s="797"/>
      <c r="D792" s="809"/>
      <c r="E792" s="545" t="s">
        <v>140</v>
      </c>
      <c r="F792" s="538"/>
      <c r="G792" s="835"/>
      <c r="H792" s="835"/>
      <c r="I792" s="792"/>
      <c r="J792" s="792"/>
      <c r="K792" s="792"/>
    </row>
    <row r="793" spans="1:11" s="623" customFormat="1" ht="25.5" customHeight="1" outlineLevel="1" x14ac:dyDescent="0.45">
      <c r="A793" s="1078">
        <v>122</v>
      </c>
      <c r="B793" s="905">
        <v>16</v>
      </c>
      <c r="C793" s="797" t="s">
        <v>2465</v>
      </c>
      <c r="D793" s="807" t="s">
        <v>2466</v>
      </c>
      <c r="E793" s="544" t="s">
        <v>137</v>
      </c>
      <c r="F793" s="544">
        <f>SUM(F794:F798)</f>
        <v>0</v>
      </c>
      <c r="G793" s="835" t="s">
        <v>415</v>
      </c>
      <c r="H793" s="835"/>
      <c r="I793" s="790" t="s">
        <v>97</v>
      </c>
      <c r="J793" s="790" t="s">
        <v>483</v>
      </c>
      <c r="K793" s="790" t="s">
        <v>485</v>
      </c>
    </row>
    <row r="794" spans="1:11" s="623" customFormat="1" ht="15" customHeight="1" outlineLevel="1" x14ac:dyDescent="0.45">
      <c r="A794" s="1088"/>
      <c r="B794" s="805"/>
      <c r="C794" s="797"/>
      <c r="D794" s="808"/>
      <c r="E794" s="545" t="s">
        <v>138</v>
      </c>
      <c r="F794" s="538"/>
      <c r="G794" s="835"/>
      <c r="H794" s="835"/>
      <c r="I794" s="791"/>
      <c r="J794" s="791"/>
      <c r="K794" s="791"/>
    </row>
    <row r="795" spans="1:11" s="623" customFormat="1" ht="15" customHeight="1" outlineLevel="1" x14ac:dyDescent="0.45">
      <c r="A795" s="1079"/>
      <c r="B795" s="805"/>
      <c r="C795" s="797"/>
      <c r="D795" s="808"/>
      <c r="E795" s="545" t="s">
        <v>139</v>
      </c>
      <c r="F795" s="538"/>
      <c r="G795" s="835"/>
      <c r="H795" s="835"/>
      <c r="I795" s="791"/>
      <c r="J795" s="791"/>
      <c r="K795" s="791"/>
    </row>
    <row r="796" spans="1:11" s="623" customFormat="1" ht="15" customHeight="1" outlineLevel="1" x14ac:dyDescent="0.45">
      <c r="A796" s="1079"/>
      <c r="B796" s="805"/>
      <c r="C796" s="797"/>
      <c r="D796" s="808"/>
      <c r="E796" s="545" t="s">
        <v>2761</v>
      </c>
      <c r="F796" s="538"/>
      <c r="G796" s="835"/>
      <c r="H796" s="835"/>
      <c r="I796" s="791"/>
      <c r="J796" s="791"/>
      <c r="K796" s="791"/>
    </row>
    <row r="797" spans="1:11" s="623" customFormat="1" ht="15" customHeight="1" outlineLevel="1" x14ac:dyDescent="0.45">
      <c r="A797" s="1079"/>
      <c r="B797" s="805"/>
      <c r="C797" s="797"/>
      <c r="D797" s="808"/>
      <c r="E797" s="545" t="s">
        <v>805</v>
      </c>
      <c r="F797" s="538"/>
      <c r="G797" s="835"/>
      <c r="H797" s="835"/>
      <c r="I797" s="791"/>
      <c r="J797" s="791"/>
      <c r="K797" s="791"/>
    </row>
    <row r="798" spans="1:11" s="623" customFormat="1" ht="15" customHeight="1" outlineLevel="1" x14ac:dyDescent="0.45">
      <c r="A798" s="1080"/>
      <c r="B798" s="806"/>
      <c r="C798" s="797"/>
      <c r="D798" s="809"/>
      <c r="E798" s="545" t="s">
        <v>140</v>
      </c>
      <c r="F798" s="538"/>
      <c r="G798" s="835"/>
      <c r="H798" s="835"/>
      <c r="I798" s="792"/>
      <c r="J798" s="792"/>
      <c r="K798" s="792"/>
    </row>
    <row r="799" spans="1:11" s="623" customFormat="1" ht="25.5" customHeight="1" outlineLevel="1" x14ac:dyDescent="0.45">
      <c r="A799" s="1078">
        <v>123</v>
      </c>
      <c r="B799" s="804">
        <v>17</v>
      </c>
      <c r="C799" s="797" t="s">
        <v>2467</v>
      </c>
      <c r="D799" s="807" t="s">
        <v>2468</v>
      </c>
      <c r="E799" s="544" t="s">
        <v>137</v>
      </c>
      <c r="F799" s="544">
        <f>SUM(F800:F804)</f>
        <v>0</v>
      </c>
      <c r="G799" s="835" t="s">
        <v>415</v>
      </c>
      <c r="H799" s="835"/>
      <c r="I799" s="790" t="s">
        <v>97</v>
      </c>
      <c r="J799" s="790" t="s">
        <v>483</v>
      </c>
      <c r="K799" s="790" t="s">
        <v>485</v>
      </c>
    </row>
    <row r="800" spans="1:11" s="623" customFormat="1" ht="15" customHeight="1" outlineLevel="1" x14ac:dyDescent="0.45">
      <c r="A800" s="1088"/>
      <c r="B800" s="905"/>
      <c r="C800" s="797"/>
      <c r="D800" s="808"/>
      <c r="E800" s="545" t="s">
        <v>138</v>
      </c>
      <c r="F800" s="538"/>
      <c r="G800" s="835"/>
      <c r="H800" s="835"/>
      <c r="I800" s="791"/>
      <c r="J800" s="791"/>
      <c r="K800" s="791"/>
    </row>
    <row r="801" spans="1:11" s="623" customFormat="1" ht="15" customHeight="1" outlineLevel="1" x14ac:dyDescent="0.45">
      <c r="A801" s="1079"/>
      <c r="B801" s="805"/>
      <c r="C801" s="797"/>
      <c r="D801" s="808"/>
      <c r="E801" s="545" t="s">
        <v>139</v>
      </c>
      <c r="F801" s="538"/>
      <c r="G801" s="835"/>
      <c r="H801" s="835"/>
      <c r="I801" s="791"/>
      <c r="J801" s="791"/>
      <c r="K801" s="791"/>
    </row>
    <row r="802" spans="1:11" s="623" customFormat="1" ht="15" customHeight="1" outlineLevel="1" x14ac:dyDescent="0.45">
      <c r="A802" s="1079"/>
      <c r="B802" s="805"/>
      <c r="C802" s="797"/>
      <c r="D802" s="808"/>
      <c r="E802" s="545" t="s">
        <v>2761</v>
      </c>
      <c r="F802" s="538"/>
      <c r="G802" s="835"/>
      <c r="H802" s="835"/>
      <c r="I802" s="791"/>
      <c r="J802" s="791"/>
      <c r="K802" s="791"/>
    </row>
    <row r="803" spans="1:11" s="623" customFormat="1" ht="15" customHeight="1" outlineLevel="1" x14ac:dyDescent="0.45">
      <c r="A803" s="1079"/>
      <c r="B803" s="805"/>
      <c r="C803" s="797"/>
      <c r="D803" s="808"/>
      <c r="E803" s="545" t="s">
        <v>805</v>
      </c>
      <c r="F803" s="538"/>
      <c r="G803" s="835"/>
      <c r="H803" s="835"/>
      <c r="I803" s="791"/>
      <c r="J803" s="791"/>
      <c r="K803" s="791"/>
    </row>
    <row r="804" spans="1:11" s="623" customFormat="1" ht="15" customHeight="1" outlineLevel="1" x14ac:dyDescent="0.45">
      <c r="A804" s="1080"/>
      <c r="B804" s="806"/>
      <c r="C804" s="797"/>
      <c r="D804" s="809"/>
      <c r="E804" s="545" t="s">
        <v>140</v>
      </c>
      <c r="F804" s="538"/>
      <c r="G804" s="835"/>
      <c r="H804" s="835"/>
      <c r="I804" s="792"/>
      <c r="J804" s="792"/>
      <c r="K804" s="792"/>
    </row>
    <row r="805" spans="1:11" s="623" customFormat="1" ht="15" customHeight="1" outlineLevel="1" x14ac:dyDescent="0.45">
      <c r="A805" s="1078">
        <v>124</v>
      </c>
      <c r="B805" s="905">
        <v>18</v>
      </c>
      <c r="C805" s="797" t="s">
        <v>2479</v>
      </c>
      <c r="D805" s="807" t="s">
        <v>1564</v>
      </c>
      <c r="E805" s="544" t="s">
        <v>137</v>
      </c>
      <c r="F805" s="544">
        <f>SUM(F806:F810)</f>
        <v>0</v>
      </c>
      <c r="G805" s="835" t="s">
        <v>415</v>
      </c>
      <c r="H805" s="835"/>
      <c r="I805" s="790" t="s">
        <v>97</v>
      </c>
      <c r="J805" s="790" t="s">
        <v>483</v>
      </c>
      <c r="K805" s="790" t="s">
        <v>485</v>
      </c>
    </row>
    <row r="806" spans="1:11" s="623" customFormat="1" ht="15" customHeight="1" outlineLevel="1" x14ac:dyDescent="0.45">
      <c r="A806" s="1088"/>
      <c r="B806" s="805"/>
      <c r="C806" s="797"/>
      <c r="D806" s="808"/>
      <c r="E806" s="545" t="s">
        <v>138</v>
      </c>
      <c r="F806" s="538"/>
      <c r="G806" s="835"/>
      <c r="H806" s="835"/>
      <c r="I806" s="791"/>
      <c r="J806" s="791"/>
      <c r="K806" s="791"/>
    </row>
    <row r="807" spans="1:11" s="623" customFormat="1" ht="15" customHeight="1" outlineLevel="1" x14ac:dyDescent="0.45">
      <c r="A807" s="1079"/>
      <c r="B807" s="805"/>
      <c r="C807" s="797"/>
      <c r="D807" s="808"/>
      <c r="E807" s="545" t="s">
        <v>139</v>
      </c>
      <c r="F807" s="538"/>
      <c r="G807" s="835"/>
      <c r="H807" s="835"/>
      <c r="I807" s="791"/>
      <c r="J807" s="791"/>
      <c r="K807" s="791"/>
    </row>
    <row r="808" spans="1:11" s="623" customFormat="1" ht="15" customHeight="1" outlineLevel="1" x14ac:dyDescent="0.45">
      <c r="A808" s="1079"/>
      <c r="B808" s="805"/>
      <c r="C808" s="797"/>
      <c r="D808" s="808"/>
      <c r="E808" s="545" t="s">
        <v>2761</v>
      </c>
      <c r="F808" s="538"/>
      <c r="G808" s="835"/>
      <c r="H808" s="835"/>
      <c r="I808" s="791"/>
      <c r="J808" s="791"/>
      <c r="K808" s="791"/>
    </row>
    <row r="809" spans="1:11" s="623" customFormat="1" ht="15" customHeight="1" outlineLevel="1" x14ac:dyDescent="0.45">
      <c r="A809" s="1079"/>
      <c r="B809" s="805"/>
      <c r="C809" s="797"/>
      <c r="D809" s="808"/>
      <c r="E809" s="545" t="s">
        <v>805</v>
      </c>
      <c r="F809" s="538"/>
      <c r="G809" s="835"/>
      <c r="H809" s="835"/>
      <c r="I809" s="791"/>
      <c r="J809" s="791"/>
      <c r="K809" s="791"/>
    </row>
    <row r="810" spans="1:11" s="623" customFormat="1" ht="15" customHeight="1" outlineLevel="1" x14ac:dyDescent="0.45">
      <c r="A810" s="1080"/>
      <c r="B810" s="806"/>
      <c r="C810" s="797"/>
      <c r="D810" s="809"/>
      <c r="E810" s="545" t="s">
        <v>140</v>
      </c>
      <c r="F810" s="538"/>
      <c r="G810" s="835"/>
      <c r="H810" s="835"/>
      <c r="I810" s="792"/>
      <c r="J810" s="792"/>
      <c r="K810" s="792"/>
    </row>
    <row r="811" spans="1:11" s="623" customFormat="1" ht="25.5" customHeight="1" outlineLevel="1" x14ac:dyDescent="0.45">
      <c r="A811" s="1078">
        <v>125</v>
      </c>
      <c r="B811" s="804">
        <v>19</v>
      </c>
      <c r="C811" s="797" t="s">
        <v>2487</v>
      </c>
      <c r="D811" s="807" t="s">
        <v>214</v>
      </c>
      <c r="E811" s="544" t="s">
        <v>137</v>
      </c>
      <c r="F811" s="544">
        <f>SUM(F812:F816)</f>
        <v>0</v>
      </c>
      <c r="G811" s="835" t="s">
        <v>415</v>
      </c>
      <c r="H811" s="835"/>
      <c r="I811" s="790" t="s">
        <v>97</v>
      </c>
      <c r="J811" s="790" t="s">
        <v>483</v>
      </c>
      <c r="K811" s="790" t="s">
        <v>485</v>
      </c>
    </row>
    <row r="812" spans="1:11" s="623" customFormat="1" ht="15" customHeight="1" outlineLevel="1" x14ac:dyDescent="0.45">
      <c r="A812" s="1088"/>
      <c r="B812" s="905"/>
      <c r="C812" s="797"/>
      <c r="D812" s="808"/>
      <c r="E812" s="545" t="s">
        <v>138</v>
      </c>
      <c r="F812" s="538"/>
      <c r="G812" s="835"/>
      <c r="H812" s="835"/>
      <c r="I812" s="791"/>
      <c r="J812" s="791"/>
      <c r="K812" s="791"/>
    </row>
    <row r="813" spans="1:11" s="623" customFormat="1" ht="15" customHeight="1" outlineLevel="1" x14ac:dyDescent="0.45">
      <c r="A813" s="1079"/>
      <c r="B813" s="805"/>
      <c r="C813" s="797"/>
      <c r="D813" s="808"/>
      <c r="E813" s="545" t="s">
        <v>139</v>
      </c>
      <c r="F813" s="538"/>
      <c r="G813" s="835"/>
      <c r="H813" s="835"/>
      <c r="I813" s="791"/>
      <c r="J813" s="791"/>
      <c r="K813" s="791"/>
    </row>
    <row r="814" spans="1:11" s="623" customFormat="1" ht="15" customHeight="1" outlineLevel="1" x14ac:dyDescent="0.45">
      <c r="A814" s="1079"/>
      <c r="B814" s="805"/>
      <c r="C814" s="797"/>
      <c r="D814" s="808"/>
      <c r="E814" s="545" t="s">
        <v>2761</v>
      </c>
      <c r="F814" s="538"/>
      <c r="G814" s="835"/>
      <c r="H814" s="835"/>
      <c r="I814" s="791"/>
      <c r="J814" s="791"/>
      <c r="K814" s="791"/>
    </row>
    <row r="815" spans="1:11" s="623" customFormat="1" ht="15" customHeight="1" outlineLevel="1" x14ac:dyDescent="0.45">
      <c r="A815" s="1079"/>
      <c r="B815" s="805"/>
      <c r="C815" s="797"/>
      <c r="D815" s="808"/>
      <c r="E815" s="545" t="s">
        <v>805</v>
      </c>
      <c r="F815" s="538"/>
      <c r="G815" s="835"/>
      <c r="H815" s="835"/>
      <c r="I815" s="791"/>
      <c r="J815" s="791"/>
      <c r="K815" s="791"/>
    </row>
    <row r="816" spans="1:11" s="623" customFormat="1" ht="15" customHeight="1" outlineLevel="1" x14ac:dyDescent="0.45">
      <c r="A816" s="1080"/>
      <c r="B816" s="806"/>
      <c r="C816" s="797"/>
      <c r="D816" s="809"/>
      <c r="E816" s="545" t="s">
        <v>140</v>
      </c>
      <c r="F816" s="538"/>
      <c r="G816" s="835"/>
      <c r="H816" s="835"/>
      <c r="I816" s="792"/>
      <c r="J816" s="792"/>
      <c r="K816" s="792"/>
    </row>
    <row r="817" spans="1:11" s="637" customFormat="1" outlineLevel="1" x14ac:dyDescent="0.45">
      <c r="A817" s="722"/>
      <c r="B817" s="721"/>
      <c r="C817" s="634" t="s">
        <v>518</v>
      </c>
      <c r="D817" s="722"/>
      <c r="E817" s="722"/>
      <c r="F817" s="722"/>
      <c r="G817" s="611"/>
      <c r="H817" s="611"/>
      <c r="I817" s="636"/>
      <c r="J817" s="611"/>
      <c r="K817" s="636"/>
    </row>
    <row r="818" spans="1:11" ht="55.5" customHeight="1" outlineLevel="1" x14ac:dyDescent="0.45">
      <c r="A818" s="1078">
        <v>126</v>
      </c>
      <c r="B818" s="804">
        <v>20</v>
      </c>
      <c r="C818" s="787" t="s">
        <v>315</v>
      </c>
      <c r="D818" s="847" t="s">
        <v>1591</v>
      </c>
      <c r="E818" s="544" t="s">
        <v>137</v>
      </c>
      <c r="F818" s="544">
        <f>SUM(F819:F823)</f>
        <v>2329.1</v>
      </c>
      <c r="G818" s="815" t="s">
        <v>1443</v>
      </c>
      <c r="H818" s="815"/>
      <c r="I818" s="790" t="s">
        <v>97</v>
      </c>
      <c r="J818" s="790" t="s">
        <v>483</v>
      </c>
      <c r="K818" s="790" t="s">
        <v>485</v>
      </c>
    </row>
    <row r="819" spans="1:11" s="623" customFormat="1" ht="15" customHeight="1" outlineLevel="1" x14ac:dyDescent="0.45">
      <c r="A819" s="1079"/>
      <c r="B819" s="805"/>
      <c r="C819" s="788"/>
      <c r="D819" s="848"/>
      <c r="E819" s="545" t="s">
        <v>138</v>
      </c>
      <c r="F819" s="537"/>
      <c r="G819" s="816"/>
      <c r="H819" s="816"/>
      <c r="I819" s="791"/>
      <c r="J819" s="791"/>
      <c r="K819" s="791"/>
    </row>
    <row r="820" spans="1:11" s="623" customFormat="1" ht="15" customHeight="1" outlineLevel="1" x14ac:dyDescent="0.45">
      <c r="A820" s="1079"/>
      <c r="B820" s="805"/>
      <c r="C820" s="788"/>
      <c r="D820" s="848"/>
      <c r="E820" s="545" t="s">
        <v>139</v>
      </c>
      <c r="F820" s="537"/>
      <c r="G820" s="816"/>
      <c r="H820" s="816"/>
      <c r="I820" s="791"/>
      <c r="J820" s="791"/>
      <c r="K820" s="791"/>
    </row>
    <row r="821" spans="1:11" s="623" customFormat="1" ht="15" customHeight="1" outlineLevel="1" x14ac:dyDescent="0.45">
      <c r="A821" s="1079"/>
      <c r="B821" s="805"/>
      <c r="C821" s="788"/>
      <c r="D821" s="848"/>
      <c r="E821" s="545" t="s">
        <v>2761</v>
      </c>
      <c r="F821" s="537"/>
      <c r="G821" s="816"/>
      <c r="H821" s="816"/>
      <c r="I821" s="791"/>
      <c r="J821" s="791"/>
      <c r="K821" s="791"/>
    </row>
    <row r="822" spans="1:11" s="623" customFormat="1" ht="15" customHeight="1" outlineLevel="1" x14ac:dyDescent="0.45">
      <c r="A822" s="1079"/>
      <c r="B822" s="805"/>
      <c r="C822" s="788"/>
      <c r="D822" s="848"/>
      <c r="E822" s="545" t="s">
        <v>805</v>
      </c>
      <c r="F822" s="537"/>
      <c r="G822" s="816"/>
      <c r="H822" s="816"/>
      <c r="I822" s="791"/>
      <c r="J822" s="791"/>
      <c r="K822" s="791"/>
    </row>
    <row r="823" spans="1:11" s="623" customFormat="1" outlineLevel="1" x14ac:dyDescent="0.45">
      <c r="A823" s="1080"/>
      <c r="B823" s="806"/>
      <c r="C823" s="789"/>
      <c r="D823" s="849"/>
      <c r="E823" s="545" t="s">
        <v>140</v>
      </c>
      <c r="F823" s="537">
        <v>2329.1</v>
      </c>
      <c r="G823" s="817"/>
      <c r="H823" s="817"/>
      <c r="I823" s="792"/>
      <c r="J823" s="792"/>
      <c r="K823" s="792"/>
    </row>
    <row r="824" spans="1:11" ht="30" customHeight="1" outlineLevel="1" x14ac:dyDescent="0.45">
      <c r="A824" s="1078">
        <v>127</v>
      </c>
      <c r="B824" s="804">
        <v>21</v>
      </c>
      <c r="C824" s="787" t="s">
        <v>1847</v>
      </c>
      <c r="D824" s="847" t="s">
        <v>650</v>
      </c>
      <c r="E824" s="544" t="s">
        <v>137</v>
      </c>
      <c r="F824" s="544">
        <f>SUM(F825:F829)</f>
        <v>1162</v>
      </c>
      <c r="G824" s="815" t="s">
        <v>1846</v>
      </c>
      <c r="H824" s="815"/>
      <c r="I824" s="790" t="s">
        <v>97</v>
      </c>
      <c r="J824" s="790" t="s">
        <v>483</v>
      </c>
      <c r="K824" s="790" t="s">
        <v>485</v>
      </c>
    </row>
    <row r="825" spans="1:11" s="623" customFormat="1" ht="15" customHeight="1" outlineLevel="1" x14ac:dyDescent="0.45">
      <c r="A825" s="1079"/>
      <c r="B825" s="805"/>
      <c r="C825" s="788"/>
      <c r="D825" s="848"/>
      <c r="E825" s="545" t="s">
        <v>138</v>
      </c>
      <c r="F825" s="537"/>
      <c r="G825" s="816"/>
      <c r="H825" s="816"/>
      <c r="I825" s="791"/>
      <c r="J825" s="791"/>
      <c r="K825" s="791"/>
    </row>
    <row r="826" spans="1:11" s="623" customFormat="1" ht="15" customHeight="1" outlineLevel="1" x14ac:dyDescent="0.45">
      <c r="A826" s="1079"/>
      <c r="B826" s="805"/>
      <c r="C826" s="788"/>
      <c r="D826" s="848"/>
      <c r="E826" s="545" t="s">
        <v>139</v>
      </c>
      <c r="F826" s="537"/>
      <c r="G826" s="816"/>
      <c r="H826" s="816"/>
      <c r="I826" s="791"/>
      <c r="J826" s="791"/>
      <c r="K826" s="791"/>
    </row>
    <row r="827" spans="1:11" s="623" customFormat="1" ht="15" customHeight="1" outlineLevel="1" x14ac:dyDescent="0.45">
      <c r="A827" s="1079"/>
      <c r="B827" s="805"/>
      <c r="C827" s="788"/>
      <c r="D827" s="848"/>
      <c r="E827" s="545" t="s">
        <v>2761</v>
      </c>
      <c r="F827" s="537"/>
      <c r="G827" s="816"/>
      <c r="H827" s="816"/>
      <c r="I827" s="791"/>
      <c r="J827" s="791"/>
      <c r="K827" s="791"/>
    </row>
    <row r="828" spans="1:11" s="623" customFormat="1" ht="15" customHeight="1" outlineLevel="1" x14ac:dyDescent="0.45">
      <c r="A828" s="1079"/>
      <c r="B828" s="805"/>
      <c r="C828" s="788"/>
      <c r="D828" s="848"/>
      <c r="E828" s="545" t="s">
        <v>805</v>
      </c>
      <c r="F828" s="537"/>
      <c r="G828" s="816"/>
      <c r="H828" s="816"/>
      <c r="I828" s="791"/>
      <c r="J828" s="791"/>
      <c r="K828" s="791"/>
    </row>
    <row r="829" spans="1:11" s="623" customFormat="1" outlineLevel="1" x14ac:dyDescent="0.45">
      <c r="A829" s="1080"/>
      <c r="B829" s="806"/>
      <c r="C829" s="789"/>
      <c r="D829" s="849"/>
      <c r="E829" s="545" t="s">
        <v>140</v>
      </c>
      <c r="F829" s="537">
        <v>1162</v>
      </c>
      <c r="G829" s="817"/>
      <c r="H829" s="817"/>
      <c r="I829" s="792"/>
      <c r="J829" s="792"/>
      <c r="K829" s="792"/>
    </row>
    <row r="830" spans="1:11" s="623" customFormat="1" ht="15" customHeight="1" outlineLevel="1" x14ac:dyDescent="0.45">
      <c r="A830" s="1078">
        <v>128</v>
      </c>
      <c r="B830" s="804">
        <v>22</v>
      </c>
      <c r="C830" s="787" t="s">
        <v>2645</v>
      </c>
      <c r="D830" s="807" t="s">
        <v>1670</v>
      </c>
      <c r="E830" s="544" t="s">
        <v>137</v>
      </c>
      <c r="F830" s="544">
        <f>SUM(F831:F835)</f>
        <v>0</v>
      </c>
      <c r="G830" s="815"/>
      <c r="H830" s="815"/>
      <c r="I830" s="790" t="s">
        <v>97</v>
      </c>
      <c r="J830" s="790" t="s">
        <v>483</v>
      </c>
      <c r="K830" s="790" t="s">
        <v>485</v>
      </c>
    </row>
    <row r="831" spans="1:11" s="623" customFormat="1" ht="15" customHeight="1" outlineLevel="1" x14ac:dyDescent="0.45">
      <c r="A831" s="1079"/>
      <c r="B831" s="805"/>
      <c r="C831" s="788"/>
      <c r="D831" s="808"/>
      <c r="E831" s="545" t="s">
        <v>138</v>
      </c>
      <c r="F831" s="538"/>
      <c r="G831" s="816"/>
      <c r="H831" s="816"/>
      <c r="I831" s="791"/>
      <c r="J831" s="791"/>
      <c r="K831" s="791"/>
    </row>
    <row r="832" spans="1:11" s="623" customFormat="1" ht="15" customHeight="1" outlineLevel="1" x14ac:dyDescent="0.45">
      <c r="A832" s="1079"/>
      <c r="B832" s="805"/>
      <c r="C832" s="788"/>
      <c r="D832" s="808"/>
      <c r="E832" s="545" t="s">
        <v>139</v>
      </c>
      <c r="F832" s="538"/>
      <c r="G832" s="816"/>
      <c r="H832" s="816"/>
      <c r="I832" s="791"/>
      <c r="J832" s="791"/>
      <c r="K832" s="791"/>
    </row>
    <row r="833" spans="1:11" s="623" customFormat="1" ht="15" customHeight="1" outlineLevel="1" x14ac:dyDescent="0.45">
      <c r="A833" s="1079"/>
      <c r="B833" s="805"/>
      <c r="C833" s="788"/>
      <c r="D833" s="808"/>
      <c r="E833" s="545" t="s">
        <v>2761</v>
      </c>
      <c r="F833" s="538"/>
      <c r="G833" s="816"/>
      <c r="H833" s="816"/>
      <c r="I833" s="791"/>
      <c r="J833" s="791"/>
      <c r="K833" s="791"/>
    </row>
    <row r="834" spans="1:11" s="623" customFormat="1" ht="15" customHeight="1" outlineLevel="1" x14ac:dyDescent="0.45">
      <c r="A834" s="1079"/>
      <c r="B834" s="805"/>
      <c r="C834" s="788"/>
      <c r="D834" s="808"/>
      <c r="E834" s="545" t="s">
        <v>805</v>
      </c>
      <c r="F834" s="538"/>
      <c r="G834" s="816"/>
      <c r="H834" s="816"/>
      <c r="I834" s="791"/>
      <c r="J834" s="791"/>
      <c r="K834" s="791"/>
    </row>
    <row r="835" spans="1:11" s="623" customFormat="1" outlineLevel="1" x14ac:dyDescent="0.45">
      <c r="A835" s="1080"/>
      <c r="B835" s="806"/>
      <c r="C835" s="789"/>
      <c r="D835" s="809"/>
      <c r="E835" s="545" t="s">
        <v>140</v>
      </c>
      <c r="F835" s="538">
        <v>0</v>
      </c>
      <c r="G835" s="817"/>
      <c r="H835" s="817"/>
      <c r="I835" s="792"/>
      <c r="J835" s="792"/>
      <c r="K835" s="792"/>
    </row>
    <row r="836" spans="1:11" s="623" customFormat="1" ht="15" customHeight="1" outlineLevel="1" x14ac:dyDescent="0.45">
      <c r="A836" s="1078">
        <v>129</v>
      </c>
      <c r="B836" s="804">
        <v>23</v>
      </c>
      <c r="C836" s="787" t="s">
        <v>1665</v>
      </c>
      <c r="D836" s="847" t="s">
        <v>188</v>
      </c>
      <c r="E836" s="544" t="s">
        <v>137</v>
      </c>
      <c r="F836" s="544">
        <f>SUM(F837:F841)</f>
        <v>0</v>
      </c>
      <c r="G836" s="815"/>
      <c r="H836" s="815"/>
      <c r="I836" s="790" t="s">
        <v>97</v>
      </c>
      <c r="J836" s="790" t="s">
        <v>483</v>
      </c>
      <c r="K836" s="790" t="s">
        <v>485</v>
      </c>
    </row>
    <row r="837" spans="1:11" s="623" customFormat="1" ht="15" customHeight="1" outlineLevel="1" x14ac:dyDescent="0.45">
      <c r="A837" s="1079"/>
      <c r="B837" s="805"/>
      <c r="C837" s="788"/>
      <c r="D837" s="848"/>
      <c r="E837" s="545" t="s">
        <v>138</v>
      </c>
      <c r="F837" s="538"/>
      <c r="G837" s="816"/>
      <c r="H837" s="816"/>
      <c r="I837" s="791"/>
      <c r="J837" s="791"/>
      <c r="K837" s="791"/>
    </row>
    <row r="838" spans="1:11" s="623" customFormat="1" ht="15" customHeight="1" outlineLevel="1" x14ac:dyDescent="0.45">
      <c r="A838" s="1079"/>
      <c r="B838" s="805"/>
      <c r="C838" s="788"/>
      <c r="D838" s="848"/>
      <c r="E838" s="545" t="s">
        <v>139</v>
      </c>
      <c r="F838" s="538"/>
      <c r="G838" s="816"/>
      <c r="H838" s="816"/>
      <c r="I838" s="791"/>
      <c r="J838" s="791"/>
      <c r="K838" s="791"/>
    </row>
    <row r="839" spans="1:11" s="623" customFormat="1" ht="15" customHeight="1" outlineLevel="1" x14ac:dyDescent="0.45">
      <c r="A839" s="1079"/>
      <c r="B839" s="805"/>
      <c r="C839" s="788"/>
      <c r="D839" s="848"/>
      <c r="E839" s="545" t="s">
        <v>2761</v>
      </c>
      <c r="F839" s="538"/>
      <c r="G839" s="816"/>
      <c r="H839" s="816"/>
      <c r="I839" s="791"/>
      <c r="J839" s="791"/>
      <c r="K839" s="791"/>
    </row>
    <row r="840" spans="1:11" s="623" customFormat="1" ht="15" customHeight="1" outlineLevel="1" x14ac:dyDescent="0.45">
      <c r="A840" s="1079"/>
      <c r="B840" s="805"/>
      <c r="C840" s="788"/>
      <c r="D840" s="848"/>
      <c r="E840" s="545" t="s">
        <v>805</v>
      </c>
      <c r="F840" s="538"/>
      <c r="G840" s="816"/>
      <c r="H840" s="816"/>
      <c r="I840" s="791"/>
      <c r="J840" s="791"/>
      <c r="K840" s="791"/>
    </row>
    <row r="841" spans="1:11" s="623" customFormat="1" outlineLevel="1" x14ac:dyDescent="0.45">
      <c r="A841" s="1080"/>
      <c r="B841" s="806"/>
      <c r="C841" s="789"/>
      <c r="D841" s="849"/>
      <c r="E841" s="545" t="s">
        <v>140</v>
      </c>
      <c r="F841" s="538">
        <v>0</v>
      </c>
      <c r="G841" s="817"/>
      <c r="H841" s="817"/>
      <c r="I841" s="792"/>
      <c r="J841" s="792"/>
      <c r="K841" s="792"/>
    </row>
    <row r="842" spans="1:11" s="623" customFormat="1" ht="15" customHeight="1" outlineLevel="1" x14ac:dyDescent="0.45">
      <c r="A842" s="1078">
        <v>130</v>
      </c>
      <c r="B842" s="804">
        <v>24</v>
      </c>
      <c r="C842" s="787" t="s">
        <v>1726</v>
      </c>
      <c r="D842" s="807" t="s">
        <v>1591</v>
      </c>
      <c r="E842" s="544" t="s">
        <v>137</v>
      </c>
      <c r="F842" s="544">
        <f>SUM(F843:F847)</f>
        <v>0</v>
      </c>
      <c r="G842" s="815"/>
      <c r="H842" s="815"/>
      <c r="I842" s="790" t="s">
        <v>97</v>
      </c>
      <c r="J842" s="790" t="s">
        <v>483</v>
      </c>
      <c r="K842" s="790" t="s">
        <v>485</v>
      </c>
    </row>
    <row r="843" spans="1:11" s="623" customFormat="1" ht="15" customHeight="1" outlineLevel="1" x14ac:dyDescent="0.45">
      <c r="A843" s="1079"/>
      <c r="B843" s="805"/>
      <c r="C843" s="788"/>
      <c r="D843" s="808"/>
      <c r="E843" s="545" t="s">
        <v>138</v>
      </c>
      <c r="F843" s="537"/>
      <c r="G843" s="816"/>
      <c r="H843" s="816"/>
      <c r="I843" s="791"/>
      <c r="J843" s="791"/>
      <c r="K843" s="791"/>
    </row>
    <row r="844" spans="1:11" s="623" customFormat="1" ht="15" customHeight="1" outlineLevel="1" x14ac:dyDescent="0.45">
      <c r="A844" s="1079"/>
      <c r="B844" s="805"/>
      <c r="C844" s="788"/>
      <c r="D844" s="808"/>
      <c r="E844" s="545" t="s">
        <v>139</v>
      </c>
      <c r="F844" s="537"/>
      <c r="G844" s="816"/>
      <c r="H844" s="816"/>
      <c r="I844" s="791"/>
      <c r="J844" s="791"/>
      <c r="K844" s="791"/>
    </row>
    <row r="845" spans="1:11" s="623" customFormat="1" ht="15" customHeight="1" outlineLevel="1" x14ac:dyDescent="0.45">
      <c r="A845" s="1079"/>
      <c r="B845" s="805"/>
      <c r="C845" s="788"/>
      <c r="D845" s="808"/>
      <c r="E845" s="545" t="s">
        <v>2761</v>
      </c>
      <c r="F845" s="537"/>
      <c r="G845" s="816"/>
      <c r="H845" s="816"/>
      <c r="I845" s="791"/>
      <c r="J845" s="791"/>
      <c r="K845" s="791"/>
    </row>
    <row r="846" spans="1:11" s="623" customFormat="1" ht="15" customHeight="1" outlineLevel="1" x14ac:dyDescent="0.45">
      <c r="A846" s="1079"/>
      <c r="B846" s="805"/>
      <c r="C846" s="788"/>
      <c r="D846" s="808"/>
      <c r="E846" s="545" t="s">
        <v>805</v>
      </c>
      <c r="F846" s="537"/>
      <c r="G846" s="816"/>
      <c r="H846" s="816"/>
      <c r="I846" s="791"/>
      <c r="J846" s="791"/>
      <c r="K846" s="791"/>
    </row>
    <row r="847" spans="1:11" s="623" customFormat="1" ht="15" customHeight="1" outlineLevel="1" x14ac:dyDescent="0.45">
      <c r="A847" s="1080"/>
      <c r="B847" s="806"/>
      <c r="C847" s="789"/>
      <c r="D847" s="809"/>
      <c r="E847" s="545" t="s">
        <v>140</v>
      </c>
      <c r="F847" s="537">
        <v>0</v>
      </c>
      <c r="G847" s="817"/>
      <c r="H847" s="817"/>
      <c r="I847" s="792"/>
      <c r="J847" s="792"/>
      <c r="K847" s="792"/>
    </row>
    <row r="848" spans="1:11" s="623" customFormat="1" ht="15" customHeight="1" outlineLevel="1" x14ac:dyDescent="0.45">
      <c r="A848" s="1078">
        <v>131</v>
      </c>
      <c r="B848" s="804">
        <v>25</v>
      </c>
      <c r="C848" s="787" t="s">
        <v>1849</v>
      </c>
      <c r="D848" s="847" t="s">
        <v>2191</v>
      </c>
      <c r="E848" s="544" t="s">
        <v>137</v>
      </c>
      <c r="F848" s="544">
        <v>28</v>
      </c>
      <c r="G848" s="815" t="s">
        <v>314</v>
      </c>
      <c r="H848" s="815"/>
      <c r="I848" s="790" t="s">
        <v>97</v>
      </c>
      <c r="J848" s="790" t="s">
        <v>483</v>
      </c>
      <c r="K848" s="790" t="s">
        <v>485</v>
      </c>
    </row>
    <row r="849" spans="1:11" s="623" customFormat="1" ht="15" customHeight="1" outlineLevel="1" x14ac:dyDescent="0.45">
      <c r="A849" s="1079"/>
      <c r="B849" s="805"/>
      <c r="C849" s="788"/>
      <c r="D849" s="848"/>
      <c r="E849" s="545" t="s">
        <v>138</v>
      </c>
      <c r="F849" s="537"/>
      <c r="G849" s="816"/>
      <c r="H849" s="816"/>
      <c r="I849" s="791"/>
      <c r="J849" s="791"/>
      <c r="K849" s="791"/>
    </row>
    <row r="850" spans="1:11" s="623" customFormat="1" ht="15" customHeight="1" outlineLevel="1" x14ac:dyDescent="0.45">
      <c r="A850" s="1079"/>
      <c r="B850" s="805"/>
      <c r="C850" s="788"/>
      <c r="D850" s="848"/>
      <c r="E850" s="545" t="s">
        <v>139</v>
      </c>
      <c r="F850" s="537"/>
      <c r="G850" s="816"/>
      <c r="H850" s="816"/>
      <c r="I850" s="791"/>
      <c r="J850" s="791"/>
      <c r="K850" s="791"/>
    </row>
    <row r="851" spans="1:11" s="623" customFormat="1" ht="15" customHeight="1" outlineLevel="1" x14ac:dyDescent="0.45">
      <c r="A851" s="1079"/>
      <c r="B851" s="805"/>
      <c r="C851" s="788"/>
      <c r="D851" s="848"/>
      <c r="E851" s="545" t="s">
        <v>2761</v>
      </c>
      <c r="F851" s="537"/>
      <c r="G851" s="816"/>
      <c r="H851" s="816"/>
      <c r="I851" s="791"/>
      <c r="J851" s="791"/>
      <c r="K851" s="791"/>
    </row>
    <row r="852" spans="1:11" s="623" customFormat="1" ht="15" customHeight="1" outlineLevel="1" x14ac:dyDescent="0.45">
      <c r="A852" s="1079"/>
      <c r="B852" s="805"/>
      <c r="C852" s="788"/>
      <c r="D852" s="848"/>
      <c r="E852" s="545" t="s">
        <v>805</v>
      </c>
      <c r="F852" s="537"/>
      <c r="G852" s="816"/>
      <c r="H852" s="816"/>
      <c r="I852" s="791"/>
      <c r="J852" s="791"/>
      <c r="K852" s="791"/>
    </row>
    <row r="853" spans="1:11" s="623" customFormat="1" ht="34.5" customHeight="1" outlineLevel="1" x14ac:dyDescent="0.45">
      <c r="A853" s="1080"/>
      <c r="B853" s="806"/>
      <c r="C853" s="789"/>
      <c r="D853" s="849"/>
      <c r="E853" s="545" t="s">
        <v>140</v>
      </c>
      <c r="F853" s="537">
        <v>28</v>
      </c>
      <c r="G853" s="817"/>
      <c r="H853" s="817"/>
      <c r="I853" s="792"/>
      <c r="J853" s="792"/>
      <c r="K853" s="792"/>
    </row>
    <row r="854" spans="1:11" s="623" customFormat="1" ht="15" customHeight="1" outlineLevel="1" x14ac:dyDescent="0.45">
      <c r="A854" s="1078">
        <v>132</v>
      </c>
      <c r="B854" s="804">
        <v>26</v>
      </c>
      <c r="C854" s="787" t="s">
        <v>1666</v>
      </c>
      <c r="D854" s="847" t="s">
        <v>2649</v>
      </c>
      <c r="E854" s="544" t="s">
        <v>137</v>
      </c>
      <c r="F854" s="544">
        <f>SUM(F855:F859)</f>
        <v>0</v>
      </c>
      <c r="G854" s="815"/>
      <c r="H854" s="815"/>
      <c r="I854" s="790" t="s">
        <v>63</v>
      </c>
      <c r="J854" s="790" t="s">
        <v>468</v>
      </c>
      <c r="K854" s="790" t="s">
        <v>474</v>
      </c>
    </row>
    <row r="855" spans="1:11" s="623" customFormat="1" ht="15" customHeight="1" outlineLevel="1" x14ac:dyDescent="0.45">
      <c r="A855" s="1079"/>
      <c r="B855" s="805"/>
      <c r="C855" s="788"/>
      <c r="D855" s="848"/>
      <c r="E855" s="545" t="s">
        <v>138</v>
      </c>
      <c r="F855" s="537"/>
      <c r="G855" s="816"/>
      <c r="H855" s="816"/>
      <c r="I855" s="791"/>
      <c r="J855" s="791"/>
      <c r="K855" s="791"/>
    </row>
    <row r="856" spans="1:11" s="623" customFormat="1" ht="15" customHeight="1" outlineLevel="1" x14ac:dyDescent="0.45">
      <c r="A856" s="1079"/>
      <c r="B856" s="805"/>
      <c r="C856" s="788"/>
      <c r="D856" s="848"/>
      <c r="E856" s="545" t="s">
        <v>139</v>
      </c>
      <c r="F856" s="537"/>
      <c r="G856" s="816"/>
      <c r="H856" s="816"/>
      <c r="I856" s="791"/>
      <c r="J856" s="791"/>
      <c r="K856" s="791"/>
    </row>
    <row r="857" spans="1:11" s="623" customFormat="1" ht="15" customHeight="1" outlineLevel="1" x14ac:dyDescent="0.45">
      <c r="A857" s="1079"/>
      <c r="B857" s="805"/>
      <c r="C857" s="788"/>
      <c r="D857" s="848"/>
      <c r="E857" s="545" t="s">
        <v>2761</v>
      </c>
      <c r="F857" s="537"/>
      <c r="G857" s="816"/>
      <c r="H857" s="816"/>
      <c r="I857" s="791"/>
      <c r="J857" s="791"/>
      <c r="K857" s="791"/>
    </row>
    <row r="858" spans="1:11" s="623" customFormat="1" ht="15" customHeight="1" outlineLevel="1" x14ac:dyDescent="0.45">
      <c r="A858" s="1079"/>
      <c r="B858" s="805"/>
      <c r="C858" s="788"/>
      <c r="D858" s="848"/>
      <c r="E858" s="545" t="s">
        <v>805</v>
      </c>
      <c r="F858" s="537"/>
      <c r="G858" s="816"/>
      <c r="H858" s="816"/>
      <c r="I858" s="791"/>
      <c r="J858" s="791"/>
      <c r="K858" s="791"/>
    </row>
    <row r="859" spans="1:11" s="623" customFormat="1" ht="15" customHeight="1" outlineLevel="1" x14ac:dyDescent="0.45">
      <c r="A859" s="1080"/>
      <c r="B859" s="806"/>
      <c r="C859" s="789"/>
      <c r="D859" s="849"/>
      <c r="E859" s="545" t="s">
        <v>140</v>
      </c>
      <c r="F859" s="537">
        <v>0</v>
      </c>
      <c r="G859" s="817"/>
      <c r="H859" s="817"/>
      <c r="I859" s="792"/>
      <c r="J859" s="792"/>
      <c r="K859" s="792"/>
    </row>
    <row r="860" spans="1:11" s="623" customFormat="1" ht="15" customHeight="1" outlineLevel="1" x14ac:dyDescent="0.45">
      <c r="A860" s="1078">
        <v>133</v>
      </c>
      <c r="B860" s="804">
        <v>27</v>
      </c>
      <c r="C860" s="787" t="s">
        <v>1668</v>
      </c>
      <c r="D860" s="847" t="s">
        <v>214</v>
      </c>
      <c r="E860" s="544" t="s">
        <v>137</v>
      </c>
      <c r="F860" s="544">
        <f>SUM(F861:F865)</f>
        <v>0</v>
      </c>
      <c r="G860" s="815"/>
      <c r="H860" s="815"/>
      <c r="I860" s="790" t="s">
        <v>97</v>
      </c>
      <c r="J860" s="790" t="s">
        <v>483</v>
      </c>
      <c r="K860" s="790" t="s">
        <v>485</v>
      </c>
    </row>
    <row r="861" spans="1:11" s="623" customFormat="1" ht="15" customHeight="1" outlineLevel="1" x14ac:dyDescent="0.45">
      <c r="A861" s="1079"/>
      <c r="B861" s="805"/>
      <c r="C861" s="788"/>
      <c r="D861" s="848"/>
      <c r="E861" s="545" t="s">
        <v>138</v>
      </c>
      <c r="F861" s="538"/>
      <c r="G861" s="816"/>
      <c r="H861" s="816"/>
      <c r="I861" s="791"/>
      <c r="J861" s="791"/>
      <c r="K861" s="791"/>
    </row>
    <row r="862" spans="1:11" s="623" customFormat="1" ht="15" customHeight="1" outlineLevel="1" x14ac:dyDescent="0.45">
      <c r="A862" s="1079"/>
      <c r="B862" s="805"/>
      <c r="C862" s="788"/>
      <c r="D862" s="848"/>
      <c r="E862" s="545" t="s">
        <v>139</v>
      </c>
      <c r="F862" s="538"/>
      <c r="G862" s="816"/>
      <c r="H862" s="816"/>
      <c r="I862" s="791"/>
      <c r="J862" s="791"/>
      <c r="K862" s="791"/>
    </row>
    <row r="863" spans="1:11" s="623" customFormat="1" ht="15" customHeight="1" outlineLevel="1" x14ac:dyDescent="0.45">
      <c r="A863" s="1079"/>
      <c r="B863" s="805"/>
      <c r="C863" s="788"/>
      <c r="D863" s="848"/>
      <c r="E863" s="545" t="s">
        <v>2761</v>
      </c>
      <c r="F863" s="538"/>
      <c r="G863" s="816"/>
      <c r="H863" s="816"/>
      <c r="I863" s="791"/>
      <c r="J863" s="791"/>
      <c r="K863" s="791"/>
    </row>
    <row r="864" spans="1:11" s="623" customFormat="1" ht="15" customHeight="1" outlineLevel="1" x14ac:dyDescent="0.45">
      <c r="A864" s="1079"/>
      <c r="B864" s="805"/>
      <c r="C864" s="788"/>
      <c r="D864" s="848"/>
      <c r="E864" s="545" t="s">
        <v>805</v>
      </c>
      <c r="F864" s="538"/>
      <c r="G864" s="816"/>
      <c r="H864" s="816"/>
      <c r="I864" s="791"/>
      <c r="J864" s="791"/>
      <c r="K864" s="791"/>
    </row>
    <row r="865" spans="1:11" s="623" customFormat="1" ht="15" customHeight="1" outlineLevel="1" x14ac:dyDescent="0.45">
      <c r="A865" s="1080"/>
      <c r="B865" s="806"/>
      <c r="C865" s="789"/>
      <c r="D865" s="849"/>
      <c r="E865" s="545" t="s">
        <v>140</v>
      </c>
      <c r="F865" s="538">
        <v>0</v>
      </c>
      <c r="G865" s="817"/>
      <c r="H865" s="817"/>
      <c r="I865" s="792"/>
      <c r="J865" s="792"/>
      <c r="K865" s="792"/>
    </row>
    <row r="866" spans="1:11" s="623" customFormat="1" ht="15" customHeight="1" outlineLevel="1" x14ac:dyDescent="0.45">
      <c r="A866" s="1078">
        <v>134</v>
      </c>
      <c r="B866" s="804">
        <v>28</v>
      </c>
      <c r="C866" s="787" t="s">
        <v>2070</v>
      </c>
      <c r="D866" s="847" t="s">
        <v>214</v>
      </c>
      <c r="E866" s="544" t="s">
        <v>137</v>
      </c>
      <c r="F866" s="544">
        <f>SUM(F867:F871)</f>
        <v>1.3</v>
      </c>
      <c r="G866" s="815"/>
      <c r="H866" s="815"/>
      <c r="I866" s="790" t="s">
        <v>97</v>
      </c>
      <c r="J866" s="790" t="s">
        <v>483</v>
      </c>
      <c r="K866" s="790" t="s">
        <v>485</v>
      </c>
    </row>
    <row r="867" spans="1:11" s="623" customFormat="1" ht="15" customHeight="1" outlineLevel="1" x14ac:dyDescent="0.45">
      <c r="A867" s="1079"/>
      <c r="B867" s="805"/>
      <c r="C867" s="788"/>
      <c r="D867" s="848"/>
      <c r="E867" s="545" t="s">
        <v>138</v>
      </c>
      <c r="F867" s="538"/>
      <c r="G867" s="816"/>
      <c r="H867" s="816"/>
      <c r="I867" s="791"/>
      <c r="J867" s="791"/>
      <c r="K867" s="791"/>
    </row>
    <row r="868" spans="1:11" s="623" customFormat="1" ht="15" customHeight="1" outlineLevel="1" x14ac:dyDescent="0.45">
      <c r="A868" s="1079"/>
      <c r="B868" s="805"/>
      <c r="C868" s="788"/>
      <c r="D868" s="848"/>
      <c r="E868" s="545" t="s">
        <v>139</v>
      </c>
      <c r="F868" s="538">
        <v>1.3</v>
      </c>
      <c r="G868" s="816"/>
      <c r="H868" s="816"/>
      <c r="I868" s="791"/>
      <c r="J868" s="791"/>
      <c r="K868" s="791"/>
    </row>
    <row r="869" spans="1:11" s="623" customFormat="1" ht="15" customHeight="1" outlineLevel="1" x14ac:dyDescent="0.45">
      <c r="A869" s="1079"/>
      <c r="B869" s="805"/>
      <c r="C869" s="788"/>
      <c r="D869" s="848"/>
      <c r="E869" s="545" t="s">
        <v>2761</v>
      </c>
      <c r="F869" s="538"/>
      <c r="G869" s="816"/>
      <c r="H869" s="816"/>
      <c r="I869" s="791"/>
      <c r="J869" s="791"/>
      <c r="K869" s="791"/>
    </row>
    <row r="870" spans="1:11" s="623" customFormat="1" ht="15" customHeight="1" outlineLevel="1" x14ac:dyDescent="0.45">
      <c r="A870" s="1079"/>
      <c r="B870" s="805"/>
      <c r="C870" s="788"/>
      <c r="D870" s="848"/>
      <c r="E870" s="545" t="s">
        <v>805</v>
      </c>
      <c r="F870" s="538"/>
      <c r="G870" s="816"/>
      <c r="H870" s="816"/>
      <c r="I870" s="791"/>
      <c r="J870" s="791"/>
      <c r="K870" s="791"/>
    </row>
    <row r="871" spans="1:11" s="623" customFormat="1" outlineLevel="1" x14ac:dyDescent="0.45">
      <c r="A871" s="1080"/>
      <c r="B871" s="806"/>
      <c r="C871" s="789"/>
      <c r="D871" s="849"/>
      <c r="E871" s="545" t="s">
        <v>140</v>
      </c>
      <c r="F871" s="538">
        <v>0</v>
      </c>
      <c r="G871" s="817"/>
      <c r="H871" s="817"/>
      <c r="I871" s="792"/>
      <c r="J871" s="792"/>
      <c r="K871" s="792"/>
    </row>
    <row r="872" spans="1:11" s="623" customFormat="1" ht="15" customHeight="1" outlineLevel="1" x14ac:dyDescent="0.45">
      <c r="A872" s="1078">
        <v>135</v>
      </c>
      <c r="B872" s="804">
        <v>29</v>
      </c>
      <c r="C872" s="787" t="s">
        <v>2469</v>
      </c>
      <c r="D872" s="847" t="s">
        <v>321</v>
      </c>
      <c r="E872" s="544" t="s">
        <v>137</v>
      </c>
      <c r="F872" s="544">
        <f>SUM(F873:F877)</f>
        <v>0</v>
      </c>
      <c r="G872" s="815" t="s">
        <v>518</v>
      </c>
      <c r="H872" s="815"/>
      <c r="I872" s="790" t="s">
        <v>97</v>
      </c>
      <c r="J872" s="790" t="s">
        <v>483</v>
      </c>
      <c r="K872" s="790" t="s">
        <v>485</v>
      </c>
    </row>
    <row r="873" spans="1:11" s="623" customFormat="1" ht="15" customHeight="1" outlineLevel="1" x14ac:dyDescent="0.45">
      <c r="A873" s="1079"/>
      <c r="B873" s="805"/>
      <c r="C873" s="788"/>
      <c r="D873" s="848"/>
      <c r="E873" s="545" t="s">
        <v>138</v>
      </c>
      <c r="F873" s="537"/>
      <c r="G873" s="816"/>
      <c r="H873" s="816"/>
      <c r="I873" s="791"/>
      <c r="J873" s="791"/>
      <c r="K873" s="791"/>
    </row>
    <row r="874" spans="1:11" s="623" customFormat="1" ht="15" customHeight="1" outlineLevel="1" x14ac:dyDescent="0.45">
      <c r="A874" s="1079"/>
      <c r="B874" s="805"/>
      <c r="C874" s="788"/>
      <c r="D874" s="848"/>
      <c r="E874" s="545" t="s">
        <v>139</v>
      </c>
      <c r="F874" s="537"/>
      <c r="G874" s="816"/>
      <c r="H874" s="816"/>
      <c r="I874" s="791"/>
      <c r="J874" s="791"/>
      <c r="K874" s="791"/>
    </row>
    <row r="875" spans="1:11" s="623" customFormat="1" ht="15" customHeight="1" outlineLevel="1" x14ac:dyDescent="0.45">
      <c r="A875" s="1079"/>
      <c r="B875" s="805"/>
      <c r="C875" s="788"/>
      <c r="D875" s="848"/>
      <c r="E875" s="545" t="s">
        <v>2761</v>
      </c>
      <c r="F875" s="551"/>
      <c r="G875" s="816"/>
      <c r="H875" s="816"/>
      <c r="I875" s="791"/>
      <c r="J875" s="791"/>
      <c r="K875" s="791"/>
    </row>
    <row r="876" spans="1:11" s="623" customFormat="1" ht="15" customHeight="1" outlineLevel="1" x14ac:dyDescent="0.45">
      <c r="A876" s="1079"/>
      <c r="B876" s="805"/>
      <c r="C876" s="788"/>
      <c r="D876" s="848"/>
      <c r="E876" s="545" t="s">
        <v>805</v>
      </c>
      <c r="F876" s="551"/>
      <c r="G876" s="816"/>
      <c r="H876" s="816"/>
      <c r="I876" s="791"/>
      <c r="J876" s="791"/>
      <c r="K876" s="791"/>
    </row>
    <row r="877" spans="1:11" s="623" customFormat="1" ht="15" customHeight="1" outlineLevel="1" x14ac:dyDescent="0.45">
      <c r="A877" s="1080"/>
      <c r="B877" s="806"/>
      <c r="C877" s="789"/>
      <c r="D877" s="849"/>
      <c r="E877" s="545" t="s">
        <v>140</v>
      </c>
      <c r="F877" s="548">
        <v>0</v>
      </c>
      <c r="G877" s="817"/>
      <c r="H877" s="817"/>
      <c r="I877" s="792"/>
      <c r="J877" s="792"/>
      <c r="K877" s="792"/>
    </row>
    <row r="878" spans="1:11" s="623" customFormat="1" ht="15" customHeight="1" outlineLevel="1" x14ac:dyDescent="0.45">
      <c r="A878" s="1078">
        <v>136</v>
      </c>
      <c r="B878" s="804">
        <v>30</v>
      </c>
      <c r="C878" s="787" t="s">
        <v>2475</v>
      </c>
      <c r="D878" s="847" t="s">
        <v>321</v>
      </c>
      <c r="E878" s="544" t="s">
        <v>137</v>
      </c>
      <c r="F878" s="544">
        <f>SUM(F879:F883)</f>
        <v>0</v>
      </c>
      <c r="G878" s="815" t="s">
        <v>518</v>
      </c>
      <c r="H878" s="815"/>
      <c r="I878" s="790" t="s">
        <v>97</v>
      </c>
      <c r="J878" s="790" t="s">
        <v>483</v>
      </c>
      <c r="K878" s="790" t="s">
        <v>485</v>
      </c>
    </row>
    <row r="879" spans="1:11" s="623" customFormat="1" ht="15" customHeight="1" outlineLevel="1" x14ac:dyDescent="0.45">
      <c r="A879" s="1079"/>
      <c r="B879" s="805"/>
      <c r="C879" s="788"/>
      <c r="D879" s="848"/>
      <c r="E879" s="545" t="s">
        <v>138</v>
      </c>
      <c r="F879" s="537"/>
      <c r="G879" s="816"/>
      <c r="H879" s="816"/>
      <c r="I879" s="791"/>
      <c r="J879" s="791"/>
      <c r="K879" s="791"/>
    </row>
    <row r="880" spans="1:11" s="623" customFormat="1" ht="15" customHeight="1" outlineLevel="1" x14ac:dyDescent="0.45">
      <c r="A880" s="1079"/>
      <c r="B880" s="805"/>
      <c r="C880" s="788"/>
      <c r="D880" s="848"/>
      <c r="E880" s="545" t="s">
        <v>139</v>
      </c>
      <c r="F880" s="537"/>
      <c r="G880" s="816"/>
      <c r="H880" s="816"/>
      <c r="I880" s="791"/>
      <c r="J880" s="791"/>
      <c r="K880" s="791"/>
    </row>
    <row r="881" spans="1:11" s="623" customFormat="1" ht="15" customHeight="1" outlineLevel="1" x14ac:dyDescent="0.45">
      <c r="A881" s="1079"/>
      <c r="B881" s="805"/>
      <c r="C881" s="788"/>
      <c r="D881" s="848"/>
      <c r="E881" s="545" t="s">
        <v>2761</v>
      </c>
      <c r="F881" s="551"/>
      <c r="G881" s="816"/>
      <c r="H881" s="816"/>
      <c r="I881" s="791"/>
      <c r="J881" s="791"/>
      <c r="K881" s="791"/>
    </row>
    <row r="882" spans="1:11" s="623" customFormat="1" ht="15" customHeight="1" outlineLevel="1" x14ac:dyDescent="0.45">
      <c r="A882" s="1079"/>
      <c r="B882" s="805"/>
      <c r="C882" s="788"/>
      <c r="D882" s="848"/>
      <c r="E882" s="545" t="s">
        <v>805</v>
      </c>
      <c r="F882" s="551"/>
      <c r="G882" s="816"/>
      <c r="H882" s="816"/>
      <c r="I882" s="791"/>
      <c r="J882" s="791"/>
      <c r="K882" s="791"/>
    </row>
    <row r="883" spans="1:11" s="623" customFormat="1" ht="15" customHeight="1" outlineLevel="1" x14ac:dyDescent="0.45">
      <c r="A883" s="1080"/>
      <c r="B883" s="806"/>
      <c r="C883" s="789"/>
      <c r="D883" s="849"/>
      <c r="E883" s="545" t="s">
        <v>140</v>
      </c>
      <c r="F883" s="548">
        <v>0</v>
      </c>
      <c r="G883" s="817"/>
      <c r="H883" s="817"/>
      <c r="I883" s="792"/>
      <c r="J883" s="792"/>
      <c r="K883" s="792"/>
    </row>
    <row r="884" spans="1:11" s="623" customFormat="1" ht="15" customHeight="1" outlineLevel="1" x14ac:dyDescent="0.45">
      <c r="A884" s="1078">
        <v>137</v>
      </c>
      <c r="B884" s="804">
        <v>31</v>
      </c>
      <c r="C884" s="787" t="s">
        <v>2480</v>
      </c>
      <c r="D884" s="847" t="s">
        <v>1445</v>
      </c>
      <c r="E884" s="544" t="s">
        <v>137</v>
      </c>
      <c r="F884" s="544">
        <f>SUM(F885:F889)</f>
        <v>0</v>
      </c>
      <c r="G884" s="815" t="s">
        <v>518</v>
      </c>
      <c r="H884" s="815"/>
      <c r="I884" s="790" t="s">
        <v>97</v>
      </c>
      <c r="J884" s="790" t="s">
        <v>483</v>
      </c>
      <c r="K884" s="790" t="s">
        <v>485</v>
      </c>
    </row>
    <row r="885" spans="1:11" s="623" customFormat="1" ht="15" customHeight="1" outlineLevel="1" x14ac:dyDescent="0.45">
      <c r="A885" s="1079"/>
      <c r="B885" s="805"/>
      <c r="C885" s="788"/>
      <c r="D885" s="848"/>
      <c r="E885" s="545" t="s">
        <v>138</v>
      </c>
      <c r="F885" s="537"/>
      <c r="G885" s="816"/>
      <c r="H885" s="816"/>
      <c r="I885" s="791"/>
      <c r="J885" s="791"/>
      <c r="K885" s="791"/>
    </row>
    <row r="886" spans="1:11" s="623" customFormat="1" ht="15" customHeight="1" outlineLevel="1" x14ac:dyDescent="0.45">
      <c r="A886" s="1079"/>
      <c r="B886" s="805"/>
      <c r="C886" s="788"/>
      <c r="D886" s="848"/>
      <c r="E886" s="545" t="s">
        <v>139</v>
      </c>
      <c r="F886" s="537"/>
      <c r="G886" s="816"/>
      <c r="H886" s="816"/>
      <c r="I886" s="791"/>
      <c r="J886" s="791"/>
      <c r="K886" s="791"/>
    </row>
    <row r="887" spans="1:11" s="623" customFormat="1" ht="15" customHeight="1" outlineLevel="1" x14ac:dyDescent="0.45">
      <c r="A887" s="1079"/>
      <c r="B887" s="805"/>
      <c r="C887" s="788"/>
      <c r="D887" s="848"/>
      <c r="E887" s="545" t="s">
        <v>2761</v>
      </c>
      <c r="F887" s="551"/>
      <c r="G887" s="816"/>
      <c r="H887" s="816"/>
      <c r="I887" s="791"/>
      <c r="J887" s="791"/>
      <c r="K887" s="791"/>
    </row>
    <row r="888" spans="1:11" s="623" customFormat="1" ht="15" customHeight="1" outlineLevel="1" x14ac:dyDescent="0.45">
      <c r="A888" s="1079"/>
      <c r="B888" s="805"/>
      <c r="C888" s="788"/>
      <c r="D888" s="848"/>
      <c r="E888" s="545" t="s">
        <v>805</v>
      </c>
      <c r="F888" s="551"/>
      <c r="G888" s="816"/>
      <c r="H888" s="816"/>
      <c r="I888" s="791"/>
      <c r="J888" s="791"/>
      <c r="K888" s="791"/>
    </row>
    <row r="889" spans="1:11" s="623" customFormat="1" ht="15" customHeight="1" outlineLevel="1" x14ac:dyDescent="0.45">
      <c r="A889" s="1080"/>
      <c r="B889" s="806"/>
      <c r="C889" s="789"/>
      <c r="D889" s="849"/>
      <c r="E889" s="545" t="s">
        <v>140</v>
      </c>
      <c r="F889" s="548">
        <v>0</v>
      </c>
      <c r="G889" s="817"/>
      <c r="H889" s="817"/>
      <c r="I889" s="792"/>
      <c r="J889" s="792"/>
      <c r="K889" s="792"/>
    </row>
    <row r="890" spans="1:11" s="623" customFormat="1" ht="15" customHeight="1" outlineLevel="1" x14ac:dyDescent="0.45">
      <c r="A890" s="1078">
        <v>138</v>
      </c>
      <c r="B890" s="804">
        <v>32</v>
      </c>
      <c r="C890" s="787" t="s">
        <v>2488</v>
      </c>
      <c r="D890" s="847" t="s">
        <v>1944</v>
      </c>
      <c r="E890" s="544" t="s">
        <v>137</v>
      </c>
      <c r="F890" s="544">
        <f>SUM(F891:F895)</f>
        <v>0</v>
      </c>
      <c r="G890" s="815" t="s">
        <v>518</v>
      </c>
      <c r="H890" s="815"/>
      <c r="I890" s="790" t="s">
        <v>97</v>
      </c>
      <c r="J890" s="790" t="s">
        <v>483</v>
      </c>
      <c r="K890" s="790" t="s">
        <v>485</v>
      </c>
    </row>
    <row r="891" spans="1:11" s="623" customFormat="1" ht="15" customHeight="1" outlineLevel="1" x14ac:dyDescent="0.45">
      <c r="A891" s="1079"/>
      <c r="B891" s="805"/>
      <c r="C891" s="788"/>
      <c r="D891" s="848"/>
      <c r="E891" s="545" t="s">
        <v>138</v>
      </c>
      <c r="F891" s="537"/>
      <c r="G891" s="816"/>
      <c r="H891" s="816"/>
      <c r="I891" s="791"/>
      <c r="J891" s="791"/>
      <c r="K891" s="791"/>
    </row>
    <row r="892" spans="1:11" s="623" customFormat="1" ht="15" customHeight="1" outlineLevel="1" x14ac:dyDescent="0.45">
      <c r="A892" s="1079"/>
      <c r="B892" s="805"/>
      <c r="C892" s="788"/>
      <c r="D892" s="848"/>
      <c r="E892" s="545" t="s">
        <v>139</v>
      </c>
      <c r="F892" s="537"/>
      <c r="G892" s="816"/>
      <c r="H892" s="816"/>
      <c r="I892" s="791"/>
      <c r="J892" s="791"/>
      <c r="K892" s="791"/>
    </row>
    <row r="893" spans="1:11" s="623" customFormat="1" ht="15" customHeight="1" outlineLevel="1" x14ac:dyDescent="0.45">
      <c r="A893" s="1079"/>
      <c r="B893" s="805"/>
      <c r="C893" s="788"/>
      <c r="D893" s="848"/>
      <c r="E893" s="545" t="s">
        <v>2761</v>
      </c>
      <c r="F893" s="551"/>
      <c r="G893" s="816"/>
      <c r="H893" s="816"/>
      <c r="I893" s="791"/>
      <c r="J893" s="791"/>
      <c r="K893" s="791"/>
    </row>
    <row r="894" spans="1:11" s="623" customFormat="1" ht="15" customHeight="1" outlineLevel="1" x14ac:dyDescent="0.45">
      <c r="A894" s="1079"/>
      <c r="B894" s="805"/>
      <c r="C894" s="788"/>
      <c r="D894" s="848"/>
      <c r="E894" s="545" t="s">
        <v>805</v>
      </c>
      <c r="F894" s="551"/>
      <c r="G894" s="816"/>
      <c r="H894" s="816"/>
      <c r="I894" s="791"/>
      <c r="J894" s="791"/>
      <c r="K894" s="791"/>
    </row>
    <row r="895" spans="1:11" s="623" customFormat="1" ht="15" customHeight="1" outlineLevel="1" x14ac:dyDescent="0.45">
      <c r="A895" s="1080"/>
      <c r="B895" s="806"/>
      <c r="C895" s="789"/>
      <c r="D895" s="849"/>
      <c r="E895" s="545" t="s">
        <v>140</v>
      </c>
      <c r="F895" s="548">
        <v>0</v>
      </c>
      <c r="G895" s="817"/>
      <c r="H895" s="817"/>
      <c r="I895" s="792"/>
      <c r="J895" s="792"/>
      <c r="K895" s="792"/>
    </row>
    <row r="896" spans="1:11" s="623" customFormat="1" outlineLevel="1" x14ac:dyDescent="0.45">
      <c r="A896" s="660"/>
      <c r="B896" s="644"/>
      <c r="C896" s="597" t="s">
        <v>519</v>
      </c>
      <c r="D896" s="660"/>
      <c r="E896" s="547"/>
      <c r="F896" s="547"/>
      <c r="G896" s="661"/>
      <c r="H896" s="661"/>
      <c r="I896" s="663"/>
      <c r="J896" s="663"/>
      <c r="K896" s="663"/>
    </row>
    <row r="897" spans="1:11" s="623" customFormat="1" ht="15" customHeight="1" outlineLevel="1" x14ac:dyDescent="0.45">
      <c r="A897" s="1078">
        <v>139</v>
      </c>
      <c r="B897" s="804">
        <v>33</v>
      </c>
      <c r="C897" s="787" t="s">
        <v>1648</v>
      </c>
      <c r="D897" s="847" t="s">
        <v>1448</v>
      </c>
      <c r="E897" s="544" t="s">
        <v>137</v>
      </c>
      <c r="F897" s="544">
        <f>SUM(F898:F902)</f>
        <v>26.518000000000001</v>
      </c>
      <c r="G897" s="815"/>
      <c r="H897" s="815"/>
      <c r="I897" s="790" t="s">
        <v>97</v>
      </c>
      <c r="J897" s="790" t="s">
        <v>483</v>
      </c>
      <c r="K897" s="790" t="s">
        <v>485</v>
      </c>
    </row>
    <row r="898" spans="1:11" s="623" customFormat="1" ht="15" customHeight="1" outlineLevel="1" x14ac:dyDescent="0.45">
      <c r="A898" s="1079"/>
      <c r="B898" s="805"/>
      <c r="C898" s="788"/>
      <c r="D898" s="848"/>
      <c r="E898" s="545" t="s">
        <v>138</v>
      </c>
      <c r="F898" s="538"/>
      <c r="G898" s="816"/>
      <c r="H898" s="816"/>
      <c r="I898" s="791"/>
      <c r="J898" s="791"/>
      <c r="K898" s="791"/>
    </row>
    <row r="899" spans="1:11" s="623" customFormat="1" ht="15" customHeight="1" outlineLevel="1" x14ac:dyDescent="0.45">
      <c r="A899" s="1079"/>
      <c r="B899" s="805"/>
      <c r="C899" s="788"/>
      <c r="D899" s="848"/>
      <c r="E899" s="545" t="s">
        <v>139</v>
      </c>
      <c r="F899" s="538">
        <v>20</v>
      </c>
      <c r="G899" s="816"/>
      <c r="H899" s="816"/>
      <c r="I899" s="791"/>
      <c r="J899" s="791"/>
      <c r="K899" s="791"/>
    </row>
    <row r="900" spans="1:11" s="623" customFormat="1" ht="15" customHeight="1" outlineLevel="1" x14ac:dyDescent="0.45">
      <c r="A900" s="1079"/>
      <c r="B900" s="805"/>
      <c r="C900" s="788"/>
      <c r="D900" s="848"/>
      <c r="E900" s="545" t="s">
        <v>2761</v>
      </c>
      <c r="F900" s="538"/>
      <c r="G900" s="816"/>
      <c r="H900" s="816"/>
      <c r="I900" s="791"/>
      <c r="J900" s="791"/>
      <c r="K900" s="791"/>
    </row>
    <row r="901" spans="1:11" s="623" customFormat="1" ht="15" customHeight="1" outlineLevel="1" x14ac:dyDescent="0.45">
      <c r="A901" s="1079"/>
      <c r="B901" s="805"/>
      <c r="C901" s="788"/>
      <c r="D901" s="848"/>
      <c r="E901" s="545" t="s">
        <v>805</v>
      </c>
      <c r="F901" s="538">
        <v>0.61799999999999999</v>
      </c>
      <c r="G901" s="816"/>
      <c r="H901" s="816"/>
      <c r="I901" s="791"/>
      <c r="J901" s="791"/>
      <c r="K901" s="791"/>
    </row>
    <row r="902" spans="1:11" s="623" customFormat="1" ht="15" customHeight="1" outlineLevel="1" x14ac:dyDescent="0.45">
      <c r="A902" s="1080"/>
      <c r="B902" s="806"/>
      <c r="C902" s="789"/>
      <c r="D902" s="849"/>
      <c r="E902" s="545" t="s">
        <v>140</v>
      </c>
      <c r="F902" s="548">
        <v>5.9</v>
      </c>
      <c r="G902" s="817"/>
      <c r="H902" s="817"/>
      <c r="I902" s="792"/>
      <c r="J902" s="792"/>
      <c r="K902" s="792"/>
    </row>
    <row r="903" spans="1:11" s="623" customFormat="1" ht="15" customHeight="1" outlineLevel="1" x14ac:dyDescent="0.45">
      <c r="A903" s="1078">
        <v>140</v>
      </c>
      <c r="B903" s="804">
        <v>34</v>
      </c>
      <c r="C903" s="787" t="s">
        <v>1671</v>
      </c>
      <c r="D903" s="807" t="s">
        <v>1655</v>
      </c>
      <c r="E903" s="544" t="s">
        <v>137</v>
      </c>
      <c r="F903" s="544">
        <f>SUM(F904:F908)</f>
        <v>0</v>
      </c>
      <c r="G903" s="784"/>
      <c r="H903" s="784"/>
      <c r="I903" s="790" t="s">
        <v>97</v>
      </c>
      <c r="J903" s="790" t="s">
        <v>483</v>
      </c>
      <c r="K903" s="790" t="s">
        <v>485</v>
      </c>
    </row>
    <row r="904" spans="1:11" s="623" customFormat="1" ht="15" customHeight="1" outlineLevel="1" x14ac:dyDescent="0.45">
      <c r="A904" s="1079"/>
      <c r="B904" s="805"/>
      <c r="C904" s="788"/>
      <c r="D904" s="808"/>
      <c r="E904" s="545" t="s">
        <v>138</v>
      </c>
      <c r="F904" s="538"/>
      <c r="G904" s="785"/>
      <c r="H904" s="785"/>
      <c r="I904" s="791"/>
      <c r="J904" s="791"/>
      <c r="K904" s="791"/>
    </row>
    <row r="905" spans="1:11" s="623" customFormat="1" ht="15" customHeight="1" outlineLevel="1" x14ac:dyDescent="0.45">
      <c r="A905" s="1079"/>
      <c r="B905" s="805"/>
      <c r="C905" s="788"/>
      <c r="D905" s="808"/>
      <c r="E905" s="545" t="s">
        <v>139</v>
      </c>
      <c r="F905" s="538"/>
      <c r="G905" s="785"/>
      <c r="H905" s="785"/>
      <c r="I905" s="791"/>
      <c r="J905" s="791"/>
      <c r="K905" s="791"/>
    </row>
    <row r="906" spans="1:11" s="623" customFormat="1" ht="15" customHeight="1" outlineLevel="1" x14ac:dyDescent="0.45">
      <c r="A906" s="1079"/>
      <c r="B906" s="805"/>
      <c r="C906" s="788"/>
      <c r="D906" s="808"/>
      <c r="E906" s="545" t="s">
        <v>2761</v>
      </c>
      <c r="F906" s="538">
        <v>0</v>
      </c>
      <c r="G906" s="785"/>
      <c r="H906" s="785"/>
      <c r="I906" s="791"/>
      <c r="J906" s="791"/>
      <c r="K906" s="791"/>
    </row>
    <row r="907" spans="1:11" s="623" customFormat="1" ht="15" customHeight="1" outlineLevel="1" x14ac:dyDescent="0.45">
      <c r="A907" s="1079"/>
      <c r="B907" s="805"/>
      <c r="C907" s="788"/>
      <c r="D907" s="808"/>
      <c r="E907" s="545" t="s">
        <v>805</v>
      </c>
      <c r="F907" s="538"/>
      <c r="G907" s="785"/>
      <c r="H907" s="785"/>
      <c r="I907" s="791"/>
      <c r="J907" s="791"/>
      <c r="K907" s="791"/>
    </row>
    <row r="908" spans="1:11" s="623" customFormat="1" ht="15" customHeight="1" outlineLevel="1" x14ac:dyDescent="0.45">
      <c r="A908" s="1080"/>
      <c r="B908" s="806"/>
      <c r="C908" s="789"/>
      <c r="D908" s="809"/>
      <c r="E908" s="545" t="s">
        <v>140</v>
      </c>
      <c r="F908" s="538"/>
      <c r="G908" s="786"/>
      <c r="H908" s="786"/>
      <c r="I908" s="792"/>
      <c r="J908" s="792"/>
      <c r="K908" s="792"/>
    </row>
    <row r="909" spans="1:11" s="623" customFormat="1" ht="15" customHeight="1" outlineLevel="1" x14ac:dyDescent="0.45">
      <c r="A909" s="1078">
        <v>141</v>
      </c>
      <c r="B909" s="804">
        <v>35</v>
      </c>
      <c r="C909" s="787" t="s">
        <v>1727</v>
      </c>
      <c r="D909" s="807" t="s">
        <v>1445</v>
      </c>
      <c r="E909" s="544" t="s">
        <v>137</v>
      </c>
      <c r="F909" s="544">
        <f>SUM(F910:F914)</f>
        <v>0</v>
      </c>
      <c r="G909" s="784"/>
      <c r="H909" s="784"/>
      <c r="I909" s="790" t="s">
        <v>97</v>
      </c>
      <c r="J909" s="790" t="s">
        <v>483</v>
      </c>
      <c r="K909" s="790" t="s">
        <v>485</v>
      </c>
    </row>
    <row r="910" spans="1:11" s="623" customFormat="1" ht="15" customHeight="1" outlineLevel="1" x14ac:dyDescent="0.45">
      <c r="A910" s="1079"/>
      <c r="B910" s="805"/>
      <c r="C910" s="788"/>
      <c r="D910" s="808"/>
      <c r="E910" s="545" t="s">
        <v>138</v>
      </c>
      <c r="F910" s="538"/>
      <c r="G910" s="785"/>
      <c r="H910" s="785"/>
      <c r="I910" s="791"/>
      <c r="J910" s="791"/>
      <c r="K910" s="791"/>
    </row>
    <row r="911" spans="1:11" s="623" customFormat="1" ht="15" customHeight="1" outlineLevel="1" x14ac:dyDescent="0.45">
      <c r="A911" s="1079"/>
      <c r="B911" s="805"/>
      <c r="C911" s="788"/>
      <c r="D911" s="808"/>
      <c r="E911" s="545" t="s">
        <v>139</v>
      </c>
      <c r="F911" s="538"/>
      <c r="G911" s="785"/>
      <c r="H911" s="785"/>
      <c r="I911" s="791"/>
      <c r="J911" s="791"/>
      <c r="K911" s="791"/>
    </row>
    <row r="912" spans="1:11" s="623" customFormat="1" ht="15" customHeight="1" outlineLevel="1" x14ac:dyDescent="0.45">
      <c r="A912" s="1079"/>
      <c r="B912" s="805"/>
      <c r="C912" s="788"/>
      <c r="D912" s="808"/>
      <c r="E912" s="545" t="s">
        <v>2761</v>
      </c>
      <c r="F912" s="538">
        <v>0</v>
      </c>
      <c r="G912" s="785"/>
      <c r="H912" s="785"/>
      <c r="I912" s="791"/>
      <c r="J912" s="791"/>
      <c r="K912" s="791"/>
    </row>
    <row r="913" spans="1:11" s="623" customFormat="1" ht="15" customHeight="1" outlineLevel="1" x14ac:dyDescent="0.45">
      <c r="A913" s="1079"/>
      <c r="B913" s="805"/>
      <c r="C913" s="788"/>
      <c r="D913" s="808"/>
      <c r="E913" s="545" t="s">
        <v>805</v>
      </c>
      <c r="F913" s="538"/>
      <c r="G913" s="785"/>
      <c r="H913" s="785"/>
      <c r="I913" s="791"/>
      <c r="J913" s="791"/>
      <c r="K913" s="791"/>
    </row>
    <row r="914" spans="1:11" s="623" customFormat="1" ht="26.25" customHeight="1" outlineLevel="1" x14ac:dyDescent="0.45">
      <c r="A914" s="1080"/>
      <c r="B914" s="806"/>
      <c r="C914" s="789"/>
      <c r="D914" s="809"/>
      <c r="E914" s="545" t="s">
        <v>140</v>
      </c>
      <c r="F914" s="538"/>
      <c r="G914" s="786"/>
      <c r="H914" s="786"/>
      <c r="I914" s="792"/>
      <c r="J914" s="792"/>
      <c r="K914" s="792"/>
    </row>
    <row r="915" spans="1:11" s="623" customFormat="1" ht="15" customHeight="1" outlineLevel="1" x14ac:dyDescent="0.45">
      <c r="A915" s="1078">
        <v>142</v>
      </c>
      <c r="B915" s="804">
        <v>36</v>
      </c>
      <c r="C915" s="787" t="s">
        <v>1728</v>
      </c>
      <c r="D915" s="807" t="s">
        <v>1444</v>
      </c>
      <c r="E915" s="544" t="s">
        <v>137</v>
      </c>
      <c r="F915" s="544">
        <f>SUM(F916:F920)</f>
        <v>0</v>
      </c>
      <c r="G915" s="784"/>
      <c r="H915" s="784"/>
      <c r="I915" s="790" t="s">
        <v>97</v>
      </c>
      <c r="J915" s="790" t="s">
        <v>483</v>
      </c>
      <c r="K915" s="790" t="s">
        <v>485</v>
      </c>
    </row>
    <row r="916" spans="1:11" s="623" customFormat="1" ht="15" customHeight="1" outlineLevel="1" x14ac:dyDescent="0.45">
      <c r="A916" s="1079"/>
      <c r="B916" s="805"/>
      <c r="C916" s="788"/>
      <c r="D916" s="808"/>
      <c r="E916" s="545" t="s">
        <v>138</v>
      </c>
      <c r="F916" s="538"/>
      <c r="G916" s="785"/>
      <c r="H916" s="785"/>
      <c r="I916" s="791"/>
      <c r="J916" s="791"/>
      <c r="K916" s="791"/>
    </row>
    <row r="917" spans="1:11" s="623" customFormat="1" ht="15" customHeight="1" outlineLevel="1" x14ac:dyDescent="0.45">
      <c r="A917" s="1079"/>
      <c r="B917" s="805"/>
      <c r="C917" s="788"/>
      <c r="D917" s="808"/>
      <c r="E917" s="545" t="s">
        <v>139</v>
      </c>
      <c r="F917" s="538"/>
      <c r="G917" s="785"/>
      <c r="H917" s="785"/>
      <c r="I917" s="791"/>
      <c r="J917" s="791"/>
      <c r="K917" s="791"/>
    </row>
    <row r="918" spans="1:11" s="623" customFormat="1" ht="15" customHeight="1" outlineLevel="1" x14ac:dyDescent="0.45">
      <c r="A918" s="1079"/>
      <c r="B918" s="805"/>
      <c r="C918" s="788"/>
      <c r="D918" s="808"/>
      <c r="E918" s="545" t="s">
        <v>2761</v>
      </c>
      <c r="F918" s="538">
        <v>0</v>
      </c>
      <c r="G918" s="785"/>
      <c r="H918" s="785"/>
      <c r="I918" s="791"/>
      <c r="J918" s="791"/>
      <c r="K918" s="791"/>
    </row>
    <row r="919" spans="1:11" s="623" customFormat="1" ht="15" customHeight="1" outlineLevel="1" x14ac:dyDescent="0.45">
      <c r="A919" s="1079"/>
      <c r="B919" s="805"/>
      <c r="C919" s="788"/>
      <c r="D919" s="808"/>
      <c r="E919" s="545" t="s">
        <v>805</v>
      </c>
      <c r="F919" s="538"/>
      <c r="G919" s="785"/>
      <c r="H919" s="785"/>
      <c r="I919" s="791"/>
      <c r="J919" s="791"/>
      <c r="K919" s="791"/>
    </row>
    <row r="920" spans="1:11" s="623" customFormat="1" ht="15" customHeight="1" outlineLevel="1" x14ac:dyDescent="0.45">
      <c r="A920" s="1080"/>
      <c r="B920" s="806"/>
      <c r="C920" s="789"/>
      <c r="D920" s="809"/>
      <c r="E920" s="545" t="s">
        <v>140</v>
      </c>
      <c r="F920" s="538"/>
      <c r="G920" s="786"/>
      <c r="H920" s="786"/>
      <c r="I920" s="792"/>
      <c r="J920" s="792"/>
      <c r="K920" s="792"/>
    </row>
    <row r="921" spans="1:11" s="623" customFormat="1" ht="15" customHeight="1" outlineLevel="1" x14ac:dyDescent="0.45">
      <c r="A921" s="1078">
        <v>143</v>
      </c>
      <c r="B921" s="804">
        <v>37</v>
      </c>
      <c r="C921" s="787" t="s">
        <v>2486</v>
      </c>
      <c r="D921" s="807" t="s">
        <v>1445</v>
      </c>
      <c r="E921" s="544" t="s">
        <v>137</v>
      </c>
      <c r="F921" s="544">
        <f>SUM(F922:F926)</f>
        <v>0</v>
      </c>
      <c r="G921" s="784"/>
      <c r="H921" s="784"/>
      <c r="I921" s="790" t="s">
        <v>97</v>
      </c>
      <c r="J921" s="790" t="s">
        <v>483</v>
      </c>
      <c r="K921" s="790" t="s">
        <v>485</v>
      </c>
    </row>
    <row r="922" spans="1:11" s="623" customFormat="1" ht="15" customHeight="1" outlineLevel="1" x14ac:dyDescent="0.45">
      <c r="A922" s="1079"/>
      <c r="B922" s="805"/>
      <c r="C922" s="788"/>
      <c r="D922" s="808"/>
      <c r="E922" s="545" t="s">
        <v>138</v>
      </c>
      <c r="F922" s="538"/>
      <c r="G922" s="785"/>
      <c r="H922" s="785"/>
      <c r="I922" s="791"/>
      <c r="J922" s="791"/>
      <c r="K922" s="791"/>
    </row>
    <row r="923" spans="1:11" s="623" customFormat="1" ht="15" customHeight="1" outlineLevel="1" x14ac:dyDescent="0.45">
      <c r="A923" s="1079"/>
      <c r="B923" s="805"/>
      <c r="C923" s="788"/>
      <c r="D923" s="808"/>
      <c r="E923" s="545" t="s">
        <v>139</v>
      </c>
      <c r="F923" s="538"/>
      <c r="G923" s="785"/>
      <c r="H923" s="785"/>
      <c r="I923" s="791"/>
      <c r="J923" s="791"/>
      <c r="K923" s="791"/>
    </row>
    <row r="924" spans="1:11" s="623" customFormat="1" ht="15" customHeight="1" outlineLevel="1" x14ac:dyDescent="0.45">
      <c r="A924" s="1079"/>
      <c r="B924" s="805"/>
      <c r="C924" s="788"/>
      <c r="D924" s="808"/>
      <c r="E924" s="545" t="s">
        <v>2761</v>
      </c>
      <c r="F924" s="538">
        <v>0</v>
      </c>
      <c r="G924" s="785"/>
      <c r="H924" s="785"/>
      <c r="I924" s="791"/>
      <c r="J924" s="791"/>
      <c r="K924" s="791"/>
    </row>
    <row r="925" spans="1:11" s="623" customFormat="1" ht="15" customHeight="1" outlineLevel="1" x14ac:dyDescent="0.45">
      <c r="A925" s="1079"/>
      <c r="B925" s="805"/>
      <c r="C925" s="788"/>
      <c r="D925" s="808"/>
      <c r="E925" s="545" t="s">
        <v>805</v>
      </c>
      <c r="F925" s="538"/>
      <c r="G925" s="785"/>
      <c r="H925" s="785"/>
      <c r="I925" s="791"/>
      <c r="J925" s="791"/>
      <c r="K925" s="791"/>
    </row>
    <row r="926" spans="1:11" s="623" customFormat="1" ht="15" customHeight="1" outlineLevel="1" x14ac:dyDescent="0.45">
      <c r="A926" s="1080"/>
      <c r="B926" s="806"/>
      <c r="C926" s="789"/>
      <c r="D926" s="809"/>
      <c r="E926" s="545" t="s">
        <v>140</v>
      </c>
      <c r="F926" s="538"/>
      <c r="G926" s="786"/>
      <c r="H926" s="786"/>
      <c r="I926" s="792"/>
      <c r="J926" s="792"/>
      <c r="K926" s="792"/>
    </row>
    <row r="927" spans="1:11" s="623" customFormat="1" ht="15" customHeight="1" outlineLevel="1" x14ac:dyDescent="0.45">
      <c r="A927" s="1078">
        <v>144</v>
      </c>
      <c r="B927" s="804">
        <v>38</v>
      </c>
      <c r="C927" s="787" t="s">
        <v>2489</v>
      </c>
      <c r="D927" s="807" t="s">
        <v>185</v>
      </c>
      <c r="E927" s="544" t="s">
        <v>137</v>
      </c>
      <c r="F927" s="544">
        <f>SUM(F928:F932)</f>
        <v>0</v>
      </c>
      <c r="G927" s="784"/>
      <c r="H927" s="784"/>
      <c r="I927" s="790" t="s">
        <v>97</v>
      </c>
      <c r="J927" s="790" t="s">
        <v>483</v>
      </c>
      <c r="K927" s="790" t="s">
        <v>485</v>
      </c>
    </row>
    <row r="928" spans="1:11" s="623" customFormat="1" ht="15" customHeight="1" outlineLevel="1" x14ac:dyDescent="0.45">
      <c r="A928" s="1079"/>
      <c r="B928" s="805"/>
      <c r="C928" s="788"/>
      <c r="D928" s="808"/>
      <c r="E928" s="545" t="s">
        <v>138</v>
      </c>
      <c r="F928" s="538"/>
      <c r="G928" s="785"/>
      <c r="H928" s="785"/>
      <c r="I928" s="791"/>
      <c r="J928" s="791"/>
      <c r="K928" s="791"/>
    </row>
    <row r="929" spans="1:11" s="623" customFormat="1" ht="15" customHeight="1" outlineLevel="1" x14ac:dyDescent="0.45">
      <c r="A929" s="1079"/>
      <c r="B929" s="805"/>
      <c r="C929" s="788"/>
      <c r="D929" s="808"/>
      <c r="E929" s="545" t="s">
        <v>139</v>
      </c>
      <c r="F929" s="538"/>
      <c r="G929" s="785"/>
      <c r="H929" s="785"/>
      <c r="I929" s="791"/>
      <c r="J929" s="791"/>
      <c r="K929" s="791"/>
    </row>
    <row r="930" spans="1:11" s="623" customFormat="1" ht="15" customHeight="1" outlineLevel="1" x14ac:dyDescent="0.45">
      <c r="A930" s="1079"/>
      <c r="B930" s="805"/>
      <c r="C930" s="788"/>
      <c r="D930" s="808"/>
      <c r="E930" s="545" t="s">
        <v>2761</v>
      </c>
      <c r="F930" s="538">
        <v>0</v>
      </c>
      <c r="G930" s="785"/>
      <c r="H930" s="785"/>
      <c r="I930" s="791"/>
      <c r="J930" s="791"/>
      <c r="K930" s="791"/>
    </row>
    <row r="931" spans="1:11" s="623" customFormat="1" ht="15" customHeight="1" outlineLevel="1" x14ac:dyDescent="0.45">
      <c r="A931" s="1079"/>
      <c r="B931" s="805"/>
      <c r="C931" s="788"/>
      <c r="D931" s="808"/>
      <c r="E931" s="545" t="s">
        <v>805</v>
      </c>
      <c r="F931" s="538"/>
      <c r="G931" s="785"/>
      <c r="H931" s="785"/>
      <c r="I931" s="791"/>
      <c r="J931" s="791"/>
      <c r="K931" s="791"/>
    </row>
    <row r="932" spans="1:11" s="623" customFormat="1" ht="15" customHeight="1" outlineLevel="1" x14ac:dyDescent="0.45">
      <c r="A932" s="1080"/>
      <c r="B932" s="806"/>
      <c r="C932" s="789"/>
      <c r="D932" s="809"/>
      <c r="E932" s="545" t="s">
        <v>140</v>
      </c>
      <c r="F932" s="538"/>
      <c r="G932" s="786"/>
      <c r="H932" s="786"/>
      <c r="I932" s="792"/>
      <c r="J932" s="792"/>
      <c r="K932" s="792"/>
    </row>
    <row r="933" spans="1:11" s="637" customFormat="1" outlineLevel="1" x14ac:dyDescent="0.45">
      <c r="A933" s="722"/>
      <c r="B933" s="721"/>
      <c r="C933" s="634" t="s">
        <v>520</v>
      </c>
      <c r="D933" s="722"/>
      <c r="E933" s="722"/>
      <c r="F933" s="722"/>
      <c r="G933" s="611"/>
      <c r="H933" s="611"/>
      <c r="I933" s="636"/>
      <c r="J933" s="611"/>
      <c r="K933" s="636"/>
    </row>
    <row r="934" spans="1:11" s="623" customFormat="1" ht="25.5" customHeight="1" outlineLevel="1" x14ac:dyDescent="0.45">
      <c r="A934" s="1078">
        <v>145</v>
      </c>
      <c r="B934" s="804">
        <v>39</v>
      </c>
      <c r="C934" s="797" t="s">
        <v>905</v>
      </c>
      <c r="D934" s="807" t="s">
        <v>1683</v>
      </c>
      <c r="E934" s="544" t="s">
        <v>137</v>
      </c>
      <c r="F934" s="544">
        <v>1000</v>
      </c>
      <c r="G934" s="846"/>
      <c r="H934" s="846"/>
      <c r="I934" s="833" t="s">
        <v>97</v>
      </c>
      <c r="J934" s="833" t="s">
        <v>483</v>
      </c>
      <c r="K934" s="833" t="s">
        <v>485</v>
      </c>
    </row>
    <row r="935" spans="1:11" s="623" customFormat="1" ht="15" customHeight="1" outlineLevel="1" x14ac:dyDescent="0.45">
      <c r="A935" s="1079"/>
      <c r="B935" s="805"/>
      <c r="C935" s="797"/>
      <c r="D935" s="808"/>
      <c r="E935" s="545" t="s">
        <v>138</v>
      </c>
      <c r="F935" s="538"/>
      <c r="G935" s="846"/>
      <c r="H935" s="846"/>
      <c r="I935" s="833"/>
      <c r="J935" s="833"/>
      <c r="K935" s="833"/>
    </row>
    <row r="936" spans="1:11" s="623" customFormat="1" ht="15" customHeight="1" outlineLevel="1" x14ac:dyDescent="0.45">
      <c r="A936" s="1079"/>
      <c r="B936" s="805"/>
      <c r="C936" s="797"/>
      <c r="D936" s="808"/>
      <c r="E936" s="545" t="s">
        <v>139</v>
      </c>
      <c r="F936" s="538"/>
      <c r="G936" s="846"/>
      <c r="H936" s="846"/>
      <c r="I936" s="833"/>
      <c r="J936" s="833"/>
      <c r="K936" s="833"/>
    </row>
    <row r="937" spans="1:11" s="623" customFormat="1" ht="15" customHeight="1" outlineLevel="1" x14ac:dyDescent="0.45">
      <c r="A937" s="1079"/>
      <c r="B937" s="805"/>
      <c r="C937" s="797"/>
      <c r="D937" s="808"/>
      <c r="E937" s="545" t="s">
        <v>2761</v>
      </c>
      <c r="F937" s="538"/>
      <c r="G937" s="846"/>
      <c r="H937" s="846"/>
      <c r="I937" s="833"/>
      <c r="J937" s="833"/>
      <c r="K937" s="833"/>
    </row>
    <row r="938" spans="1:11" s="623" customFormat="1" ht="15" customHeight="1" outlineLevel="1" x14ac:dyDescent="0.45">
      <c r="A938" s="1079"/>
      <c r="B938" s="805"/>
      <c r="C938" s="797"/>
      <c r="D938" s="808"/>
      <c r="E938" s="545" t="s">
        <v>805</v>
      </c>
      <c r="F938" s="538"/>
      <c r="G938" s="846"/>
      <c r="H938" s="846"/>
      <c r="I938" s="833"/>
      <c r="J938" s="833"/>
      <c r="K938" s="833"/>
    </row>
    <row r="939" spans="1:11" s="623" customFormat="1" ht="48.75" customHeight="1" outlineLevel="1" x14ac:dyDescent="0.45">
      <c r="A939" s="1080"/>
      <c r="B939" s="806"/>
      <c r="C939" s="797"/>
      <c r="D939" s="809"/>
      <c r="E939" s="545" t="s">
        <v>140</v>
      </c>
      <c r="F939" s="538"/>
      <c r="G939" s="846"/>
      <c r="H939" s="846"/>
      <c r="I939" s="833"/>
      <c r="J939" s="833"/>
      <c r="K939" s="833"/>
    </row>
    <row r="940" spans="1:11" s="623" customFormat="1" ht="15" customHeight="1" outlineLevel="1" x14ac:dyDescent="0.45">
      <c r="A940" s="1078">
        <v>146</v>
      </c>
      <c r="B940" s="804">
        <v>40</v>
      </c>
      <c r="C940" s="797" t="s">
        <v>1729</v>
      </c>
      <c r="D940" s="807" t="s">
        <v>321</v>
      </c>
      <c r="E940" s="544" t="s">
        <v>137</v>
      </c>
      <c r="F940" s="544">
        <v>40</v>
      </c>
      <c r="G940" s="846"/>
      <c r="H940" s="846"/>
      <c r="I940" s="833" t="s">
        <v>97</v>
      </c>
      <c r="J940" s="833" t="s">
        <v>483</v>
      </c>
      <c r="K940" s="833" t="s">
        <v>485</v>
      </c>
    </row>
    <row r="941" spans="1:11" s="623" customFormat="1" ht="15" customHeight="1" outlineLevel="1" x14ac:dyDescent="0.45">
      <c r="A941" s="1079"/>
      <c r="B941" s="805"/>
      <c r="C941" s="797"/>
      <c r="D941" s="808"/>
      <c r="E941" s="545" t="s">
        <v>138</v>
      </c>
      <c r="F941" s="538"/>
      <c r="G941" s="846"/>
      <c r="H941" s="846"/>
      <c r="I941" s="833"/>
      <c r="J941" s="833"/>
      <c r="K941" s="833"/>
    </row>
    <row r="942" spans="1:11" s="623" customFormat="1" ht="15" customHeight="1" outlineLevel="1" x14ac:dyDescent="0.45">
      <c r="A942" s="1079"/>
      <c r="B942" s="805"/>
      <c r="C942" s="797"/>
      <c r="D942" s="808"/>
      <c r="E942" s="545" t="s">
        <v>139</v>
      </c>
      <c r="F942" s="538"/>
      <c r="G942" s="846"/>
      <c r="H942" s="846"/>
      <c r="I942" s="833"/>
      <c r="J942" s="833"/>
      <c r="K942" s="833"/>
    </row>
    <row r="943" spans="1:11" s="623" customFormat="1" ht="15" customHeight="1" outlineLevel="1" x14ac:dyDescent="0.45">
      <c r="A943" s="1079"/>
      <c r="B943" s="805"/>
      <c r="C943" s="797"/>
      <c r="D943" s="808"/>
      <c r="E943" s="545" t="s">
        <v>2761</v>
      </c>
      <c r="F943" s="538"/>
      <c r="G943" s="846"/>
      <c r="H943" s="846"/>
      <c r="I943" s="833"/>
      <c r="J943" s="833"/>
      <c r="K943" s="833"/>
    </row>
    <row r="944" spans="1:11" s="623" customFormat="1" ht="15" customHeight="1" outlineLevel="1" x14ac:dyDescent="0.45">
      <c r="A944" s="1079"/>
      <c r="B944" s="805"/>
      <c r="C944" s="797"/>
      <c r="D944" s="808"/>
      <c r="E944" s="545" t="s">
        <v>805</v>
      </c>
      <c r="F944" s="538"/>
      <c r="G944" s="846"/>
      <c r="H944" s="846"/>
      <c r="I944" s="833"/>
      <c r="J944" s="833"/>
      <c r="K944" s="833"/>
    </row>
    <row r="945" spans="1:11" s="623" customFormat="1" ht="15" customHeight="1" outlineLevel="1" x14ac:dyDescent="0.45">
      <c r="A945" s="1080"/>
      <c r="B945" s="806"/>
      <c r="C945" s="797"/>
      <c r="D945" s="809"/>
      <c r="E945" s="545" t="s">
        <v>140</v>
      </c>
      <c r="F945" s="538"/>
      <c r="G945" s="846"/>
      <c r="H945" s="846"/>
      <c r="I945" s="833"/>
      <c r="J945" s="833"/>
      <c r="K945" s="833"/>
    </row>
    <row r="946" spans="1:11" s="623" customFormat="1" ht="15" customHeight="1" outlineLevel="1" x14ac:dyDescent="0.45">
      <c r="A946" s="1078">
        <v>147</v>
      </c>
      <c r="B946" s="804">
        <v>41</v>
      </c>
      <c r="C946" s="797" t="s">
        <v>1680</v>
      </c>
      <c r="D946" s="807" t="s">
        <v>318</v>
      </c>
      <c r="E946" s="544" t="s">
        <v>137</v>
      </c>
      <c r="F946" s="544">
        <v>10</v>
      </c>
      <c r="G946" s="846"/>
      <c r="H946" s="846"/>
      <c r="I946" s="833" t="s">
        <v>97</v>
      </c>
      <c r="J946" s="833" t="s">
        <v>483</v>
      </c>
      <c r="K946" s="833" t="s">
        <v>485</v>
      </c>
    </row>
    <row r="947" spans="1:11" s="623" customFormat="1" ht="15" customHeight="1" outlineLevel="1" x14ac:dyDescent="0.45">
      <c r="A947" s="1079"/>
      <c r="B947" s="805"/>
      <c r="C947" s="797"/>
      <c r="D947" s="808"/>
      <c r="E947" s="545" t="s">
        <v>138</v>
      </c>
      <c r="F947" s="538"/>
      <c r="G947" s="846"/>
      <c r="H947" s="846"/>
      <c r="I947" s="833"/>
      <c r="J947" s="833"/>
      <c r="K947" s="833"/>
    </row>
    <row r="948" spans="1:11" s="623" customFormat="1" ht="15" customHeight="1" outlineLevel="1" x14ac:dyDescent="0.45">
      <c r="A948" s="1079"/>
      <c r="B948" s="805"/>
      <c r="C948" s="797"/>
      <c r="D948" s="808"/>
      <c r="E948" s="545" t="s">
        <v>139</v>
      </c>
      <c r="F948" s="538"/>
      <c r="G948" s="846"/>
      <c r="H948" s="846"/>
      <c r="I948" s="833"/>
      <c r="J948" s="833"/>
      <c r="K948" s="833"/>
    </row>
    <row r="949" spans="1:11" s="623" customFormat="1" ht="15" customHeight="1" outlineLevel="1" x14ac:dyDescent="0.45">
      <c r="A949" s="1079"/>
      <c r="B949" s="805"/>
      <c r="C949" s="797"/>
      <c r="D949" s="808"/>
      <c r="E949" s="545" t="s">
        <v>2761</v>
      </c>
      <c r="F949" s="538"/>
      <c r="G949" s="846"/>
      <c r="H949" s="846"/>
      <c r="I949" s="833"/>
      <c r="J949" s="833"/>
      <c r="K949" s="833"/>
    </row>
    <row r="950" spans="1:11" s="623" customFormat="1" ht="15" customHeight="1" outlineLevel="1" x14ac:dyDescent="0.45">
      <c r="A950" s="1079"/>
      <c r="B950" s="805"/>
      <c r="C950" s="797"/>
      <c r="D950" s="808"/>
      <c r="E950" s="545" t="s">
        <v>805</v>
      </c>
      <c r="F950" s="538"/>
      <c r="G950" s="846"/>
      <c r="H950" s="846"/>
      <c r="I950" s="833"/>
      <c r="J950" s="833"/>
      <c r="K950" s="833"/>
    </row>
    <row r="951" spans="1:11" s="623" customFormat="1" ht="18" customHeight="1" outlineLevel="1" x14ac:dyDescent="0.45">
      <c r="A951" s="1080"/>
      <c r="B951" s="806"/>
      <c r="C951" s="797"/>
      <c r="D951" s="809"/>
      <c r="E951" s="545" t="s">
        <v>140</v>
      </c>
      <c r="F951" s="538"/>
      <c r="G951" s="846"/>
      <c r="H951" s="846"/>
      <c r="I951" s="833"/>
      <c r="J951" s="833"/>
      <c r="K951" s="833"/>
    </row>
    <row r="952" spans="1:11" s="623" customFormat="1" ht="15" customHeight="1" outlineLevel="1" x14ac:dyDescent="0.45">
      <c r="A952" s="1078">
        <v>148</v>
      </c>
      <c r="B952" s="804">
        <v>42</v>
      </c>
      <c r="C952" s="797" t="s">
        <v>1681</v>
      </c>
      <c r="D952" s="807" t="s">
        <v>1564</v>
      </c>
      <c r="E952" s="544" t="s">
        <v>137</v>
      </c>
      <c r="F952" s="544">
        <v>6</v>
      </c>
      <c r="G952" s="846"/>
      <c r="H952" s="846"/>
      <c r="I952" s="833" t="s">
        <v>97</v>
      </c>
      <c r="J952" s="833" t="s">
        <v>483</v>
      </c>
      <c r="K952" s="833" t="s">
        <v>485</v>
      </c>
    </row>
    <row r="953" spans="1:11" s="623" customFormat="1" ht="15" customHeight="1" outlineLevel="1" x14ac:dyDescent="0.45">
      <c r="A953" s="1079"/>
      <c r="B953" s="805"/>
      <c r="C953" s="797"/>
      <c r="D953" s="808"/>
      <c r="E953" s="545" t="s">
        <v>138</v>
      </c>
      <c r="F953" s="538"/>
      <c r="G953" s="846"/>
      <c r="H953" s="846"/>
      <c r="I953" s="833"/>
      <c r="J953" s="833"/>
      <c r="K953" s="833"/>
    </row>
    <row r="954" spans="1:11" s="623" customFormat="1" ht="15" customHeight="1" outlineLevel="1" x14ac:dyDescent="0.45">
      <c r="A954" s="1079"/>
      <c r="B954" s="805"/>
      <c r="C954" s="797"/>
      <c r="D954" s="808"/>
      <c r="E954" s="545" t="s">
        <v>139</v>
      </c>
      <c r="F954" s="538"/>
      <c r="G954" s="846"/>
      <c r="H954" s="846"/>
      <c r="I954" s="833"/>
      <c r="J954" s="833"/>
      <c r="K954" s="833"/>
    </row>
    <row r="955" spans="1:11" s="623" customFormat="1" ht="15" customHeight="1" outlineLevel="1" x14ac:dyDescent="0.45">
      <c r="A955" s="1079"/>
      <c r="B955" s="805"/>
      <c r="C955" s="797"/>
      <c r="D955" s="808"/>
      <c r="E955" s="545" t="s">
        <v>2761</v>
      </c>
      <c r="F955" s="538"/>
      <c r="G955" s="846"/>
      <c r="H955" s="846"/>
      <c r="I955" s="833"/>
      <c r="J955" s="833"/>
      <c r="K955" s="833"/>
    </row>
    <row r="956" spans="1:11" s="623" customFormat="1" ht="15" customHeight="1" outlineLevel="1" x14ac:dyDescent="0.45">
      <c r="A956" s="1079"/>
      <c r="B956" s="805"/>
      <c r="C956" s="797"/>
      <c r="D956" s="808"/>
      <c r="E956" s="545" t="s">
        <v>805</v>
      </c>
      <c r="F956" s="538"/>
      <c r="G956" s="846"/>
      <c r="H956" s="846"/>
      <c r="I956" s="833"/>
      <c r="J956" s="833"/>
      <c r="K956" s="833"/>
    </row>
    <row r="957" spans="1:11" s="623" customFormat="1" ht="15" customHeight="1" outlineLevel="1" x14ac:dyDescent="0.45">
      <c r="A957" s="1080"/>
      <c r="B957" s="806"/>
      <c r="C957" s="797"/>
      <c r="D957" s="809"/>
      <c r="E957" s="545" t="s">
        <v>140</v>
      </c>
      <c r="F957" s="538"/>
      <c r="G957" s="846"/>
      <c r="H957" s="846"/>
      <c r="I957" s="833"/>
      <c r="J957" s="833"/>
      <c r="K957" s="833"/>
    </row>
    <row r="958" spans="1:11" s="623" customFormat="1" ht="15" customHeight="1" outlineLevel="1" x14ac:dyDescent="0.45">
      <c r="A958" s="1078">
        <v>149</v>
      </c>
      <c r="B958" s="804">
        <v>43</v>
      </c>
      <c r="C958" s="797" t="s">
        <v>1682</v>
      </c>
      <c r="D958" s="807" t="s">
        <v>1683</v>
      </c>
      <c r="E958" s="544" t="s">
        <v>137</v>
      </c>
      <c r="F958" s="544">
        <v>3</v>
      </c>
      <c r="G958" s="846"/>
      <c r="H958" s="846"/>
      <c r="I958" s="833" t="s">
        <v>97</v>
      </c>
      <c r="J958" s="833" t="s">
        <v>483</v>
      </c>
      <c r="K958" s="833" t="s">
        <v>485</v>
      </c>
    </row>
    <row r="959" spans="1:11" s="623" customFormat="1" ht="15" customHeight="1" outlineLevel="1" x14ac:dyDescent="0.45">
      <c r="A959" s="1079"/>
      <c r="B959" s="805"/>
      <c r="C959" s="797"/>
      <c r="D959" s="808"/>
      <c r="E959" s="545" t="s">
        <v>138</v>
      </c>
      <c r="F959" s="538"/>
      <c r="G959" s="846"/>
      <c r="H959" s="846"/>
      <c r="I959" s="833"/>
      <c r="J959" s="833"/>
      <c r="K959" s="833"/>
    </row>
    <row r="960" spans="1:11" s="623" customFormat="1" ht="15" customHeight="1" outlineLevel="1" x14ac:dyDescent="0.45">
      <c r="A960" s="1079"/>
      <c r="B960" s="805"/>
      <c r="C960" s="797"/>
      <c r="D960" s="808"/>
      <c r="E960" s="545" t="s">
        <v>139</v>
      </c>
      <c r="F960" s="538"/>
      <c r="G960" s="846"/>
      <c r="H960" s="846"/>
      <c r="I960" s="833"/>
      <c r="J960" s="833"/>
      <c r="K960" s="833"/>
    </row>
    <row r="961" spans="1:11" s="623" customFormat="1" ht="15" customHeight="1" outlineLevel="1" x14ac:dyDescent="0.45">
      <c r="A961" s="1079"/>
      <c r="B961" s="805"/>
      <c r="C961" s="797"/>
      <c r="D961" s="808"/>
      <c r="E961" s="545" t="s">
        <v>2761</v>
      </c>
      <c r="F961" s="538"/>
      <c r="G961" s="846"/>
      <c r="H961" s="846"/>
      <c r="I961" s="833"/>
      <c r="J961" s="833"/>
      <c r="K961" s="833"/>
    </row>
    <row r="962" spans="1:11" s="623" customFormat="1" ht="15" customHeight="1" outlineLevel="1" x14ac:dyDescent="0.45">
      <c r="A962" s="1079"/>
      <c r="B962" s="805"/>
      <c r="C962" s="797"/>
      <c r="D962" s="808"/>
      <c r="E962" s="545" t="s">
        <v>805</v>
      </c>
      <c r="F962" s="538"/>
      <c r="G962" s="846"/>
      <c r="H962" s="846"/>
      <c r="I962" s="833"/>
      <c r="J962" s="833"/>
      <c r="K962" s="833"/>
    </row>
    <row r="963" spans="1:11" s="623" customFormat="1" ht="15" customHeight="1" outlineLevel="1" x14ac:dyDescent="0.45">
      <c r="A963" s="1080"/>
      <c r="B963" s="806"/>
      <c r="C963" s="797"/>
      <c r="D963" s="809"/>
      <c r="E963" s="545" t="s">
        <v>140</v>
      </c>
      <c r="F963" s="538"/>
      <c r="G963" s="846"/>
      <c r="H963" s="846"/>
      <c r="I963" s="833"/>
      <c r="J963" s="833"/>
      <c r="K963" s="833"/>
    </row>
    <row r="964" spans="1:11" s="623" customFormat="1" ht="15" customHeight="1" outlineLevel="1" x14ac:dyDescent="0.45">
      <c r="A964" s="1078">
        <v>150</v>
      </c>
      <c r="B964" s="804">
        <v>44</v>
      </c>
      <c r="C964" s="797" t="s">
        <v>1684</v>
      </c>
      <c r="D964" s="807" t="s">
        <v>808</v>
      </c>
      <c r="E964" s="544" t="s">
        <v>137</v>
      </c>
      <c r="F964" s="544">
        <v>25</v>
      </c>
      <c r="G964" s="846"/>
      <c r="H964" s="846"/>
      <c r="I964" s="833" t="s">
        <v>97</v>
      </c>
      <c r="J964" s="833" t="s">
        <v>483</v>
      </c>
      <c r="K964" s="833" t="s">
        <v>485</v>
      </c>
    </row>
    <row r="965" spans="1:11" s="623" customFormat="1" ht="15" customHeight="1" outlineLevel="1" x14ac:dyDescent="0.45">
      <c r="A965" s="1079"/>
      <c r="B965" s="805"/>
      <c r="C965" s="797"/>
      <c r="D965" s="808"/>
      <c r="E965" s="545" t="s">
        <v>138</v>
      </c>
      <c r="F965" s="538"/>
      <c r="G965" s="846"/>
      <c r="H965" s="846"/>
      <c r="I965" s="833"/>
      <c r="J965" s="833"/>
      <c r="K965" s="833"/>
    </row>
    <row r="966" spans="1:11" s="623" customFormat="1" ht="15" customHeight="1" outlineLevel="1" x14ac:dyDescent="0.45">
      <c r="A966" s="1079"/>
      <c r="B966" s="805"/>
      <c r="C966" s="797"/>
      <c r="D966" s="808"/>
      <c r="E966" s="545" t="s">
        <v>139</v>
      </c>
      <c r="F966" s="538"/>
      <c r="G966" s="846"/>
      <c r="H966" s="846"/>
      <c r="I966" s="833"/>
      <c r="J966" s="833"/>
      <c r="K966" s="833"/>
    </row>
    <row r="967" spans="1:11" s="623" customFormat="1" ht="15" customHeight="1" outlineLevel="1" x14ac:dyDescent="0.45">
      <c r="A967" s="1079"/>
      <c r="B967" s="805"/>
      <c r="C967" s="797"/>
      <c r="D967" s="808"/>
      <c r="E967" s="545" t="s">
        <v>2761</v>
      </c>
      <c r="F967" s="538"/>
      <c r="G967" s="846"/>
      <c r="H967" s="846"/>
      <c r="I967" s="833"/>
      <c r="J967" s="833"/>
      <c r="K967" s="833"/>
    </row>
    <row r="968" spans="1:11" s="623" customFormat="1" ht="15" customHeight="1" outlineLevel="1" x14ac:dyDescent="0.45">
      <c r="A968" s="1079"/>
      <c r="B968" s="805"/>
      <c r="C968" s="797"/>
      <c r="D968" s="808"/>
      <c r="E968" s="545" t="s">
        <v>805</v>
      </c>
      <c r="F968" s="538"/>
      <c r="G968" s="846"/>
      <c r="H968" s="846"/>
      <c r="I968" s="833"/>
      <c r="J968" s="833"/>
      <c r="K968" s="833"/>
    </row>
    <row r="969" spans="1:11" s="623" customFormat="1" ht="15" customHeight="1" outlineLevel="1" x14ac:dyDescent="0.45">
      <c r="A969" s="1080"/>
      <c r="B969" s="806"/>
      <c r="C969" s="797"/>
      <c r="D969" s="809"/>
      <c r="E969" s="545" t="s">
        <v>140</v>
      </c>
      <c r="F969" s="538"/>
      <c r="G969" s="846"/>
      <c r="H969" s="846"/>
      <c r="I969" s="833"/>
      <c r="J969" s="833"/>
      <c r="K969" s="833"/>
    </row>
    <row r="970" spans="1:11" s="623" customFormat="1" ht="15" customHeight="1" outlineLevel="1" x14ac:dyDescent="0.45">
      <c r="A970" s="1078">
        <v>151</v>
      </c>
      <c r="B970" s="804">
        <v>45</v>
      </c>
      <c r="C970" s="797" t="s">
        <v>2085</v>
      </c>
      <c r="D970" s="807" t="s">
        <v>1429</v>
      </c>
      <c r="E970" s="544" t="s">
        <v>137</v>
      </c>
      <c r="F970" s="544">
        <v>3</v>
      </c>
      <c r="G970" s="846"/>
      <c r="H970" s="846"/>
      <c r="I970" s="833" t="s">
        <v>97</v>
      </c>
      <c r="J970" s="833" t="s">
        <v>483</v>
      </c>
      <c r="K970" s="833" t="s">
        <v>485</v>
      </c>
    </row>
    <row r="971" spans="1:11" s="623" customFormat="1" ht="15" customHeight="1" outlineLevel="1" x14ac:dyDescent="0.45">
      <c r="A971" s="1079"/>
      <c r="B971" s="805"/>
      <c r="C971" s="797"/>
      <c r="D971" s="808"/>
      <c r="E971" s="545" t="s">
        <v>138</v>
      </c>
      <c r="F971" s="538"/>
      <c r="G971" s="846"/>
      <c r="H971" s="846"/>
      <c r="I971" s="833"/>
      <c r="J971" s="833"/>
      <c r="K971" s="833"/>
    </row>
    <row r="972" spans="1:11" s="623" customFormat="1" ht="15" customHeight="1" outlineLevel="1" x14ac:dyDescent="0.45">
      <c r="A972" s="1079"/>
      <c r="B972" s="805"/>
      <c r="C972" s="797"/>
      <c r="D972" s="808"/>
      <c r="E972" s="545" t="s">
        <v>139</v>
      </c>
      <c r="F972" s="538"/>
      <c r="G972" s="846"/>
      <c r="H972" s="846"/>
      <c r="I972" s="833"/>
      <c r="J972" s="833"/>
      <c r="K972" s="833"/>
    </row>
    <row r="973" spans="1:11" s="623" customFormat="1" ht="15" customHeight="1" outlineLevel="1" x14ac:dyDescent="0.45">
      <c r="A973" s="1079"/>
      <c r="B973" s="805"/>
      <c r="C973" s="797"/>
      <c r="D973" s="808"/>
      <c r="E973" s="545" t="s">
        <v>2761</v>
      </c>
      <c r="F973" s="538"/>
      <c r="G973" s="846"/>
      <c r="H973" s="846"/>
      <c r="I973" s="833"/>
      <c r="J973" s="833"/>
      <c r="K973" s="833"/>
    </row>
    <row r="974" spans="1:11" s="623" customFormat="1" ht="15" customHeight="1" outlineLevel="1" x14ac:dyDescent="0.45">
      <c r="A974" s="1079"/>
      <c r="B974" s="805"/>
      <c r="C974" s="797"/>
      <c r="D974" s="808"/>
      <c r="E974" s="545" t="s">
        <v>805</v>
      </c>
      <c r="F974" s="538"/>
      <c r="G974" s="846"/>
      <c r="H974" s="846"/>
      <c r="I974" s="833"/>
      <c r="J974" s="833"/>
      <c r="K974" s="833"/>
    </row>
    <row r="975" spans="1:11" s="623" customFormat="1" ht="15" customHeight="1" outlineLevel="1" x14ac:dyDescent="0.45">
      <c r="A975" s="1080"/>
      <c r="B975" s="806"/>
      <c r="C975" s="797"/>
      <c r="D975" s="809"/>
      <c r="E975" s="545" t="s">
        <v>140</v>
      </c>
      <c r="F975" s="538"/>
      <c r="G975" s="846"/>
      <c r="H975" s="846"/>
      <c r="I975" s="833"/>
      <c r="J975" s="833"/>
      <c r="K975" s="833"/>
    </row>
    <row r="976" spans="1:11" s="623" customFormat="1" ht="15" customHeight="1" outlineLevel="1" x14ac:dyDescent="0.45">
      <c r="A976" s="1078">
        <v>152</v>
      </c>
      <c r="B976" s="804">
        <v>46</v>
      </c>
      <c r="C976" s="787" t="s">
        <v>1730</v>
      </c>
      <c r="D976" s="807" t="s">
        <v>1438</v>
      </c>
      <c r="E976" s="544" t="s">
        <v>137</v>
      </c>
      <c r="F976" s="544">
        <v>20</v>
      </c>
      <c r="G976" s="815"/>
      <c r="H976" s="815"/>
      <c r="I976" s="833" t="s">
        <v>97</v>
      </c>
      <c r="J976" s="833" t="s">
        <v>483</v>
      </c>
      <c r="K976" s="833" t="s">
        <v>485</v>
      </c>
    </row>
    <row r="977" spans="1:11" s="623" customFormat="1" ht="15" customHeight="1" outlineLevel="1" x14ac:dyDescent="0.45">
      <c r="A977" s="1079"/>
      <c r="B977" s="805"/>
      <c r="C977" s="788"/>
      <c r="D977" s="808"/>
      <c r="E977" s="545" t="s">
        <v>138</v>
      </c>
      <c r="F977" s="537"/>
      <c r="G977" s="816"/>
      <c r="H977" s="816"/>
      <c r="I977" s="833"/>
      <c r="J977" s="833"/>
      <c r="K977" s="833"/>
    </row>
    <row r="978" spans="1:11" s="623" customFormat="1" ht="15" customHeight="1" outlineLevel="1" x14ac:dyDescent="0.45">
      <c r="A978" s="1079"/>
      <c r="B978" s="805"/>
      <c r="C978" s="788"/>
      <c r="D978" s="808"/>
      <c r="E978" s="545" t="s">
        <v>139</v>
      </c>
      <c r="F978" s="537"/>
      <c r="G978" s="816"/>
      <c r="H978" s="816"/>
      <c r="I978" s="833"/>
      <c r="J978" s="833"/>
      <c r="K978" s="833"/>
    </row>
    <row r="979" spans="1:11" s="623" customFormat="1" ht="15" customHeight="1" outlineLevel="1" x14ac:dyDescent="0.45">
      <c r="A979" s="1079"/>
      <c r="B979" s="805"/>
      <c r="C979" s="788"/>
      <c r="D979" s="808"/>
      <c r="E979" s="545" t="s">
        <v>2761</v>
      </c>
      <c r="F979" s="537"/>
      <c r="G979" s="816"/>
      <c r="H979" s="816"/>
      <c r="I979" s="833"/>
      <c r="J979" s="833"/>
      <c r="K979" s="833"/>
    </row>
    <row r="980" spans="1:11" s="623" customFormat="1" ht="15" customHeight="1" outlineLevel="1" x14ac:dyDescent="0.45">
      <c r="A980" s="1079"/>
      <c r="B980" s="805"/>
      <c r="C980" s="788"/>
      <c r="D980" s="808"/>
      <c r="E980" s="545" t="s">
        <v>805</v>
      </c>
      <c r="F980" s="537"/>
      <c r="G980" s="816"/>
      <c r="H980" s="816"/>
      <c r="I980" s="833"/>
      <c r="J980" s="833"/>
      <c r="K980" s="833"/>
    </row>
    <row r="981" spans="1:11" s="623" customFormat="1" ht="15" customHeight="1" outlineLevel="1" x14ac:dyDescent="0.45">
      <c r="A981" s="1080"/>
      <c r="B981" s="806"/>
      <c r="C981" s="789"/>
      <c r="D981" s="809"/>
      <c r="E981" s="545" t="s">
        <v>140</v>
      </c>
      <c r="F981" s="537"/>
      <c r="G981" s="817"/>
      <c r="H981" s="817"/>
      <c r="I981" s="833"/>
      <c r="J981" s="833"/>
      <c r="K981" s="833"/>
    </row>
    <row r="982" spans="1:11" s="623" customFormat="1" ht="30" customHeight="1" outlineLevel="1" x14ac:dyDescent="0.45">
      <c r="A982" s="1078">
        <v>153</v>
      </c>
      <c r="B982" s="804">
        <v>47</v>
      </c>
      <c r="C982" s="787" t="s">
        <v>2476</v>
      </c>
      <c r="D982" s="807">
        <v>2024</v>
      </c>
      <c r="E982" s="544" t="s">
        <v>137</v>
      </c>
      <c r="F982" s="544">
        <f>SUM(F983:F987)</f>
        <v>0</v>
      </c>
      <c r="G982" s="815" t="s">
        <v>2477</v>
      </c>
      <c r="H982" s="815"/>
      <c r="I982" s="833" t="s">
        <v>97</v>
      </c>
      <c r="J982" s="833" t="s">
        <v>483</v>
      </c>
      <c r="K982" s="833" t="s">
        <v>485</v>
      </c>
    </row>
    <row r="983" spans="1:11" s="623" customFormat="1" ht="15" customHeight="1" outlineLevel="1" x14ac:dyDescent="0.45">
      <c r="A983" s="1079"/>
      <c r="B983" s="805"/>
      <c r="C983" s="788"/>
      <c r="D983" s="808"/>
      <c r="E983" s="545" t="s">
        <v>138</v>
      </c>
      <c r="F983" s="537"/>
      <c r="G983" s="816"/>
      <c r="H983" s="816"/>
      <c r="I983" s="833"/>
      <c r="J983" s="833"/>
      <c r="K983" s="833"/>
    </row>
    <row r="984" spans="1:11" s="623" customFormat="1" ht="15" customHeight="1" outlineLevel="1" x14ac:dyDescent="0.45">
      <c r="A984" s="1079"/>
      <c r="B984" s="805"/>
      <c r="C984" s="788"/>
      <c r="D984" s="808"/>
      <c r="E984" s="545" t="s">
        <v>139</v>
      </c>
      <c r="F984" s="537"/>
      <c r="G984" s="816"/>
      <c r="H984" s="816"/>
      <c r="I984" s="833"/>
      <c r="J984" s="833"/>
      <c r="K984" s="833"/>
    </row>
    <row r="985" spans="1:11" s="623" customFormat="1" ht="15" customHeight="1" outlineLevel="1" x14ac:dyDescent="0.45">
      <c r="A985" s="1079"/>
      <c r="B985" s="805"/>
      <c r="C985" s="788"/>
      <c r="D985" s="808"/>
      <c r="E985" s="545" t="s">
        <v>2761</v>
      </c>
      <c r="F985" s="537"/>
      <c r="G985" s="816"/>
      <c r="H985" s="816"/>
      <c r="I985" s="833"/>
      <c r="J985" s="833"/>
      <c r="K985" s="833"/>
    </row>
    <row r="986" spans="1:11" s="623" customFormat="1" ht="15" customHeight="1" outlineLevel="1" x14ac:dyDescent="0.45">
      <c r="A986" s="1079"/>
      <c r="B986" s="805"/>
      <c r="C986" s="788"/>
      <c r="D986" s="808"/>
      <c r="E986" s="545" t="s">
        <v>805</v>
      </c>
      <c r="F986" s="537"/>
      <c r="G986" s="816"/>
      <c r="H986" s="816"/>
      <c r="I986" s="833"/>
      <c r="J986" s="833"/>
      <c r="K986" s="833"/>
    </row>
    <row r="987" spans="1:11" s="623" customFormat="1" ht="41.25" customHeight="1" outlineLevel="1" x14ac:dyDescent="0.45">
      <c r="A987" s="1080"/>
      <c r="B987" s="806"/>
      <c r="C987" s="789"/>
      <c r="D987" s="809"/>
      <c r="E987" s="545" t="s">
        <v>140</v>
      </c>
      <c r="F987" s="537"/>
      <c r="G987" s="817"/>
      <c r="H987" s="817"/>
      <c r="I987" s="833"/>
      <c r="J987" s="833"/>
      <c r="K987" s="833"/>
    </row>
    <row r="988" spans="1:11" s="623" customFormat="1" ht="30" customHeight="1" outlineLevel="1" x14ac:dyDescent="0.45">
      <c r="A988" s="1078">
        <v>154</v>
      </c>
      <c r="B988" s="804">
        <v>48</v>
      </c>
      <c r="C988" s="787" t="s">
        <v>2490</v>
      </c>
      <c r="D988" s="807" t="s">
        <v>808</v>
      </c>
      <c r="E988" s="544" t="s">
        <v>137</v>
      </c>
      <c r="F988" s="544">
        <f>SUM(F989:F993)</f>
        <v>0</v>
      </c>
      <c r="G988" s="815" t="s">
        <v>2477</v>
      </c>
      <c r="H988" s="815"/>
      <c r="I988" s="833" t="s">
        <v>97</v>
      </c>
      <c r="J988" s="833" t="s">
        <v>483</v>
      </c>
      <c r="K988" s="833" t="s">
        <v>485</v>
      </c>
    </row>
    <row r="989" spans="1:11" s="623" customFormat="1" ht="15" customHeight="1" outlineLevel="1" x14ac:dyDescent="0.45">
      <c r="A989" s="1079"/>
      <c r="B989" s="805"/>
      <c r="C989" s="788"/>
      <c r="D989" s="808"/>
      <c r="E989" s="545" t="s">
        <v>138</v>
      </c>
      <c r="F989" s="537"/>
      <c r="G989" s="816"/>
      <c r="H989" s="816"/>
      <c r="I989" s="833"/>
      <c r="J989" s="833"/>
      <c r="K989" s="833"/>
    </row>
    <row r="990" spans="1:11" s="623" customFormat="1" ht="15" customHeight="1" outlineLevel="1" x14ac:dyDescent="0.45">
      <c r="A990" s="1079"/>
      <c r="B990" s="805"/>
      <c r="C990" s="788"/>
      <c r="D990" s="808"/>
      <c r="E990" s="545" t="s">
        <v>139</v>
      </c>
      <c r="F990" s="537"/>
      <c r="G990" s="816"/>
      <c r="H990" s="816"/>
      <c r="I990" s="833"/>
      <c r="J990" s="833"/>
      <c r="K990" s="833"/>
    </row>
    <row r="991" spans="1:11" s="623" customFormat="1" ht="15" customHeight="1" outlineLevel="1" x14ac:dyDescent="0.45">
      <c r="A991" s="1079"/>
      <c r="B991" s="805"/>
      <c r="C991" s="788"/>
      <c r="D991" s="808"/>
      <c r="E991" s="545" t="s">
        <v>2761</v>
      </c>
      <c r="F991" s="537"/>
      <c r="G991" s="816"/>
      <c r="H991" s="816"/>
      <c r="I991" s="833"/>
      <c r="J991" s="833"/>
      <c r="K991" s="833"/>
    </row>
    <row r="992" spans="1:11" s="623" customFormat="1" ht="15" customHeight="1" outlineLevel="1" x14ac:dyDescent="0.45">
      <c r="A992" s="1079"/>
      <c r="B992" s="805"/>
      <c r="C992" s="788"/>
      <c r="D992" s="808"/>
      <c r="E992" s="545" t="s">
        <v>805</v>
      </c>
      <c r="F992" s="537"/>
      <c r="G992" s="816"/>
      <c r="H992" s="816"/>
      <c r="I992" s="833"/>
      <c r="J992" s="833"/>
      <c r="K992" s="833"/>
    </row>
    <row r="993" spans="1:12" s="623" customFormat="1" ht="41.25" customHeight="1" outlineLevel="1" x14ac:dyDescent="0.45">
      <c r="A993" s="1080"/>
      <c r="B993" s="806"/>
      <c r="C993" s="789"/>
      <c r="D993" s="809"/>
      <c r="E993" s="545" t="s">
        <v>140</v>
      </c>
      <c r="F993" s="537"/>
      <c r="G993" s="817"/>
      <c r="H993" s="817"/>
      <c r="I993" s="833"/>
      <c r="J993" s="833"/>
      <c r="K993" s="833"/>
    </row>
    <row r="994" spans="1:12" s="637" customFormat="1" outlineLevel="1" x14ac:dyDescent="0.45">
      <c r="A994" s="722"/>
      <c r="B994" s="721"/>
      <c r="C994" s="634" t="s">
        <v>521</v>
      </c>
      <c r="D994" s="722"/>
      <c r="E994" s="722"/>
      <c r="F994" s="722"/>
      <c r="G994" s="611"/>
      <c r="H994" s="611"/>
      <c r="I994" s="636"/>
      <c r="J994" s="611"/>
      <c r="K994" s="636"/>
    </row>
    <row r="995" spans="1:12" s="623" customFormat="1" ht="15" customHeight="1" outlineLevel="1" x14ac:dyDescent="0.45">
      <c r="A995" s="1078">
        <v>155</v>
      </c>
      <c r="B995" s="804">
        <v>49</v>
      </c>
      <c r="C995" s="787" t="s">
        <v>1650</v>
      </c>
      <c r="D995" s="807" t="s">
        <v>1591</v>
      </c>
      <c r="E995" s="544" t="s">
        <v>137</v>
      </c>
      <c r="F995" s="544">
        <f>SUM(F996:F1000)</f>
        <v>48.116999999999997</v>
      </c>
      <c r="G995" s="815" t="s">
        <v>521</v>
      </c>
      <c r="H995" s="815"/>
      <c r="I995" s="790" t="s">
        <v>97</v>
      </c>
      <c r="J995" s="790" t="s">
        <v>483</v>
      </c>
      <c r="K995" s="790" t="s">
        <v>485</v>
      </c>
      <c r="L995" s="664"/>
    </row>
    <row r="996" spans="1:12" s="623" customFormat="1" ht="15" customHeight="1" outlineLevel="1" x14ac:dyDescent="0.45">
      <c r="A996" s="1079"/>
      <c r="B996" s="805"/>
      <c r="C996" s="788"/>
      <c r="D996" s="808"/>
      <c r="E996" s="545" t="s">
        <v>138</v>
      </c>
      <c r="F996" s="599">
        <v>9.9</v>
      </c>
      <c r="G996" s="816"/>
      <c r="H996" s="816"/>
      <c r="I996" s="791"/>
      <c r="J996" s="791"/>
      <c r="K996" s="791"/>
      <c r="L996" s="664"/>
    </row>
    <row r="997" spans="1:12" s="623" customFormat="1" ht="15" customHeight="1" outlineLevel="1" x14ac:dyDescent="0.45">
      <c r="A997" s="1079"/>
      <c r="B997" s="805"/>
      <c r="C997" s="788"/>
      <c r="D997" s="808"/>
      <c r="E997" s="545" t="s">
        <v>139</v>
      </c>
      <c r="F997" s="599">
        <v>9.1</v>
      </c>
      <c r="G997" s="816"/>
      <c r="H997" s="816"/>
      <c r="I997" s="791"/>
      <c r="J997" s="791"/>
      <c r="K997" s="791"/>
      <c r="L997" s="664"/>
    </row>
    <row r="998" spans="1:12" s="623" customFormat="1" ht="15" customHeight="1" outlineLevel="1" x14ac:dyDescent="0.45">
      <c r="A998" s="1079"/>
      <c r="B998" s="805"/>
      <c r="C998" s="788"/>
      <c r="D998" s="808"/>
      <c r="E998" s="545" t="s">
        <v>2761</v>
      </c>
      <c r="F998" s="599">
        <v>8</v>
      </c>
      <c r="G998" s="816"/>
      <c r="H998" s="816"/>
      <c r="I998" s="791"/>
      <c r="J998" s="791"/>
      <c r="K998" s="791"/>
      <c r="L998" s="664"/>
    </row>
    <row r="999" spans="1:12" s="623" customFormat="1" ht="15" customHeight="1" outlineLevel="1" x14ac:dyDescent="0.45">
      <c r="A999" s="1079"/>
      <c r="B999" s="805"/>
      <c r="C999" s="788"/>
      <c r="D999" s="808"/>
      <c r="E999" s="545" t="s">
        <v>805</v>
      </c>
      <c r="F999" s="599">
        <v>1.0569999999999999</v>
      </c>
      <c r="G999" s="816"/>
      <c r="H999" s="816"/>
      <c r="I999" s="791"/>
      <c r="J999" s="791"/>
      <c r="K999" s="791"/>
      <c r="L999" s="664"/>
    </row>
    <row r="1000" spans="1:12" s="623" customFormat="1" ht="15" customHeight="1" outlineLevel="1" x14ac:dyDescent="0.45">
      <c r="A1000" s="1080"/>
      <c r="B1000" s="806"/>
      <c r="C1000" s="789"/>
      <c r="D1000" s="809"/>
      <c r="E1000" s="545" t="s">
        <v>140</v>
      </c>
      <c r="F1000" s="599">
        <v>20.059999999999999</v>
      </c>
      <c r="G1000" s="817"/>
      <c r="H1000" s="817"/>
      <c r="I1000" s="792"/>
      <c r="J1000" s="792"/>
      <c r="K1000" s="792"/>
      <c r="L1000" s="664"/>
    </row>
    <row r="1001" spans="1:12" s="623" customFormat="1" ht="15" customHeight="1" outlineLevel="1" x14ac:dyDescent="0.45">
      <c r="A1001" s="1078">
        <v>156</v>
      </c>
      <c r="B1001" s="804">
        <v>50</v>
      </c>
      <c r="C1001" s="787" t="s">
        <v>1649</v>
      </c>
      <c r="D1001" s="847" t="s">
        <v>1564</v>
      </c>
      <c r="E1001" s="544" t="s">
        <v>137</v>
      </c>
      <c r="F1001" s="544">
        <f>SUM(F1002:F1006)</f>
        <v>26.6</v>
      </c>
      <c r="G1001" s="815" t="s">
        <v>521</v>
      </c>
      <c r="H1001" s="815"/>
      <c r="I1001" s="790" t="s">
        <v>97</v>
      </c>
      <c r="J1001" s="790" t="s">
        <v>483</v>
      </c>
      <c r="K1001" s="790" t="s">
        <v>485</v>
      </c>
      <c r="L1001" s="664"/>
    </row>
    <row r="1002" spans="1:12" s="623" customFormat="1" ht="15" customHeight="1" outlineLevel="1" x14ac:dyDescent="0.45">
      <c r="A1002" s="1079"/>
      <c r="B1002" s="805"/>
      <c r="C1002" s="788"/>
      <c r="D1002" s="848"/>
      <c r="E1002" s="545" t="s">
        <v>138</v>
      </c>
      <c r="F1002" s="538"/>
      <c r="G1002" s="816"/>
      <c r="H1002" s="816"/>
      <c r="I1002" s="791"/>
      <c r="J1002" s="791"/>
      <c r="K1002" s="791"/>
      <c r="L1002" s="664"/>
    </row>
    <row r="1003" spans="1:12" s="623" customFormat="1" ht="15" customHeight="1" outlineLevel="1" x14ac:dyDescent="0.45">
      <c r="A1003" s="1079"/>
      <c r="B1003" s="805"/>
      <c r="C1003" s="788"/>
      <c r="D1003" s="848"/>
      <c r="E1003" s="545" t="s">
        <v>139</v>
      </c>
      <c r="F1003" s="538"/>
      <c r="G1003" s="816"/>
      <c r="H1003" s="816"/>
      <c r="I1003" s="791"/>
      <c r="J1003" s="791"/>
      <c r="K1003" s="791"/>
      <c r="L1003" s="664"/>
    </row>
    <row r="1004" spans="1:12" s="623" customFormat="1" ht="15" customHeight="1" outlineLevel="1" x14ac:dyDescent="0.45">
      <c r="A1004" s="1079"/>
      <c r="B1004" s="805"/>
      <c r="C1004" s="788"/>
      <c r="D1004" s="848"/>
      <c r="E1004" s="545" t="s">
        <v>2761</v>
      </c>
      <c r="F1004" s="538"/>
      <c r="G1004" s="816"/>
      <c r="H1004" s="816"/>
      <c r="I1004" s="791"/>
      <c r="J1004" s="791"/>
      <c r="K1004" s="791"/>
      <c r="L1004" s="664"/>
    </row>
    <row r="1005" spans="1:12" s="623" customFormat="1" ht="15" customHeight="1" outlineLevel="1" x14ac:dyDescent="0.45">
      <c r="A1005" s="1079"/>
      <c r="B1005" s="805"/>
      <c r="C1005" s="788"/>
      <c r="D1005" s="848"/>
      <c r="E1005" s="545" t="s">
        <v>805</v>
      </c>
      <c r="F1005" s="538"/>
      <c r="G1005" s="816"/>
      <c r="H1005" s="816"/>
      <c r="I1005" s="791"/>
      <c r="J1005" s="791"/>
      <c r="K1005" s="791"/>
      <c r="L1005" s="664"/>
    </row>
    <row r="1006" spans="1:12" s="623" customFormat="1" ht="15" customHeight="1" outlineLevel="1" x14ac:dyDescent="0.45">
      <c r="A1006" s="1080"/>
      <c r="B1006" s="806"/>
      <c r="C1006" s="789"/>
      <c r="D1006" s="849"/>
      <c r="E1006" s="545" t="s">
        <v>140</v>
      </c>
      <c r="F1006" s="538">
        <v>26.6</v>
      </c>
      <c r="G1006" s="817"/>
      <c r="H1006" s="817"/>
      <c r="I1006" s="792"/>
      <c r="J1006" s="792"/>
      <c r="K1006" s="792"/>
      <c r="L1006" s="664"/>
    </row>
    <row r="1007" spans="1:12" s="623" customFormat="1" ht="15" customHeight="1" outlineLevel="1" x14ac:dyDescent="0.45">
      <c r="A1007" s="1078">
        <v>157</v>
      </c>
      <c r="B1007" s="804">
        <v>51</v>
      </c>
      <c r="C1007" s="787" t="s">
        <v>1673</v>
      </c>
      <c r="D1007" s="807" t="s">
        <v>1841</v>
      </c>
      <c r="E1007" s="544" t="s">
        <v>137</v>
      </c>
      <c r="F1007" s="544">
        <f>SUM(F1008:F1012)</f>
        <v>0</v>
      </c>
      <c r="G1007" s="815" t="s">
        <v>521</v>
      </c>
      <c r="H1007" s="815"/>
      <c r="I1007" s="790" t="s">
        <v>97</v>
      </c>
      <c r="J1007" s="790" t="s">
        <v>483</v>
      </c>
      <c r="K1007" s="790" t="s">
        <v>485</v>
      </c>
      <c r="L1007" s="664"/>
    </row>
    <row r="1008" spans="1:12" s="623" customFormat="1" ht="15" customHeight="1" outlineLevel="1" x14ac:dyDescent="0.45">
      <c r="A1008" s="1079"/>
      <c r="B1008" s="805"/>
      <c r="C1008" s="788"/>
      <c r="D1008" s="808"/>
      <c r="E1008" s="545" t="s">
        <v>138</v>
      </c>
      <c r="F1008" s="537"/>
      <c r="G1008" s="816"/>
      <c r="H1008" s="816"/>
      <c r="I1008" s="791"/>
      <c r="J1008" s="791"/>
      <c r="K1008" s="791"/>
      <c r="L1008" s="664"/>
    </row>
    <row r="1009" spans="1:12" s="623" customFormat="1" ht="15" customHeight="1" outlineLevel="1" x14ac:dyDescent="0.45">
      <c r="A1009" s="1079"/>
      <c r="B1009" s="805"/>
      <c r="C1009" s="788"/>
      <c r="D1009" s="808"/>
      <c r="E1009" s="545" t="s">
        <v>139</v>
      </c>
      <c r="F1009" s="537"/>
      <c r="G1009" s="816"/>
      <c r="H1009" s="816"/>
      <c r="I1009" s="791"/>
      <c r="J1009" s="791"/>
      <c r="K1009" s="791"/>
      <c r="L1009" s="664"/>
    </row>
    <row r="1010" spans="1:12" s="623" customFormat="1" ht="15" customHeight="1" outlineLevel="1" x14ac:dyDescent="0.45">
      <c r="A1010" s="1079"/>
      <c r="B1010" s="805"/>
      <c r="C1010" s="788"/>
      <c r="D1010" s="808"/>
      <c r="E1010" s="545" t="s">
        <v>2761</v>
      </c>
      <c r="F1010" s="537"/>
      <c r="G1010" s="816"/>
      <c r="H1010" s="816"/>
      <c r="I1010" s="791"/>
      <c r="J1010" s="791"/>
      <c r="K1010" s="791"/>
      <c r="L1010" s="664"/>
    </row>
    <row r="1011" spans="1:12" s="623" customFormat="1" ht="15" customHeight="1" outlineLevel="1" x14ac:dyDescent="0.45">
      <c r="A1011" s="1079"/>
      <c r="B1011" s="805"/>
      <c r="C1011" s="788"/>
      <c r="D1011" s="808"/>
      <c r="E1011" s="545" t="s">
        <v>805</v>
      </c>
      <c r="F1011" s="537"/>
      <c r="G1011" s="816"/>
      <c r="H1011" s="816"/>
      <c r="I1011" s="791"/>
      <c r="J1011" s="791"/>
      <c r="K1011" s="791"/>
      <c r="L1011" s="664"/>
    </row>
    <row r="1012" spans="1:12" s="623" customFormat="1" ht="15" customHeight="1" outlineLevel="1" x14ac:dyDescent="0.45">
      <c r="A1012" s="1080"/>
      <c r="B1012" s="806"/>
      <c r="C1012" s="789"/>
      <c r="D1012" s="809"/>
      <c r="E1012" s="545" t="s">
        <v>140</v>
      </c>
      <c r="F1012" s="537"/>
      <c r="G1012" s="817"/>
      <c r="H1012" s="817"/>
      <c r="I1012" s="792"/>
      <c r="J1012" s="792"/>
      <c r="K1012" s="792"/>
      <c r="L1012" s="664"/>
    </row>
    <row r="1013" spans="1:12" s="623" customFormat="1" ht="15" customHeight="1" outlineLevel="1" x14ac:dyDescent="0.45">
      <c r="A1013" s="1078">
        <v>158</v>
      </c>
      <c r="B1013" s="804">
        <v>52</v>
      </c>
      <c r="C1013" s="787" t="s">
        <v>1675</v>
      </c>
      <c r="D1013" s="847" t="s">
        <v>808</v>
      </c>
      <c r="E1013" s="544" t="s">
        <v>137</v>
      </c>
      <c r="F1013" s="544">
        <v>25</v>
      </c>
      <c r="G1013" s="815" t="s">
        <v>521</v>
      </c>
      <c r="H1013" s="815"/>
      <c r="I1013" s="790" t="s">
        <v>97</v>
      </c>
      <c r="J1013" s="790" t="s">
        <v>483</v>
      </c>
      <c r="K1013" s="790" t="s">
        <v>485</v>
      </c>
      <c r="L1013" s="664"/>
    </row>
    <row r="1014" spans="1:12" s="623" customFormat="1" ht="15" customHeight="1" outlineLevel="1" x14ac:dyDescent="0.45">
      <c r="A1014" s="1079"/>
      <c r="B1014" s="805"/>
      <c r="C1014" s="788"/>
      <c r="D1014" s="848"/>
      <c r="E1014" s="545" t="s">
        <v>138</v>
      </c>
      <c r="F1014" s="537"/>
      <c r="G1014" s="816"/>
      <c r="H1014" s="816"/>
      <c r="I1014" s="791"/>
      <c r="J1014" s="791"/>
      <c r="K1014" s="791"/>
      <c r="L1014" s="664"/>
    </row>
    <row r="1015" spans="1:12" s="623" customFormat="1" ht="15" customHeight="1" outlineLevel="1" x14ac:dyDescent="0.45">
      <c r="A1015" s="1079"/>
      <c r="B1015" s="805"/>
      <c r="C1015" s="788"/>
      <c r="D1015" s="848"/>
      <c r="E1015" s="545" t="s">
        <v>139</v>
      </c>
      <c r="F1015" s="537"/>
      <c r="G1015" s="816"/>
      <c r="H1015" s="816"/>
      <c r="I1015" s="791"/>
      <c r="J1015" s="791"/>
      <c r="K1015" s="791"/>
      <c r="L1015" s="664"/>
    </row>
    <row r="1016" spans="1:12" s="623" customFormat="1" ht="15" customHeight="1" outlineLevel="1" x14ac:dyDescent="0.45">
      <c r="A1016" s="1079"/>
      <c r="B1016" s="805"/>
      <c r="C1016" s="788"/>
      <c r="D1016" s="848"/>
      <c r="E1016" s="545" t="s">
        <v>2761</v>
      </c>
      <c r="F1016" s="537"/>
      <c r="G1016" s="816"/>
      <c r="H1016" s="816"/>
      <c r="I1016" s="791"/>
      <c r="J1016" s="791"/>
      <c r="K1016" s="791"/>
      <c r="L1016" s="664"/>
    </row>
    <row r="1017" spans="1:12" s="623" customFormat="1" ht="15" customHeight="1" outlineLevel="1" x14ac:dyDescent="0.45">
      <c r="A1017" s="1079"/>
      <c r="B1017" s="805"/>
      <c r="C1017" s="788"/>
      <c r="D1017" s="848"/>
      <c r="E1017" s="545" t="s">
        <v>805</v>
      </c>
      <c r="F1017" s="537"/>
      <c r="G1017" s="816"/>
      <c r="H1017" s="816"/>
      <c r="I1017" s="791"/>
      <c r="J1017" s="791"/>
      <c r="K1017" s="791"/>
      <c r="L1017" s="664"/>
    </row>
    <row r="1018" spans="1:12" s="623" customFormat="1" ht="15" customHeight="1" outlineLevel="1" x14ac:dyDescent="0.45">
      <c r="A1018" s="1080"/>
      <c r="B1018" s="806"/>
      <c r="C1018" s="789"/>
      <c r="D1018" s="849"/>
      <c r="E1018" s="545" t="s">
        <v>140</v>
      </c>
      <c r="F1018" s="537"/>
      <c r="G1018" s="817"/>
      <c r="H1018" s="817"/>
      <c r="I1018" s="792"/>
      <c r="J1018" s="792"/>
      <c r="K1018" s="792"/>
      <c r="L1018" s="664"/>
    </row>
    <row r="1019" spans="1:12" s="623" customFormat="1" ht="30" customHeight="1" outlineLevel="1" x14ac:dyDescent="0.45">
      <c r="A1019" s="1078">
        <v>159</v>
      </c>
      <c r="B1019" s="804">
        <v>53</v>
      </c>
      <c r="C1019" s="787" t="s">
        <v>2478</v>
      </c>
      <c r="D1019" s="807">
        <v>2024</v>
      </c>
      <c r="E1019" s="544" t="s">
        <v>137</v>
      </c>
      <c r="F1019" s="544">
        <f>SUM(F1020:F1024)</f>
        <v>0</v>
      </c>
      <c r="G1019" s="815" t="s">
        <v>2477</v>
      </c>
      <c r="H1019" s="815"/>
      <c r="I1019" s="790" t="s">
        <v>97</v>
      </c>
      <c r="J1019" s="790" t="s">
        <v>483</v>
      </c>
      <c r="K1019" s="790" t="s">
        <v>485</v>
      </c>
    </row>
    <row r="1020" spans="1:12" s="623" customFormat="1" ht="15" customHeight="1" outlineLevel="1" x14ac:dyDescent="0.45">
      <c r="A1020" s="1079"/>
      <c r="B1020" s="805"/>
      <c r="C1020" s="788"/>
      <c r="D1020" s="808"/>
      <c r="E1020" s="545" t="s">
        <v>138</v>
      </c>
      <c r="F1020" s="537"/>
      <c r="G1020" s="816"/>
      <c r="H1020" s="816"/>
      <c r="I1020" s="791"/>
      <c r="J1020" s="791"/>
      <c r="K1020" s="791"/>
    </row>
    <row r="1021" spans="1:12" s="623" customFormat="1" ht="15" customHeight="1" outlineLevel="1" x14ac:dyDescent="0.45">
      <c r="A1021" s="1079"/>
      <c r="B1021" s="805"/>
      <c r="C1021" s="788"/>
      <c r="D1021" s="808"/>
      <c r="E1021" s="545" t="s">
        <v>139</v>
      </c>
      <c r="F1021" s="537"/>
      <c r="G1021" s="816"/>
      <c r="H1021" s="816"/>
      <c r="I1021" s="791"/>
      <c r="J1021" s="791"/>
      <c r="K1021" s="791"/>
    </row>
    <row r="1022" spans="1:12" s="623" customFormat="1" ht="15" customHeight="1" outlineLevel="1" x14ac:dyDescent="0.45">
      <c r="A1022" s="1079"/>
      <c r="B1022" s="805"/>
      <c r="C1022" s="788"/>
      <c r="D1022" s="808"/>
      <c r="E1022" s="545" t="s">
        <v>2761</v>
      </c>
      <c r="F1022" s="537"/>
      <c r="G1022" s="816"/>
      <c r="H1022" s="816"/>
      <c r="I1022" s="791"/>
      <c r="J1022" s="791"/>
      <c r="K1022" s="791"/>
    </row>
    <row r="1023" spans="1:12" s="623" customFormat="1" ht="15" customHeight="1" outlineLevel="1" x14ac:dyDescent="0.45">
      <c r="A1023" s="1079"/>
      <c r="B1023" s="805"/>
      <c r="C1023" s="788"/>
      <c r="D1023" s="808"/>
      <c r="E1023" s="545" t="s">
        <v>805</v>
      </c>
      <c r="F1023" s="537"/>
      <c r="G1023" s="816"/>
      <c r="H1023" s="816"/>
      <c r="I1023" s="791"/>
      <c r="J1023" s="791"/>
      <c r="K1023" s="791"/>
    </row>
    <row r="1024" spans="1:12" s="623" customFormat="1" outlineLevel="1" x14ac:dyDescent="0.45">
      <c r="A1024" s="1080"/>
      <c r="B1024" s="806"/>
      <c r="C1024" s="789"/>
      <c r="D1024" s="809"/>
      <c r="E1024" s="545" t="s">
        <v>140</v>
      </c>
      <c r="F1024" s="537"/>
      <c r="G1024" s="817"/>
      <c r="H1024" s="817"/>
      <c r="I1024" s="792"/>
      <c r="J1024" s="792"/>
      <c r="K1024" s="792"/>
    </row>
    <row r="1025" spans="1:11" s="623" customFormat="1" ht="30" customHeight="1" outlineLevel="1" x14ac:dyDescent="0.45">
      <c r="A1025" s="1078">
        <v>160</v>
      </c>
      <c r="B1025" s="804">
        <v>54</v>
      </c>
      <c r="C1025" s="787" t="s">
        <v>2485</v>
      </c>
      <c r="D1025" s="807" t="s">
        <v>808</v>
      </c>
      <c r="E1025" s="544" t="s">
        <v>137</v>
      </c>
      <c r="F1025" s="544">
        <f>SUM(F1026:F1030)</f>
        <v>0</v>
      </c>
      <c r="G1025" s="815"/>
      <c r="H1025" s="815"/>
      <c r="I1025" s="790" t="s">
        <v>97</v>
      </c>
      <c r="J1025" s="790" t="s">
        <v>483</v>
      </c>
      <c r="K1025" s="790" t="s">
        <v>485</v>
      </c>
    </row>
    <row r="1026" spans="1:11" s="623" customFormat="1" ht="15" customHeight="1" outlineLevel="1" x14ac:dyDescent="0.45">
      <c r="A1026" s="1079"/>
      <c r="B1026" s="805"/>
      <c r="C1026" s="788"/>
      <c r="D1026" s="808"/>
      <c r="E1026" s="545" t="s">
        <v>138</v>
      </c>
      <c r="F1026" s="537"/>
      <c r="G1026" s="816"/>
      <c r="H1026" s="816"/>
      <c r="I1026" s="791"/>
      <c r="J1026" s="791"/>
      <c r="K1026" s="791"/>
    </row>
    <row r="1027" spans="1:11" s="623" customFormat="1" ht="15" customHeight="1" outlineLevel="1" x14ac:dyDescent="0.45">
      <c r="A1027" s="1079"/>
      <c r="B1027" s="805"/>
      <c r="C1027" s="788"/>
      <c r="D1027" s="808"/>
      <c r="E1027" s="545" t="s">
        <v>139</v>
      </c>
      <c r="F1027" s="537"/>
      <c r="G1027" s="816"/>
      <c r="H1027" s="816"/>
      <c r="I1027" s="791"/>
      <c r="J1027" s="791"/>
      <c r="K1027" s="791"/>
    </row>
    <row r="1028" spans="1:11" s="623" customFormat="1" ht="15" customHeight="1" outlineLevel="1" x14ac:dyDescent="0.45">
      <c r="A1028" s="1079"/>
      <c r="B1028" s="805"/>
      <c r="C1028" s="788"/>
      <c r="D1028" s="808"/>
      <c r="E1028" s="545" t="s">
        <v>2761</v>
      </c>
      <c r="F1028" s="537"/>
      <c r="G1028" s="816"/>
      <c r="H1028" s="816"/>
      <c r="I1028" s="791"/>
      <c r="J1028" s="791"/>
      <c r="K1028" s="791"/>
    </row>
    <row r="1029" spans="1:11" s="623" customFormat="1" ht="15" customHeight="1" outlineLevel="1" x14ac:dyDescent="0.45">
      <c r="A1029" s="1079"/>
      <c r="B1029" s="805"/>
      <c r="C1029" s="788"/>
      <c r="D1029" s="808"/>
      <c r="E1029" s="545" t="s">
        <v>805</v>
      </c>
      <c r="F1029" s="537"/>
      <c r="G1029" s="816"/>
      <c r="H1029" s="816"/>
      <c r="I1029" s="791"/>
      <c r="J1029" s="791"/>
      <c r="K1029" s="791"/>
    </row>
    <row r="1030" spans="1:11" s="623" customFormat="1" outlineLevel="1" x14ac:dyDescent="0.45">
      <c r="A1030" s="1080"/>
      <c r="B1030" s="806"/>
      <c r="C1030" s="789"/>
      <c r="D1030" s="809"/>
      <c r="E1030" s="545" t="s">
        <v>140</v>
      </c>
      <c r="F1030" s="537"/>
      <c r="G1030" s="817"/>
      <c r="H1030" s="817"/>
      <c r="I1030" s="792"/>
      <c r="J1030" s="792"/>
      <c r="K1030" s="792"/>
    </row>
    <row r="1031" spans="1:11" s="623" customFormat="1" ht="30" customHeight="1" outlineLevel="1" x14ac:dyDescent="0.45">
      <c r="A1031" s="1078">
        <v>161</v>
      </c>
      <c r="B1031" s="804">
        <v>55</v>
      </c>
      <c r="C1031" s="787" t="s">
        <v>2491</v>
      </c>
      <c r="D1031" s="807" t="s">
        <v>808</v>
      </c>
      <c r="E1031" s="544" t="s">
        <v>137</v>
      </c>
      <c r="F1031" s="544">
        <f>SUM(F1032:F1036)</f>
        <v>0</v>
      </c>
      <c r="G1031" s="815"/>
      <c r="H1031" s="815"/>
      <c r="I1031" s="790" t="s">
        <v>97</v>
      </c>
      <c r="J1031" s="790" t="s">
        <v>483</v>
      </c>
      <c r="K1031" s="790" t="s">
        <v>485</v>
      </c>
    </row>
    <row r="1032" spans="1:11" s="623" customFormat="1" ht="15" customHeight="1" outlineLevel="1" x14ac:dyDescent="0.45">
      <c r="A1032" s="1079"/>
      <c r="B1032" s="805"/>
      <c r="C1032" s="788"/>
      <c r="D1032" s="808"/>
      <c r="E1032" s="545" t="s">
        <v>138</v>
      </c>
      <c r="F1032" s="537"/>
      <c r="G1032" s="816"/>
      <c r="H1032" s="816"/>
      <c r="I1032" s="791"/>
      <c r="J1032" s="791"/>
      <c r="K1032" s="791"/>
    </row>
    <row r="1033" spans="1:11" s="623" customFormat="1" ht="15" customHeight="1" outlineLevel="1" x14ac:dyDescent="0.45">
      <c r="A1033" s="1079"/>
      <c r="B1033" s="805"/>
      <c r="C1033" s="788"/>
      <c r="D1033" s="808"/>
      <c r="E1033" s="545" t="s">
        <v>139</v>
      </c>
      <c r="F1033" s="537"/>
      <c r="G1033" s="816"/>
      <c r="H1033" s="816"/>
      <c r="I1033" s="791"/>
      <c r="J1033" s="791"/>
      <c r="K1033" s="791"/>
    </row>
    <row r="1034" spans="1:11" s="623" customFormat="1" ht="15" customHeight="1" outlineLevel="1" x14ac:dyDescent="0.45">
      <c r="A1034" s="1079"/>
      <c r="B1034" s="805"/>
      <c r="C1034" s="788"/>
      <c r="D1034" s="808"/>
      <c r="E1034" s="545" t="s">
        <v>2761</v>
      </c>
      <c r="F1034" s="537"/>
      <c r="G1034" s="816"/>
      <c r="H1034" s="816"/>
      <c r="I1034" s="791"/>
      <c r="J1034" s="791"/>
      <c r="K1034" s="791"/>
    </row>
    <row r="1035" spans="1:11" s="623" customFormat="1" ht="15" customHeight="1" outlineLevel="1" x14ac:dyDescent="0.45">
      <c r="A1035" s="1079"/>
      <c r="B1035" s="805"/>
      <c r="C1035" s="788"/>
      <c r="D1035" s="808"/>
      <c r="E1035" s="545" t="s">
        <v>805</v>
      </c>
      <c r="F1035" s="537"/>
      <c r="G1035" s="816"/>
      <c r="H1035" s="816"/>
      <c r="I1035" s="791"/>
      <c r="J1035" s="791"/>
      <c r="K1035" s="791"/>
    </row>
    <row r="1036" spans="1:11" s="623" customFormat="1" outlineLevel="1" x14ac:dyDescent="0.45">
      <c r="A1036" s="1080"/>
      <c r="B1036" s="806"/>
      <c r="C1036" s="789"/>
      <c r="D1036" s="809"/>
      <c r="E1036" s="545" t="s">
        <v>140</v>
      </c>
      <c r="F1036" s="537"/>
      <c r="G1036" s="817"/>
      <c r="H1036" s="817"/>
      <c r="I1036" s="792"/>
      <c r="J1036" s="792"/>
      <c r="K1036" s="792"/>
    </row>
    <row r="1037" spans="1:11" s="623" customFormat="1" ht="30" customHeight="1" outlineLevel="1" x14ac:dyDescent="0.45">
      <c r="A1037" s="1078">
        <v>162</v>
      </c>
      <c r="B1037" s="804">
        <v>56</v>
      </c>
      <c r="C1037" s="787" t="s">
        <v>2497</v>
      </c>
      <c r="D1037" s="807" t="s">
        <v>1841</v>
      </c>
      <c r="E1037" s="544" t="s">
        <v>137</v>
      </c>
      <c r="F1037" s="544">
        <f>SUM(F1038:F1042)</f>
        <v>0</v>
      </c>
      <c r="G1037" s="815"/>
      <c r="H1037" s="815"/>
      <c r="I1037" s="790" t="s">
        <v>97</v>
      </c>
      <c r="J1037" s="790" t="s">
        <v>483</v>
      </c>
      <c r="K1037" s="790" t="s">
        <v>485</v>
      </c>
    </row>
    <row r="1038" spans="1:11" s="623" customFormat="1" ht="15" customHeight="1" outlineLevel="1" x14ac:dyDescent="0.45">
      <c r="A1038" s="1079"/>
      <c r="B1038" s="805"/>
      <c r="C1038" s="788"/>
      <c r="D1038" s="808"/>
      <c r="E1038" s="545" t="s">
        <v>138</v>
      </c>
      <c r="F1038" s="537"/>
      <c r="G1038" s="816"/>
      <c r="H1038" s="816"/>
      <c r="I1038" s="791"/>
      <c r="J1038" s="791"/>
      <c r="K1038" s="791"/>
    </row>
    <row r="1039" spans="1:11" s="623" customFormat="1" ht="15" customHeight="1" outlineLevel="1" x14ac:dyDescent="0.45">
      <c r="A1039" s="1079"/>
      <c r="B1039" s="805"/>
      <c r="C1039" s="788"/>
      <c r="D1039" s="808"/>
      <c r="E1039" s="545" t="s">
        <v>139</v>
      </c>
      <c r="F1039" s="537"/>
      <c r="G1039" s="816"/>
      <c r="H1039" s="816"/>
      <c r="I1039" s="791"/>
      <c r="J1039" s="791"/>
      <c r="K1039" s="791"/>
    </row>
    <row r="1040" spans="1:11" s="623" customFormat="1" ht="15" customHeight="1" outlineLevel="1" x14ac:dyDescent="0.45">
      <c r="A1040" s="1079"/>
      <c r="B1040" s="805"/>
      <c r="C1040" s="788"/>
      <c r="D1040" s="808"/>
      <c r="E1040" s="545" t="s">
        <v>2761</v>
      </c>
      <c r="F1040" s="537"/>
      <c r="G1040" s="816"/>
      <c r="H1040" s="816"/>
      <c r="I1040" s="791"/>
      <c r="J1040" s="791"/>
      <c r="K1040" s="791"/>
    </row>
    <row r="1041" spans="1:11" s="623" customFormat="1" ht="15" customHeight="1" outlineLevel="1" x14ac:dyDescent="0.45">
      <c r="A1041" s="1079"/>
      <c r="B1041" s="805"/>
      <c r="C1041" s="788"/>
      <c r="D1041" s="808"/>
      <c r="E1041" s="545" t="s">
        <v>805</v>
      </c>
      <c r="F1041" s="537"/>
      <c r="G1041" s="816"/>
      <c r="H1041" s="816"/>
      <c r="I1041" s="791"/>
      <c r="J1041" s="791"/>
      <c r="K1041" s="791"/>
    </row>
    <row r="1042" spans="1:11" s="623" customFormat="1" ht="41.25" customHeight="1" outlineLevel="1" x14ac:dyDescent="0.45">
      <c r="A1042" s="1080"/>
      <c r="B1042" s="806"/>
      <c r="C1042" s="789"/>
      <c r="D1042" s="809"/>
      <c r="E1042" s="545" t="s">
        <v>140</v>
      </c>
      <c r="F1042" s="537"/>
      <c r="G1042" s="817"/>
      <c r="H1042" s="817"/>
      <c r="I1042" s="792"/>
      <c r="J1042" s="792"/>
      <c r="K1042" s="792"/>
    </row>
    <row r="1043" spans="1:11" s="637" customFormat="1" outlineLevel="1" x14ac:dyDescent="0.45">
      <c r="A1043" s="722"/>
      <c r="B1043" s="721"/>
      <c r="C1043" s="634" t="s">
        <v>522</v>
      </c>
      <c r="D1043" s="722"/>
      <c r="E1043" s="722"/>
      <c r="F1043" s="722"/>
      <c r="G1043" s="611"/>
      <c r="H1043" s="611"/>
      <c r="I1043" s="636"/>
      <c r="J1043" s="611"/>
      <c r="K1043" s="636"/>
    </row>
    <row r="1044" spans="1:11" s="623" customFormat="1" ht="25.5" customHeight="1" outlineLevel="1" x14ac:dyDescent="0.45">
      <c r="A1044" s="1078">
        <v>163</v>
      </c>
      <c r="B1044" s="804">
        <v>57</v>
      </c>
      <c r="C1044" s="787" t="s">
        <v>1647</v>
      </c>
      <c r="D1044" s="807" t="s">
        <v>1564</v>
      </c>
      <c r="E1044" s="544" t="s">
        <v>137</v>
      </c>
      <c r="F1044" s="544">
        <f>SUM(F1045:F1049)</f>
        <v>25</v>
      </c>
      <c r="G1044" s="784" t="s">
        <v>522</v>
      </c>
      <c r="H1044" s="784" t="s">
        <v>1470</v>
      </c>
      <c r="I1044" s="790" t="s">
        <v>97</v>
      </c>
      <c r="J1044" s="790" t="s">
        <v>483</v>
      </c>
      <c r="K1044" s="790" t="s">
        <v>485</v>
      </c>
    </row>
    <row r="1045" spans="1:11" s="623" customFormat="1" ht="15" customHeight="1" outlineLevel="1" x14ac:dyDescent="0.45">
      <c r="A1045" s="1079"/>
      <c r="B1045" s="805"/>
      <c r="C1045" s="788"/>
      <c r="D1045" s="808"/>
      <c r="E1045" s="545" t="s">
        <v>138</v>
      </c>
      <c r="F1045" s="538"/>
      <c r="G1045" s="785"/>
      <c r="H1045" s="785"/>
      <c r="I1045" s="791"/>
      <c r="J1045" s="791"/>
      <c r="K1045" s="791"/>
    </row>
    <row r="1046" spans="1:11" s="623" customFormat="1" ht="15" customHeight="1" outlineLevel="1" x14ac:dyDescent="0.45">
      <c r="A1046" s="1079"/>
      <c r="B1046" s="805"/>
      <c r="C1046" s="788"/>
      <c r="D1046" s="808"/>
      <c r="E1046" s="545" t="s">
        <v>139</v>
      </c>
      <c r="F1046" s="538"/>
      <c r="G1046" s="785"/>
      <c r="H1046" s="785"/>
      <c r="I1046" s="791"/>
      <c r="J1046" s="791"/>
      <c r="K1046" s="791"/>
    </row>
    <row r="1047" spans="1:11" s="623" customFormat="1" ht="15" customHeight="1" outlineLevel="1" x14ac:dyDescent="0.45">
      <c r="A1047" s="1079"/>
      <c r="B1047" s="805"/>
      <c r="C1047" s="788"/>
      <c r="D1047" s="808"/>
      <c r="E1047" s="545" t="s">
        <v>2761</v>
      </c>
      <c r="F1047" s="538">
        <v>25</v>
      </c>
      <c r="G1047" s="785"/>
      <c r="H1047" s="785"/>
      <c r="I1047" s="791"/>
      <c r="J1047" s="791"/>
      <c r="K1047" s="791"/>
    </row>
    <row r="1048" spans="1:11" s="623" customFormat="1" ht="15" customHeight="1" outlineLevel="1" x14ac:dyDescent="0.45">
      <c r="A1048" s="1079"/>
      <c r="B1048" s="805"/>
      <c r="C1048" s="788"/>
      <c r="D1048" s="808"/>
      <c r="E1048" s="545" t="s">
        <v>805</v>
      </c>
      <c r="F1048" s="538"/>
      <c r="G1048" s="785"/>
      <c r="H1048" s="785"/>
      <c r="I1048" s="791"/>
      <c r="J1048" s="791"/>
      <c r="K1048" s="791"/>
    </row>
    <row r="1049" spans="1:11" s="623" customFormat="1" ht="15" customHeight="1" outlineLevel="1" x14ac:dyDescent="0.45">
      <c r="A1049" s="1080"/>
      <c r="B1049" s="806"/>
      <c r="C1049" s="789"/>
      <c r="D1049" s="809"/>
      <c r="E1049" s="545" t="s">
        <v>140</v>
      </c>
      <c r="F1049" s="548"/>
      <c r="G1049" s="786"/>
      <c r="H1049" s="786"/>
      <c r="I1049" s="792"/>
      <c r="J1049" s="792"/>
      <c r="K1049" s="792"/>
    </row>
    <row r="1050" spans="1:11" s="623" customFormat="1" ht="15" customHeight="1" outlineLevel="1" x14ac:dyDescent="0.45">
      <c r="A1050" s="1078">
        <v>164</v>
      </c>
      <c r="B1050" s="804">
        <v>58</v>
      </c>
      <c r="C1050" s="787" t="s">
        <v>2205</v>
      </c>
      <c r="D1050" s="807" t="s">
        <v>808</v>
      </c>
      <c r="E1050" s="544" t="s">
        <v>137</v>
      </c>
      <c r="F1050" s="544">
        <v>62</v>
      </c>
      <c r="G1050" s="784" t="s">
        <v>522</v>
      </c>
      <c r="H1050" s="784" t="s">
        <v>1470</v>
      </c>
      <c r="I1050" s="790" t="s">
        <v>97</v>
      </c>
      <c r="J1050" s="790" t="s">
        <v>483</v>
      </c>
      <c r="K1050" s="790" t="s">
        <v>485</v>
      </c>
    </row>
    <row r="1051" spans="1:11" s="623" customFormat="1" ht="15" customHeight="1" outlineLevel="1" x14ac:dyDescent="0.45">
      <c r="A1051" s="1079"/>
      <c r="B1051" s="805"/>
      <c r="C1051" s="788"/>
      <c r="D1051" s="808"/>
      <c r="E1051" s="545" t="s">
        <v>138</v>
      </c>
      <c r="F1051" s="538"/>
      <c r="G1051" s="785"/>
      <c r="H1051" s="785"/>
      <c r="I1051" s="791"/>
      <c r="J1051" s="791"/>
      <c r="K1051" s="791"/>
    </row>
    <row r="1052" spans="1:11" s="623" customFormat="1" ht="15" customHeight="1" outlineLevel="1" x14ac:dyDescent="0.45">
      <c r="A1052" s="1079"/>
      <c r="B1052" s="805"/>
      <c r="C1052" s="788"/>
      <c r="D1052" s="808"/>
      <c r="E1052" s="545" t="s">
        <v>139</v>
      </c>
      <c r="F1052" s="538"/>
      <c r="G1052" s="785"/>
      <c r="H1052" s="785"/>
      <c r="I1052" s="791"/>
      <c r="J1052" s="791"/>
      <c r="K1052" s="791"/>
    </row>
    <row r="1053" spans="1:11" s="623" customFormat="1" ht="15" customHeight="1" outlineLevel="1" x14ac:dyDescent="0.45">
      <c r="A1053" s="1079"/>
      <c r="B1053" s="805"/>
      <c r="C1053" s="788"/>
      <c r="D1053" s="808"/>
      <c r="E1053" s="545" t="s">
        <v>2761</v>
      </c>
      <c r="F1053" s="538"/>
      <c r="G1053" s="785"/>
      <c r="H1053" s="785"/>
      <c r="I1053" s="791"/>
      <c r="J1053" s="791"/>
      <c r="K1053" s="791"/>
    </row>
    <row r="1054" spans="1:11" s="623" customFormat="1" ht="15" customHeight="1" outlineLevel="1" x14ac:dyDescent="0.45">
      <c r="A1054" s="1079"/>
      <c r="B1054" s="805"/>
      <c r="C1054" s="788"/>
      <c r="D1054" s="808"/>
      <c r="E1054" s="545" t="s">
        <v>805</v>
      </c>
      <c r="F1054" s="538"/>
      <c r="G1054" s="785"/>
      <c r="H1054" s="785"/>
      <c r="I1054" s="791"/>
      <c r="J1054" s="791"/>
      <c r="K1054" s="791"/>
    </row>
    <row r="1055" spans="1:11" s="623" customFormat="1" ht="15" customHeight="1" outlineLevel="1" x14ac:dyDescent="0.45">
      <c r="A1055" s="1080"/>
      <c r="B1055" s="806"/>
      <c r="C1055" s="789"/>
      <c r="D1055" s="809"/>
      <c r="E1055" s="545" t="s">
        <v>140</v>
      </c>
      <c r="F1055" s="548"/>
      <c r="G1055" s="786"/>
      <c r="H1055" s="786"/>
      <c r="I1055" s="792"/>
      <c r="J1055" s="792"/>
      <c r="K1055" s="792"/>
    </row>
    <row r="1056" spans="1:11" s="623" customFormat="1" outlineLevel="1" x14ac:dyDescent="0.45">
      <c r="A1056" s="1078">
        <v>165</v>
      </c>
      <c r="B1056" s="804">
        <v>59</v>
      </c>
      <c r="C1056" s="787" t="s">
        <v>1676</v>
      </c>
      <c r="D1056" s="807" t="s">
        <v>808</v>
      </c>
      <c r="E1056" s="544" t="s">
        <v>137</v>
      </c>
      <c r="F1056" s="544">
        <f>SUM(F1057:F1061)</f>
        <v>0</v>
      </c>
      <c r="G1056" s="784" t="s">
        <v>522</v>
      </c>
      <c r="H1056" s="784"/>
      <c r="I1056" s="790" t="s">
        <v>97</v>
      </c>
      <c r="J1056" s="790" t="s">
        <v>483</v>
      </c>
      <c r="K1056" s="790" t="s">
        <v>485</v>
      </c>
    </row>
    <row r="1057" spans="1:11" s="623" customFormat="1" ht="15" customHeight="1" outlineLevel="1" x14ac:dyDescent="0.45">
      <c r="A1057" s="1079"/>
      <c r="B1057" s="805"/>
      <c r="C1057" s="788"/>
      <c r="D1057" s="808"/>
      <c r="E1057" s="545" t="s">
        <v>138</v>
      </c>
      <c r="F1057" s="538"/>
      <c r="G1057" s="785"/>
      <c r="H1057" s="785"/>
      <c r="I1057" s="791"/>
      <c r="J1057" s="791"/>
      <c r="K1057" s="791"/>
    </row>
    <row r="1058" spans="1:11" s="623" customFormat="1" ht="15" customHeight="1" outlineLevel="1" x14ac:dyDescent="0.45">
      <c r="A1058" s="1079"/>
      <c r="B1058" s="805"/>
      <c r="C1058" s="788"/>
      <c r="D1058" s="808"/>
      <c r="E1058" s="545" t="s">
        <v>139</v>
      </c>
      <c r="F1058" s="538"/>
      <c r="G1058" s="785"/>
      <c r="H1058" s="785"/>
      <c r="I1058" s="791"/>
      <c r="J1058" s="791"/>
      <c r="K1058" s="791"/>
    </row>
    <row r="1059" spans="1:11" s="623" customFormat="1" ht="15" customHeight="1" outlineLevel="1" x14ac:dyDescent="0.45">
      <c r="A1059" s="1079"/>
      <c r="B1059" s="805"/>
      <c r="C1059" s="788"/>
      <c r="D1059" s="808"/>
      <c r="E1059" s="545" t="s">
        <v>2761</v>
      </c>
      <c r="F1059" s="538">
        <v>0</v>
      </c>
      <c r="G1059" s="785"/>
      <c r="H1059" s="785"/>
      <c r="I1059" s="791"/>
      <c r="J1059" s="791"/>
      <c r="K1059" s="791"/>
    </row>
    <row r="1060" spans="1:11" s="623" customFormat="1" ht="15" customHeight="1" outlineLevel="1" x14ac:dyDescent="0.45">
      <c r="A1060" s="1079"/>
      <c r="B1060" s="805"/>
      <c r="C1060" s="788"/>
      <c r="D1060" s="808"/>
      <c r="E1060" s="545" t="s">
        <v>805</v>
      </c>
      <c r="F1060" s="538"/>
      <c r="G1060" s="785"/>
      <c r="H1060" s="785"/>
      <c r="I1060" s="791"/>
      <c r="J1060" s="791"/>
      <c r="K1060" s="791"/>
    </row>
    <row r="1061" spans="1:11" s="623" customFormat="1" ht="15" customHeight="1" outlineLevel="1" x14ac:dyDescent="0.45">
      <c r="A1061" s="1080"/>
      <c r="B1061" s="806"/>
      <c r="C1061" s="789"/>
      <c r="D1061" s="809"/>
      <c r="E1061" s="545" t="s">
        <v>140</v>
      </c>
      <c r="F1061" s="548"/>
      <c r="G1061" s="786"/>
      <c r="H1061" s="786"/>
      <c r="I1061" s="792"/>
      <c r="J1061" s="792"/>
      <c r="K1061" s="792"/>
    </row>
    <row r="1062" spans="1:11" s="623" customFormat="1" ht="15" customHeight="1" outlineLevel="1" x14ac:dyDescent="0.45">
      <c r="A1062" s="1078">
        <v>166</v>
      </c>
      <c r="B1062" s="804">
        <v>60</v>
      </c>
      <c r="C1062" s="787" t="s">
        <v>1677</v>
      </c>
      <c r="D1062" s="807" t="s">
        <v>1438</v>
      </c>
      <c r="E1062" s="544" t="s">
        <v>137</v>
      </c>
      <c r="F1062" s="544">
        <v>8</v>
      </c>
      <c r="G1062" s="784" t="s">
        <v>522</v>
      </c>
      <c r="H1062" s="784"/>
      <c r="I1062" s="790" t="s">
        <v>97</v>
      </c>
      <c r="J1062" s="790" t="s">
        <v>483</v>
      </c>
      <c r="K1062" s="790" t="s">
        <v>485</v>
      </c>
    </row>
    <row r="1063" spans="1:11" s="623" customFormat="1" ht="15" customHeight="1" outlineLevel="1" x14ac:dyDescent="0.45">
      <c r="A1063" s="1079"/>
      <c r="B1063" s="805"/>
      <c r="C1063" s="788"/>
      <c r="D1063" s="808"/>
      <c r="E1063" s="545" t="s">
        <v>138</v>
      </c>
      <c r="F1063" s="538"/>
      <c r="G1063" s="785"/>
      <c r="H1063" s="785"/>
      <c r="I1063" s="791"/>
      <c r="J1063" s="791"/>
      <c r="K1063" s="791"/>
    </row>
    <row r="1064" spans="1:11" s="623" customFormat="1" ht="15" customHeight="1" outlineLevel="1" x14ac:dyDescent="0.45">
      <c r="A1064" s="1079"/>
      <c r="B1064" s="805"/>
      <c r="C1064" s="788"/>
      <c r="D1064" s="808"/>
      <c r="E1064" s="545" t="s">
        <v>139</v>
      </c>
      <c r="F1064" s="538"/>
      <c r="G1064" s="785"/>
      <c r="H1064" s="785"/>
      <c r="I1064" s="791"/>
      <c r="J1064" s="791"/>
      <c r="K1064" s="791"/>
    </row>
    <row r="1065" spans="1:11" s="623" customFormat="1" ht="15" customHeight="1" outlineLevel="1" x14ac:dyDescent="0.45">
      <c r="A1065" s="1079"/>
      <c r="B1065" s="805"/>
      <c r="C1065" s="788"/>
      <c r="D1065" s="808"/>
      <c r="E1065" s="545" t="s">
        <v>2761</v>
      </c>
      <c r="F1065" s="538"/>
      <c r="G1065" s="785"/>
      <c r="H1065" s="785"/>
      <c r="I1065" s="791"/>
      <c r="J1065" s="791"/>
      <c r="K1065" s="791"/>
    </row>
    <row r="1066" spans="1:11" s="623" customFormat="1" ht="15" customHeight="1" outlineLevel="1" x14ac:dyDescent="0.45">
      <c r="A1066" s="1079"/>
      <c r="B1066" s="805"/>
      <c r="C1066" s="788"/>
      <c r="D1066" s="808"/>
      <c r="E1066" s="545" t="s">
        <v>805</v>
      </c>
      <c r="F1066" s="538"/>
      <c r="G1066" s="785"/>
      <c r="H1066" s="785"/>
      <c r="I1066" s="791"/>
      <c r="J1066" s="791"/>
      <c r="K1066" s="791"/>
    </row>
    <row r="1067" spans="1:11" s="623" customFormat="1" ht="15" customHeight="1" outlineLevel="1" x14ac:dyDescent="0.45">
      <c r="A1067" s="1080"/>
      <c r="B1067" s="806"/>
      <c r="C1067" s="789"/>
      <c r="D1067" s="809"/>
      <c r="E1067" s="545" t="s">
        <v>140</v>
      </c>
      <c r="F1067" s="548"/>
      <c r="G1067" s="786"/>
      <c r="H1067" s="786"/>
      <c r="I1067" s="792"/>
      <c r="J1067" s="792"/>
      <c r="K1067" s="792"/>
    </row>
    <row r="1068" spans="1:11" s="623" customFormat="1" ht="15" customHeight="1" outlineLevel="1" x14ac:dyDescent="0.45">
      <c r="A1068" s="1078">
        <v>167</v>
      </c>
      <c r="B1068" s="804">
        <v>61</v>
      </c>
      <c r="C1068" s="787" t="s">
        <v>867</v>
      </c>
      <c r="D1068" s="807" t="s">
        <v>808</v>
      </c>
      <c r="E1068" s="544" t="s">
        <v>137</v>
      </c>
      <c r="F1068" s="544">
        <f>SUM(F1069:F1073)</f>
        <v>265</v>
      </c>
      <c r="G1068" s="784" t="s">
        <v>522</v>
      </c>
      <c r="H1068" s="784" t="s">
        <v>1470</v>
      </c>
      <c r="I1068" s="790" t="s">
        <v>97</v>
      </c>
      <c r="J1068" s="790" t="s">
        <v>483</v>
      </c>
      <c r="K1068" s="790" t="s">
        <v>485</v>
      </c>
    </row>
    <row r="1069" spans="1:11" s="623" customFormat="1" ht="15" customHeight="1" outlineLevel="1" x14ac:dyDescent="0.45">
      <c r="A1069" s="1079"/>
      <c r="B1069" s="805"/>
      <c r="C1069" s="788"/>
      <c r="D1069" s="808"/>
      <c r="E1069" s="545" t="s">
        <v>138</v>
      </c>
      <c r="F1069" s="538"/>
      <c r="G1069" s="785"/>
      <c r="H1069" s="785"/>
      <c r="I1069" s="791"/>
      <c r="J1069" s="791"/>
      <c r="K1069" s="791"/>
    </row>
    <row r="1070" spans="1:11" s="623" customFormat="1" ht="15" customHeight="1" outlineLevel="1" x14ac:dyDescent="0.45">
      <c r="A1070" s="1079"/>
      <c r="B1070" s="805"/>
      <c r="C1070" s="788"/>
      <c r="D1070" s="808"/>
      <c r="E1070" s="545" t="s">
        <v>139</v>
      </c>
      <c r="F1070" s="538">
        <v>125</v>
      </c>
      <c r="G1070" s="785"/>
      <c r="H1070" s="785"/>
      <c r="I1070" s="791"/>
      <c r="J1070" s="791"/>
      <c r="K1070" s="791"/>
    </row>
    <row r="1071" spans="1:11" s="623" customFormat="1" ht="15" customHeight="1" outlineLevel="1" x14ac:dyDescent="0.45">
      <c r="A1071" s="1079"/>
      <c r="B1071" s="805"/>
      <c r="C1071" s="788"/>
      <c r="D1071" s="808"/>
      <c r="E1071" s="545" t="s">
        <v>2761</v>
      </c>
      <c r="F1071" s="538">
        <v>15</v>
      </c>
      <c r="G1071" s="785"/>
      <c r="H1071" s="785"/>
      <c r="I1071" s="791"/>
      <c r="J1071" s="791"/>
      <c r="K1071" s="791"/>
    </row>
    <row r="1072" spans="1:11" s="623" customFormat="1" ht="15" customHeight="1" outlineLevel="1" x14ac:dyDescent="0.45">
      <c r="A1072" s="1079"/>
      <c r="B1072" s="805"/>
      <c r="C1072" s="788"/>
      <c r="D1072" s="808"/>
      <c r="E1072" s="545" t="s">
        <v>805</v>
      </c>
      <c r="F1072" s="538"/>
      <c r="G1072" s="785"/>
      <c r="H1072" s="785"/>
      <c r="I1072" s="791"/>
      <c r="J1072" s="791"/>
      <c r="K1072" s="791"/>
    </row>
    <row r="1073" spans="1:11" s="623" customFormat="1" ht="15" customHeight="1" outlineLevel="1" x14ac:dyDescent="0.45">
      <c r="A1073" s="1080"/>
      <c r="B1073" s="806"/>
      <c r="C1073" s="789"/>
      <c r="D1073" s="809"/>
      <c r="E1073" s="545" t="s">
        <v>140</v>
      </c>
      <c r="F1073" s="548">
        <v>125</v>
      </c>
      <c r="G1073" s="786"/>
      <c r="H1073" s="786"/>
      <c r="I1073" s="792"/>
      <c r="J1073" s="792"/>
      <c r="K1073" s="792"/>
    </row>
    <row r="1074" spans="1:11" s="623" customFormat="1" ht="15" customHeight="1" outlineLevel="1" x14ac:dyDescent="0.45">
      <c r="A1074" s="1078">
        <v>168</v>
      </c>
      <c r="B1074" s="804">
        <v>62</v>
      </c>
      <c r="C1074" s="787" t="s">
        <v>2470</v>
      </c>
      <c r="D1074" s="807" t="s">
        <v>1944</v>
      </c>
      <c r="E1074" s="544" t="s">
        <v>137</v>
      </c>
      <c r="F1074" s="544">
        <f>SUM(F1075:F1079)</f>
        <v>0</v>
      </c>
      <c r="G1074" s="784" t="s">
        <v>522</v>
      </c>
      <c r="H1074" s="784"/>
      <c r="I1074" s="790" t="s">
        <v>97</v>
      </c>
      <c r="J1074" s="790" t="s">
        <v>483</v>
      </c>
      <c r="K1074" s="790" t="s">
        <v>485</v>
      </c>
    </row>
    <row r="1075" spans="1:11" s="623" customFormat="1" ht="15" customHeight="1" outlineLevel="1" x14ac:dyDescent="0.45">
      <c r="A1075" s="1079"/>
      <c r="B1075" s="805"/>
      <c r="C1075" s="788"/>
      <c r="D1075" s="808"/>
      <c r="E1075" s="545" t="s">
        <v>138</v>
      </c>
      <c r="F1075" s="538"/>
      <c r="G1075" s="785"/>
      <c r="H1075" s="785"/>
      <c r="I1075" s="791"/>
      <c r="J1075" s="791"/>
      <c r="K1075" s="791"/>
    </row>
    <row r="1076" spans="1:11" s="623" customFormat="1" ht="15" customHeight="1" outlineLevel="1" x14ac:dyDescent="0.45">
      <c r="A1076" s="1079"/>
      <c r="B1076" s="805"/>
      <c r="C1076" s="788"/>
      <c r="D1076" s="808"/>
      <c r="E1076" s="545" t="s">
        <v>139</v>
      </c>
      <c r="F1076" s="538"/>
      <c r="G1076" s="785"/>
      <c r="H1076" s="785"/>
      <c r="I1076" s="791"/>
      <c r="J1076" s="791"/>
      <c r="K1076" s="791"/>
    </row>
    <row r="1077" spans="1:11" s="623" customFormat="1" ht="15" customHeight="1" outlineLevel="1" x14ac:dyDescent="0.45">
      <c r="A1077" s="1079"/>
      <c r="B1077" s="805"/>
      <c r="C1077" s="788"/>
      <c r="D1077" s="808"/>
      <c r="E1077" s="545" t="s">
        <v>2761</v>
      </c>
      <c r="F1077" s="538"/>
      <c r="G1077" s="785"/>
      <c r="H1077" s="785"/>
      <c r="I1077" s="791"/>
      <c r="J1077" s="791"/>
      <c r="K1077" s="791"/>
    </row>
    <row r="1078" spans="1:11" s="623" customFormat="1" ht="15" customHeight="1" outlineLevel="1" x14ac:dyDescent="0.45">
      <c r="A1078" s="1079"/>
      <c r="B1078" s="805"/>
      <c r="C1078" s="788"/>
      <c r="D1078" s="808"/>
      <c r="E1078" s="545" t="s">
        <v>805</v>
      </c>
      <c r="F1078" s="538"/>
      <c r="G1078" s="785"/>
      <c r="H1078" s="785"/>
      <c r="I1078" s="791"/>
      <c r="J1078" s="791"/>
      <c r="K1078" s="791"/>
    </row>
    <row r="1079" spans="1:11" s="623" customFormat="1" ht="15" customHeight="1" outlineLevel="1" x14ac:dyDescent="0.45">
      <c r="A1079" s="1080"/>
      <c r="B1079" s="806"/>
      <c r="C1079" s="789"/>
      <c r="D1079" s="809"/>
      <c r="E1079" s="545" t="s">
        <v>140</v>
      </c>
      <c r="F1079" s="548"/>
      <c r="G1079" s="786"/>
      <c r="H1079" s="786"/>
      <c r="I1079" s="792"/>
      <c r="J1079" s="792"/>
      <c r="K1079" s="792"/>
    </row>
    <row r="1080" spans="1:11" s="623" customFormat="1" ht="15" customHeight="1" outlineLevel="1" x14ac:dyDescent="0.45">
      <c r="A1080" s="1078">
        <v>169</v>
      </c>
      <c r="B1080" s="804">
        <v>63</v>
      </c>
      <c r="C1080" s="787" t="s">
        <v>2768</v>
      </c>
      <c r="D1080" s="807">
        <v>2024</v>
      </c>
      <c r="E1080" s="544" t="s">
        <v>137</v>
      </c>
      <c r="F1080" s="544">
        <f>SUM(F1081:F1085)</f>
        <v>0</v>
      </c>
      <c r="G1080" s="784" t="s">
        <v>522</v>
      </c>
      <c r="H1080" s="784"/>
      <c r="I1080" s="790" t="s">
        <v>97</v>
      </c>
      <c r="J1080" s="790" t="s">
        <v>483</v>
      </c>
      <c r="K1080" s="790" t="s">
        <v>485</v>
      </c>
    </row>
    <row r="1081" spans="1:11" s="623" customFormat="1" ht="15" customHeight="1" outlineLevel="1" x14ac:dyDescent="0.45">
      <c r="A1081" s="1079"/>
      <c r="B1081" s="805"/>
      <c r="C1081" s="788"/>
      <c r="D1081" s="808"/>
      <c r="E1081" s="545" t="s">
        <v>138</v>
      </c>
      <c r="F1081" s="538"/>
      <c r="G1081" s="785"/>
      <c r="H1081" s="785"/>
      <c r="I1081" s="791"/>
      <c r="J1081" s="791"/>
      <c r="K1081" s="791"/>
    </row>
    <row r="1082" spans="1:11" s="623" customFormat="1" ht="15" customHeight="1" outlineLevel="1" x14ac:dyDescent="0.45">
      <c r="A1082" s="1079"/>
      <c r="B1082" s="805"/>
      <c r="C1082" s="788"/>
      <c r="D1082" s="808"/>
      <c r="E1082" s="545" t="s">
        <v>139</v>
      </c>
      <c r="F1082" s="538"/>
      <c r="G1082" s="785"/>
      <c r="H1082" s="785"/>
      <c r="I1082" s="791"/>
      <c r="J1082" s="791"/>
      <c r="K1082" s="791"/>
    </row>
    <row r="1083" spans="1:11" s="623" customFormat="1" ht="15" customHeight="1" outlineLevel="1" x14ac:dyDescent="0.45">
      <c r="A1083" s="1079"/>
      <c r="B1083" s="805"/>
      <c r="C1083" s="788"/>
      <c r="D1083" s="808"/>
      <c r="E1083" s="545" t="s">
        <v>2761</v>
      </c>
      <c r="F1083" s="538"/>
      <c r="G1083" s="785"/>
      <c r="H1083" s="785"/>
      <c r="I1083" s="791"/>
      <c r="J1083" s="791"/>
      <c r="K1083" s="791"/>
    </row>
    <row r="1084" spans="1:11" s="623" customFormat="1" ht="15" customHeight="1" outlineLevel="1" x14ac:dyDescent="0.45">
      <c r="A1084" s="1079"/>
      <c r="B1084" s="805"/>
      <c r="C1084" s="788"/>
      <c r="D1084" s="808"/>
      <c r="E1084" s="545" t="s">
        <v>805</v>
      </c>
      <c r="F1084" s="538"/>
      <c r="G1084" s="785"/>
      <c r="H1084" s="785"/>
      <c r="I1084" s="791"/>
      <c r="J1084" s="791"/>
      <c r="K1084" s="791"/>
    </row>
    <row r="1085" spans="1:11" s="623" customFormat="1" ht="15" customHeight="1" outlineLevel="1" x14ac:dyDescent="0.45">
      <c r="A1085" s="1080"/>
      <c r="B1085" s="806"/>
      <c r="C1085" s="789"/>
      <c r="D1085" s="809"/>
      <c r="E1085" s="545" t="s">
        <v>140</v>
      </c>
      <c r="F1085" s="548"/>
      <c r="G1085" s="786"/>
      <c r="H1085" s="786"/>
      <c r="I1085" s="792"/>
      <c r="J1085" s="792"/>
      <c r="K1085" s="792"/>
    </row>
    <row r="1086" spans="1:11" s="623" customFormat="1" ht="15" customHeight="1" outlineLevel="1" x14ac:dyDescent="0.45">
      <c r="A1086" s="1078">
        <v>170</v>
      </c>
      <c r="B1086" s="804">
        <v>64</v>
      </c>
      <c r="C1086" s="787" t="s">
        <v>2498</v>
      </c>
      <c r="D1086" s="807" t="s">
        <v>1429</v>
      </c>
      <c r="E1086" s="544" t="s">
        <v>137</v>
      </c>
      <c r="F1086" s="544">
        <f>SUM(F1087:F1091)</f>
        <v>0</v>
      </c>
      <c r="G1086" s="784" t="s">
        <v>522</v>
      </c>
      <c r="H1086" s="784"/>
      <c r="I1086" s="790" t="s">
        <v>97</v>
      </c>
      <c r="J1086" s="790" t="s">
        <v>483</v>
      </c>
      <c r="K1086" s="790" t="s">
        <v>485</v>
      </c>
    </row>
    <row r="1087" spans="1:11" s="623" customFormat="1" ht="15" customHeight="1" outlineLevel="1" x14ac:dyDescent="0.45">
      <c r="A1087" s="1079"/>
      <c r="B1087" s="805"/>
      <c r="C1087" s="788"/>
      <c r="D1087" s="808"/>
      <c r="E1087" s="545" t="s">
        <v>138</v>
      </c>
      <c r="F1087" s="538"/>
      <c r="G1087" s="785"/>
      <c r="H1087" s="785"/>
      <c r="I1087" s="791"/>
      <c r="J1087" s="791"/>
      <c r="K1087" s="791"/>
    </row>
    <row r="1088" spans="1:11" s="623" customFormat="1" ht="15" customHeight="1" outlineLevel="1" x14ac:dyDescent="0.45">
      <c r="A1088" s="1079"/>
      <c r="B1088" s="805"/>
      <c r="C1088" s="788"/>
      <c r="D1088" s="808"/>
      <c r="E1088" s="545" t="s">
        <v>139</v>
      </c>
      <c r="F1088" s="538"/>
      <c r="G1088" s="785"/>
      <c r="H1088" s="785"/>
      <c r="I1088" s="791"/>
      <c r="J1088" s="791"/>
      <c r="K1088" s="791"/>
    </row>
    <row r="1089" spans="1:11" s="623" customFormat="1" ht="15" customHeight="1" outlineLevel="1" x14ac:dyDescent="0.45">
      <c r="A1089" s="1079"/>
      <c r="B1089" s="805"/>
      <c r="C1089" s="788"/>
      <c r="D1089" s="808"/>
      <c r="E1089" s="545" t="s">
        <v>2761</v>
      </c>
      <c r="F1089" s="538"/>
      <c r="G1089" s="785"/>
      <c r="H1089" s="785"/>
      <c r="I1089" s="791"/>
      <c r="J1089" s="791"/>
      <c r="K1089" s="791"/>
    </row>
    <row r="1090" spans="1:11" s="623" customFormat="1" ht="15" customHeight="1" outlineLevel="1" x14ac:dyDescent="0.45">
      <c r="A1090" s="1079"/>
      <c r="B1090" s="805"/>
      <c r="C1090" s="788"/>
      <c r="D1090" s="808"/>
      <c r="E1090" s="545" t="s">
        <v>805</v>
      </c>
      <c r="F1090" s="538"/>
      <c r="G1090" s="785"/>
      <c r="H1090" s="785"/>
      <c r="I1090" s="791"/>
      <c r="J1090" s="791"/>
      <c r="K1090" s="791"/>
    </row>
    <row r="1091" spans="1:11" s="623" customFormat="1" ht="15" customHeight="1" outlineLevel="1" x14ac:dyDescent="0.45">
      <c r="A1091" s="1080"/>
      <c r="B1091" s="806"/>
      <c r="C1091" s="789"/>
      <c r="D1091" s="809"/>
      <c r="E1091" s="545" t="s">
        <v>140</v>
      </c>
      <c r="F1091" s="548"/>
      <c r="G1091" s="786"/>
      <c r="H1091" s="786"/>
      <c r="I1091" s="792"/>
      <c r="J1091" s="792"/>
      <c r="K1091" s="792"/>
    </row>
    <row r="1092" spans="1:11" s="637" customFormat="1" outlineLevel="1" x14ac:dyDescent="0.45">
      <c r="A1092" s="722"/>
      <c r="B1092" s="721"/>
      <c r="C1092" s="634" t="s">
        <v>523</v>
      </c>
      <c r="D1092" s="722"/>
      <c r="E1092" s="722"/>
      <c r="F1092" s="722"/>
      <c r="G1092" s="611"/>
      <c r="H1092" s="611"/>
      <c r="I1092" s="636"/>
      <c r="J1092" s="611"/>
      <c r="K1092" s="636"/>
    </row>
    <row r="1093" spans="1:11" outlineLevel="1" x14ac:dyDescent="0.45">
      <c r="A1093" s="1078">
        <v>171</v>
      </c>
      <c r="B1093" s="804">
        <v>65</v>
      </c>
      <c r="C1093" s="787" t="s">
        <v>2208</v>
      </c>
      <c r="D1093" s="807" t="s">
        <v>1172</v>
      </c>
      <c r="E1093" s="544" t="s">
        <v>137</v>
      </c>
      <c r="F1093" s="544">
        <f>SUM(F1094:F1098)</f>
        <v>64</v>
      </c>
      <c r="G1093" s="815" t="s">
        <v>736</v>
      </c>
      <c r="H1093" s="815" t="s">
        <v>1474</v>
      </c>
      <c r="I1093" s="790" t="s">
        <v>97</v>
      </c>
      <c r="J1093" s="790" t="s">
        <v>483</v>
      </c>
      <c r="K1093" s="790" t="s">
        <v>485</v>
      </c>
    </row>
    <row r="1094" spans="1:11" s="623" customFormat="1" ht="15" customHeight="1" outlineLevel="1" x14ac:dyDescent="0.45">
      <c r="A1094" s="1079"/>
      <c r="B1094" s="805"/>
      <c r="C1094" s="788"/>
      <c r="D1094" s="808"/>
      <c r="E1094" s="545" t="s">
        <v>138</v>
      </c>
      <c r="F1094" s="537"/>
      <c r="G1094" s="816"/>
      <c r="H1094" s="816"/>
      <c r="I1094" s="791"/>
      <c r="J1094" s="791"/>
      <c r="K1094" s="791"/>
    </row>
    <row r="1095" spans="1:11" s="623" customFormat="1" ht="15" customHeight="1" outlineLevel="1" x14ac:dyDescent="0.45">
      <c r="A1095" s="1079"/>
      <c r="B1095" s="805"/>
      <c r="C1095" s="788"/>
      <c r="D1095" s="808"/>
      <c r="E1095" s="545" t="s">
        <v>139</v>
      </c>
      <c r="F1095" s="537">
        <v>64</v>
      </c>
      <c r="G1095" s="816"/>
      <c r="H1095" s="816"/>
      <c r="I1095" s="791"/>
      <c r="J1095" s="791"/>
      <c r="K1095" s="791"/>
    </row>
    <row r="1096" spans="1:11" s="623" customFormat="1" ht="15" customHeight="1" outlineLevel="1" x14ac:dyDescent="0.45">
      <c r="A1096" s="1079"/>
      <c r="B1096" s="805"/>
      <c r="C1096" s="788"/>
      <c r="D1096" s="808"/>
      <c r="E1096" s="545" t="s">
        <v>2761</v>
      </c>
      <c r="F1096" s="537">
        <v>0</v>
      </c>
      <c r="G1096" s="816"/>
      <c r="H1096" s="816"/>
      <c r="I1096" s="791"/>
      <c r="J1096" s="791"/>
      <c r="K1096" s="791"/>
    </row>
    <row r="1097" spans="1:11" s="623" customFormat="1" ht="15" customHeight="1" outlineLevel="1" x14ac:dyDescent="0.45">
      <c r="A1097" s="1079"/>
      <c r="B1097" s="805"/>
      <c r="C1097" s="788"/>
      <c r="D1097" s="808"/>
      <c r="E1097" s="545" t="s">
        <v>805</v>
      </c>
      <c r="F1097" s="551"/>
      <c r="G1097" s="816"/>
      <c r="H1097" s="816"/>
      <c r="I1097" s="791"/>
      <c r="J1097" s="791"/>
      <c r="K1097" s="791"/>
    </row>
    <row r="1098" spans="1:11" s="623" customFormat="1" ht="61.5" customHeight="1" outlineLevel="1" x14ac:dyDescent="0.45">
      <c r="A1098" s="1080"/>
      <c r="B1098" s="806"/>
      <c r="C1098" s="789"/>
      <c r="D1098" s="809"/>
      <c r="E1098" s="545" t="s">
        <v>140</v>
      </c>
      <c r="F1098" s="551"/>
      <c r="G1098" s="817"/>
      <c r="H1098" s="817"/>
      <c r="I1098" s="792"/>
      <c r="J1098" s="792"/>
      <c r="K1098" s="792"/>
    </row>
    <row r="1099" spans="1:11" s="623" customFormat="1" ht="25.5" customHeight="1" outlineLevel="1" x14ac:dyDescent="0.45">
      <c r="A1099" s="1078">
        <v>172</v>
      </c>
      <c r="B1099" s="804">
        <v>66</v>
      </c>
      <c r="C1099" s="787" t="s">
        <v>1646</v>
      </c>
      <c r="D1099" s="807" t="s">
        <v>2030</v>
      </c>
      <c r="E1099" s="544" t="s">
        <v>137</v>
      </c>
      <c r="F1099" s="544">
        <f>SUM(F1100:F1104)</f>
        <v>0</v>
      </c>
      <c r="G1099" s="815"/>
      <c r="H1099" s="815"/>
      <c r="I1099" s="790" t="s">
        <v>97</v>
      </c>
      <c r="J1099" s="790" t="s">
        <v>483</v>
      </c>
      <c r="K1099" s="790" t="s">
        <v>485</v>
      </c>
    </row>
    <row r="1100" spans="1:11" s="623" customFormat="1" ht="15" customHeight="1" outlineLevel="1" x14ac:dyDescent="0.45">
      <c r="A1100" s="1079"/>
      <c r="B1100" s="805"/>
      <c r="C1100" s="788"/>
      <c r="D1100" s="808"/>
      <c r="E1100" s="545" t="s">
        <v>138</v>
      </c>
      <c r="F1100" s="537"/>
      <c r="G1100" s="816"/>
      <c r="H1100" s="816"/>
      <c r="I1100" s="791"/>
      <c r="J1100" s="791"/>
      <c r="K1100" s="791"/>
    </row>
    <row r="1101" spans="1:11" s="623" customFormat="1" ht="15" customHeight="1" outlineLevel="1" x14ac:dyDescent="0.45">
      <c r="A1101" s="1079"/>
      <c r="B1101" s="805"/>
      <c r="C1101" s="788"/>
      <c r="D1101" s="808"/>
      <c r="E1101" s="545" t="s">
        <v>139</v>
      </c>
      <c r="F1101" s="537"/>
      <c r="G1101" s="816"/>
      <c r="H1101" s="816"/>
      <c r="I1101" s="791"/>
      <c r="J1101" s="791"/>
      <c r="K1101" s="791"/>
    </row>
    <row r="1102" spans="1:11" s="623" customFormat="1" ht="15" customHeight="1" outlineLevel="1" x14ac:dyDescent="0.45">
      <c r="A1102" s="1079"/>
      <c r="B1102" s="805"/>
      <c r="C1102" s="788"/>
      <c r="D1102" s="808"/>
      <c r="E1102" s="545" t="s">
        <v>2761</v>
      </c>
      <c r="F1102" s="537"/>
      <c r="G1102" s="816"/>
      <c r="H1102" s="816"/>
      <c r="I1102" s="791"/>
      <c r="J1102" s="791"/>
      <c r="K1102" s="791"/>
    </row>
    <row r="1103" spans="1:11" s="623" customFormat="1" ht="15" customHeight="1" outlineLevel="1" x14ac:dyDescent="0.45">
      <c r="A1103" s="1079"/>
      <c r="B1103" s="805"/>
      <c r="C1103" s="788"/>
      <c r="D1103" s="808"/>
      <c r="E1103" s="545" t="s">
        <v>805</v>
      </c>
      <c r="F1103" s="537"/>
      <c r="G1103" s="816"/>
      <c r="H1103" s="816"/>
      <c r="I1103" s="791"/>
      <c r="J1103" s="791"/>
      <c r="K1103" s="791"/>
    </row>
    <row r="1104" spans="1:11" s="623" customFormat="1" ht="15" customHeight="1" outlineLevel="1" x14ac:dyDescent="0.45">
      <c r="A1104" s="1080"/>
      <c r="B1104" s="806"/>
      <c r="C1104" s="789"/>
      <c r="D1104" s="809"/>
      <c r="E1104" s="545" t="s">
        <v>140</v>
      </c>
      <c r="F1104" s="537">
        <v>0</v>
      </c>
      <c r="G1104" s="817"/>
      <c r="H1104" s="817"/>
      <c r="I1104" s="792"/>
      <c r="J1104" s="792"/>
      <c r="K1104" s="792"/>
    </row>
    <row r="1105" spans="1:11" s="623" customFormat="1" ht="25.5" customHeight="1" outlineLevel="1" x14ac:dyDescent="0.45">
      <c r="A1105" s="1078">
        <v>173</v>
      </c>
      <c r="B1105" s="804">
        <v>67</v>
      </c>
      <c r="C1105" s="787" t="s">
        <v>869</v>
      </c>
      <c r="D1105" s="807" t="s">
        <v>808</v>
      </c>
      <c r="E1105" s="544" t="s">
        <v>137</v>
      </c>
      <c r="F1105" s="544">
        <f>SUM(F1106:F1110)</f>
        <v>275</v>
      </c>
      <c r="G1105" s="784" t="s">
        <v>523</v>
      </c>
      <c r="H1105" s="784" t="s">
        <v>1471</v>
      </c>
      <c r="I1105" s="790" t="s">
        <v>97</v>
      </c>
      <c r="J1105" s="790" t="s">
        <v>483</v>
      </c>
      <c r="K1105" s="790" t="s">
        <v>485</v>
      </c>
    </row>
    <row r="1106" spans="1:11" s="623" customFormat="1" outlineLevel="1" x14ac:dyDescent="0.45">
      <c r="A1106" s="1079"/>
      <c r="B1106" s="805"/>
      <c r="C1106" s="788"/>
      <c r="D1106" s="808"/>
      <c r="E1106" s="545" t="s">
        <v>138</v>
      </c>
      <c r="F1106" s="538"/>
      <c r="G1106" s="785"/>
      <c r="H1106" s="785"/>
      <c r="I1106" s="791"/>
      <c r="J1106" s="791"/>
      <c r="K1106" s="791"/>
    </row>
    <row r="1107" spans="1:11" s="623" customFormat="1" outlineLevel="1" x14ac:dyDescent="0.45">
      <c r="A1107" s="1079"/>
      <c r="B1107" s="805"/>
      <c r="C1107" s="788"/>
      <c r="D1107" s="808"/>
      <c r="E1107" s="545" t="s">
        <v>139</v>
      </c>
      <c r="F1107" s="538">
        <v>125</v>
      </c>
      <c r="G1107" s="785"/>
      <c r="H1107" s="785"/>
      <c r="I1107" s="791"/>
      <c r="J1107" s="791"/>
      <c r="K1107" s="791"/>
    </row>
    <row r="1108" spans="1:11" s="623" customFormat="1" outlineLevel="1" x14ac:dyDescent="0.45">
      <c r="A1108" s="1079"/>
      <c r="B1108" s="805"/>
      <c r="C1108" s="788"/>
      <c r="D1108" s="808"/>
      <c r="E1108" s="545" t="s">
        <v>2761</v>
      </c>
      <c r="F1108" s="538">
        <v>25</v>
      </c>
      <c r="G1108" s="785"/>
      <c r="H1108" s="785"/>
      <c r="I1108" s="791"/>
      <c r="J1108" s="791"/>
      <c r="K1108" s="791"/>
    </row>
    <row r="1109" spans="1:11" s="623" customFormat="1" outlineLevel="1" x14ac:dyDescent="0.45">
      <c r="A1109" s="1079"/>
      <c r="B1109" s="805"/>
      <c r="C1109" s="788"/>
      <c r="D1109" s="808"/>
      <c r="E1109" s="545" t="s">
        <v>805</v>
      </c>
      <c r="F1109" s="538"/>
      <c r="G1109" s="785"/>
      <c r="H1109" s="785"/>
      <c r="I1109" s="791"/>
      <c r="J1109" s="791"/>
      <c r="K1109" s="791"/>
    </row>
    <row r="1110" spans="1:11" s="623" customFormat="1" outlineLevel="1" x14ac:dyDescent="0.45">
      <c r="A1110" s="1080"/>
      <c r="B1110" s="806"/>
      <c r="C1110" s="789"/>
      <c r="D1110" s="809"/>
      <c r="E1110" s="545" t="s">
        <v>140</v>
      </c>
      <c r="F1110" s="548">
        <v>125</v>
      </c>
      <c r="G1110" s="786"/>
      <c r="H1110" s="786"/>
      <c r="I1110" s="792"/>
      <c r="J1110" s="792"/>
      <c r="K1110" s="792"/>
    </row>
    <row r="1111" spans="1:11" s="623" customFormat="1" ht="15" customHeight="1" outlineLevel="1" x14ac:dyDescent="0.45">
      <c r="A1111" s="1078">
        <v>174</v>
      </c>
      <c r="B1111" s="804">
        <v>68</v>
      </c>
      <c r="C1111" s="787" t="s">
        <v>1731</v>
      </c>
      <c r="D1111" s="807" t="s">
        <v>808</v>
      </c>
      <c r="E1111" s="544" t="s">
        <v>137</v>
      </c>
      <c r="F1111" s="544">
        <f>SUM(F1112:F1116)</f>
        <v>0</v>
      </c>
      <c r="G1111" s="784" t="s">
        <v>523</v>
      </c>
      <c r="H1111" s="784"/>
      <c r="I1111" s="790" t="s">
        <v>97</v>
      </c>
      <c r="J1111" s="790" t="s">
        <v>483</v>
      </c>
      <c r="K1111" s="790" t="s">
        <v>485</v>
      </c>
    </row>
    <row r="1112" spans="1:11" s="623" customFormat="1" ht="15" customHeight="1" outlineLevel="1" x14ac:dyDescent="0.45">
      <c r="A1112" s="1079"/>
      <c r="B1112" s="805"/>
      <c r="C1112" s="788"/>
      <c r="D1112" s="808"/>
      <c r="E1112" s="545" t="s">
        <v>138</v>
      </c>
      <c r="F1112" s="538"/>
      <c r="G1112" s="785"/>
      <c r="H1112" s="785"/>
      <c r="I1112" s="791"/>
      <c r="J1112" s="791"/>
      <c r="K1112" s="791"/>
    </row>
    <row r="1113" spans="1:11" s="623" customFormat="1" ht="15" customHeight="1" outlineLevel="1" x14ac:dyDescent="0.45">
      <c r="A1113" s="1079"/>
      <c r="B1113" s="805"/>
      <c r="C1113" s="788"/>
      <c r="D1113" s="808"/>
      <c r="E1113" s="545" t="s">
        <v>139</v>
      </c>
      <c r="F1113" s="538"/>
      <c r="G1113" s="785"/>
      <c r="H1113" s="785"/>
      <c r="I1113" s="791"/>
      <c r="J1113" s="791"/>
      <c r="K1113" s="791"/>
    </row>
    <row r="1114" spans="1:11" s="623" customFormat="1" ht="15" customHeight="1" outlineLevel="1" x14ac:dyDescent="0.45">
      <c r="A1114" s="1079"/>
      <c r="B1114" s="805"/>
      <c r="C1114" s="788"/>
      <c r="D1114" s="808"/>
      <c r="E1114" s="545" t="s">
        <v>2761</v>
      </c>
      <c r="F1114" s="538"/>
      <c r="G1114" s="785"/>
      <c r="H1114" s="785"/>
      <c r="I1114" s="791"/>
      <c r="J1114" s="791"/>
      <c r="K1114" s="791"/>
    </row>
    <row r="1115" spans="1:11" s="623" customFormat="1" ht="15" customHeight="1" outlineLevel="1" x14ac:dyDescent="0.45">
      <c r="A1115" s="1079"/>
      <c r="B1115" s="805"/>
      <c r="C1115" s="788"/>
      <c r="D1115" s="808"/>
      <c r="E1115" s="545" t="s">
        <v>805</v>
      </c>
      <c r="F1115" s="538"/>
      <c r="G1115" s="785"/>
      <c r="H1115" s="785"/>
      <c r="I1115" s="791"/>
      <c r="J1115" s="791"/>
      <c r="K1115" s="791"/>
    </row>
    <row r="1116" spans="1:11" s="623" customFormat="1" ht="15" customHeight="1" outlineLevel="1" x14ac:dyDescent="0.45">
      <c r="A1116" s="1080"/>
      <c r="B1116" s="806"/>
      <c r="C1116" s="789"/>
      <c r="D1116" s="809"/>
      <c r="E1116" s="545" t="s">
        <v>140</v>
      </c>
      <c r="F1116" s="548"/>
      <c r="G1116" s="786"/>
      <c r="H1116" s="786"/>
      <c r="I1116" s="792"/>
      <c r="J1116" s="792"/>
      <c r="K1116" s="792"/>
    </row>
    <row r="1117" spans="1:11" s="623" customFormat="1" ht="15" customHeight="1" outlineLevel="1" x14ac:dyDescent="0.45">
      <c r="A1117" s="1078">
        <v>175</v>
      </c>
      <c r="B1117" s="804">
        <v>69</v>
      </c>
      <c r="C1117" s="787" t="s">
        <v>1727</v>
      </c>
      <c r="D1117" s="807" t="s">
        <v>1591</v>
      </c>
      <c r="E1117" s="544" t="s">
        <v>137</v>
      </c>
      <c r="F1117" s="544">
        <f>SUM(F1118:F1122)</f>
        <v>0</v>
      </c>
      <c r="G1117" s="784" t="s">
        <v>523</v>
      </c>
      <c r="H1117" s="784"/>
      <c r="I1117" s="790" t="s">
        <v>97</v>
      </c>
      <c r="J1117" s="790" t="s">
        <v>483</v>
      </c>
      <c r="K1117" s="790" t="s">
        <v>485</v>
      </c>
    </row>
    <row r="1118" spans="1:11" s="623" customFormat="1" ht="15" customHeight="1" outlineLevel="1" x14ac:dyDescent="0.45">
      <c r="A1118" s="1079"/>
      <c r="B1118" s="805"/>
      <c r="C1118" s="788"/>
      <c r="D1118" s="808"/>
      <c r="E1118" s="545" t="s">
        <v>138</v>
      </c>
      <c r="F1118" s="538"/>
      <c r="G1118" s="785"/>
      <c r="H1118" s="785"/>
      <c r="I1118" s="791"/>
      <c r="J1118" s="791"/>
      <c r="K1118" s="791"/>
    </row>
    <row r="1119" spans="1:11" s="623" customFormat="1" ht="15" customHeight="1" outlineLevel="1" x14ac:dyDescent="0.45">
      <c r="A1119" s="1079"/>
      <c r="B1119" s="805"/>
      <c r="C1119" s="788"/>
      <c r="D1119" s="808"/>
      <c r="E1119" s="545" t="s">
        <v>139</v>
      </c>
      <c r="F1119" s="538"/>
      <c r="G1119" s="785"/>
      <c r="H1119" s="785"/>
      <c r="I1119" s="791"/>
      <c r="J1119" s="791"/>
      <c r="K1119" s="791"/>
    </row>
    <row r="1120" spans="1:11" s="623" customFormat="1" ht="15" customHeight="1" outlineLevel="1" x14ac:dyDescent="0.45">
      <c r="A1120" s="1079"/>
      <c r="B1120" s="805"/>
      <c r="C1120" s="788"/>
      <c r="D1120" s="808"/>
      <c r="E1120" s="545" t="s">
        <v>2761</v>
      </c>
      <c r="F1120" s="538"/>
      <c r="G1120" s="785"/>
      <c r="H1120" s="785"/>
      <c r="I1120" s="791"/>
      <c r="J1120" s="791"/>
      <c r="K1120" s="791"/>
    </row>
    <row r="1121" spans="1:11" s="623" customFormat="1" ht="15" customHeight="1" outlineLevel="1" x14ac:dyDescent="0.45">
      <c r="A1121" s="1079"/>
      <c r="B1121" s="805"/>
      <c r="C1121" s="788"/>
      <c r="D1121" s="808"/>
      <c r="E1121" s="545" t="s">
        <v>805</v>
      </c>
      <c r="F1121" s="538"/>
      <c r="G1121" s="785"/>
      <c r="H1121" s="785"/>
      <c r="I1121" s="791"/>
      <c r="J1121" s="791"/>
      <c r="K1121" s="791"/>
    </row>
    <row r="1122" spans="1:11" s="623" customFormat="1" ht="15" customHeight="1" outlineLevel="1" x14ac:dyDescent="0.45">
      <c r="A1122" s="1080"/>
      <c r="B1122" s="806"/>
      <c r="C1122" s="789"/>
      <c r="D1122" s="809"/>
      <c r="E1122" s="545" t="s">
        <v>140</v>
      </c>
      <c r="F1122" s="548"/>
      <c r="G1122" s="786"/>
      <c r="H1122" s="786"/>
      <c r="I1122" s="792"/>
      <c r="J1122" s="792"/>
      <c r="K1122" s="792"/>
    </row>
    <row r="1123" spans="1:11" s="623" customFormat="1" ht="15" customHeight="1" outlineLevel="1" x14ac:dyDescent="0.45">
      <c r="A1123" s="1078">
        <v>176</v>
      </c>
      <c r="B1123" s="804">
        <v>70</v>
      </c>
      <c r="C1123" s="787" t="s">
        <v>1692</v>
      </c>
      <c r="D1123" s="807" t="s">
        <v>808</v>
      </c>
      <c r="E1123" s="544" t="s">
        <v>137</v>
      </c>
      <c r="F1123" s="544">
        <f>SUM(F1124:F1128)</f>
        <v>0</v>
      </c>
      <c r="G1123" s="784" t="s">
        <v>523</v>
      </c>
      <c r="H1123" s="784"/>
      <c r="I1123" s="790" t="s">
        <v>97</v>
      </c>
      <c r="J1123" s="790" t="s">
        <v>483</v>
      </c>
      <c r="K1123" s="790" t="s">
        <v>485</v>
      </c>
    </row>
    <row r="1124" spans="1:11" s="623" customFormat="1" ht="15" customHeight="1" outlineLevel="1" x14ac:dyDescent="0.45">
      <c r="A1124" s="1079"/>
      <c r="B1124" s="805"/>
      <c r="C1124" s="788"/>
      <c r="D1124" s="808"/>
      <c r="E1124" s="545" t="s">
        <v>138</v>
      </c>
      <c r="F1124" s="538"/>
      <c r="G1124" s="785"/>
      <c r="H1124" s="785"/>
      <c r="I1124" s="791"/>
      <c r="J1124" s="791"/>
      <c r="K1124" s="791"/>
    </row>
    <row r="1125" spans="1:11" s="623" customFormat="1" ht="15" customHeight="1" outlineLevel="1" x14ac:dyDescent="0.45">
      <c r="A1125" s="1079"/>
      <c r="B1125" s="805"/>
      <c r="C1125" s="788"/>
      <c r="D1125" s="808"/>
      <c r="E1125" s="545" t="s">
        <v>139</v>
      </c>
      <c r="F1125" s="538"/>
      <c r="G1125" s="785"/>
      <c r="H1125" s="785"/>
      <c r="I1125" s="791"/>
      <c r="J1125" s="791"/>
      <c r="K1125" s="791"/>
    </row>
    <row r="1126" spans="1:11" s="623" customFormat="1" ht="15" customHeight="1" outlineLevel="1" x14ac:dyDescent="0.45">
      <c r="A1126" s="1079"/>
      <c r="B1126" s="805"/>
      <c r="C1126" s="788"/>
      <c r="D1126" s="808"/>
      <c r="E1126" s="545" t="s">
        <v>2761</v>
      </c>
      <c r="F1126" s="538"/>
      <c r="G1126" s="785"/>
      <c r="H1126" s="785"/>
      <c r="I1126" s="791"/>
      <c r="J1126" s="791"/>
      <c r="K1126" s="791"/>
    </row>
    <row r="1127" spans="1:11" s="623" customFormat="1" ht="15" customHeight="1" outlineLevel="1" x14ac:dyDescent="0.45">
      <c r="A1127" s="1079"/>
      <c r="B1127" s="805"/>
      <c r="C1127" s="788"/>
      <c r="D1127" s="808"/>
      <c r="E1127" s="545" t="s">
        <v>805</v>
      </c>
      <c r="F1127" s="538"/>
      <c r="G1127" s="785"/>
      <c r="H1127" s="785"/>
      <c r="I1127" s="791"/>
      <c r="J1127" s="791"/>
      <c r="K1127" s="791"/>
    </row>
    <row r="1128" spans="1:11" s="623" customFormat="1" ht="15" customHeight="1" outlineLevel="1" x14ac:dyDescent="0.45">
      <c r="A1128" s="1080"/>
      <c r="B1128" s="806"/>
      <c r="C1128" s="789"/>
      <c r="D1128" s="809"/>
      <c r="E1128" s="545" t="s">
        <v>140</v>
      </c>
      <c r="F1128" s="548"/>
      <c r="G1128" s="786"/>
      <c r="H1128" s="786"/>
      <c r="I1128" s="792"/>
      <c r="J1128" s="792"/>
      <c r="K1128" s="792"/>
    </row>
    <row r="1129" spans="1:11" s="623" customFormat="1" ht="15" customHeight="1" outlineLevel="1" x14ac:dyDescent="0.45">
      <c r="A1129" s="1078">
        <v>177</v>
      </c>
      <c r="B1129" s="804">
        <v>71</v>
      </c>
      <c r="C1129" s="787" t="s">
        <v>1732</v>
      </c>
      <c r="D1129" s="807" t="s">
        <v>1438</v>
      </c>
      <c r="E1129" s="544" t="s">
        <v>137</v>
      </c>
      <c r="F1129" s="544">
        <f>SUM(F1130:F1134)</f>
        <v>0</v>
      </c>
      <c r="G1129" s="784" t="s">
        <v>523</v>
      </c>
      <c r="H1129" s="784"/>
      <c r="I1129" s="790" t="s">
        <v>97</v>
      </c>
      <c r="J1129" s="790" t="s">
        <v>483</v>
      </c>
      <c r="K1129" s="790" t="s">
        <v>485</v>
      </c>
    </row>
    <row r="1130" spans="1:11" s="623" customFormat="1" ht="15" customHeight="1" outlineLevel="1" x14ac:dyDescent="0.45">
      <c r="A1130" s="1079"/>
      <c r="B1130" s="805"/>
      <c r="C1130" s="788"/>
      <c r="D1130" s="808"/>
      <c r="E1130" s="545" t="s">
        <v>138</v>
      </c>
      <c r="F1130" s="538"/>
      <c r="G1130" s="785"/>
      <c r="H1130" s="785"/>
      <c r="I1130" s="791"/>
      <c r="J1130" s="791"/>
      <c r="K1130" s="791"/>
    </row>
    <row r="1131" spans="1:11" s="623" customFormat="1" ht="15" customHeight="1" outlineLevel="1" x14ac:dyDescent="0.45">
      <c r="A1131" s="1079"/>
      <c r="B1131" s="805"/>
      <c r="C1131" s="788"/>
      <c r="D1131" s="808"/>
      <c r="E1131" s="545" t="s">
        <v>139</v>
      </c>
      <c r="F1131" s="538"/>
      <c r="G1131" s="785"/>
      <c r="H1131" s="785"/>
      <c r="I1131" s="791"/>
      <c r="J1131" s="791"/>
      <c r="K1131" s="791"/>
    </row>
    <row r="1132" spans="1:11" s="623" customFormat="1" ht="15" customHeight="1" outlineLevel="1" x14ac:dyDescent="0.45">
      <c r="A1132" s="1079"/>
      <c r="B1132" s="805"/>
      <c r="C1132" s="788"/>
      <c r="D1132" s="808"/>
      <c r="E1132" s="545" t="s">
        <v>2761</v>
      </c>
      <c r="F1132" s="538"/>
      <c r="G1132" s="785"/>
      <c r="H1132" s="785"/>
      <c r="I1132" s="791"/>
      <c r="J1132" s="791"/>
      <c r="K1132" s="791"/>
    </row>
    <row r="1133" spans="1:11" s="623" customFormat="1" ht="15" customHeight="1" outlineLevel="1" x14ac:dyDescent="0.45">
      <c r="A1133" s="1079"/>
      <c r="B1133" s="805"/>
      <c r="C1133" s="788"/>
      <c r="D1133" s="808"/>
      <c r="E1133" s="545" t="s">
        <v>805</v>
      </c>
      <c r="F1133" s="538"/>
      <c r="G1133" s="785"/>
      <c r="H1133" s="785"/>
      <c r="I1133" s="791"/>
      <c r="J1133" s="791"/>
      <c r="K1133" s="791"/>
    </row>
    <row r="1134" spans="1:11" s="623" customFormat="1" ht="15" customHeight="1" outlineLevel="1" x14ac:dyDescent="0.45">
      <c r="A1134" s="1080"/>
      <c r="B1134" s="806"/>
      <c r="C1134" s="789"/>
      <c r="D1134" s="809"/>
      <c r="E1134" s="545" t="s">
        <v>140</v>
      </c>
      <c r="F1134" s="548"/>
      <c r="G1134" s="786"/>
      <c r="H1134" s="786"/>
      <c r="I1134" s="792"/>
      <c r="J1134" s="792"/>
      <c r="K1134" s="792"/>
    </row>
    <row r="1135" spans="1:11" s="623" customFormat="1" ht="15" customHeight="1" outlineLevel="1" x14ac:dyDescent="0.45">
      <c r="A1135" s="1078">
        <v>178</v>
      </c>
      <c r="B1135" s="804">
        <v>72</v>
      </c>
      <c r="C1135" s="787" t="s">
        <v>2210</v>
      </c>
      <c r="D1135" s="807" t="s">
        <v>1591</v>
      </c>
      <c r="E1135" s="544" t="s">
        <v>137</v>
      </c>
      <c r="F1135" s="544">
        <f>SUM(F1136:F1140)</f>
        <v>0</v>
      </c>
      <c r="G1135" s="784" t="s">
        <v>523</v>
      </c>
      <c r="H1135" s="815"/>
      <c r="I1135" s="790" t="s">
        <v>97</v>
      </c>
      <c r="J1135" s="790" t="s">
        <v>483</v>
      </c>
      <c r="K1135" s="790" t="s">
        <v>485</v>
      </c>
    </row>
    <row r="1136" spans="1:11" s="623" customFormat="1" ht="15" customHeight="1" outlineLevel="1" x14ac:dyDescent="0.45">
      <c r="A1136" s="1079"/>
      <c r="B1136" s="805"/>
      <c r="C1136" s="788"/>
      <c r="D1136" s="808"/>
      <c r="E1136" s="545" t="s">
        <v>138</v>
      </c>
      <c r="F1136" s="538">
        <v>0</v>
      </c>
      <c r="G1136" s="785"/>
      <c r="H1136" s="816"/>
      <c r="I1136" s="791"/>
      <c r="J1136" s="791"/>
      <c r="K1136" s="791"/>
    </row>
    <row r="1137" spans="1:11" s="623" customFormat="1" ht="15" customHeight="1" outlineLevel="1" x14ac:dyDescent="0.45">
      <c r="A1137" s="1079"/>
      <c r="B1137" s="805"/>
      <c r="C1137" s="788"/>
      <c r="D1137" s="808"/>
      <c r="E1137" s="545" t="s">
        <v>139</v>
      </c>
      <c r="F1137" s="538">
        <v>0</v>
      </c>
      <c r="G1137" s="785"/>
      <c r="H1137" s="816"/>
      <c r="I1137" s="791"/>
      <c r="J1137" s="791"/>
      <c r="K1137" s="791"/>
    </row>
    <row r="1138" spans="1:11" s="623" customFormat="1" ht="15" customHeight="1" outlineLevel="1" x14ac:dyDescent="0.45">
      <c r="A1138" s="1079"/>
      <c r="B1138" s="805"/>
      <c r="C1138" s="788"/>
      <c r="D1138" s="808"/>
      <c r="E1138" s="545" t="s">
        <v>2761</v>
      </c>
      <c r="F1138" s="546"/>
      <c r="G1138" s="785"/>
      <c r="H1138" s="816"/>
      <c r="I1138" s="791"/>
      <c r="J1138" s="791"/>
      <c r="K1138" s="791"/>
    </row>
    <row r="1139" spans="1:11" s="623" customFormat="1" ht="15" customHeight="1" outlineLevel="1" x14ac:dyDescent="0.45">
      <c r="A1139" s="1079"/>
      <c r="B1139" s="805"/>
      <c r="C1139" s="788"/>
      <c r="D1139" s="808"/>
      <c r="E1139" s="545" t="s">
        <v>805</v>
      </c>
      <c r="F1139" s="538"/>
      <c r="G1139" s="785"/>
      <c r="H1139" s="816"/>
      <c r="I1139" s="791"/>
      <c r="J1139" s="791"/>
      <c r="K1139" s="791"/>
    </row>
    <row r="1140" spans="1:11" s="623" customFormat="1" ht="15" customHeight="1" outlineLevel="1" x14ac:dyDescent="0.45">
      <c r="A1140" s="1080"/>
      <c r="B1140" s="806"/>
      <c r="C1140" s="789"/>
      <c r="D1140" s="809"/>
      <c r="E1140" s="545" t="s">
        <v>140</v>
      </c>
      <c r="F1140" s="538"/>
      <c r="G1140" s="786"/>
      <c r="H1140" s="817"/>
      <c r="I1140" s="792"/>
      <c r="J1140" s="792"/>
      <c r="K1140" s="792"/>
    </row>
    <row r="1141" spans="1:11" s="623" customFormat="1" ht="30.75" customHeight="1" outlineLevel="1" x14ac:dyDescent="0.45">
      <c r="A1141" s="1078">
        <v>179</v>
      </c>
      <c r="B1141" s="804">
        <v>73</v>
      </c>
      <c r="C1141" s="787" t="s">
        <v>2212</v>
      </c>
      <c r="D1141" s="807" t="s">
        <v>321</v>
      </c>
      <c r="E1141" s="544" t="s">
        <v>137</v>
      </c>
      <c r="F1141" s="544">
        <f>SUM(F1142:F1146)</f>
        <v>0</v>
      </c>
      <c r="G1141" s="784" t="s">
        <v>523</v>
      </c>
      <c r="H1141" s="784"/>
      <c r="I1141" s="790" t="s">
        <v>97</v>
      </c>
      <c r="J1141" s="790" t="s">
        <v>483</v>
      </c>
      <c r="K1141" s="790" t="s">
        <v>485</v>
      </c>
    </row>
    <row r="1142" spans="1:11" s="623" customFormat="1" ht="15" customHeight="1" outlineLevel="1" x14ac:dyDescent="0.45">
      <c r="A1142" s="1079"/>
      <c r="B1142" s="805"/>
      <c r="C1142" s="788"/>
      <c r="D1142" s="808"/>
      <c r="E1142" s="545" t="s">
        <v>138</v>
      </c>
      <c r="F1142" s="538"/>
      <c r="G1142" s="785"/>
      <c r="H1142" s="785"/>
      <c r="I1142" s="791"/>
      <c r="J1142" s="791"/>
      <c r="K1142" s="791"/>
    </row>
    <row r="1143" spans="1:11" s="623" customFormat="1" ht="15" customHeight="1" outlineLevel="1" x14ac:dyDescent="0.45">
      <c r="A1143" s="1079"/>
      <c r="B1143" s="805"/>
      <c r="C1143" s="788"/>
      <c r="D1143" s="808"/>
      <c r="E1143" s="545" t="s">
        <v>139</v>
      </c>
      <c r="F1143" s="538"/>
      <c r="G1143" s="785"/>
      <c r="H1143" s="785"/>
      <c r="I1143" s="791"/>
      <c r="J1143" s="791"/>
      <c r="K1143" s="791"/>
    </row>
    <row r="1144" spans="1:11" s="623" customFormat="1" ht="15" customHeight="1" outlineLevel="1" x14ac:dyDescent="0.45">
      <c r="A1144" s="1079"/>
      <c r="B1144" s="805"/>
      <c r="C1144" s="788"/>
      <c r="D1144" s="808"/>
      <c r="E1144" s="545" t="s">
        <v>2761</v>
      </c>
      <c r="F1144" s="538"/>
      <c r="G1144" s="785"/>
      <c r="H1144" s="785"/>
      <c r="I1144" s="791"/>
      <c r="J1144" s="791"/>
      <c r="K1144" s="791"/>
    </row>
    <row r="1145" spans="1:11" s="623" customFormat="1" ht="15" customHeight="1" outlineLevel="1" x14ac:dyDescent="0.45">
      <c r="A1145" s="1079"/>
      <c r="B1145" s="805"/>
      <c r="C1145" s="788"/>
      <c r="D1145" s="808"/>
      <c r="E1145" s="545" t="s">
        <v>805</v>
      </c>
      <c r="F1145" s="538"/>
      <c r="G1145" s="785"/>
      <c r="H1145" s="785"/>
      <c r="I1145" s="791"/>
      <c r="J1145" s="791"/>
      <c r="K1145" s="791"/>
    </row>
    <row r="1146" spans="1:11" s="623" customFormat="1" ht="15" customHeight="1" outlineLevel="1" x14ac:dyDescent="0.45">
      <c r="A1146" s="1080"/>
      <c r="B1146" s="806"/>
      <c r="C1146" s="789"/>
      <c r="D1146" s="809"/>
      <c r="E1146" s="545" t="s">
        <v>140</v>
      </c>
      <c r="F1146" s="548"/>
      <c r="G1146" s="786"/>
      <c r="H1146" s="786"/>
      <c r="I1146" s="792"/>
      <c r="J1146" s="792"/>
      <c r="K1146" s="792"/>
    </row>
    <row r="1147" spans="1:11" s="623" customFormat="1" ht="16.5" customHeight="1" outlineLevel="1" x14ac:dyDescent="0.45">
      <c r="A1147" s="1078">
        <v>180</v>
      </c>
      <c r="B1147" s="804">
        <v>74</v>
      </c>
      <c r="C1147" s="787" t="s">
        <v>1691</v>
      </c>
      <c r="D1147" s="807" t="s">
        <v>1591</v>
      </c>
      <c r="E1147" s="544" t="s">
        <v>137</v>
      </c>
      <c r="F1147" s="544">
        <f>SUM(F1148:F1152)</f>
        <v>0</v>
      </c>
      <c r="G1147" s="784" t="s">
        <v>523</v>
      </c>
      <c r="H1147" s="815"/>
      <c r="I1147" s="790" t="s">
        <v>97</v>
      </c>
      <c r="J1147" s="790" t="s">
        <v>483</v>
      </c>
      <c r="K1147" s="790" t="s">
        <v>485</v>
      </c>
    </row>
    <row r="1148" spans="1:11" s="623" customFormat="1" ht="15" customHeight="1" outlineLevel="1" x14ac:dyDescent="0.45">
      <c r="A1148" s="1079"/>
      <c r="B1148" s="805"/>
      <c r="C1148" s="788"/>
      <c r="D1148" s="808"/>
      <c r="E1148" s="545" t="s">
        <v>138</v>
      </c>
      <c r="F1148" s="537">
        <v>0</v>
      </c>
      <c r="G1148" s="785"/>
      <c r="H1148" s="816"/>
      <c r="I1148" s="791"/>
      <c r="J1148" s="791"/>
      <c r="K1148" s="791"/>
    </row>
    <row r="1149" spans="1:11" s="623" customFormat="1" ht="15" customHeight="1" outlineLevel="1" x14ac:dyDescent="0.45">
      <c r="A1149" s="1079"/>
      <c r="B1149" s="805"/>
      <c r="C1149" s="788"/>
      <c r="D1149" s="808"/>
      <c r="E1149" s="545" t="s">
        <v>139</v>
      </c>
      <c r="F1149" s="537">
        <v>0</v>
      </c>
      <c r="G1149" s="785"/>
      <c r="H1149" s="816"/>
      <c r="I1149" s="791"/>
      <c r="J1149" s="791"/>
      <c r="K1149" s="791"/>
    </row>
    <row r="1150" spans="1:11" s="623" customFormat="1" ht="15" customHeight="1" outlineLevel="1" x14ac:dyDescent="0.45">
      <c r="A1150" s="1079"/>
      <c r="B1150" s="805"/>
      <c r="C1150" s="788"/>
      <c r="D1150" s="808"/>
      <c r="E1150" s="545" t="s">
        <v>2761</v>
      </c>
      <c r="F1150" s="551"/>
      <c r="G1150" s="785"/>
      <c r="H1150" s="816"/>
      <c r="I1150" s="791"/>
      <c r="J1150" s="791"/>
      <c r="K1150" s="791"/>
    </row>
    <row r="1151" spans="1:11" s="623" customFormat="1" ht="15" customHeight="1" outlineLevel="1" x14ac:dyDescent="0.45">
      <c r="A1151" s="1079"/>
      <c r="B1151" s="805"/>
      <c r="C1151" s="788"/>
      <c r="D1151" s="808"/>
      <c r="E1151" s="545" t="s">
        <v>805</v>
      </c>
      <c r="F1151" s="537"/>
      <c r="G1151" s="785"/>
      <c r="H1151" s="816"/>
      <c r="I1151" s="791"/>
      <c r="J1151" s="791"/>
      <c r="K1151" s="791"/>
    </row>
    <row r="1152" spans="1:11" s="623" customFormat="1" ht="15" customHeight="1" outlineLevel="1" x14ac:dyDescent="0.45">
      <c r="A1152" s="1080"/>
      <c r="B1152" s="806"/>
      <c r="C1152" s="789"/>
      <c r="D1152" s="809"/>
      <c r="E1152" s="545" t="s">
        <v>140</v>
      </c>
      <c r="F1152" s="537"/>
      <c r="G1152" s="786"/>
      <c r="H1152" s="817"/>
      <c r="I1152" s="792"/>
      <c r="J1152" s="792"/>
      <c r="K1152" s="792"/>
    </row>
    <row r="1153" spans="1:11" s="623" customFormat="1" ht="15" customHeight="1" outlineLevel="1" x14ac:dyDescent="0.45">
      <c r="A1153" s="1078">
        <v>181</v>
      </c>
      <c r="B1153" s="804">
        <v>75</v>
      </c>
      <c r="C1153" s="787" t="s">
        <v>2215</v>
      </c>
      <c r="D1153" s="807" t="s">
        <v>2214</v>
      </c>
      <c r="E1153" s="544" t="s">
        <v>137</v>
      </c>
      <c r="F1153" s="544">
        <f>SUM(F1154:F1158)</f>
        <v>0</v>
      </c>
      <c r="G1153" s="784" t="s">
        <v>523</v>
      </c>
      <c r="H1153" s="815"/>
      <c r="I1153" s="790" t="s">
        <v>97</v>
      </c>
      <c r="J1153" s="790" t="s">
        <v>483</v>
      </c>
      <c r="K1153" s="790" t="s">
        <v>485</v>
      </c>
    </row>
    <row r="1154" spans="1:11" s="623" customFormat="1" ht="15" customHeight="1" outlineLevel="1" x14ac:dyDescent="0.45">
      <c r="A1154" s="1079"/>
      <c r="B1154" s="805"/>
      <c r="C1154" s="788"/>
      <c r="D1154" s="808"/>
      <c r="E1154" s="545" t="s">
        <v>138</v>
      </c>
      <c r="F1154" s="537">
        <v>0</v>
      </c>
      <c r="G1154" s="785"/>
      <c r="H1154" s="816"/>
      <c r="I1154" s="791"/>
      <c r="J1154" s="791"/>
      <c r="K1154" s="791"/>
    </row>
    <row r="1155" spans="1:11" s="623" customFormat="1" ht="15" customHeight="1" outlineLevel="1" x14ac:dyDescent="0.45">
      <c r="A1155" s="1079"/>
      <c r="B1155" s="805"/>
      <c r="C1155" s="788"/>
      <c r="D1155" s="808"/>
      <c r="E1155" s="545" t="s">
        <v>139</v>
      </c>
      <c r="F1155" s="537">
        <v>0</v>
      </c>
      <c r="G1155" s="785"/>
      <c r="H1155" s="816"/>
      <c r="I1155" s="791"/>
      <c r="J1155" s="791"/>
      <c r="K1155" s="791"/>
    </row>
    <row r="1156" spans="1:11" s="623" customFormat="1" ht="15" customHeight="1" outlineLevel="1" x14ac:dyDescent="0.45">
      <c r="A1156" s="1079"/>
      <c r="B1156" s="805"/>
      <c r="C1156" s="788"/>
      <c r="D1156" s="808"/>
      <c r="E1156" s="545" t="s">
        <v>2761</v>
      </c>
      <c r="F1156" s="551"/>
      <c r="G1156" s="785"/>
      <c r="H1156" s="816"/>
      <c r="I1156" s="791"/>
      <c r="J1156" s="791"/>
      <c r="K1156" s="791"/>
    </row>
    <row r="1157" spans="1:11" s="623" customFormat="1" ht="15" customHeight="1" outlineLevel="1" x14ac:dyDescent="0.45">
      <c r="A1157" s="1079"/>
      <c r="B1157" s="805"/>
      <c r="C1157" s="788"/>
      <c r="D1157" s="808"/>
      <c r="E1157" s="545" t="s">
        <v>805</v>
      </c>
      <c r="F1157" s="537"/>
      <c r="G1157" s="785"/>
      <c r="H1157" s="816"/>
      <c r="I1157" s="791"/>
      <c r="J1157" s="791"/>
      <c r="K1157" s="791"/>
    </row>
    <row r="1158" spans="1:11" s="623" customFormat="1" outlineLevel="1" x14ac:dyDescent="0.45">
      <c r="A1158" s="1080"/>
      <c r="B1158" s="806"/>
      <c r="C1158" s="789"/>
      <c r="D1158" s="809"/>
      <c r="E1158" s="545" t="s">
        <v>140</v>
      </c>
      <c r="F1158" s="537"/>
      <c r="G1158" s="786"/>
      <c r="H1158" s="817"/>
      <c r="I1158" s="792"/>
      <c r="J1158" s="792"/>
      <c r="K1158" s="792"/>
    </row>
    <row r="1159" spans="1:11" s="623" customFormat="1" ht="15" customHeight="1" outlineLevel="1" x14ac:dyDescent="0.45">
      <c r="A1159" s="1078">
        <v>182</v>
      </c>
      <c r="B1159" s="804">
        <v>76</v>
      </c>
      <c r="C1159" s="787" t="s">
        <v>2216</v>
      </c>
      <c r="D1159" s="807" t="s">
        <v>2217</v>
      </c>
      <c r="E1159" s="544" t="s">
        <v>137</v>
      </c>
      <c r="F1159" s="544">
        <f>SUM(F1160:F1164)</f>
        <v>0</v>
      </c>
      <c r="G1159" s="784" t="s">
        <v>523</v>
      </c>
      <c r="H1159" s="815"/>
      <c r="I1159" s="790" t="s">
        <v>97</v>
      </c>
      <c r="J1159" s="790" t="s">
        <v>483</v>
      </c>
      <c r="K1159" s="790" t="s">
        <v>485</v>
      </c>
    </row>
    <row r="1160" spans="1:11" s="623" customFormat="1" ht="15" customHeight="1" outlineLevel="1" x14ac:dyDescent="0.45">
      <c r="A1160" s="1079"/>
      <c r="B1160" s="805"/>
      <c r="C1160" s="788"/>
      <c r="D1160" s="808"/>
      <c r="E1160" s="545" t="s">
        <v>138</v>
      </c>
      <c r="F1160" s="537">
        <v>0</v>
      </c>
      <c r="G1160" s="785"/>
      <c r="H1160" s="816"/>
      <c r="I1160" s="791"/>
      <c r="J1160" s="791"/>
      <c r="K1160" s="791"/>
    </row>
    <row r="1161" spans="1:11" s="623" customFormat="1" ht="15" customHeight="1" outlineLevel="1" x14ac:dyDescent="0.45">
      <c r="A1161" s="1079"/>
      <c r="B1161" s="805"/>
      <c r="C1161" s="788"/>
      <c r="D1161" s="808"/>
      <c r="E1161" s="545" t="s">
        <v>139</v>
      </c>
      <c r="F1161" s="537">
        <v>0</v>
      </c>
      <c r="G1161" s="785"/>
      <c r="H1161" s="816"/>
      <c r="I1161" s="791"/>
      <c r="J1161" s="791"/>
      <c r="K1161" s="791"/>
    </row>
    <row r="1162" spans="1:11" s="623" customFormat="1" ht="15" customHeight="1" outlineLevel="1" x14ac:dyDescent="0.45">
      <c r="A1162" s="1079"/>
      <c r="B1162" s="805"/>
      <c r="C1162" s="788"/>
      <c r="D1162" s="808"/>
      <c r="E1162" s="545" t="s">
        <v>2761</v>
      </c>
      <c r="F1162" s="551"/>
      <c r="G1162" s="785"/>
      <c r="H1162" s="816"/>
      <c r="I1162" s="791"/>
      <c r="J1162" s="791"/>
      <c r="K1162" s="791"/>
    </row>
    <row r="1163" spans="1:11" s="623" customFormat="1" ht="15" customHeight="1" outlineLevel="1" x14ac:dyDescent="0.45">
      <c r="A1163" s="1079"/>
      <c r="B1163" s="805"/>
      <c r="C1163" s="788"/>
      <c r="D1163" s="808"/>
      <c r="E1163" s="545" t="s">
        <v>805</v>
      </c>
      <c r="F1163" s="537"/>
      <c r="G1163" s="785"/>
      <c r="H1163" s="816"/>
      <c r="I1163" s="791"/>
      <c r="J1163" s="791"/>
      <c r="K1163" s="791"/>
    </row>
    <row r="1164" spans="1:11" s="623" customFormat="1" outlineLevel="1" x14ac:dyDescent="0.45">
      <c r="A1164" s="1080"/>
      <c r="B1164" s="806"/>
      <c r="C1164" s="789"/>
      <c r="D1164" s="809"/>
      <c r="E1164" s="545" t="s">
        <v>140</v>
      </c>
      <c r="F1164" s="537"/>
      <c r="G1164" s="786"/>
      <c r="H1164" s="817"/>
      <c r="I1164" s="792"/>
      <c r="J1164" s="792"/>
      <c r="K1164" s="792"/>
    </row>
    <row r="1165" spans="1:11" s="623" customFormat="1" ht="15" customHeight="1" outlineLevel="1" x14ac:dyDescent="0.45">
      <c r="A1165" s="1078">
        <v>183</v>
      </c>
      <c r="B1165" s="804">
        <v>77</v>
      </c>
      <c r="C1165" s="797" t="s">
        <v>1689</v>
      </c>
      <c r="D1165" s="807" t="s">
        <v>1445</v>
      </c>
      <c r="E1165" s="544" t="s">
        <v>137</v>
      </c>
      <c r="F1165" s="544">
        <f>SUM(F1166:F1170)</f>
        <v>0</v>
      </c>
      <c r="G1165" s="784" t="s">
        <v>523</v>
      </c>
      <c r="H1165" s="835"/>
      <c r="I1165" s="790" t="s">
        <v>97</v>
      </c>
      <c r="J1165" s="790" t="s">
        <v>483</v>
      </c>
      <c r="K1165" s="790" t="s">
        <v>485</v>
      </c>
    </row>
    <row r="1166" spans="1:11" s="623" customFormat="1" outlineLevel="1" x14ac:dyDescent="0.45">
      <c r="A1166" s="1079"/>
      <c r="B1166" s="805"/>
      <c r="C1166" s="797"/>
      <c r="D1166" s="808"/>
      <c r="E1166" s="545" t="s">
        <v>138</v>
      </c>
      <c r="F1166" s="537"/>
      <c r="G1166" s="785"/>
      <c r="H1166" s="835"/>
      <c r="I1166" s="791"/>
      <c r="J1166" s="791"/>
      <c r="K1166" s="791"/>
    </row>
    <row r="1167" spans="1:11" s="623" customFormat="1" outlineLevel="1" x14ac:dyDescent="0.45">
      <c r="A1167" s="1079"/>
      <c r="B1167" s="805"/>
      <c r="C1167" s="797"/>
      <c r="D1167" s="808"/>
      <c r="E1167" s="545" t="s">
        <v>139</v>
      </c>
      <c r="F1167" s="537"/>
      <c r="G1167" s="785"/>
      <c r="H1167" s="835"/>
      <c r="I1167" s="791"/>
      <c r="J1167" s="791"/>
      <c r="K1167" s="791"/>
    </row>
    <row r="1168" spans="1:11" s="623" customFormat="1" outlineLevel="1" x14ac:dyDescent="0.45">
      <c r="A1168" s="1079"/>
      <c r="B1168" s="805"/>
      <c r="C1168" s="797"/>
      <c r="D1168" s="808"/>
      <c r="E1168" s="545" t="s">
        <v>2761</v>
      </c>
      <c r="F1168" s="537"/>
      <c r="G1168" s="785"/>
      <c r="H1168" s="835"/>
      <c r="I1168" s="791"/>
      <c r="J1168" s="791"/>
      <c r="K1168" s="791"/>
    </row>
    <row r="1169" spans="1:11" s="623" customFormat="1" outlineLevel="1" x14ac:dyDescent="0.45">
      <c r="A1169" s="1079"/>
      <c r="B1169" s="805"/>
      <c r="C1169" s="797"/>
      <c r="D1169" s="808"/>
      <c r="E1169" s="545" t="s">
        <v>805</v>
      </c>
      <c r="F1169" s="537"/>
      <c r="G1169" s="785"/>
      <c r="H1169" s="835"/>
      <c r="I1169" s="791"/>
      <c r="J1169" s="791"/>
      <c r="K1169" s="791"/>
    </row>
    <row r="1170" spans="1:11" s="623" customFormat="1" outlineLevel="1" x14ac:dyDescent="0.45">
      <c r="A1170" s="1080"/>
      <c r="B1170" s="806"/>
      <c r="C1170" s="797"/>
      <c r="D1170" s="809"/>
      <c r="E1170" s="545" t="s">
        <v>140</v>
      </c>
      <c r="F1170" s="537"/>
      <c r="G1170" s="786"/>
      <c r="H1170" s="835"/>
      <c r="I1170" s="792"/>
      <c r="J1170" s="792"/>
      <c r="K1170" s="792"/>
    </row>
    <row r="1171" spans="1:11" s="623" customFormat="1" ht="15" customHeight="1" outlineLevel="1" x14ac:dyDescent="0.45">
      <c r="A1171" s="1078">
        <v>184</v>
      </c>
      <c r="B1171" s="804">
        <v>78</v>
      </c>
      <c r="C1171" s="797" t="s">
        <v>2481</v>
      </c>
      <c r="D1171" s="807" t="s">
        <v>185</v>
      </c>
      <c r="E1171" s="544" t="s">
        <v>137</v>
      </c>
      <c r="F1171" s="544">
        <f>SUM(F1172:F1176)</f>
        <v>0</v>
      </c>
      <c r="G1171" s="784" t="s">
        <v>523</v>
      </c>
      <c r="H1171" s="835"/>
      <c r="I1171" s="790" t="s">
        <v>97</v>
      </c>
      <c r="J1171" s="790" t="s">
        <v>483</v>
      </c>
      <c r="K1171" s="790" t="s">
        <v>485</v>
      </c>
    </row>
    <row r="1172" spans="1:11" s="623" customFormat="1" outlineLevel="1" x14ac:dyDescent="0.45">
      <c r="A1172" s="1079"/>
      <c r="B1172" s="805"/>
      <c r="C1172" s="797"/>
      <c r="D1172" s="808"/>
      <c r="E1172" s="545" t="s">
        <v>138</v>
      </c>
      <c r="F1172" s="537"/>
      <c r="G1172" s="785"/>
      <c r="H1172" s="835"/>
      <c r="I1172" s="791"/>
      <c r="J1172" s="791"/>
      <c r="K1172" s="791"/>
    </row>
    <row r="1173" spans="1:11" s="623" customFormat="1" outlineLevel="1" x14ac:dyDescent="0.45">
      <c r="A1173" s="1079"/>
      <c r="B1173" s="805"/>
      <c r="C1173" s="797"/>
      <c r="D1173" s="808"/>
      <c r="E1173" s="545" t="s">
        <v>139</v>
      </c>
      <c r="F1173" s="537"/>
      <c r="G1173" s="785"/>
      <c r="H1173" s="835"/>
      <c r="I1173" s="791"/>
      <c r="J1173" s="791"/>
      <c r="K1173" s="791"/>
    </row>
    <row r="1174" spans="1:11" s="623" customFormat="1" outlineLevel="1" x14ac:dyDescent="0.45">
      <c r="A1174" s="1079"/>
      <c r="B1174" s="805"/>
      <c r="C1174" s="797"/>
      <c r="D1174" s="808"/>
      <c r="E1174" s="545" t="s">
        <v>2761</v>
      </c>
      <c r="F1174" s="537"/>
      <c r="G1174" s="785"/>
      <c r="H1174" s="835"/>
      <c r="I1174" s="791"/>
      <c r="J1174" s="791"/>
      <c r="K1174" s="791"/>
    </row>
    <row r="1175" spans="1:11" s="623" customFormat="1" outlineLevel="1" x14ac:dyDescent="0.45">
      <c r="A1175" s="1079"/>
      <c r="B1175" s="805"/>
      <c r="C1175" s="797"/>
      <c r="D1175" s="808"/>
      <c r="E1175" s="545" t="s">
        <v>805</v>
      </c>
      <c r="F1175" s="537"/>
      <c r="G1175" s="785"/>
      <c r="H1175" s="835"/>
      <c r="I1175" s="791"/>
      <c r="J1175" s="791"/>
      <c r="K1175" s="791"/>
    </row>
    <row r="1176" spans="1:11" s="623" customFormat="1" outlineLevel="1" x14ac:dyDescent="0.45">
      <c r="A1176" s="1080"/>
      <c r="B1176" s="806"/>
      <c r="C1176" s="797"/>
      <c r="D1176" s="809"/>
      <c r="E1176" s="545" t="s">
        <v>140</v>
      </c>
      <c r="F1176" s="537"/>
      <c r="G1176" s="786"/>
      <c r="H1176" s="835"/>
      <c r="I1176" s="792"/>
      <c r="J1176" s="792"/>
      <c r="K1176" s="792"/>
    </row>
    <row r="1177" spans="1:11" s="623" customFormat="1" ht="15" customHeight="1" outlineLevel="1" x14ac:dyDescent="0.45">
      <c r="A1177" s="1078">
        <v>185</v>
      </c>
      <c r="B1177" s="804">
        <v>79</v>
      </c>
      <c r="C1177" s="797" t="s">
        <v>2492</v>
      </c>
      <c r="D1177" s="807" t="s">
        <v>185</v>
      </c>
      <c r="E1177" s="544" t="s">
        <v>137</v>
      </c>
      <c r="F1177" s="544">
        <f>SUM(F1178:F1182)</f>
        <v>0</v>
      </c>
      <c r="G1177" s="784" t="s">
        <v>523</v>
      </c>
      <c r="H1177" s="835"/>
      <c r="I1177" s="790" t="s">
        <v>97</v>
      </c>
      <c r="J1177" s="790" t="s">
        <v>483</v>
      </c>
      <c r="K1177" s="790" t="s">
        <v>485</v>
      </c>
    </row>
    <row r="1178" spans="1:11" s="623" customFormat="1" outlineLevel="1" x14ac:dyDescent="0.45">
      <c r="A1178" s="1079"/>
      <c r="B1178" s="805"/>
      <c r="C1178" s="797"/>
      <c r="D1178" s="808"/>
      <c r="E1178" s="545" t="s">
        <v>138</v>
      </c>
      <c r="F1178" s="537"/>
      <c r="G1178" s="785"/>
      <c r="H1178" s="835"/>
      <c r="I1178" s="791"/>
      <c r="J1178" s="791"/>
      <c r="K1178" s="791"/>
    </row>
    <row r="1179" spans="1:11" s="623" customFormat="1" outlineLevel="1" x14ac:dyDescent="0.45">
      <c r="A1179" s="1079"/>
      <c r="B1179" s="805"/>
      <c r="C1179" s="797"/>
      <c r="D1179" s="808"/>
      <c r="E1179" s="545" t="s">
        <v>139</v>
      </c>
      <c r="F1179" s="537"/>
      <c r="G1179" s="785"/>
      <c r="H1179" s="835"/>
      <c r="I1179" s="791"/>
      <c r="J1179" s="791"/>
      <c r="K1179" s="791"/>
    </row>
    <row r="1180" spans="1:11" s="623" customFormat="1" outlineLevel="1" x14ac:dyDescent="0.45">
      <c r="A1180" s="1079"/>
      <c r="B1180" s="805"/>
      <c r="C1180" s="797"/>
      <c r="D1180" s="808"/>
      <c r="E1180" s="545" t="s">
        <v>2761</v>
      </c>
      <c r="F1180" s="537"/>
      <c r="G1180" s="785"/>
      <c r="H1180" s="835"/>
      <c r="I1180" s="791"/>
      <c r="J1180" s="791"/>
      <c r="K1180" s="791"/>
    </row>
    <row r="1181" spans="1:11" s="623" customFormat="1" outlineLevel="1" x14ac:dyDescent="0.45">
      <c r="A1181" s="1079"/>
      <c r="B1181" s="805"/>
      <c r="C1181" s="797"/>
      <c r="D1181" s="808"/>
      <c r="E1181" s="545" t="s">
        <v>805</v>
      </c>
      <c r="F1181" s="537"/>
      <c r="G1181" s="785"/>
      <c r="H1181" s="835"/>
      <c r="I1181" s="791"/>
      <c r="J1181" s="791"/>
      <c r="K1181" s="791"/>
    </row>
    <row r="1182" spans="1:11" s="623" customFormat="1" outlineLevel="1" x14ac:dyDescent="0.45">
      <c r="A1182" s="1080"/>
      <c r="B1182" s="806"/>
      <c r="C1182" s="797"/>
      <c r="D1182" s="809"/>
      <c r="E1182" s="545" t="s">
        <v>140</v>
      </c>
      <c r="F1182" s="537"/>
      <c r="G1182" s="786"/>
      <c r="H1182" s="835"/>
      <c r="I1182" s="792"/>
      <c r="J1182" s="792"/>
      <c r="K1182" s="792"/>
    </row>
    <row r="1183" spans="1:11" s="637" customFormat="1" outlineLevel="1" x14ac:dyDescent="0.45">
      <c r="A1183" s="722"/>
      <c r="B1183" s="721"/>
      <c r="C1183" s="634" t="s">
        <v>524</v>
      </c>
      <c r="D1183" s="722"/>
      <c r="E1183" s="722"/>
      <c r="F1183" s="722"/>
      <c r="G1183" s="611"/>
      <c r="H1183" s="611"/>
      <c r="I1183" s="636"/>
      <c r="J1183" s="611"/>
      <c r="K1183" s="636"/>
    </row>
    <row r="1184" spans="1:11" ht="30" customHeight="1" outlineLevel="1" x14ac:dyDescent="0.45">
      <c r="A1184" s="1078">
        <v>186</v>
      </c>
      <c r="B1184" s="804">
        <v>80</v>
      </c>
      <c r="C1184" s="787" t="s">
        <v>2219</v>
      </c>
      <c r="D1184" s="847" t="s">
        <v>1438</v>
      </c>
      <c r="E1184" s="544" t="s">
        <v>137</v>
      </c>
      <c r="F1184" s="544">
        <f>SUM(F1185:F1189)</f>
        <v>159</v>
      </c>
      <c r="G1184" s="815" t="s">
        <v>314</v>
      </c>
      <c r="H1184" s="815"/>
      <c r="I1184" s="790" t="s">
        <v>97</v>
      </c>
      <c r="J1184" s="790" t="s">
        <v>483</v>
      </c>
      <c r="K1184" s="790" t="s">
        <v>485</v>
      </c>
    </row>
    <row r="1185" spans="1:11" s="623" customFormat="1" ht="15" customHeight="1" outlineLevel="1" x14ac:dyDescent="0.45">
      <c r="A1185" s="1079"/>
      <c r="B1185" s="805"/>
      <c r="C1185" s="788"/>
      <c r="D1185" s="848"/>
      <c r="E1185" s="545" t="s">
        <v>138</v>
      </c>
      <c r="F1185" s="537"/>
      <c r="G1185" s="816"/>
      <c r="H1185" s="816"/>
      <c r="I1185" s="791"/>
      <c r="J1185" s="791"/>
      <c r="K1185" s="791"/>
    </row>
    <row r="1186" spans="1:11" s="623" customFormat="1" ht="15" customHeight="1" outlineLevel="1" x14ac:dyDescent="0.45">
      <c r="A1186" s="1079"/>
      <c r="B1186" s="805"/>
      <c r="C1186" s="788"/>
      <c r="D1186" s="848"/>
      <c r="E1186" s="545" t="s">
        <v>139</v>
      </c>
      <c r="F1186" s="537"/>
      <c r="G1186" s="816"/>
      <c r="H1186" s="816"/>
      <c r="I1186" s="791"/>
      <c r="J1186" s="791"/>
      <c r="K1186" s="791"/>
    </row>
    <row r="1187" spans="1:11" s="623" customFormat="1" ht="15" customHeight="1" outlineLevel="1" x14ac:dyDescent="0.45">
      <c r="A1187" s="1079"/>
      <c r="B1187" s="805"/>
      <c r="C1187" s="788"/>
      <c r="D1187" s="848"/>
      <c r="E1187" s="545" t="s">
        <v>2761</v>
      </c>
      <c r="F1187" s="537"/>
      <c r="G1187" s="816"/>
      <c r="H1187" s="816"/>
      <c r="I1187" s="791"/>
      <c r="J1187" s="791"/>
      <c r="K1187" s="791"/>
    </row>
    <row r="1188" spans="1:11" s="623" customFormat="1" ht="15" customHeight="1" outlineLevel="1" x14ac:dyDescent="0.45">
      <c r="A1188" s="1079"/>
      <c r="B1188" s="805"/>
      <c r="C1188" s="788"/>
      <c r="D1188" s="848"/>
      <c r="E1188" s="545" t="s">
        <v>805</v>
      </c>
      <c r="F1188" s="537"/>
      <c r="G1188" s="816"/>
      <c r="H1188" s="816"/>
      <c r="I1188" s="791"/>
      <c r="J1188" s="791"/>
      <c r="K1188" s="791"/>
    </row>
    <row r="1189" spans="1:11" s="623" customFormat="1" ht="15" customHeight="1" outlineLevel="1" x14ac:dyDescent="0.45">
      <c r="A1189" s="1080"/>
      <c r="B1189" s="806"/>
      <c r="C1189" s="789"/>
      <c r="D1189" s="849"/>
      <c r="E1189" s="545" t="s">
        <v>140</v>
      </c>
      <c r="F1189" s="537">
        <v>159</v>
      </c>
      <c r="G1189" s="817"/>
      <c r="H1189" s="817"/>
      <c r="I1189" s="792"/>
      <c r="J1189" s="792"/>
      <c r="K1189" s="792"/>
    </row>
    <row r="1190" spans="1:11" s="623" customFormat="1" ht="15" customHeight="1" outlineLevel="1" x14ac:dyDescent="0.45">
      <c r="A1190" s="1078">
        <v>187</v>
      </c>
      <c r="B1190" s="804">
        <v>81</v>
      </c>
      <c r="C1190" s="797" t="s">
        <v>1693</v>
      </c>
      <c r="D1190" s="847" t="s">
        <v>1429</v>
      </c>
      <c r="E1190" s="544" t="s">
        <v>137</v>
      </c>
      <c r="F1190" s="544">
        <v>79.599999999999994</v>
      </c>
      <c r="G1190" s="784" t="s">
        <v>524</v>
      </c>
      <c r="H1190" s="835"/>
      <c r="I1190" s="790" t="s">
        <v>97</v>
      </c>
      <c r="J1190" s="790" t="s">
        <v>483</v>
      </c>
      <c r="K1190" s="790" t="s">
        <v>485</v>
      </c>
    </row>
    <row r="1191" spans="1:11" s="623" customFormat="1" ht="15" customHeight="1" outlineLevel="1" x14ac:dyDescent="0.45">
      <c r="A1191" s="1079"/>
      <c r="B1191" s="805"/>
      <c r="C1191" s="797"/>
      <c r="D1191" s="848"/>
      <c r="E1191" s="545" t="s">
        <v>138</v>
      </c>
      <c r="F1191" s="537"/>
      <c r="G1191" s="785"/>
      <c r="H1191" s="835"/>
      <c r="I1191" s="791"/>
      <c r="J1191" s="791"/>
      <c r="K1191" s="791"/>
    </row>
    <row r="1192" spans="1:11" s="623" customFormat="1" ht="15" customHeight="1" outlineLevel="1" x14ac:dyDescent="0.45">
      <c r="A1192" s="1079"/>
      <c r="B1192" s="805"/>
      <c r="C1192" s="797"/>
      <c r="D1192" s="848"/>
      <c r="E1192" s="545" t="s">
        <v>139</v>
      </c>
      <c r="F1192" s="537"/>
      <c r="G1192" s="785"/>
      <c r="H1192" s="835"/>
      <c r="I1192" s="791"/>
      <c r="J1192" s="791"/>
      <c r="K1192" s="791"/>
    </row>
    <row r="1193" spans="1:11" s="623" customFormat="1" ht="15" customHeight="1" outlineLevel="1" x14ac:dyDescent="0.45">
      <c r="A1193" s="1079"/>
      <c r="B1193" s="805"/>
      <c r="C1193" s="797"/>
      <c r="D1193" s="848"/>
      <c r="E1193" s="545" t="s">
        <v>2761</v>
      </c>
      <c r="F1193" s="538">
        <v>0</v>
      </c>
      <c r="G1193" s="785"/>
      <c r="H1193" s="835"/>
      <c r="I1193" s="791"/>
      <c r="J1193" s="791"/>
      <c r="K1193" s="791"/>
    </row>
    <row r="1194" spans="1:11" s="623" customFormat="1" ht="15" customHeight="1" outlineLevel="1" x14ac:dyDescent="0.45">
      <c r="A1194" s="1079"/>
      <c r="B1194" s="805"/>
      <c r="C1194" s="797"/>
      <c r="D1194" s="848"/>
      <c r="E1194" s="545" t="s">
        <v>805</v>
      </c>
      <c r="F1194" s="537"/>
      <c r="G1194" s="785"/>
      <c r="H1194" s="835"/>
      <c r="I1194" s="791"/>
      <c r="J1194" s="791"/>
      <c r="K1194" s="791"/>
    </row>
    <row r="1195" spans="1:11" s="623" customFormat="1" ht="15" customHeight="1" outlineLevel="1" x14ac:dyDescent="0.45">
      <c r="A1195" s="1080"/>
      <c r="B1195" s="806"/>
      <c r="C1195" s="797"/>
      <c r="D1195" s="849"/>
      <c r="E1195" s="545" t="s">
        <v>140</v>
      </c>
      <c r="F1195" s="537"/>
      <c r="G1195" s="786"/>
      <c r="H1195" s="835"/>
      <c r="I1195" s="792"/>
      <c r="J1195" s="792"/>
      <c r="K1195" s="792"/>
    </row>
    <row r="1196" spans="1:11" ht="30" customHeight="1" outlineLevel="1" x14ac:dyDescent="0.45">
      <c r="A1196" s="1078">
        <v>188</v>
      </c>
      <c r="B1196" s="804">
        <v>82</v>
      </c>
      <c r="C1196" s="797" t="s">
        <v>2493</v>
      </c>
      <c r="D1196" s="847" t="s">
        <v>214</v>
      </c>
      <c r="E1196" s="544" t="s">
        <v>137</v>
      </c>
      <c r="F1196" s="544">
        <f>SUM(F1197:F1201)</f>
        <v>0</v>
      </c>
      <c r="G1196" s="835" t="s">
        <v>524</v>
      </c>
      <c r="H1196" s="835"/>
      <c r="I1196" s="833" t="s">
        <v>97</v>
      </c>
      <c r="J1196" s="833" t="s">
        <v>483</v>
      </c>
      <c r="K1196" s="833" t="s">
        <v>485</v>
      </c>
    </row>
    <row r="1197" spans="1:11" s="623" customFormat="1" ht="15" customHeight="1" outlineLevel="1" x14ac:dyDescent="0.45">
      <c r="A1197" s="1079"/>
      <c r="B1197" s="805"/>
      <c r="C1197" s="797"/>
      <c r="D1197" s="848"/>
      <c r="E1197" s="545" t="s">
        <v>138</v>
      </c>
      <c r="F1197" s="538"/>
      <c r="G1197" s="835"/>
      <c r="H1197" s="835"/>
      <c r="I1197" s="833"/>
      <c r="J1197" s="833"/>
      <c r="K1197" s="833"/>
    </row>
    <row r="1198" spans="1:11" s="623" customFormat="1" ht="15" customHeight="1" outlineLevel="1" x14ac:dyDescent="0.45">
      <c r="A1198" s="1079"/>
      <c r="B1198" s="805"/>
      <c r="C1198" s="797"/>
      <c r="D1198" s="848"/>
      <c r="E1198" s="545" t="s">
        <v>139</v>
      </c>
      <c r="F1198" s="538"/>
      <c r="G1198" s="835"/>
      <c r="H1198" s="835"/>
      <c r="I1198" s="833"/>
      <c r="J1198" s="833"/>
      <c r="K1198" s="833"/>
    </row>
    <row r="1199" spans="1:11" s="623" customFormat="1" ht="15" customHeight="1" outlineLevel="1" x14ac:dyDescent="0.45">
      <c r="A1199" s="1079"/>
      <c r="B1199" s="805"/>
      <c r="C1199" s="797"/>
      <c r="D1199" s="848"/>
      <c r="E1199" s="545" t="s">
        <v>2761</v>
      </c>
      <c r="F1199" s="538"/>
      <c r="G1199" s="835"/>
      <c r="H1199" s="835"/>
      <c r="I1199" s="833"/>
      <c r="J1199" s="833"/>
      <c r="K1199" s="833"/>
    </row>
    <row r="1200" spans="1:11" s="623" customFormat="1" ht="15" customHeight="1" outlineLevel="1" x14ac:dyDescent="0.45">
      <c r="A1200" s="1079"/>
      <c r="B1200" s="805"/>
      <c r="C1200" s="797"/>
      <c r="D1200" s="848"/>
      <c r="E1200" s="545" t="s">
        <v>805</v>
      </c>
      <c r="F1200" s="538"/>
      <c r="G1200" s="835"/>
      <c r="H1200" s="835"/>
      <c r="I1200" s="833"/>
      <c r="J1200" s="833"/>
      <c r="K1200" s="833"/>
    </row>
    <row r="1201" spans="1:11" s="623" customFormat="1" ht="15" customHeight="1" outlineLevel="1" x14ac:dyDescent="0.45">
      <c r="A1201" s="1080"/>
      <c r="B1201" s="806"/>
      <c r="C1201" s="797"/>
      <c r="D1201" s="849"/>
      <c r="E1201" s="545" t="s">
        <v>140</v>
      </c>
      <c r="F1201" s="538"/>
      <c r="G1201" s="835"/>
      <c r="H1201" s="835"/>
      <c r="I1201" s="833"/>
      <c r="J1201" s="833"/>
      <c r="K1201" s="833"/>
    </row>
    <row r="1202" spans="1:11" ht="30" customHeight="1" outlineLevel="1" x14ac:dyDescent="0.45">
      <c r="A1202" s="1078">
        <v>189</v>
      </c>
      <c r="B1202" s="804">
        <v>83</v>
      </c>
      <c r="C1202" s="797" t="s">
        <v>2504</v>
      </c>
      <c r="D1202" s="847" t="s">
        <v>808</v>
      </c>
      <c r="E1202" s="544" t="s">
        <v>137</v>
      </c>
      <c r="F1202" s="544">
        <f>SUM(F1203:F1207)</f>
        <v>0</v>
      </c>
      <c r="G1202" s="835" t="s">
        <v>524</v>
      </c>
      <c r="H1202" s="835"/>
      <c r="I1202" s="833" t="s">
        <v>97</v>
      </c>
      <c r="J1202" s="833" t="s">
        <v>483</v>
      </c>
      <c r="K1202" s="833" t="s">
        <v>485</v>
      </c>
    </row>
    <row r="1203" spans="1:11" s="623" customFormat="1" ht="15" customHeight="1" outlineLevel="1" x14ac:dyDescent="0.45">
      <c r="A1203" s="1079"/>
      <c r="B1203" s="805"/>
      <c r="C1203" s="797"/>
      <c r="D1203" s="848"/>
      <c r="E1203" s="545" t="s">
        <v>138</v>
      </c>
      <c r="F1203" s="538"/>
      <c r="G1203" s="835"/>
      <c r="H1203" s="835"/>
      <c r="I1203" s="833"/>
      <c r="J1203" s="833"/>
      <c r="K1203" s="833"/>
    </row>
    <row r="1204" spans="1:11" s="623" customFormat="1" ht="15" customHeight="1" outlineLevel="1" x14ac:dyDescent="0.45">
      <c r="A1204" s="1079"/>
      <c r="B1204" s="805"/>
      <c r="C1204" s="797"/>
      <c r="D1204" s="848"/>
      <c r="E1204" s="545" t="s">
        <v>139</v>
      </c>
      <c r="F1204" s="538"/>
      <c r="G1204" s="835"/>
      <c r="H1204" s="835"/>
      <c r="I1204" s="833"/>
      <c r="J1204" s="833"/>
      <c r="K1204" s="833"/>
    </row>
    <row r="1205" spans="1:11" s="623" customFormat="1" ht="15" customHeight="1" outlineLevel="1" x14ac:dyDescent="0.45">
      <c r="A1205" s="1079"/>
      <c r="B1205" s="805"/>
      <c r="C1205" s="797"/>
      <c r="D1205" s="848"/>
      <c r="E1205" s="545" t="s">
        <v>2761</v>
      </c>
      <c r="F1205" s="538"/>
      <c r="G1205" s="835"/>
      <c r="H1205" s="835"/>
      <c r="I1205" s="833"/>
      <c r="J1205" s="833"/>
      <c r="K1205" s="833"/>
    </row>
    <row r="1206" spans="1:11" s="623" customFormat="1" ht="15" customHeight="1" outlineLevel="1" x14ac:dyDescent="0.45">
      <c r="A1206" s="1079"/>
      <c r="B1206" s="805"/>
      <c r="C1206" s="797"/>
      <c r="D1206" s="848"/>
      <c r="E1206" s="545" t="s">
        <v>805</v>
      </c>
      <c r="F1206" s="538"/>
      <c r="G1206" s="835"/>
      <c r="H1206" s="835"/>
      <c r="I1206" s="833"/>
      <c r="J1206" s="833"/>
      <c r="K1206" s="833"/>
    </row>
    <row r="1207" spans="1:11" s="623" customFormat="1" ht="15" customHeight="1" outlineLevel="1" x14ac:dyDescent="0.45">
      <c r="A1207" s="1080"/>
      <c r="B1207" s="806"/>
      <c r="C1207" s="797"/>
      <c r="D1207" s="849"/>
      <c r="E1207" s="545" t="s">
        <v>140</v>
      </c>
      <c r="F1207" s="538"/>
      <c r="G1207" s="835"/>
      <c r="H1207" s="835"/>
      <c r="I1207" s="833"/>
      <c r="J1207" s="833"/>
      <c r="K1207" s="833"/>
    </row>
    <row r="1208" spans="1:11" ht="30" customHeight="1" outlineLevel="1" x14ac:dyDescent="0.45">
      <c r="A1208" s="1078">
        <v>190</v>
      </c>
      <c r="B1208" s="804">
        <v>84</v>
      </c>
      <c r="C1208" s="797" t="s">
        <v>2505</v>
      </c>
      <c r="D1208" s="847" t="s">
        <v>321</v>
      </c>
      <c r="E1208" s="544" t="s">
        <v>137</v>
      </c>
      <c r="F1208" s="544">
        <f>SUM(F1209:F1213)</f>
        <v>0</v>
      </c>
      <c r="G1208" s="835" t="s">
        <v>524</v>
      </c>
      <c r="H1208" s="835"/>
      <c r="I1208" s="833" t="s">
        <v>97</v>
      </c>
      <c r="J1208" s="833" t="s">
        <v>483</v>
      </c>
      <c r="K1208" s="833" t="s">
        <v>485</v>
      </c>
    </row>
    <row r="1209" spans="1:11" s="623" customFormat="1" ht="15" customHeight="1" outlineLevel="1" x14ac:dyDescent="0.45">
      <c r="A1209" s="1079"/>
      <c r="B1209" s="805"/>
      <c r="C1209" s="797"/>
      <c r="D1209" s="848"/>
      <c r="E1209" s="545" t="s">
        <v>138</v>
      </c>
      <c r="F1209" s="538"/>
      <c r="G1209" s="835"/>
      <c r="H1209" s="835"/>
      <c r="I1209" s="833"/>
      <c r="J1209" s="833"/>
      <c r="K1209" s="833"/>
    </row>
    <row r="1210" spans="1:11" s="623" customFormat="1" ht="15" customHeight="1" outlineLevel="1" x14ac:dyDescent="0.45">
      <c r="A1210" s="1079"/>
      <c r="B1210" s="805"/>
      <c r="C1210" s="797"/>
      <c r="D1210" s="848"/>
      <c r="E1210" s="545" t="s">
        <v>139</v>
      </c>
      <c r="F1210" s="538"/>
      <c r="G1210" s="835"/>
      <c r="H1210" s="835"/>
      <c r="I1210" s="833"/>
      <c r="J1210" s="833"/>
      <c r="K1210" s="833"/>
    </row>
    <row r="1211" spans="1:11" s="623" customFormat="1" ht="15" customHeight="1" outlineLevel="1" x14ac:dyDescent="0.45">
      <c r="A1211" s="1079"/>
      <c r="B1211" s="805"/>
      <c r="C1211" s="797"/>
      <c r="D1211" s="848"/>
      <c r="E1211" s="545" t="s">
        <v>2761</v>
      </c>
      <c r="F1211" s="538"/>
      <c r="G1211" s="835"/>
      <c r="H1211" s="835"/>
      <c r="I1211" s="833"/>
      <c r="J1211" s="833"/>
      <c r="K1211" s="833"/>
    </row>
    <row r="1212" spans="1:11" s="623" customFormat="1" ht="15" customHeight="1" outlineLevel="1" x14ac:dyDescent="0.45">
      <c r="A1212" s="1079"/>
      <c r="B1212" s="805"/>
      <c r="C1212" s="797"/>
      <c r="D1212" s="848"/>
      <c r="E1212" s="545" t="s">
        <v>805</v>
      </c>
      <c r="F1212" s="538"/>
      <c r="G1212" s="835"/>
      <c r="H1212" s="835"/>
      <c r="I1212" s="833"/>
      <c r="J1212" s="833"/>
      <c r="K1212" s="833"/>
    </row>
    <row r="1213" spans="1:11" s="623" customFormat="1" ht="15" customHeight="1" outlineLevel="1" x14ac:dyDescent="0.45">
      <c r="A1213" s="1080"/>
      <c r="B1213" s="806"/>
      <c r="C1213" s="797"/>
      <c r="D1213" s="849"/>
      <c r="E1213" s="545" t="s">
        <v>140</v>
      </c>
      <c r="F1213" s="538"/>
      <c r="G1213" s="835"/>
      <c r="H1213" s="835"/>
      <c r="I1213" s="833"/>
      <c r="J1213" s="833"/>
      <c r="K1213" s="833"/>
    </row>
    <row r="1214" spans="1:11" s="637" customFormat="1" outlineLevel="1" x14ac:dyDescent="0.45">
      <c r="A1214" s="722"/>
      <c r="B1214" s="721"/>
      <c r="C1214" s="634" t="s">
        <v>551</v>
      </c>
      <c r="D1214" s="722"/>
      <c r="E1214" s="722"/>
      <c r="F1214" s="722"/>
      <c r="G1214" s="611"/>
      <c r="H1214" s="611"/>
      <c r="I1214" s="636"/>
      <c r="J1214" s="611"/>
      <c r="K1214" s="636"/>
    </row>
    <row r="1215" spans="1:11" s="623" customFormat="1" ht="30" customHeight="1" outlineLevel="1" x14ac:dyDescent="0.45">
      <c r="A1215" s="1078">
        <v>191</v>
      </c>
      <c r="B1215" s="804">
        <v>85</v>
      </c>
      <c r="C1215" s="797" t="s">
        <v>2223</v>
      </c>
      <c r="D1215" s="807" t="s">
        <v>2225</v>
      </c>
      <c r="E1215" s="544" t="s">
        <v>137</v>
      </c>
      <c r="F1215" s="544">
        <v>1300</v>
      </c>
      <c r="G1215" s="846"/>
      <c r="H1215" s="846"/>
      <c r="I1215" s="833" t="s">
        <v>97</v>
      </c>
      <c r="J1215" s="833" t="s">
        <v>483</v>
      </c>
      <c r="K1215" s="833" t="s">
        <v>485</v>
      </c>
    </row>
    <row r="1216" spans="1:11" s="623" customFormat="1" ht="15" customHeight="1" outlineLevel="1" x14ac:dyDescent="0.45">
      <c r="A1216" s="1079"/>
      <c r="B1216" s="805"/>
      <c r="C1216" s="797"/>
      <c r="D1216" s="808"/>
      <c r="E1216" s="545" t="s">
        <v>138</v>
      </c>
      <c r="F1216" s="538"/>
      <c r="G1216" s="846"/>
      <c r="H1216" s="846"/>
      <c r="I1216" s="833"/>
      <c r="J1216" s="833"/>
      <c r="K1216" s="833"/>
    </row>
    <row r="1217" spans="1:11" s="623" customFormat="1" ht="15" customHeight="1" outlineLevel="1" x14ac:dyDescent="0.45">
      <c r="A1217" s="1079"/>
      <c r="B1217" s="805"/>
      <c r="C1217" s="797"/>
      <c r="D1217" s="808"/>
      <c r="E1217" s="545" t="s">
        <v>139</v>
      </c>
      <c r="F1217" s="538"/>
      <c r="G1217" s="846"/>
      <c r="H1217" s="846"/>
      <c r="I1217" s="833"/>
      <c r="J1217" s="833"/>
      <c r="K1217" s="833"/>
    </row>
    <row r="1218" spans="1:11" s="623" customFormat="1" ht="15" customHeight="1" outlineLevel="1" x14ac:dyDescent="0.45">
      <c r="A1218" s="1079"/>
      <c r="B1218" s="805"/>
      <c r="C1218" s="797"/>
      <c r="D1218" s="808"/>
      <c r="E1218" s="545" t="s">
        <v>2761</v>
      </c>
      <c r="F1218" s="538">
        <v>25</v>
      </c>
      <c r="G1218" s="846"/>
      <c r="H1218" s="846"/>
      <c r="I1218" s="833"/>
      <c r="J1218" s="833"/>
      <c r="K1218" s="833"/>
    </row>
    <row r="1219" spans="1:11" s="623" customFormat="1" ht="15" customHeight="1" outlineLevel="1" x14ac:dyDescent="0.45">
      <c r="A1219" s="1079"/>
      <c r="B1219" s="805"/>
      <c r="C1219" s="797"/>
      <c r="D1219" s="808"/>
      <c r="E1219" s="545" t="s">
        <v>805</v>
      </c>
      <c r="F1219" s="538"/>
      <c r="G1219" s="846"/>
      <c r="H1219" s="846"/>
      <c r="I1219" s="833"/>
      <c r="J1219" s="833"/>
      <c r="K1219" s="833"/>
    </row>
    <row r="1220" spans="1:11" s="623" customFormat="1" ht="16.5" customHeight="1" outlineLevel="1" x14ac:dyDescent="0.45">
      <c r="A1220" s="1080"/>
      <c r="B1220" s="806"/>
      <c r="C1220" s="797"/>
      <c r="D1220" s="809"/>
      <c r="E1220" s="545" t="s">
        <v>140</v>
      </c>
      <c r="F1220" s="538"/>
      <c r="G1220" s="846"/>
      <c r="H1220" s="846"/>
      <c r="I1220" s="833"/>
      <c r="J1220" s="833"/>
      <c r="K1220" s="833"/>
    </row>
    <row r="1221" spans="1:11" s="623" customFormat="1" ht="16.5" customHeight="1" outlineLevel="1" x14ac:dyDescent="0.45">
      <c r="A1221" s="1078">
        <v>192</v>
      </c>
      <c r="B1221" s="804">
        <v>86</v>
      </c>
      <c r="C1221" s="787" t="s">
        <v>2224</v>
      </c>
      <c r="D1221" s="807" t="s">
        <v>318</v>
      </c>
      <c r="E1221" s="544" t="s">
        <v>137</v>
      </c>
      <c r="F1221" s="544">
        <v>6</v>
      </c>
      <c r="G1221" s="784" t="s">
        <v>332</v>
      </c>
      <c r="H1221" s="784"/>
      <c r="I1221" s="833" t="s">
        <v>97</v>
      </c>
      <c r="J1221" s="833" t="s">
        <v>483</v>
      </c>
      <c r="K1221" s="833" t="s">
        <v>485</v>
      </c>
    </row>
    <row r="1222" spans="1:11" s="623" customFormat="1" ht="16.5" customHeight="1" outlineLevel="1" x14ac:dyDescent="0.45">
      <c r="A1222" s="1079"/>
      <c r="B1222" s="805"/>
      <c r="C1222" s="788"/>
      <c r="D1222" s="808"/>
      <c r="E1222" s="545" t="s">
        <v>138</v>
      </c>
      <c r="F1222" s="538"/>
      <c r="G1222" s="785"/>
      <c r="H1222" s="785"/>
      <c r="I1222" s="833"/>
      <c r="J1222" s="833"/>
      <c r="K1222" s="833"/>
    </row>
    <row r="1223" spans="1:11" s="623" customFormat="1" ht="16.5" customHeight="1" outlineLevel="1" x14ac:dyDescent="0.45">
      <c r="A1223" s="1079"/>
      <c r="B1223" s="805"/>
      <c r="C1223" s="788"/>
      <c r="D1223" s="808"/>
      <c r="E1223" s="545" t="s">
        <v>139</v>
      </c>
      <c r="F1223" s="538"/>
      <c r="G1223" s="785"/>
      <c r="H1223" s="785"/>
      <c r="I1223" s="833"/>
      <c r="J1223" s="833"/>
      <c r="K1223" s="833"/>
    </row>
    <row r="1224" spans="1:11" s="623" customFormat="1" ht="16.5" customHeight="1" outlineLevel="1" x14ac:dyDescent="0.45">
      <c r="A1224" s="1079"/>
      <c r="B1224" s="805"/>
      <c r="C1224" s="788"/>
      <c r="D1224" s="808"/>
      <c r="E1224" s="545" t="s">
        <v>2761</v>
      </c>
      <c r="F1224" s="538"/>
      <c r="G1224" s="785"/>
      <c r="H1224" s="785"/>
      <c r="I1224" s="833"/>
      <c r="J1224" s="833"/>
      <c r="K1224" s="833"/>
    </row>
    <row r="1225" spans="1:11" s="623" customFormat="1" ht="16.5" customHeight="1" outlineLevel="1" x14ac:dyDescent="0.45">
      <c r="A1225" s="1079"/>
      <c r="B1225" s="805"/>
      <c r="C1225" s="788"/>
      <c r="D1225" s="808"/>
      <c r="E1225" s="545" t="s">
        <v>805</v>
      </c>
      <c r="F1225" s="538"/>
      <c r="G1225" s="785"/>
      <c r="H1225" s="785"/>
      <c r="I1225" s="833"/>
      <c r="J1225" s="833"/>
      <c r="K1225" s="833"/>
    </row>
    <row r="1226" spans="1:11" s="623" customFormat="1" ht="16.5" customHeight="1" outlineLevel="1" x14ac:dyDescent="0.45">
      <c r="A1226" s="1080"/>
      <c r="B1226" s="806"/>
      <c r="C1226" s="789"/>
      <c r="D1226" s="809"/>
      <c r="E1226" s="545" t="s">
        <v>140</v>
      </c>
      <c r="F1226" s="548"/>
      <c r="G1226" s="786"/>
      <c r="H1226" s="786"/>
      <c r="I1226" s="833"/>
      <c r="J1226" s="833"/>
      <c r="K1226" s="833"/>
    </row>
    <row r="1227" spans="1:11" s="623" customFormat="1" ht="16.5" customHeight="1" outlineLevel="1" x14ac:dyDescent="0.45">
      <c r="A1227" s="1078">
        <v>193</v>
      </c>
      <c r="B1227" s="804">
        <v>87</v>
      </c>
      <c r="C1227" s="787" t="s">
        <v>1733</v>
      </c>
      <c r="D1227" s="807" t="s">
        <v>808</v>
      </c>
      <c r="E1227" s="544" t="s">
        <v>137</v>
      </c>
      <c r="F1227" s="544">
        <f>SUM(F1228:F1232)</f>
        <v>0</v>
      </c>
      <c r="G1227" s="784" t="s">
        <v>332</v>
      </c>
      <c r="H1227" s="784"/>
      <c r="I1227" s="833" t="s">
        <v>97</v>
      </c>
      <c r="J1227" s="833" t="s">
        <v>483</v>
      </c>
      <c r="K1227" s="833" t="s">
        <v>485</v>
      </c>
    </row>
    <row r="1228" spans="1:11" s="623" customFormat="1" ht="16.5" customHeight="1" outlineLevel="1" x14ac:dyDescent="0.45">
      <c r="A1228" s="1079"/>
      <c r="B1228" s="805"/>
      <c r="C1228" s="788"/>
      <c r="D1228" s="808"/>
      <c r="E1228" s="545" t="s">
        <v>138</v>
      </c>
      <c r="F1228" s="538"/>
      <c r="G1228" s="785"/>
      <c r="H1228" s="785"/>
      <c r="I1228" s="833"/>
      <c r="J1228" s="833"/>
      <c r="K1228" s="833"/>
    </row>
    <row r="1229" spans="1:11" s="623" customFormat="1" ht="16.5" customHeight="1" outlineLevel="1" x14ac:dyDescent="0.45">
      <c r="A1229" s="1079"/>
      <c r="B1229" s="805"/>
      <c r="C1229" s="788"/>
      <c r="D1229" s="808"/>
      <c r="E1229" s="545" t="s">
        <v>139</v>
      </c>
      <c r="F1229" s="538"/>
      <c r="G1229" s="785"/>
      <c r="H1229" s="785"/>
      <c r="I1229" s="833"/>
      <c r="J1229" s="833"/>
      <c r="K1229" s="833"/>
    </row>
    <row r="1230" spans="1:11" s="623" customFormat="1" ht="16.5" customHeight="1" outlineLevel="1" x14ac:dyDescent="0.45">
      <c r="A1230" s="1079"/>
      <c r="B1230" s="805"/>
      <c r="C1230" s="788"/>
      <c r="D1230" s="808"/>
      <c r="E1230" s="545" t="s">
        <v>2761</v>
      </c>
      <c r="F1230" s="538"/>
      <c r="G1230" s="785"/>
      <c r="H1230" s="785"/>
      <c r="I1230" s="833"/>
      <c r="J1230" s="833"/>
      <c r="K1230" s="833"/>
    </row>
    <row r="1231" spans="1:11" s="623" customFormat="1" ht="16.5" customHeight="1" outlineLevel="1" x14ac:dyDescent="0.45">
      <c r="A1231" s="1079"/>
      <c r="B1231" s="805"/>
      <c r="C1231" s="788"/>
      <c r="D1231" s="808"/>
      <c r="E1231" s="545" t="s">
        <v>805</v>
      </c>
      <c r="F1231" s="538"/>
      <c r="G1231" s="785"/>
      <c r="H1231" s="785"/>
      <c r="I1231" s="833"/>
      <c r="J1231" s="833"/>
      <c r="K1231" s="833"/>
    </row>
    <row r="1232" spans="1:11" s="623" customFormat="1" ht="16.5" customHeight="1" outlineLevel="1" x14ac:dyDescent="0.45">
      <c r="A1232" s="1080"/>
      <c r="B1232" s="806"/>
      <c r="C1232" s="789"/>
      <c r="D1232" s="809"/>
      <c r="E1232" s="545" t="s">
        <v>140</v>
      </c>
      <c r="F1232" s="548"/>
      <c r="G1232" s="786"/>
      <c r="H1232" s="786"/>
      <c r="I1232" s="833"/>
      <c r="J1232" s="833"/>
      <c r="K1232" s="833"/>
    </row>
    <row r="1233" spans="1:11" s="623" customFormat="1" ht="30" customHeight="1" outlineLevel="1" x14ac:dyDescent="0.45">
      <c r="A1233" s="1078">
        <v>194</v>
      </c>
      <c r="B1233" s="804">
        <v>88</v>
      </c>
      <c r="C1233" s="787" t="s">
        <v>2473</v>
      </c>
      <c r="D1233" s="807" t="s">
        <v>1429</v>
      </c>
      <c r="E1233" s="544" t="s">
        <v>137</v>
      </c>
      <c r="F1233" s="544">
        <f>SUM(F1234:F1238)</f>
        <v>0</v>
      </c>
      <c r="G1233" s="784" t="s">
        <v>2474</v>
      </c>
      <c r="H1233" s="784"/>
      <c r="I1233" s="833" t="s">
        <v>97</v>
      </c>
      <c r="J1233" s="833" t="s">
        <v>483</v>
      </c>
      <c r="K1233" s="833" t="s">
        <v>485</v>
      </c>
    </row>
    <row r="1234" spans="1:11" s="623" customFormat="1" ht="15" customHeight="1" outlineLevel="1" x14ac:dyDescent="0.45">
      <c r="A1234" s="1079"/>
      <c r="B1234" s="805"/>
      <c r="C1234" s="788"/>
      <c r="D1234" s="808"/>
      <c r="E1234" s="545" t="s">
        <v>138</v>
      </c>
      <c r="F1234" s="538"/>
      <c r="G1234" s="785"/>
      <c r="H1234" s="785"/>
      <c r="I1234" s="833"/>
      <c r="J1234" s="833"/>
      <c r="K1234" s="833"/>
    </row>
    <row r="1235" spans="1:11" s="623" customFormat="1" outlineLevel="1" x14ac:dyDescent="0.45">
      <c r="A1235" s="1079"/>
      <c r="B1235" s="805"/>
      <c r="C1235" s="788"/>
      <c r="D1235" s="808"/>
      <c r="E1235" s="545" t="s">
        <v>139</v>
      </c>
      <c r="F1235" s="538"/>
      <c r="G1235" s="785"/>
      <c r="H1235" s="785"/>
      <c r="I1235" s="833"/>
      <c r="J1235" s="833"/>
      <c r="K1235" s="833"/>
    </row>
    <row r="1236" spans="1:11" s="623" customFormat="1" outlineLevel="1" x14ac:dyDescent="0.45">
      <c r="A1236" s="1079"/>
      <c r="B1236" s="805"/>
      <c r="C1236" s="788"/>
      <c r="D1236" s="808"/>
      <c r="E1236" s="545" t="s">
        <v>2761</v>
      </c>
      <c r="F1236" s="538"/>
      <c r="G1236" s="785"/>
      <c r="H1236" s="785"/>
      <c r="I1236" s="833"/>
      <c r="J1236" s="833"/>
      <c r="K1236" s="833"/>
    </row>
    <row r="1237" spans="1:11" s="623" customFormat="1" outlineLevel="1" x14ac:dyDescent="0.45">
      <c r="A1237" s="1079"/>
      <c r="B1237" s="805"/>
      <c r="C1237" s="788"/>
      <c r="D1237" s="808"/>
      <c r="E1237" s="545" t="s">
        <v>805</v>
      </c>
      <c r="F1237" s="538"/>
      <c r="G1237" s="785"/>
      <c r="H1237" s="785"/>
      <c r="I1237" s="833"/>
      <c r="J1237" s="833"/>
      <c r="K1237" s="833"/>
    </row>
    <row r="1238" spans="1:11" s="623" customFormat="1" ht="59.25" customHeight="1" outlineLevel="1" x14ac:dyDescent="0.45">
      <c r="A1238" s="1080"/>
      <c r="B1238" s="806"/>
      <c r="C1238" s="789"/>
      <c r="D1238" s="809"/>
      <c r="E1238" s="545" t="s">
        <v>140</v>
      </c>
      <c r="F1238" s="548"/>
      <c r="G1238" s="786"/>
      <c r="H1238" s="786"/>
      <c r="I1238" s="833"/>
      <c r="J1238" s="833"/>
      <c r="K1238" s="833"/>
    </row>
    <row r="1239" spans="1:11" s="623" customFormat="1" ht="30" customHeight="1" outlineLevel="1" x14ac:dyDescent="0.45">
      <c r="A1239" s="1078">
        <v>195</v>
      </c>
      <c r="B1239" s="804">
        <v>89</v>
      </c>
      <c r="C1239" s="787" t="s">
        <v>2484</v>
      </c>
      <c r="D1239" s="807">
        <v>2024</v>
      </c>
      <c r="E1239" s="544" t="s">
        <v>137</v>
      </c>
      <c r="F1239" s="544">
        <f>SUM(F1240:F1244)</f>
        <v>0</v>
      </c>
      <c r="G1239" s="784"/>
      <c r="H1239" s="784"/>
      <c r="I1239" s="833" t="s">
        <v>97</v>
      </c>
      <c r="J1239" s="833" t="s">
        <v>483</v>
      </c>
      <c r="K1239" s="833" t="s">
        <v>485</v>
      </c>
    </row>
    <row r="1240" spans="1:11" s="623" customFormat="1" ht="15" customHeight="1" outlineLevel="1" x14ac:dyDescent="0.45">
      <c r="A1240" s="1079"/>
      <c r="B1240" s="805"/>
      <c r="C1240" s="788"/>
      <c r="D1240" s="808"/>
      <c r="E1240" s="545" t="s">
        <v>138</v>
      </c>
      <c r="F1240" s="538"/>
      <c r="G1240" s="785"/>
      <c r="H1240" s="785"/>
      <c r="I1240" s="833"/>
      <c r="J1240" s="833"/>
      <c r="K1240" s="833"/>
    </row>
    <row r="1241" spans="1:11" s="623" customFormat="1" outlineLevel="1" x14ac:dyDescent="0.45">
      <c r="A1241" s="1079"/>
      <c r="B1241" s="805"/>
      <c r="C1241" s="788"/>
      <c r="D1241" s="808"/>
      <c r="E1241" s="545" t="s">
        <v>139</v>
      </c>
      <c r="F1241" s="538"/>
      <c r="G1241" s="785"/>
      <c r="H1241" s="785"/>
      <c r="I1241" s="833"/>
      <c r="J1241" s="833"/>
      <c r="K1241" s="833"/>
    </row>
    <row r="1242" spans="1:11" s="623" customFormat="1" outlineLevel="1" x14ac:dyDescent="0.45">
      <c r="A1242" s="1079"/>
      <c r="B1242" s="805"/>
      <c r="C1242" s="788"/>
      <c r="D1242" s="808"/>
      <c r="E1242" s="545" t="s">
        <v>2761</v>
      </c>
      <c r="F1242" s="538"/>
      <c r="G1242" s="785"/>
      <c r="H1242" s="785"/>
      <c r="I1242" s="833"/>
      <c r="J1242" s="833"/>
      <c r="K1242" s="833"/>
    </row>
    <row r="1243" spans="1:11" s="623" customFormat="1" outlineLevel="1" x14ac:dyDescent="0.45">
      <c r="A1243" s="1079"/>
      <c r="B1243" s="805"/>
      <c r="C1243" s="788"/>
      <c r="D1243" s="808"/>
      <c r="E1243" s="545" t="s">
        <v>805</v>
      </c>
      <c r="F1243" s="538"/>
      <c r="G1243" s="785"/>
      <c r="H1243" s="785"/>
      <c r="I1243" s="833"/>
      <c r="J1243" s="833"/>
      <c r="K1243" s="833"/>
    </row>
    <row r="1244" spans="1:11" s="623" customFormat="1" ht="59.25" customHeight="1" outlineLevel="1" x14ac:dyDescent="0.45">
      <c r="A1244" s="1080"/>
      <c r="B1244" s="806"/>
      <c r="C1244" s="789"/>
      <c r="D1244" s="809"/>
      <c r="E1244" s="545" t="s">
        <v>140</v>
      </c>
      <c r="F1244" s="548"/>
      <c r="G1244" s="786"/>
      <c r="H1244" s="786"/>
      <c r="I1244" s="833"/>
      <c r="J1244" s="833"/>
      <c r="K1244" s="833"/>
    </row>
    <row r="1245" spans="1:11" s="623" customFormat="1" ht="30" customHeight="1" outlineLevel="1" x14ac:dyDescent="0.45">
      <c r="A1245" s="1078">
        <v>196</v>
      </c>
      <c r="B1245" s="804">
        <v>90</v>
      </c>
      <c r="C1245" s="787" t="s">
        <v>2494</v>
      </c>
      <c r="D1245" s="807">
        <v>2023</v>
      </c>
      <c r="E1245" s="544" t="s">
        <v>137</v>
      </c>
      <c r="F1245" s="544">
        <f>SUM(F1246:F1250)</f>
        <v>0</v>
      </c>
      <c r="G1245" s="784"/>
      <c r="H1245" s="784"/>
      <c r="I1245" s="833" t="s">
        <v>97</v>
      </c>
      <c r="J1245" s="833" t="s">
        <v>483</v>
      </c>
      <c r="K1245" s="833" t="s">
        <v>485</v>
      </c>
    </row>
    <row r="1246" spans="1:11" s="623" customFormat="1" ht="15" customHeight="1" outlineLevel="1" x14ac:dyDescent="0.45">
      <c r="A1246" s="1079"/>
      <c r="B1246" s="805"/>
      <c r="C1246" s="788"/>
      <c r="D1246" s="808"/>
      <c r="E1246" s="545" t="s">
        <v>138</v>
      </c>
      <c r="F1246" s="538"/>
      <c r="G1246" s="785"/>
      <c r="H1246" s="785"/>
      <c r="I1246" s="833"/>
      <c r="J1246" s="833"/>
      <c r="K1246" s="833"/>
    </row>
    <row r="1247" spans="1:11" s="623" customFormat="1" outlineLevel="1" x14ac:dyDescent="0.45">
      <c r="A1247" s="1079"/>
      <c r="B1247" s="805"/>
      <c r="C1247" s="788"/>
      <c r="D1247" s="808"/>
      <c r="E1247" s="545" t="s">
        <v>139</v>
      </c>
      <c r="F1247" s="538"/>
      <c r="G1247" s="785"/>
      <c r="H1247" s="785"/>
      <c r="I1247" s="833"/>
      <c r="J1247" s="833"/>
      <c r="K1247" s="833"/>
    </row>
    <row r="1248" spans="1:11" s="623" customFormat="1" outlineLevel="1" x14ac:dyDescent="0.45">
      <c r="A1248" s="1079"/>
      <c r="B1248" s="805"/>
      <c r="C1248" s="788"/>
      <c r="D1248" s="808"/>
      <c r="E1248" s="545" t="s">
        <v>2761</v>
      </c>
      <c r="F1248" s="538"/>
      <c r="G1248" s="785"/>
      <c r="H1248" s="785"/>
      <c r="I1248" s="833"/>
      <c r="J1248" s="833"/>
      <c r="K1248" s="833"/>
    </row>
    <row r="1249" spans="1:11" s="623" customFormat="1" outlineLevel="1" x14ac:dyDescent="0.45">
      <c r="A1249" s="1079"/>
      <c r="B1249" s="805"/>
      <c r="C1249" s="788"/>
      <c r="D1249" s="808"/>
      <c r="E1249" s="545" t="s">
        <v>805</v>
      </c>
      <c r="F1249" s="538"/>
      <c r="G1249" s="785"/>
      <c r="H1249" s="785"/>
      <c r="I1249" s="833"/>
      <c r="J1249" s="833"/>
      <c r="K1249" s="833"/>
    </row>
    <row r="1250" spans="1:11" s="623" customFormat="1" ht="59.25" customHeight="1" outlineLevel="1" x14ac:dyDescent="0.45">
      <c r="A1250" s="1080"/>
      <c r="B1250" s="806"/>
      <c r="C1250" s="789"/>
      <c r="D1250" s="809"/>
      <c r="E1250" s="545" t="s">
        <v>140</v>
      </c>
      <c r="F1250" s="548"/>
      <c r="G1250" s="786"/>
      <c r="H1250" s="786"/>
      <c r="I1250" s="833"/>
      <c r="J1250" s="833"/>
      <c r="K1250" s="833"/>
    </row>
    <row r="1251" spans="1:11" s="637" customFormat="1" outlineLevel="1" x14ac:dyDescent="0.45">
      <c r="A1251" s="722"/>
      <c r="B1251" s="721"/>
      <c r="C1251" s="634" t="s">
        <v>534</v>
      </c>
      <c r="D1251" s="722"/>
      <c r="E1251" s="722"/>
      <c r="F1251" s="722"/>
      <c r="G1251" s="611"/>
      <c r="H1251" s="611"/>
      <c r="I1251" s="636"/>
      <c r="J1251" s="611"/>
      <c r="K1251" s="636"/>
    </row>
    <row r="1252" spans="1:11" ht="30" customHeight="1" outlineLevel="1" x14ac:dyDescent="0.45">
      <c r="A1252" s="1078">
        <v>197</v>
      </c>
      <c r="B1252" s="804">
        <v>91</v>
      </c>
      <c r="C1252" s="787" t="s">
        <v>291</v>
      </c>
      <c r="D1252" s="807" t="s">
        <v>1883</v>
      </c>
      <c r="E1252" s="544" t="s">
        <v>137</v>
      </c>
      <c r="F1252" s="544">
        <f>SUM(F1253:F1257)</f>
        <v>66.2</v>
      </c>
      <c r="G1252" s="815" t="s">
        <v>1205</v>
      </c>
      <c r="H1252" s="815"/>
      <c r="I1252" s="790" t="s">
        <v>97</v>
      </c>
      <c r="J1252" s="790" t="s">
        <v>483</v>
      </c>
      <c r="K1252" s="790" t="s">
        <v>485</v>
      </c>
    </row>
    <row r="1253" spans="1:11" s="623" customFormat="1" ht="15" customHeight="1" outlineLevel="1" x14ac:dyDescent="0.45">
      <c r="A1253" s="1079"/>
      <c r="B1253" s="805"/>
      <c r="C1253" s="788"/>
      <c r="D1253" s="808"/>
      <c r="E1253" s="545" t="s">
        <v>138</v>
      </c>
      <c r="F1253" s="537"/>
      <c r="G1253" s="816"/>
      <c r="H1253" s="816"/>
      <c r="I1253" s="791"/>
      <c r="J1253" s="791"/>
      <c r="K1253" s="791"/>
    </row>
    <row r="1254" spans="1:11" s="623" customFormat="1" ht="15" customHeight="1" outlineLevel="1" x14ac:dyDescent="0.45">
      <c r="A1254" s="1079"/>
      <c r="B1254" s="805"/>
      <c r="C1254" s="788"/>
      <c r="D1254" s="808"/>
      <c r="E1254" s="545" t="s">
        <v>139</v>
      </c>
      <c r="F1254" s="537"/>
      <c r="G1254" s="816"/>
      <c r="H1254" s="816"/>
      <c r="I1254" s="791"/>
      <c r="J1254" s="791"/>
      <c r="K1254" s="791"/>
    </row>
    <row r="1255" spans="1:11" s="623" customFormat="1" ht="15" customHeight="1" outlineLevel="1" x14ac:dyDescent="0.45">
      <c r="A1255" s="1079"/>
      <c r="B1255" s="805"/>
      <c r="C1255" s="788"/>
      <c r="D1255" s="808"/>
      <c r="E1255" s="545" t="s">
        <v>2761</v>
      </c>
      <c r="F1255" s="537"/>
      <c r="G1255" s="816"/>
      <c r="H1255" s="816"/>
      <c r="I1255" s="791"/>
      <c r="J1255" s="791"/>
      <c r="K1255" s="791"/>
    </row>
    <row r="1256" spans="1:11" s="623" customFormat="1" ht="15" customHeight="1" outlineLevel="1" x14ac:dyDescent="0.45">
      <c r="A1256" s="1079"/>
      <c r="B1256" s="805"/>
      <c r="C1256" s="788"/>
      <c r="D1256" s="808"/>
      <c r="E1256" s="545" t="s">
        <v>805</v>
      </c>
      <c r="F1256" s="537"/>
      <c r="G1256" s="816"/>
      <c r="H1256" s="816"/>
      <c r="I1256" s="791"/>
      <c r="J1256" s="791"/>
      <c r="K1256" s="791"/>
    </row>
    <row r="1257" spans="1:11" s="623" customFormat="1" outlineLevel="1" x14ac:dyDescent="0.45">
      <c r="A1257" s="1080"/>
      <c r="B1257" s="806"/>
      <c r="C1257" s="789"/>
      <c r="D1257" s="809"/>
      <c r="E1257" s="545" t="s">
        <v>140</v>
      </c>
      <c r="F1257" s="537">
        <v>66.2</v>
      </c>
      <c r="G1257" s="817"/>
      <c r="H1257" s="817"/>
      <c r="I1257" s="792"/>
      <c r="J1257" s="792"/>
      <c r="K1257" s="792"/>
    </row>
    <row r="1258" spans="1:11" s="623" customFormat="1" ht="15" customHeight="1" outlineLevel="1" x14ac:dyDescent="0.45">
      <c r="A1258" s="1078">
        <v>198</v>
      </c>
      <c r="B1258" s="804">
        <v>92</v>
      </c>
      <c r="C1258" s="787" t="s">
        <v>1887</v>
      </c>
      <c r="D1258" s="807" t="s">
        <v>1670</v>
      </c>
      <c r="E1258" s="544" t="s">
        <v>137</v>
      </c>
      <c r="F1258" s="544">
        <f>SUM(F1259:F1263)</f>
        <v>10300.549999999999</v>
      </c>
      <c r="G1258" s="815" t="s">
        <v>161</v>
      </c>
      <c r="H1258" s="815"/>
      <c r="I1258" s="790" t="s">
        <v>97</v>
      </c>
      <c r="J1258" s="790" t="s">
        <v>483</v>
      </c>
      <c r="K1258" s="790" t="s">
        <v>485</v>
      </c>
    </row>
    <row r="1259" spans="1:11" s="623" customFormat="1" ht="15" customHeight="1" outlineLevel="1" x14ac:dyDescent="0.45">
      <c r="A1259" s="1079"/>
      <c r="B1259" s="805"/>
      <c r="C1259" s="788"/>
      <c r="D1259" s="808"/>
      <c r="E1259" s="545" t="s">
        <v>138</v>
      </c>
      <c r="F1259" s="537"/>
      <c r="G1259" s="816"/>
      <c r="H1259" s="816"/>
      <c r="I1259" s="791"/>
      <c r="J1259" s="791"/>
      <c r="K1259" s="791"/>
    </row>
    <row r="1260" spans="1:11" s="623" customFormat="1" ht="15" customHeight="1" outlineLevel="1" x14ac:dyDescent="0.45">
      <c r="A1260" s="1079"/>
      <c r="B1260" s="805"/>
      <c r="C1260" s="788"/>
      <c r="D1260" s="808"/>
      <c r="E1260" s="545" t="s">
        <v>139</v>
      </c>
      <c r="F1260" s="537"/>
      <c r="G1260" s="816"/>
      <c r="H1260" s="816"/>
      <c r="I1260" s="791"/>
      <c r="J1260" s="791"/>
      <c r="K1260" s="791"/>
    </row>
    <row r="1261" spans="1:11" s="623" customFormat="1" ht="15" customHeight="1" outlineLevel="1" x14ac:dyDescent="0.45">
      <c r="A1261" s="1079"/>
      <c r="B1261" s="805"/>
      <c r="C1261" s="788"/>
      <c r="D1261" s="808"/>
      <c r="E1261" s="545" t="s">
        <v>2761</v>
      </c>
      <c r="F1261" s="537"/>
      <c r="G1261" s="816"/>
      <c r="H1261" s="816"/>
      <c r="I1261" s="791"/>
      <c r="J1261" s="791"/>
      <c r="K1261" s="791"/>
    </row>
    <row r="1262" spans="1:11" s="623" customFormat="1" ht="15" customHeight="1" outlineLevel="1" x14ac:dyDescent="0.45">
      <c r="A1262" s="1079"/>
      <c r="B1262" s="805"/>
      <c r="C1262" s="788"/>
      <c r="D1262" s="808"/>
      <c r="E1262" s="545" t="s">
        <v>805</v>
      </c>
      <c r="F1262" s="537"/>
      <c r="G1262" s="816"/>
      <c r="H1262" s="816"/>
      <c r="I1262" s="791"/>
      <c r="J1262" s="791"/>
      <c r="K1262" s="791"/>
    </row>
    <row r="1263" spans="1:11" s="623" customFormat="1" ht="61.5" customHeight="1" outlineLevel="1" x14ac:dyDescent="0.45">
      <c r="A1263" s="1080"/>
      <c r="B1263" s="806"/>
      <c r="C1263" s="789"/>
      <c r="D1263" s="809"/>
      <c r="E1263" s="545" t="s">
        <v>140</v>
      </c>
      <c r="F1263" s="537">
        <v>10300.549999999999</v>
      </c>
      <c r="G1263" s="817"/>
      <c r="H1263" s="817"/>
      <c r="I1263" s="792"/>
      <c r="J1263" s="792"/>
      <c r="K1263" s="792"/>
    </row>
    <row r="1264" spans="1:11" s="623" customFormat="1" ht="15" customHeight="1" outlineLevel="1" x14ac:dyDescent="0.45">
      <c r="A1264" s="1078">
        <v>199</v>
      </c>
      <c r="B1264" s="804">
        <v>93</v>
      </c>
      <c r="C1264" s="787" t="s">
        <v>2231</v>
      </c>
      <c r="D1264" s="807" t="s">
        <v>808</v>
      </c>
      <c r="E1264" s="544" t="s">
        <v>137</v>
      </c>
      <c r="F1264" s="544">
        <f>SUM(F1265:F1269)</f>
        <v>0</v>
      </c>
      <c r="G1264" s="815" t="s">
        <v>1889</v>
      </c>
      <c r="H1264" s="815"/>
      <c r="I1264" s="790" t="s">
        <v>97</v>
      </c>
      <c r="J1264" s="790" t="s">
        <v>483</v>
      </c>
      <c r="K1264" s="790" t="s">
        <v>485</v>
      </c>
    </row>
    <row r="1265" spans="1:11" s="623" customFormat="1" ht="15" customHeight="1" outlineLevel="1" x14ac:dyDescent="0.45">
      <c r="A1265" s="1079"/>
      <c r="B1265" s="805"/>
      <c r="C1265" s="788"/>
      <c r="D1265" s="808"/>
      <c r="E1265" s="545" t="s">
        <v>138</v>
      </c>
      <c r="F1265" s="537"/>
      <c r="G1265" s="816"/>
      <c r="H1265" s="816"/>
      <c r="I1265" s="791"/>
      <c r="J1265" s="791"/>
      <c r="K1265" s="791"/>
    </row>
    <row r="1266" spans="1:11" s="623" customFormat="1" ht="15" customHeight="1" outlineLevel="1" x14ac:dyDescent="0.45">
      <c r="A1266" s="1079"/>
      <c r="B1266" s="805"/>
      <c r="C1266" s="788"/>
      <c r="D1266" s="808"/>
      <c r="E1266" s="545" t="s">
        <v>139</v>
      </c>
      <c r="F1266" s="537"/>
      <c r="G1266" s="816"/>
      <c r="H1266" s="816"/>
      <c r="I1266" s="791"/>
      <c r="J1266" s="791"/>
      <c r="K1266" s="791"/>
    </row>
    <row r="1267" spans="1:11" s="623" customFormat="1" ht="15" customHeight="1" outlineLevel="1" x14ac:dyDescent="0.45">
      <c r="A1267" s="1079"/>
      <c r="B1267" s="805"/>
      <c r="C1267" s="788"/>
      <c r="D1267" s="808"/>
      <c r="E1267" s="545" t="s">
        <v>2761</v>
      </c>
      <c r="F1267" s="537"/>
      <c r="G1267" s="816"/>
      <c r="H1267" s="816"/>
      <c r="I1267" s="791"/>
      <c r="J1267" s="791"/>
      <c r="K1267" s="791"/>
    </row>
    <row r="1268" spans="1:11" s="623" customFormat="1" ht="15" customHeight="1" outlineLevel="1" x14ac:dyDescent="0.45">
      <c r="A1268" s="1079"/>
      <c r="B1268" s="805"/>
      <c r="C1268" s="788"/>
      <c r="D1268" s="808"/>
      <c r="E1268" s="545" t="s">
        <v>805</v>
      </c>
      <c r="F1268" s="537"/>
      <c r="G1268" s="816"/>
      <c r="H1268" s="816"/>
      <c r="I1268" s="791"/>
      <c r="J1268" s="791"/>
      <c r="K1268" s="791"/>
    </row>
    <row r="1269" spans="1:11" s="623" customFormat="1" ht="15" customHeight="1" outlineLevel="1" x14ac:dyDescent="0.45">
      <c r="A1269" s="1080"/>
      <c r="B1269" s="806"/>
      <c r="C1269" s="789"/>
      <c r="D1269" s="809"/>
      <c r="E1269" s="545" t="s">
        <v>140</v>
      </c>
      <c r="F1269" s="537"/>
      <c r="G1269" s="817"/>
      <c r="H1269" s="817"/>
      <c r="I1269" s="792"/>
      <c r="J1269" s="792"/>
      <c r="K1269" s="792"/>
    </row>
    <row r="1270" spans="1:11" s="623" customFormat="1" ht="25.5" customHeight="1" outlineLevel="1" x14ac:dyDescent="0.45">
      <c r="A1270" s="1078">
        <v>200</v>
      </c>
      <c r="B1270" s="804">
        <v>94</v>
      </c>
      <c r="C1270" s="797" t="s">
        <v>2770</v>
      </c>
      <c r="D1270" s="807" t="s">
        <v>1841</v>
      </c>
      <c r="E1270" s="544" t="s">
        <v>137</v>
      </c>
      <c r="F1270" s="544">
        <f>SUM(F1271:F1275)</f>
        <v>0</v>
      </c>
      <c r="G1270" s="914"/>
      <c r="H1270" s="914"/>
      <c r="I1270" s="790" t="s">
        <v>114</v>
      </c>
      <c r="J1270" s="790" t="s">
        <v>483</v>
      </c>
      <c r="K1270" s="790" t="s">
        <v>485</v>
      </c>
    </row>
    <row r="1271" spans="1:11" s="623" customFormat="1" ht="15" customHeight="1" outlineLevel="1" x14ac:dyDescent="0.45">
      <c r="A1271" s="1079"/>
      <c r="B1271" s="805"/>
      <c r="C1271" s="797"/>
      <c r="D1271" s="808"/>
      <c r="E1271" s="545" t="s">
        <v>138</v>
      </c>
      <c r="F1271" s="537"/>
      <c r="G1271" s="915"/>
      <c r="H1271" s="915"/>
      <c r="I1271" s="791"/>
      <c r="J1271" s="791"/>
      <c r="K1271" s="791"/>
    </row>
    <row r="1272" spans="1:11" s="623" customFormat="1" ht="15" customHeight="1" outlineLevel="1" x14ac:dyDescent="0.45">
      <c r="A1272" s="1079"/>
      <c r="B1272" s="805"/>
      <c r="C1272" s="797"/>
      <c r="D1272" s="808"/>
      <c r="E1272" s="545" t="s">
        <v>139</v>
      </c>
      <c r="F1272" s="537"/>
      <c r="G1272" s="915"/>
      <c r="H1272" s="915"/>
      <c r="I1272" s="791"/>
      <c r="J1272" s="791"/>
      <c r="K1272" s="791"/>
    </row>
    <row r="1273" spans="1:11" s="623" customFormat="1" ht="15" customHeight="1" outlineLevel="1" x14ac:dyDescent="0.45">
      <c r="A1273" s="1079"/>
      <c r="B1273" s="805"/>
      <c r="C1273" s="797"/>
      <c r="D1273" s="808"/>
      <c r="E1273" s="545" t="s">
        <v>2761</v>
      </c>
      <c r="F1273" s="537"/>
      <c r="G1273" s="915"/>
      <c r="H1273" s="915"/>
      <c r="I1273" s="791"/>
      <c r="J1273" s="791"/>
      <c r="K1273" s="791"/>
    </row>
    <row r="1274" spans="1:11" s="623" customFormat="1" ht="15" customHeight="1" outlineLevel="1" x14ac:dyDescent="0.45">
      <c r="A1274" s="1079"/>
      <c r="B1274" s="805"/>
      <c r="C1274" s="797"/>
      <c r="D1274" s="808"/>
      <c r="E1274" s="545" t="s">
        <v>805</v>
      </c>
      <c r="F1274" s="537"/>
      <c r="G1274" s="915"/>
      <c r="H1274" s="915"/>
      <c r="I1274" s="791"/>
      <c r="J1274" s="791"/>
      <c r="K1274" s="791"/>
    </row>
    <row r="1275" spans="1:11" s="623" customFormat="1" ht="15" customHeight="1" outlineLevel="1" x14ac:dyDescent="0.45">
      <c r="A1275" s="1080"/>
      <c r="B1275" s="806"/>
      <c r="C1275" s="797"/>
      <c r="D1275" s="809"/>
      <c r="E1275" s="545" t="s">
        <v>140</v>
      </c>
      <c r="F1275" s="537"/>
      <c r="G1275" s="916"/>
      <c r="H1275" s="916"/>
      <c r="I1275" s="792"/>
      <c r="J1275" s="792"/>
      <c r="K1275" s="792"/>
    </row>
    <row r="1276" spans="1:11" s="623" customFormat="1" ht="25.5" customHeight="1" outlineLevel="1" x14ac:dyDescent="0.45">
      <c r="A1276" s="1078">
        <v>201</v>
      </c>
      <c r="B1276" s="804">
        <v>95</v>
      </c>
      <c r="C1276" s="797" t="s">
        <v>2771</v>
      </c>
      <c r="D1276" s="807" t="s">
        <v>1841</v>
      </c>
      <c r="E1276" s="544" t="s">
        <v>137</v>
      </c>
      <c r="F1276" s="544">
        <f>SUM(F1277:F1281)</f>
        <v>0</v>
      </c>
      <c r="G1276" s="914"/>
      <c r="H1276" s="914"/>
      <c r="I1276" s="790" t="s">
        <v>114</v>
      </c>
      <c r="J1276" s="790" t="s">
        <v>483</v>
      </c>
      <c r="K1276" s="790" t="s">
        <v>485</v>
      </c>
    </row>
    <row r="1277" spans="1:11" s="623" customFormat="1" ht="15" customHeight="1" outlineLevel="1" x14ac:dyDescent="0.45">
      <c r="A1277" s="1079"/>
      <c r="B1277" s="805"/>
      <c r="C1277" s="797"/>
      <c r="D1277" s="808"/>
      <c r="E1277" s="545" t="s">
        <v>138</v>
      </c>
      <c r="F1277" s="537"/>
      <c r="G1277" s="915"/>
      <c r="H1277" s="915"/>
      <c r="I1277" s="791"/>
      <c r="J1277" s="791"/>
      <c r="K1277" s="791"/>
    </row>
    <row r="1278" spans="1:11" s="623" customFormat="1" ht="15" customHeight="1" outlineLevel="1" x14ac:dyDescent="0.45">
      <c r="A1278" s="1079"/>
      <c r="B1278" s="805"/>
      <c r="C1278" s="797"/>
      <c r="D1278" s="808"/>
      <c r="E1278" s="545" t="s">
        <v>139</v>
      </c>
      <c r="F1278" s="537"/>
      <c r="G1278" s="915"/>
      <c r="H1278" s="915"/>
      <c r="I1278" s="791"/>
      <c r="J1278" s="791"/>
      <c r="K1278" s="791"/>
    </row>
    <row r="1279" spans="1:11" s="623" customFormat="1" ht="15" customHeight="1" outlineLevel="1" x14ac:dyDescent="0.45">
      <c r="A1279" s="1079"/>
      <c r="B1279" s="805"/>
      <c r="C1279" s="797"/>
      <c r="D1279" s="808"/>
      <c r="E1279" s="545" t="s">
        <v>2761</v>
      </c>
      <c r="F1279" s="537"/>
      <c r="G1279" s="915"/>
      <c r="H1279" s="915"/>
      <c r="I1279" s="791"/>
      <c r="J1279" s="791"/>
      <c r="K1279" s="791"/>
    </row>
    <row r="1280" spans="1:11" s="623" customFormat="1" ht="15" customHeight="1" outlineLevel="1" x14ac:dyDescent="0.45">
      <c r="A1280" s="1079"/>
      <c r="B1280" s="805"/>
      <c r="C1280" s="797"/>
      <c r="D1280" s="808"/>
      <c r="E1280" s="545" t="s">
        <v>805</v>
      </c>
      <c r="F1280" s="537"/>
      <c r="G1280" s="915"/>
      <c r="H1280" s="915"/>
      <c r="I1280" s="791"/>
      <c r="J1280" s="791"/>
      <c r="K1280" s="791"/>
    </row>
    <row r="1281" spans="1:11" s="623" customFormat="1" ht="15" customHeight="1" outlineLevel="1" x14ac:dyDescent="0.45">
      <c r="A1281" s="1080"/>
      <c r="B1281" s="806"/>
      <c r="C1281" s="797"/>
      <c r="D1281" s="809"/>
      <c r="E1281" s="545" t="s">
        <v>140</v>
      </c>
      <c r="F1281" s="537"/>
      <c r="G1281" s="916"/>
      <c r="H1281" s="916"/>
      <c r="I1281" s="792"/>
      <c r="J1281" s="792"/>
      <c r="K1281" s="792"/>
    </row>
    <row r="1282" spans="1:11" s="623" customFormat="1" ht="15" customHeight="1" outlineLevel="1" x14ac:dyDescent="0.45">
      <c r="A1282" s="1078">
        <v>202</v>
      </c>
      <c r="B1282" s="804">
        <v>96</v>
      </c>
      <c r="C1282" s="797" t="s">
        <v>1977</v>
      </c>
      <c r="D1282" s="807" t="s">
        <v>214</v>
      </c>
      <c r="E1282" s="544" t="s">
        <v>137</v>
      </c>
      <c r="F1282" s="544">
        <f>SUM(F1283:F1287)</f>
        <v>0</v>
      </c>
      <c r="G1282" s="914" t="s">
        <v>194</v>
      </c>
      <c r="H1282" s="914"/>
      <c r="I1282" s="790" t="s">
        <v>114</v>
      </c>
      <c r="J1282" s="790" t="s">
        <v>483</v>
      </c>
      <c r="K1282" s="790" t="s">
        <v>485</v>
      </c>
    </row>
    <row r="1283" spans="1:11" s="623" customFormat="1" ht="15" customHeight="1" outlineLevel="1" x14ac:dyDescent="0.45">
      <c r="A1283" s="1079"/>
      <c r="B1283" s="805"/>
      <c r="C1283" s="797"/>
      <c r="D1283" s="808"/>
      <c r="E1283" s="545" t="s">
        <v>138</v>
      </c>
      <c r="F1283" s="537"/>
      <c r="G1283" s="915"/>
      <c r="H1283" s="915"/>
      <c r="I1283" s="791"/>
      <c r="J1283" s="791"/>
      <c r="K1283" s="791"/>
    </row>
    <row r="1284" spans="1:11" s="623" customFormat="1" ht="15" customHeight="1" outlineLevel="1" x14ac:dyDescent="0.45">
      <c r="A1284" s="1079"/>
      <c r="B1284" s="805"/>
      <c r="C1284" s="797"/>
      <c r="D1284" s="808"/>
      <c r="E1284" s="545" t="s">
        <v>139</v>
      </c>
      <c r="F1284" s="537"/>
      <c r="G1284" s="915"/>
      <c r="H1284" s="915"/>
      <c r="I1284" s="791"/>
      <c r="J1284" s="791"/>
      <c r="K1284" s="791"/>
    </row>
    <row r="1285" spans="1:11" s="623" customFormat="1" ht="15" customHeight="1" outlineLevel="1" x14ac:dyDescent="0.45">
      <c r="A1285" s="1079"/>
      <c r="B1285" s="805"/>
      <c r="C1285" s="797"/>
      <c r="D1285" s="808"/>
      <c r="E1285" s="545" t="s">
        <v>2761</v>
      </c>
      <c r="F1285" s="537"/>
      <c r="G1285" s="915"/>
      <c r="H1285" s="915"/>
      <c r="I1285" s="791"/>
      <c r="J1285" s="791"/>
      <c r="K1285" s="791"/>
    </row>
    <row r="1286" spans="1:11" s="623" customFormat="1" ht="15" customHeight="1" outlineLevel="1" x14ac:dyDescent="0.45">
      <c r="A1286" s="1079"/>
      <c r="B1286" s="805"/>
      <c r="C1286" s="797"/>
      <c r="D1286" s="808"/>
      <c r="E1286" s="545" t="s">
        <v>805</v>
      </c>
      <c r="F1286" s="537"/>
      <c r="G1286" s="915"/>
      <c r="H1286" s="915"/>
      <c r="I1286" s="791"/>
      <c r="J1286" s="791"/>
      <c r="K1286" s="791"/>
    </row>
    <row r="1287" spans="1:11" s="623" customFormat="1" ht="15" customHeight="1" outlineLevel="1" x14ac:dyDescent="0.45">
      <c r="A1287" s="1080"/>
      <c r="B1287" s="806"/>
      <c r="C1287" s="797"/>
      <c r="D1287" s="809"/>
      <c r="E1287" s="545" t="s">
        <v>140</v>
      </c>
      <c r="F1287" s="537"/>
      <c r="G1287" s="916"/>
      <c r="H1287" s="916"/>
      <c r="I1287" s="792"/>
      <c r="J1287" s="792"/>
      <c r="K1287" s="792"/>
    </row>
    <row r="1288" spans="1:11" ht="30" customHeight="1" outlineLevel="1" x14ac:dyDescent="0.45">
      <c r="A1288" s="1078">
        <v>203</v>
      </c>
      <c r="B1288" s="804">
        <v>97</v>
      </c>
      <c r="C1288" s="797" t="s">
        <v>1892</v>
      </c>
      <c r="D1288" s="807" t="s">
        <v>887</v>
      </c>
      <c r="E1288" s="544" t="s">
        <v>137</v>
      </c>
      <c r="F1288" s="544">
        <v>1000</v>
      </c>
      <c r="G1288" s="914" t="s">
        <v>194</v>
      </c>
      <c r="H1288" s="914" t="s">
        <v>737</v>
      </c>
      <c r="I1288" s="790" t="s">
        <v>114</v>
      </c>
      <c r="J1288" s="790" t="s">
        <v>494</v>
      </c>
      <c r="K1288" s="790" t="s">
        <v>495</v>
      </c>
    </row>
    <row r="1289" spans="1:11" s="623" customFormat="1" ht="15" customHeight="1" outlineLevel="1" x14ac:dyDescent="0.45">
      <c r="A1289" s="1079"/>
      <c r="B1289" s="805"/>
      <c r="C1289" s="797"/>
      <c r="D1289" s="808"/>
      <c r="E1289" s="545" t="s">
        <v>138</v>
      </c>
      <c r="F1289" s="537"/>
      <c r="G1289" s="915"/>
      <c r="H1289" s="915"/>
      <c r="I1289" s="791"/>
      <c r="J1289" s="791"/>
      <c r="K1289" s="791"/>
    </row>
    <row r="1290" spans="1:11" s="623" customFormat="1" ht="15" customHeight="1" outlineLevel="1" x14ac:dyDescent="0.45">
      <c r="A1290" s="1079"/>
      <c r="B1290" s="805"/>
      <c r="C1290" s="797"/>
      <c r="D1290" s="808"/>
      <c r="E1290" s="545" t="s">
        <v>139</v>
      </c>
      <c r="F1290" s="537"/>
      <c r="G1290" s="915"/>
      <c r="H1290" s="915"/>
      <c r="I1290" s="791"/>
      <c r="J1290" s="791"/>
      <c r="K1290" s="791"/>
    </row>
    <row r="1291" spans="1:11" s="623" customFormat="1" outlineLevel="1" x14ac:dyDescent="0.45">
      <c r="A1291" s="1079"/>
      <c r="B1291" s="805"/>
      <c r="C1291" s="797"/>
      <c r="D1291" s="808"/>
      <c r="E1291" s="545" t="s">
        <v>2761</v>
      </c>
      <c r="F1291" s="537"/>
      <c r="G1291" s="915"/>
      <c r="H1291" s="915"/>
      <c r="I1291" s="791"/>
      <c r="J1291" s="791"/>
      <c r="K1291" s="791"/>
    </row>
    <row r="1292" spans="1:11" s="623" customFormat="1" ht="15" customHeight="1" outlineLevel="1" x14ac:dyDescent="0.45">
      <c r="A1292" s="1079"/>
      <c r="B1292" s="805"/>
      <c r="C1292" s="797"/>
      <c r="D1292" s="808"/>
      <c r="E1292" s="545" t="s">
        <v>805</v>
      </c>
      <c r="F1292" s="537"/>
      <c r="G1292" s="915"/>
      <c r="H1292" s="915"/>
      <c r="I1292" s="791"/>
      <c r="J1292" s="791"/>
      <c r="K1292" s="791"/>
    </row>
    <row r="1293" spans="1:11" s="623" customFormat="1" outlineLevel="1" x14ac:dyDescent="0.45">
      <c r="A1293" s="1080"/>
      <c r="B1293" s="806"/>
      <c r="C1293" s="797"/>
      <c r="D1293" s="809"/>
      <c r="E1293" s="545" t="s">
        <v>140</v>
      </c>
      <c r="F1293" s="537"/>
      <c r="G1293" s="916"/>
      <c r="H1293" s="916"/>
      <c r="I1293" s="792"/>
      <c r="J1293" s="792"/>
      <c r="K1293" s="792"/>
    </row>
    <row r="1294" spans="1:11" ht="30" customHeight="1" outlineLevel="1" x14ac:dyDescent="0.45">
      <c r="A1294" s="1078">
        <v>204</v>
      </c>
      <c r="B1294" s="804">
        <v>98</v>
      </c>
      <c r="C1294" s="797" t="s">
        <v>2471</v>
      </c>
      <c r="D1294" s="807" t="s">
        <v>312</v>
      </c>
      <c r="E1294" s="544" t="s">
        <v>137</v>
      </c>
      <c r="F1294" s="544">
        <f>SUM(F1295:F1299)</f>
        <v>0</v>
      </c>
      <c r="G1294" s="914" t="s">
        <v>2813</v>
      </c>
      <c r="H1294" s="914"/>
      <c r="I1294" s="790"/>
      <c r="J1294" s="790"/>
      <c r="K1294" s="790"/>
    </row>
    <row r="1295" spans="1:11" s="623" customFormat="1" ht="15" customHeight="1" outlineLevel="1" x14ac:dyDescent="0.45">
      <c r="A1295" s="1079"/>
      <c r="B1295" s="805"/>
      <c r="C1295" s="797"/>
      <c r="D1295" s="808"/>
      <c r="E1295" s="545" t="s">
        <v>138</v>
      </c>
      <c r="F1295" s="537"/>
      <c r="G1295" s="915"/>
      <c r="H1295" s="915"/>
      <c r="I1295" s="791"/>
      <c r="J1295" s="791"/>
      <c r="K1295" s="791"/>
    </row>
    <row r="1296" spans="1:11" s="623" customFormat="1" ht="15" customHeight="1" outlineLevel="1" x14ac:dyDescent="0.45">
      <c r="A1296" s="1079"/>
      <c r="B1296" s="805"/>
      <c r="C1296" s="797"/>
      <c r="D1296" s="808"/>
      <c r="E1296" s="545" t="s">
        <v>139</v>
      </c>
      <c r="F1296" s="537"/>
      <c r="G1296" s="915"/>
      <c r="H1296" s="915"/>
      <c r="I1296" s="791"/>
      <c r="J1296" s="791"/>
      <c r="K1296" s="791"/>
    </row>
    <row r="1297" spans="1:11" s="623" customFormat="1" outlineLevel="1" x14ac:dyDescent="0.45">
      <c r="A1297" s="1079"/>
      <c r="B1297" s="805"/>
      <c r="C1297" s="797"/>
      <c r="D1297" s="808"/>
      <c r="E1297" s="545" t="s">
        <v>2761</v>
      </c>
      <c r="F1297" s="537"/>
      <c r="G1297" s="915"/>
      <c r="H1297" s="915"/>
      <c r="I1297" s="791"/>
      <c r="J1297" s="791"/>
      <c r="K1297" s="791"/>
    </row>
    <row r="1298" spans="1:11" s="623" customFormat="1" ht="15" customHeight="1" outlineLevel="1" x14ac:dyDescent="0.45">
      <c r="A1298" s="1079"/>
      <c r="B1298" s="805"/>
      <c r="C1298" s="797"/>
      <c r="D1298" s="808"/>
      <c r="E1298" s="545" t="s">
        <v>805</v>
      </c>
      <c r="F1298" s="537"/>
      <c r="G1298" s="915"/>
      <c r="H1298" s="915"/>
      <c r="I1298" s="791"/>
      <c r="J1298" s="791"/>
      <c r="K1298" s="791"/>
    </row>
    <row r="1299" spans="1:11" s="623" customFormat="1" ht="90.75" customHeight="1" outlineLevel="1" x14ac:dyDescent="0.45">
      <c r="A1299" s="1080"/>
      <c r="B1299" s="806"/>
      <c r="C1299" s="797"/>
      <c r="D1299" s="809"/>
      <c r="E1299" s="545" t="s">
        <v>140</v>
      </c>
      <c r="F1299" s="537"/>
      <c r="G1299" s="916"/>
      <c r="H1299" s="916"/>
      <c r="I1299" s="792"/>
      <c r="J1299" s="792"/>
      <c r="K1299" s="792"/>
    </row>
    <row r="1300" spans="1:11" s="632" customFormat="1" x14ac:dyDescent="0.45">
      <c r="A1300" s="639"/>
      <c r="B1300" s="640">
        <v>11</v>
      </c>
      <c r="C1300" s="641" t="s">
        <v>558</v>
      </c>
      <c r="D1300" s="639"/>
      <c r="E1300" s="639"/>
      <c r="F1300" s="639"/>
      <c r="G1300" s="612"/>
      <c r="H1300" s="612"/>
      <c r="I1300" s="610"/>
      <c r="J1300" s="612"/>
      <c r="K1300" s="610"/>
    </row>
    <row r="1301" spans="1:11" s="637" customFormat="1" outlineLevel="1" x14ac:dyDescent="0.45">
      <c r="A1301" s="722"/>
      <c r="B1301" s="721"/>
      <c r="C1301" s="634" t="s">
        <v>520</v>
      </c>
      <c r="D1301" s="722"/>
      <c r="E1301" s="722"/>
      <c r="F1301" s="722"/>
      <c r="G1301" s="611"/>
      <c r="H1301" s="611"/>
      <c r="I1301" s="636"/>
      <c r="J1301" s="611"/>
      <c r="K1301" s="636"/>
    </row>
    <row r="1302" spans="1:11" s="637" customFormat="1" ht="15" customHeight="1" outlineLevel="1" x14ac:dyDescent="0.45">
      <c r="A1302" s="1078">
        <v>205</v>
      </c>
      <c r="B1302" s="804">
        <v>1</v>
      </c>
      <c r="C1302" s="797" t="s">
        <v>2051</v>
      </c>
      <c r="D1302" s="807" t="s">
        <v>142</v>
      </c>
      <c r="E1302" s="544" t="s">
        <v>137</v>
      </c>
      <c r="F1302" s="544">
        <f>SUM(F1303:F1307)</f>
        <v>21</v>
      </c>
      <c r="G1302" s="846" t="s">
        <v>704</v>
      </c>
      <c r="H1302" s="846" t="s">
        <v>1479</v>
      </c>
      <c r="I1302" s="833" t="s">
        <v>63</v>
      </c>
      <c r="J1302" s="833" t="s">
        <v>468</v>
      </c>
      <c r="K1302" s="833" t="s">
        <v>471</v>
      </c>
    </row>
    <row r="1303" spans="1:11" s="637" customFormat="1" ht="15" customHeight="1" outlineLevel="1" x14ac:dyDescent="0.45">
      <c r="A1303" s="1079"/>
      <c r="B1303" s="805"/>
      <c r="C1303" s="797"/>
      <c r="D1303" s="808"/>
      <c r="E1303" s="545" t="s">
        <v>138</v>
      </c>
      <c r="F1303" s="538"/>
      <c r="G1303" s="846"/>
      <c r="H1303" s="846"/>
      <c r="I1303" s="833"/>
      <c r="J1303" s="833"/>
      <c r="K1303" s="833"/>
    </row>
    <row r="1304" spans="1:11" s="637" customFormat="1" outlineLevel="1" x14ac:dyDescent="0.45">
      <c r="A1304" s="1079"/>
      <c r="B1304" s="805"/>
      <c r="C1304" s="797"/>
      <c r="D1304" s="808"/>
      <c r="E1304" s="545" t="s">
        <v>139</v>
      </c>
      <c r="F1304" s="538">
        <v>10</v>
      </c>
      <c r="G1304" s="846"/>
      <c r="H1304" s="846"/>
      <c r="I1304" s="833"/>
      <c r="J1304" s="833"/>
      <c r="K1304" s="833"/>
    </row>
    <row r="1305" spans="1:11" s="637" customFormat="1" outlineLevel="1" x14ac:dyDescent="0.45">
      <c r="A1305" s="1079"/>
      <c r="B1305" s="805"/>
      <c r="C1305" s="797"/>
      <c r="D1305" s="808"/>
      <c r="E1305" s="545" t="s">
        <v>2761</v>
      </c>
      <c r="F1305" s="538">
        <v>6</v>
      </c>
      <c r="G1305" s="846"/>
      <c r="H1305" s="846"/>
      <c r="I1305" s="833"/>
      <c r="J1305" s="833"/>
      <c r="K1305" s="833"/>
    </row>
    <row r="1306" spans="1:11" s="637" customFormat="1" outlineLevel="1" x14ac:dyDescent="0.45">
      <c r="A1306" s="1079"/>
      <c r="B1306" s="805"/>
      <c r="C1306" s="797"/>
      <c r="D1306" s="808"/>
      <c r="E1306" s="545" t="s">
        <v>805</v>
      </c>
      <c r="F1306" s="546"/>
      <c r="G1306" s="846"/>
      <c r="H1306" s="846"/>
      <c r="I1306" s="833"/>
      <c r="J1306" s="833"/>
      <c r="K1306" s="833"/>
    </row>
    <row r="1307" spans="1:11" s="637" customFormat="1" ht="40.5" customHeight="1" outlineLevel="1" x14ac:dyDescent="0.45">
      <c r="A1307" s="1080"/>
      <c r="B1307" s="806"/>
      <c r="C1307" s="797"/>
      <c r="D1307" s="809"/>
      <c r="E1307" s="545" t="s">
        <v>140</v>
      </c>
      <c r="F1307" s="548">
        <v>5</v>
      </c>
      <c r="G1307" s="846"/>
      <c r="H1307" s="846"/>
      <c r="I1307" s="833"/>
      <c r="J1307" s="833"/>
      <c r="K1307" s="833"/>
    </row>
    <row r="1308" spans="1:11" s="623" customFormat="1" ht="15" customHeight="1" outlineLevel="1" x14ac:dyDescent="0.45">
      <c r="A1308" s="1078">
        <v>206</v>
      </c>
      <c r="B1308" s="804">
        <v>2</v>
      </c>
      <c r="C1308" s="797" t="s">
        <v>1654</v>
      </c>
      <c r="D1308" s="807" t="s">
        <v>2235</v>
      </c>
      <c r="E1308" s="544" t="s">
        <v>137</v>
      </c>
      <c r="F1308" s="544">
        <v>258.60000000000002</v>
      </c>
      <c r="G1308" s="846" t="s">
        <v>704</v>
      </c>
      <c r="H1308" s="846" t="s">
        <v>1479</v>
      </c>
      <c r="I1308" s="833" t="s">
        <v>63</v>
      </c>
      <c r="J1308" s="833" t="s">
        <v>468</v>
      </c>
      <c r="K1308" s="833" t="s">
        <v>471</v>
      </c>
    </row>
    <row r="1309" spans="1:11" s="623" customFormat="1" ht="15" customHeight="1" outlineLevel="1" x14ac:dyDescent="0.45">
      <c r="A1309" s="1079"/>
      <c r="B1309" s="805"/>
      <c r="C1309" s="797"/>
      <c r="D1309" s="808"/>
      <c r="E1309" s="545" t="s">
        <v>138</v>
      </c>
      <c r="F1309" s="538"/>
      <c r="G1309" s="846"/>
      <c r="H1309" s="846"/>
      <c r="I1309" s="833"/>
      <c r="J1309" s="833"/>
      <c r="K1309" s="833"/>
    </row>
    <row r="1310" spans="1:11" s="623" customFormat="1" ht="15" customHeight="1" outlineLevel="1" x14ac:dyDescent="0.45">
      <c r="A1310" s="1079"/>
      <c r="B1310" s="805"/>
      <c r="C1310" s="797"/>
      <c r="D1310" s="808"/>
      <c r="E1310" s="545" t="s">
        <v>139</v>
      </c>
      <c r="F1310" s="538"/>
      <c r="G1310" s="846"/>
      <c r="H1310" s="846"/>
      <c r="I1310" s="833"/>
      <c r="J1310" s="833"/>
      <c r="K1310" s="833"/>
    </row>
    <row r="1311" spans="1:11" s="623" customFormat="1" ht="15" customHeight="1" outlineLevel="1" x14ac:dyDescent="0.45">
      <c r="A1311" s="1079"/>
      <c r="B1311" s="805"/>
      <c r="C1311" s="797"/>
      <c r="D1311" s="808"/>
      <c r="E1311" s="545" t="s">
        <v>2761</v>
      </c>
      <c r="F1311" s="538"/>
      <c r="G1311" s="846"/>
      <c r="H1311" s="846"/>
      <c r="I1311" s="833"/>
      <c r="J1311" s="833"/>
      <c r="K1311" s="833"/>
    </row>
    <row r="1312" spans="1:11" s="623" customFormat="1" ht="15" customHeight="1" outlineLevel="1" x14ac:dyDescent="0.45">
      <c r="A1312" s="1079"/>
      <c r="B1312" s="805"/>
      <c r="C1312" s="797"/>
      <c r="D1312" s="808"/>
      <c r="E1312" s="545" t="s">
        <v>805</v>
      </c>
      <c r="F1312" s="546"/>
      <c r="G1312" s="846"/>
      <c r="H1312" s="846"/>
      <c r="I1312" s="833"/>
      <c r="J1312" s="833"/>
      <c r="K1312" s="833"/>
    </row>
    <row r="1313" spans="1:11" s="623" customFormat="1" ht="15" customHeight="1" outlineLevel="1" x14ac:dyDescent="0.45">
      <c r="A1313" s="1080"/>
      <c r="B1313" s="806"/>
      <c r="C1313" s="797"/>
      <c r="D1313" s="809"/>
      <c r="E1313" s="545" t="s">
        <v>140</v>
      </c>
      <c r="F1313" s="548"/>
      <c r="G1313" s="846"/>
      <c r="H1313" s="846"/>
      <c r="I1313" s="833"/>
      <c r="J1313" s="833"/>
      <c r="K1313" s="833"/>
    </row>
    <row r="1314" spans="1:11" s="637" customFormat="1" outlineLevel="1" x14ac:dyDescent="0.45">
      <c r="A1314" s="722"/>
      <c r="B1314" s="721"/>
      <c r="C1314" s="634" t="s">
        <v>554</v>
      </c>
      <c r="D1314" s="722"/>
      <c r="E1314" s="722"/>
      <c r="F1314" s="722"/>
      <c r="G1314" s="611"/>
      <c r="H1314" s="611"/>
      <c r="I1314" s="636"/>
      <c r="J1314" s="611"/>
      <c r="K1314" s="636"/>
    </row>
    <row r="1315" spans="1:11" s="623" customFormat="1" ht="15" customHeight="1" outlineLevel="1" x14ac:dyDescent="0.45">
      <c r="A1315" s="1078">
        <v>207</v>
      </c>
      <c r="B1315" s="804">
        <v>3</v>
      </c>
      <c r="C1315" s="787" t="s">
        <v>1674</v>
      </c>
      <c r="D1315" s="847" t="s">
        <v>188</v>
      </c>
      <c r="E1315" s="544" t="s">
        <v>137</v>
      </c>
      <c r="F1315" s="544">
        <f>SUM(F1316:F1320)</f>
        <v>3.5</v>
      </c>
      <c r="G1315" s="815"/>
      <c r="H1315" s="815"/>
      <c r="I1315" s="833" t="s">
        <v>63</v>
      </c>
      <c r="J1315" s="833" t="s">
        <v>468</v>
      </c>
      <c r="K1315" s="833" t="s">
        <v>471</v>
      </c>
    </row>
    <row r="1316" spans="1:11" s="623" customFormat="1" ht="15" customHeight="1" outlineLevel="1" x14ac:dyDescent="0.45">
      <c r="A1316" s="1079"/>
      <c r="B1316" s="805"/>
      <c r="C1316" s="788"/>
      <c r="D1316" s="848"/>
      <c r="E1316" s="545" t="s">
        <v>138</v>
      </c>
      <c r="F1316" s="537"/>
      <c r="G1316" s="816"/>
      <c r="H1316" s="816"/>
      <c r="I1316" s="833"/>
      <c r="J1316" s="833"/>
      <c r="K1316" s="833"/>
    </row>
    <row r="1317" spans="1:11" s="623" customFormat="1" ht="15" customHeight="1" outlineLevel="1" x14ac:dyDescent="0.45">
      <c r="A1317" s="1079"/>
      <c r="B1317" s="805"/>
      <c r="C1317" s="788"/>
      <c r="D1317" s="848"/>
      <c r="E1317" s="545" t="s">
        <v>139</v>
      </c>
      <c r="F1317" s="537"/>
      <c r="G1317" s="816"/>
      <c r="H1317" s="816"/>
      <c r="I1317" s="833"/>
      <c r="J1317" s="833"/>
      <c r="K1317" s="833"/>
    </row>
    <row r="1318" spans="1:11" s="623" customFormat="1" ht="15" customHeight="1" outlineLevel="1" x14ac:dyDescent="0.45">
      <c r="A1318" s="1079"/>
      <c r="B1318" s="805"/>
      <c r="C1318" s="788"/>
      <c r="D1318" s="848"/>
      <c r="E1318" s="545" t="s">
        <v>2761</v>
      </c>
      <c r="F1318" s="537"/>
      <c r="G1318" s="816"/>
      <c r="H1318" s="816"/>
      <c r="I1318" s="833"/>
      <c r="J1318" s="833"/>
      <c r="K1318" s="833"/>
    </row>
    <row r="1319" spans="1:11" s="623" customFormat="1" ht="15" customHeight="1" outlineLevel="1" x14ac:dyDescent="0.45">
      <c r="A1319" s="1079"/>
      <c r="B1319" s="805"/>
      <c r="C1319" s="788"/>
      <c r="D1319" s="848"/>
      <c r="E1319" s="545" t="s">
        <v>805</v>
      </c>
      <c r="F1319" s="537">
        <v>3.5</v>
      </c>
      <c r="G1319" s="816"/>
      <c r="H1319" s="816"/>
      <c r="I1319" s="833"/>
      <c r="J1319" s="833"/>
      <c r="K1319" s="833"/>
    </row>
    <row r="1320" spans="1:11" s="623" customFormat="1" ht="15" customHeight="1" outlineLevel="1" x14ac:dyDescent="0.45">
      <c r="A1320" s="1080"/>
      <c r="B1320" s="806"/>
      <c r="C1320" s="789"/>
      <c r="D1320" s="849"/>
      <c r="E1320" s="545" t="s">
        <v>140</v>
      </c>
      <c r="F1320" s="537"/>
      <c r="G1320" s="817"/>
      <c r="H1320" s="817"/>
      <c r="I1320" s="833"/>
      <c r="J1320" s="833"/>
      <c r="K1320" s="833"/>
    </row>
    <row r="1321" spans="1:11" s="637" customFormat="1" outlineLevel="1" x14ac:dyDescent="0.45">
      <c r="A1321" s="722"/>
      <c r="B1321" s="721"/>
      <c r="C1321" s="634" t="s">
        <v>523</v>
      </c>
      <c r="D1321" s="722"/>
      <c r="E1321" s="722"/>
      <c r="F1321" s="722"/>
      <c r="G1321" s="611"/>
      <c r="H1321" s="611"/>
      <c r="I1321" s="636"/>
      <c r="J1321" s="611"/>
      <c r="K1321" s="636"/>
    </row>
    <row r="1322" spans="1:11" s="623" customFormat="1" outlineLevel="1" x14ac:dyDescent="0.45">
      <c r="A1322" s="1078">
        <v>208</v>
      </c>
      <c r="B1322" s="804">
        <v>4</v>
      </c>
      <c r="C1322" s="787" t="s">
        <v>2238</v>
      </c>
      <c r="D1322" s="807" t="s">
        <v>1155</v>
      </c>
      <c r="E1322" s="544" t="s">
        <v>137</v>
      </c>
      <c r="F1322" s="544">
        <f>SUM(F1323:F1327)</f>
        <v>470</v>
      </c>
      <c r="G1322" s="784" t="s">
        <v>1447</v>
      </c>
      <c r="H1322" s="815" t="s">
        <v>738</v>
      </c>
      <c r="I1322" s="790" t="s">
        <v>63</v>
      </c>
      <c r="J1322" s="790" t="s">
        <v>468</v>
      </c>
      <c r="K1322" s="790" t="s">
        <v>471</v>
      </c>
    </row>
    <row r="1323" spans="1:11" s="623" customFormat="1" ht="15" customHeight="1" outlineLevel="1" x14ac:dyDescent="0.45">
      <c r="A1323" s="1079"/>
      <c r="B1323" s="805"/>
      <c r="C1323" s="788"/>
      <c r="D1323" s="808"/>
      <c r="E1323" s="545" t="s">
        <v>138</v>
      </c>
      <c r="F1323" s="538"/>
      <c r="G1323" s="785"/>
      <c r="H1323" s="816"/>
      <c r="I1323" s="791"/>
      <c r="J1323" s="791"/>
      <c r="K1323" s="791"/>
    </row>
    <row r="1324" spans="1:11" s="623" customFormat="1" ht="15" customHeight="1" outlineLevel="1" x14ac:dyDescent="0.45">
      <c r="A1324" s="1079"/>
      <c r="B1324" s="805"/>
      <c r="C1324" s="788"/>
      <c r="D1324" s="808"/>
      <c r="E1324" s="545" t="s">
        <v>139</v>
      </c>
      <c r="F1324" s="538"/>
      <c r="G1324" s="785"/>
      <c r="H1324" s="816"/>
      <c r="I1324" s="791"/>
      <c r="J1324" s="791"/>
      <c r="K1324" s="791"/>
    </row>
    <row r="1325" spans="1:11" s="623" customFormat="1" ht="15" customHeight="1" outlineLevel="1" x14ac:dyDescent="0.45">
      <c r="A1325" s="1079"/>
      <c r="B1325" s="805"/>
      <c r="C1325" s="788"/>
      <c r="D1325" s="808"/>
      <c r="E1325" s="545" t="s">
        <v>2761</v>
      </c>
      <c r="F1325" s="546"/>
      <c r="G1325" s="785"/>
      <c r="H1325" s="816"/>
      <c r="I1325" s="791"/>
      <c r="J1325" s="791"/>
      <c r="K1325" s="791"/>
    </row>
    <row r="1326" spans="1:11" s="623" customFormat="1" ht="15" customHeight="1" outlineLevel="1" x14ac:dyDescent="0.45">
      <c r="A1326" s="1079"/>
      <c r="B1326" s="805"/>
      <c r="C1326" s="788"/>
      <c r="D1326" s="808"/>
      <c r="E1326" s="545" t="s">
        <v>805</v>
      </c>
      <c r="F1326" s="538"/>
      <c r="G1326" s="785"/>
      <c r="H1326" s="816"/>
      <c r="I1326" s="791"/>
      <c r="J1326" s="791"/>
      <c r="K1326" s="791"/>
    </row>
    <row r="1327" spans="1:11" s="623" customFormat="1" outlineLevel="1" x14ac:dyDescent="0.45">
      <c r="A1327" s="1080"/>
      <c r="B1327" s="806"/>
      <c r="C1327" s="789"/>
      <c r="D1327" s="809"/>
      <c r="E1327" s="545" t="s">
        <v>140</v>
      </c>
      <c r="F1327" s="548">
        <v>470</v>
      </c>
      <c r="G1327" s="786"/>
      <c r="H1327" s="817"/>
      <c r="I1327" s="792"/>
      <c r="J1327" s="792"/>
      <c r="K1327" s="792"/>
    </row>
    <row r="1328" spans="1:11" s="637" customFormat="1" outlineLevel="1" x14ac:dyDescent="0.45">
      <c r="A1328" s="722"/>
      <c r="B1328" s="721"/>
      <c r="C1328" s="634" t="s">
        <v>524</v>
      </c>
      <c r="D1328" s="722"/>
      <c r="E1328" s="722"/>
      <c r="F1328" s="722"/>
      <c r="G1328" s="611"/>
      <c r="H1328" s="611"/>
      <c r="I1328" s="636"/>
      <c r="J1328" s="611"/>
      <c r="K1328" s="636"/>
    </row>
    <row r="1329" spans="1:11" s="623" customFormat="1" outlineLevel="1" x14ac:dyDescent="0.45">
      <c r="A1329" s="1078">
        <v>209</v>
      </c>
      <c r="B1329" s="804">
        <v>5</v>
      </c>
      <c r="C1329" s="787" t="s">
        <v>1903</v>
      </c>
      <c r="D1329" s="807" t="s">
        <v>1569</v>
      </c>
      <c r="E1329" s="544" t="s">
        <v>137</v>
      </c>
      <c r="F1329" s="544">
        <f>SUM(F1330:F1334)</f>
        <v>4</v>
      </c>
      <c r="G1329" s="784"/>
      <c r="H1329" s="784"/>
      <c r="I1329" s="790" t="s">
        <v>63</v>
      </c>
      <c r="J1329" s="790" t="s">
        <v>468</v>
      </c>
      <c r="K1329" s="790" t="s">
        <v>471</v>
      </c>
    </row>
    <row r="1330" spans="1:11" s="623" customFormat="1" ht="15" customHeight="1" outlineLevel="1" x14ac:dyDescent="0.45">
      <c r="A1330" s="1079"/>
      <c r="B1330" s="805"/>
      <c r="C1330" s="788"/>
      <c r="D1330" s="808"/>
      <c r="E1330" s="545" t="s">
        <v>138</v>
      </c>
      <c r="F1330" s="538"/>
      <c r="G1330" s="785"/>
      <c r="H1330" s="785"/>
      <c r="I1330" s="791"/>
      <c r="J1330" s="791"/>
      <c r="K1330" s="791"/>
    </row>
    <row r="1331" spans="1:11" s="623" customFormat="1" ht="15" customHeight="1" outlineLevel="1" x14ac:dyDescent="0.45">
      <c r="A1331" s="1079"/>
      <c r="B1331" s="805"/>
      <c r="C1331" s="788"/>
      <c r="D1331" s="808"/>
      <c r="E1331" s="545" t="s">
        <v>139</v>
      </c>
      <c r="F1331" s="538">
        <v>1</v>
      </c>
      <c r="G1331" s="785"/>
      <c r="H1331" s="785"/>
      <c r="I1331" s="791"/>
      <c r="J1331" s="791"/>
      <c r="K1331" s="791"/>
    </row>
    <row r="1332" spans="1:11" s="623" customFormat="1" ht="15" customHeight="1" outlineLevel="1" x14ac:dyDescent="0.45">
      <c r="A1332" s="1079"/>
      <c r="B1332" s="805"/>
      <c r="C1332" s="788"/>
      <c r="D1332" s="808"/>
      <c r="E1332" s="545" t="s">
        <v>2761</v>
      </c>
      <c r="F1332" s="538">
        <v>3</v>
      </c>
      <c r="G1332" s="785"/>
      <c r="H1332" s="785"/>
      <c r="I1332" s="791"/>
      <c r="J1332" s="791"/>
      <c r="K1332" s="791"/>
    </row>
    <row r="1333" spans="1:11" s="623" customFormat="1" ht="15" customHeight="1" outlineLevel="1" x14ac:dyDescent="0.45">
      <c r="A1333" s="1079"/>
      <c r="B1333" s="805"/>
      <c r="C1333" s="788"/>
      <c r="D1333" s="808"/>
      <c r="E1333" s="545" t="s">
        <v>805</v>
      </c>
      <c r="F1333" s="538"/>
      <c r="G1333" s="785"/>
      <c r="H1333" s="785"/>
      <c r="I1333" s="791"/>
      <c r="J1333" s="791"/>
      <c r="K1333" s="791"/>
    </row>
    <row r="1334" spans="1:11" s="623" customFormat="1" outlineLevel="1" x14ac:dyDescent="0.45">
      <c r="A1334" s="1080"/>
      <c r="B1334" s="806"/>
      <c r="C1334" s="789"/>
      <c r="D1334" s="809"/>
      <c r="E1334" s="545" t="s">
        <v>140</v>
      </c>
      <c r="F1334" s="548">
        <v>0</v>
      </c>
      <c r="G1334" s="786"/>
      <c r="H1334" s="786"/>
      <c r="I1334" s="792"/>
      <c r="J1334" s="792"/>
      <c r="K1334" s="792"/>
    </row>
    <row r="1335" spans="1:11" s="637" customFormat="1" outlineLevel="1" x14ac:dyDescent="0.45">
      <c r="A1335" s="722"/>
      <c r="B1335" s="721"/>
      <c r="C1335" s="634" t="s">
        <v>332</v>
      </c>
      <c r="D1335" s="722"/>
      <c r="E1335" s="722"/>
      <c r="F1335" s="722"/>
      <c r="G1335" s="611"/>
      <c r="H1335" s="611"/>
      <c r="I1335" s="636"/>
      <c r="J1335" s="611"/>
      <c r="K1335" s="636"/>
    </row>
    <row r="1336" spans="1:11" s="623" customFormat="1" outlineLevel="1" x14ac:dyDescent="0.45">
      <c r="A1336" s="1078">
        <v>210</v>
      </c>
      <c r="B1336" s="804">
        <v>6</v>
      </c>
      <c r="C1336" s="787" t="s">
        <v>1141</v>
      </c>
      <c r="D1336" s="807" t="s">
        <v>157</v>
      </c>
      <c r="E1336" s="544" t="s">
        <v>137</v>
      </c>
      <c r="F1336" s="544">
        <f>SUM(F1337:F1341)</f>
        <v>62.5</v>
      </c>
      <c r="G1336" s="784" t="s">
        <v>1621</v>
      </c>
      <c r="H1336" s="784"/>
      <c r="I1336" s="790" t="s">
        <v>63</v>
      </c>
      <c r="J1336" s="790" t="s">
        <v>468</v>
      </c>
      <c r="K1336" s="790" t="s">
        <v>471</v>
      </c>
    </row>
    <row r="1337" spans="1:11" s="623" customFormat="1" ht="15" customHeight="1" outlineLevel="1" x14ac:dyDescent="0.45">
      <c r="A1337" s="1079"/>
      <c r="B1337" s="805"/>
      <c r="C1337" s="788"/>
      <c r="D1337" s="808"/>
      <c r="E1337" s="545" t="s">
        <v>138</v>
      </c>
      <c r="F1337" s="538"/>
      <c r="G1337" s="785"/>
      <c r="H1337" s="785"/>
      <c r="I1337" s="791"/>
      <c r="J1337" s="791"/>
      <c r="K1337" s="791"/>
    </row>
    <row r="1338" spans="1:11" s="623" customFormat="1" ht="15" customHeight="1" outlineLevel="1" x14ac:dyDescent="0.45">
      <c r="A1338" s="1079"/>
      <c r="B1338" s="805"/>
      <c r="C1338" s="788"/>
      <c r="D1338" s="808"/>
      <c r="E1338" s="545" t="s">
        <v>139</v>
      </c>
      <c r="F1338" s="538">
        <v>0</v>
      </c>
      <c r="G1338" s="785"/>
      <c r="H1338" s="785"/>
      <c r="I1338" s="791"/>
      <c r="J1338" s="791"/>
      <c r="K1338" s="791"/>
    </row>
    <row r="1339" spans="1:11" s="623" customFormat="1" ht="15" customHeight="1" outlineLevel="1" x14ac:dyDescent="0.45">
      <c r="A1339" s="1079"/>
      <c r="B1339" s="805"/>
      <c r="C1339" s="788"/>
      <c r="D1339" s="808"/>
      <c r="E1339" s="545" t="s">
        <v>2761</v>
      </c>
      <c r="F1339" s="538">
        <v>0</v>
      </c>
      <c r="G1339" s="785"/>
      <c r="H1339" s="785"/>
      <c r="I1339" s="791"/>
      <c r="J1339" s="791"/>
      <c r="K1339" s="791"/>
    </row>
    <row r="1340" spans="1:11" s="623" customFormat="1" ht="15" customHeight="1" outlineLevel="1" x14ac:dyDescent="0.45">
      <c r="A1340" s="1079"/>
      <c r="B1340" s="805"/>
      <c r="C1340" s="788"/>
      <c r="D1340" s="808"/>
      <c r="E1340" s="545" t="s">
        <v>805</v>
      </c>
      <c r="F1340" s="538"/>
      <c r="G1340" s="785"/>
      <c r="H1340" s="785"/>
      <c r="I1340" s="791"/>
      <c r="J1340" s="791"/>
      <c r="K1340" s="791"/>
    </row>
    <row r="1341" spans="1:11" s="623" customFormat="1" outlineLevel="1" x14ac:dyDescent="0.45">
      <c r="A1341" s="1080"/>
      <c r="B1341" s="806"/>
      <c r="C1341" s="789"/>
      <c r="D1341" s="809"/>
      <c r="E1341" s="545" t="s">
        <v>140</v>
      </c>
      <c r="F1341" s="548">
        <v>62.5</v>
      </c>
      <c r="G1341" s="786"/>
      <c r="H1341" s="786"/>
      <c r="I1341" s="792"/>
      <c r="J1341" s="792"/>
      <c r="K1341" s="792"/>
    </row>
    <row r="1342" spans="1:11" s="623" customFormat="1" outlineLevel="1" x14ac:dyDescent="0.45">
      <c r="A1342" s="1078">
        <v>211</v>
      </c>
      <c r="B1342" s="804">
        <v>7</v>
      </c>
      <c r="C1342" s="787" t="s">
        <v>2242</v>
      </c>
      <c r="D1342" s="807" t="s">
        <v>1583</v>
      </c>
      <c r="E1342" s="544" t="s">
        <v>137</v>
      </c>
      <c r="F1342" s="544">
        <v>8.9</v>
      </c>
      <c r="G1342" s="784"/>
      <c r="H1342" s="784"/>
      <c r="I1342" s="790" t="s">
        <v>63</v>
      </c>
      <c r="J1342" s="790" t="s">
        <v>468</v>
      </c>
      <c r="K1342" s="790" t="s">
        <v>471</v>
      </c>
    </row>
    <row r="1343" spans="1:11" s="623" customFormat="1" ht="15" customHeight="1" outlineLevel="1" x14ac:dyDescent="0.45">
      <c r="A1343" s="1079"/>
      <c r="B1343" s="805"/>
      <c r="C1343" s="788"/>
      <c r="D1343" s="808"/>
      <c r="E1343" s="545" t="s">
        <v>138</v>
      </c>
      <c r="F1343" s="538"/>
      <c r="G1343" s="785"/>
      <c r="H1343" s="785"/>
      <c r="I1343" s="791"/>
      <c r="J1343" s="791"/>
      <c r="K1343" s="791"/>
    </row>
    <row r="1344" spans="1:11" s="623" customFormat="1" ht="15" customHeight="1" outlineLevel="1" x14ac:dyDescent="0.45">
      <c r="A1344" s="1079"/>
      <c r="B1344" s="805"/>
      <c r="C1344" s="788"/>
      <c r="D1344" s="808"/>
      <c r="E1344" s="545" t="s">
        <v>139</v>
      </c>
      <c r="F1344" s="538"/>
      <c r="G1344" s="785"/>
      <c r="H1344" s="785"/>
      <c r="I1344" s="791"/>
      <c r="J1344" s="791"/>
      <c r="K1344" s="791"/>
    </row>
    <row r="1345" spans="1:11" s="623" customFormat="1" ht="15" customHeight="1" outlineLevel="1" x14ac:dyDescent="0.45">
      <c r="A1345" s="1079"/>
      <c r="B1345" s="805"/>
      <c r="C1345" s="788"/>
      <c r="D1345" s="808"/>
      <c r="E1345" s="545" t="s">
        <v>2761</v>
      </c>
      <c r="F1345" s="538"/>
      <c r="G1345" s="785"/>
      <c r="H1345" s="785"/>
      <c r="I1345" s="791"/>
      <c r="J1345" s="791"/>
      <c r="K1345" s="791"/>
    </row>
    <row r="1346" spans="1:11" s="623" customFormat="1" ht="15" customHeight="1" outlineLevel="1" x14ac:dyDescent="0.45">
      <c r="A1346" s="1079"/>
      <c r="B1346" s="805"/>
      <c r="C1346" s="788"/>
      <c r="D1346" s="808"/>
      <c r="E1346" s="545" t="s">
        <v>805</v>
      </c>
      <c r="F1346" s="538"/>
      <c r="G1346" s="785"/>
      <c r="H1346" s="785"/>
      <c r="I1346" s="791"/>
      <c r="J1346" s="791"/>
      <c r="K1346" s="791"/>
    </row>
    <row r="1347" spans="1:11" s="623" customFormat="1" ht="15" customHeight="1" outlineLevel="1" x14ac:dyDescent="0.45">
      <c r="A1347" s="1080"/>
      <c r="B1347" s="806"/>
      <c r="C1347" s="789"/>
      <c r="D1347" s="809"/>
      <c r="E1347" s="545" t="s">
        <v>140</v>
      </c>
      <c r="F1347" s="548">
        <v>0</v>
      </c>
      <c r="G1347" s="786"/>
      <c r="H1347" s="786"/>
      <c r="I1347" s="792"/>
      <c r="J1347" s="792"/>
      <c r="K1347" s="792"/>
    </row>
    <row r="1348" spans="1:11" s="637" customFormat="1" outlineLevel="1" x14ac:dyDescent="0.45">
      <c r="A1348" s="722"/>
      <c r="B1348" s="721"/>
      <c r="C1348" s="634" t="s">
        <v>527</v>
      </c>
      <c r="D1348" s="722"/>
      <c r="E1348" s="722"/>
      <c r="F1348" s="722"/>
      <c r="G1348" s="611"/>
      <c r="H1348" s="611"/>
      <c r="I1348" s="636"/>
      <c r="J1348" s="611"/>
      <c r="K1348" s="636"/>
    </row>
    <row r="1349" spans="1:11" s="623" customFormat="1" outlineLevel="1" x14ac:dyDescent="0.45">
      <c r="A1349" s="1078">
        <v>212</v>
      </c>
      <c r="B1349" s="804">
        <v>8</v>
      </c>
      <c r="C1349" s="787" t="s">
        <v>2056</v>
      </c>
      <c r="D1349" s="807" t="s">
        <v>808</v>
      </c>
      <c r="E1349" s="544" t="s">
        <v>137</v>
      </c>
      <c r="F1349" s="544">
        <f>SUM(F1350:F1354)</f>
        <v>0</v>
      </c>
      <c r="G1349" s="784" t="s">
        <v>2057</v>
      </c>
      <c r="H1349" s="784"/>
      <c r="I1349" s="790" t="s">
        <v>63</v>
      </c>
      <c r="J1349" s="790" t="s">
        <v>468</v>
      </c>
      <c r="K1349" s="790" t="s">
        <v>471</v>
      </c>
    </row>
    <row r="1350" spans="1:11" s="623" customFormat="1" outlineLevel="1" x14ac:dyDescent="0.45">
      <c r="A1350" s="1079"/>
      <c r="B1350" s="805"/>
      <c r="C1350" s="788"/>
      <c r="D1350" s="808"/>
      <c r="E1350" s="545" t="s">
        <v>138</v>
      </c>
      <c r="F1350" s="538"/>
      <c r="G1350" s="785"/>
      <c r="H1350" s="785"/>
      <c r="I1350" s="791"/>
      <c r="J1350" s="791"/>
      <c r="K1350" s="791"/>
    </row>
    <row r="1351" spans="1:11" s="623" customFormat="1" outlineLevel="1" x14ac:dyDescent="0.45">
      <c r="A1351" s="1079"/>
      <c r="B1351" s="805"/>
      <c r="C1351" s="788"/>
      <c r="D1351" s="808"/>
      <c r="E1351" s="545" t="s">
        <v>139</v>
      </c>
      <c r="F1351" s="538"/>
      <c r="G1351" s="785"/>
      <c r="H1351" s="785"/>
      <c r="I1351" s="791"/>
      <c r="J1351" s="791"/>
      <c r="K1351" s="791"/>
    </row>
    <row r="1352" spans="1:11" s="623" customFormat="1" outlineLevel="1" x14ac:dyDescent="0.45">
      <c r="A1352" s="1079"/>
      <c r="B1352" s="805"/>
      <c r="C1352" s="788"/>
      <c r="D1352" s="808"/>
      <c r="E1352" s="545" t="s">
        <v>2761</v>
      </c>
      <c r="F1352" s="538"/>
      <c r="G1352" s="785"/>
      <c r="H1352" s="785"/>
      <c r="I1352" s="791"/>
      <c r="J1352" s="791"/>
      <c r="K1352" s="791"/>
    </row>
    <row r="1353" spans="1:11" s="623" customFormat="1" outlineLevel="1" x14ac:dyDescent="0.45">
      <c r="A1353" s="1079"/>
      <c r="B1353" s="805"/>
      <c r="C1353" s="788"/>
      <c r="D1353" s="808"/>
      <c r="E1353" s="545" t="s">
        <v>805</v>
      </c>
      <c r="F1353" s="538"/>
      <c r="G1353" s="785"/>
      <c r="H1353" s="785"/>
      <c r="I1353" s="791"/>
      <c r="J1353" s="791"/>
      <c r="K1353" s="791"/>
    </row>
    <row r="1354" spans="1:11" s="623" customFormat="1" outlineLevel="1" x14ac:dyDescent="0.45">
      <c r="A1354" s="1080"/>
      <c r="B1354" s="806"/>
      <c r="C1354" s="789"/>
      <c r="D1354" s="809"/>
      <c r="E1354" s="545" t="s">
        <v>140</v>
      </c>
      <c r="F1354" s="548"/>
      <c r="G1354" s="786"/>
      <c r="H1354" s="786"/>
      <c r="I1354" s="792"/>
      <c r="J1354" s="792"/>
      <c r="K1354" s="792"/>
    </row>
    <row r="1355" spans="1:11" s="632" customFormat="1" x14ac:dyDescent="0.45">
      <c r="A1355" s="639"/>
      <c r="B1355" s="640">
        <v>12</v>
      </c>
      <c r="C1355" s="641" t="s">
        <v>515</v>
      </c>
      <c r="D1355" s="639"/>
      <c r="E1355" s="639"/>
      <c r="F1355" s="639"/>
      <c r="G1355" s="612"/>
      <c r="H1355" s="612"/>
      <c r="I1355" s="610"/>
      <c r="J1355" s="612"/>
      <c r="K1355" s="610"/>
    </row>
    <row r="1356" spans="1:11" s="637" customFormat="1" outlineLevel="1" x14ac:dyDescent="0.45">
      <c r="A1356" s="722"/>
      <c r="B1356" s="721"/>
      <c r="C1356" s="634" t="s">
        <v>415</v>
      </c>
      <c r="D1356" s="722"/>
      <c r="E1356" s="722"/>
      <c r="F1356" s="722"/>
      <c r="G1356" s="611"/>
      <c r="H1356" s="611"/>
      <c r="I1356" s="636"/>
      <c r="J1356" s="611"/>
      <c r="K1356" s="636"/>
    </row>
    <row r="1357" spans="1:11" s="623" customFormat="1" ht="15" customHeight="1" outlineLevel="1" x14ac:dyDescent="0.45">
      <c r="A1357" s="1078">
        <v>213</v>
      </c>
      <c r="B1357" s="804">
        <v>1</v>
      </c>
      <c r="C1357" s="787" t="s">
        <v>149</v>
      </c>
      <c r="D1357" s="807" t="s">
        <v>150</v>
      </c>
      <c r="E1357" s="544" t="s">
        <v>137</v>
      </c>
      <c r="F1357" s="544">
        <f>SUM(F1358:F1362)</f>
        <v>33.5</v>
      </c>
      <c r="G1357" s="784" t="s">
        <v>151</v>
      </c>
      <c r="H1357" s="784"/>
      <c r="I1357" s="790" t="s">
        <v>12</v>
      </c>
      <c r="J1357" s="790" t="s">
        <v>430</v>
      </c>
      <c r="K1357" s="790" t="s">
        <v>435</v>
      </c>
    </row>
    <row r="1358" spans="1:11" s="623" customFormat="1" ht="15" customHeight="1" outlineLevel="1" x14ac:dyDescent="0.45">
      <c r="A1358" s="1079"/>
      <c r="B1358" s="805"/>
      <c r="C1358" s="788"/>
      <c r="D1358" s="808"/>
      <c r="E1358" s="545" t="s">
        <v>138</v>
      </c>
      <c r="F1358" s="538"/>
      <c r="G1358" s="785"/>
      <c r="H1358" s="785"/>
      <c r="I1358" s="791"/>
      <c r="J1358" s="791"/>
      <c r="K1358" s="791"/>
    </row>
    <row r="1359" spans="1:11" s="623" customFormat="1" ht="15" customHeight="1" outlineLevel="1" x14ac:dyDescent="0.45">
      <c r="A1359" s="1079"/>
      <c r="B1359" s="805"/>
      <c r="C1359" s="788"/>
      <c r="D1359" s="808"/>
      <c r="E1359" s="545" t="s">
        <v>139</v>
      </c>
      <c r="F1359" s="538"/>
      <c r="G1359" s="785"/>
      <c r="H1359" s="785"/>
      <c r="I1359" s="791"/>
      <c r="J1359" s="791"/>
      <c r="K1359" s="791"/>
    </row>
    <row r="1360" spans="1:11" s="623" customFormat="1" ht="15" customHeight="1" outlineLevel="1" x14ac:dyDescent="0.45">
      <c r="A1360" s="1079"/>
      <c r="B1360" s="805"/>
      <c r="C1360" s="788"/>
      <c r="D1360" s="808"/>
      <c r="E1360" s="545" t="s">
        <v>2761</v>
      </c>
      <c r="F1360" s="538"/>
      <c r="G1360" s="785"/>
      <c r="H1360" s="785"/>
      <c r="I1360" s="791"/>
      <c r="J1360" s="791"/>
      <c r="K1360" s="791"/>
    </row>
    <row r="1361" spans="1:11" s="623" customFormat="1" ht="15" customHeight="1" outlineLevel="1" x14ac:dyDescent="0.45">
      <c r="A1361" s="1079"/>
      <c r="B1361" s="805"/>
      <c r="C1361" s="788"/>
      <c r="D1361" s="808"/>
      <c r="E1361" s="545" t="s">
        <v>805</v>
      </c>
      <c r="F1361" s="538">
        <v>33.5</v>
      </c>
      <c r="G1361" s="785"/>
      <c r="H1361" s="785"/>
      <c r="I1361" s="791"/>
      <c r="J1361" s="791"/>
      <c r="K1361" s="791"/>
    </row>
    <row r="1362" spans="1:11" s="623" customFormat="1" ht="15" customHeight="1" outlineLevel="1" x14ac:dyDescent="0.45">
      <c r="A1362" s="1080"/>
      <c r="B1362" s="806"/>
      <c r="C1362" s="789"/>
      <c r="D1362" s="809"/>
      <c r="E1362" s="545" t="s">
        <v>140</v>
      </c>
      <c r="F1362" s="538"/>
      <c r="G1362" s="786"/>
      <c r="H1362" s="786"/>
      <c r="I1362" s="792"/>
      <c r="J1362" s="792"/>
      <c r="K1362" s="792"/>
    </row>
    <row r="1363" spans="1:11" s="623" customFormat="1" outlineLevel="1" x14ac:dyDescent="0.45">
      <c r="A1363" s="1078">
        <v>214</v>
      </c>
      <c r="B1363" s="804">
        <v>2</v>
      </c>
      <c r="C1363" s="787" t="s">
        <v>402</v>
      </c>
      <c r="D1363" s="807" t="s">
        <v>147</v>
      </c>
      <c r="E1363" s="544" t="s">
        <v>137</v>
      </c>
      <c r="F1363" s="544">
        <f>SUM(F1364:F1368)</f>
        <v>70</v>
      </c>
      <c r="G1363" s="784" t="s">
        <v>403</v>
      </c>
      <c r="H1363" s="784" t="s">
        <v>632</v>
      </c>
      <c r="I1363" s="790" t="s">
        <v>114</v>
      </c>
      <c r="J1363" s="790" t="s">
        <v>497</v>
      </c>
      <c r="K1363" s="790" t="s">
        <v>498</v>
      </c>
    </row>
    <row r="1364" spans="1:11" s="623" customFormat="1" ht="15" customHeight="1" outlineLevel="1" x14ac:dyDescent="0.45">
      <c r="A1364" s="1079"/>
      <c r="B1364" s="805"/>
      <c r="C1364" s="788"/>
      <c r="D1364" s="808"/>
      <c r="E1364" s="545" t="s">
        <v>138</v>
      </c>
      <c r="F1364" s="538"/>
      <c r="G1364" s="785"/>
      <c r="H1364" s="785"/>
      <c r="I1364" s="791"/>
      <c r="J1364" s="791"/>
      <c r="K1364" s="791"/>
    </row>
    <row r="1365" spans="1:11" s="623" customFormat="1" ht="15" customHeight="1" outlineLevel="1" x14ac:dyDescent="0.45">
      <c r="A1365" s="1079"/>
      <c r="B1365" s="805"/>
      <c r="C1365" s="788"/>
      <c r="D1365" s="808"/>
      <c r="E1365" s="545" t="s">
        <v>139</v>
      </c>
      <c r="F1365" s="538"/>
      <c r="G1365" s="785"/>
      <c r="H1365" s="785"/>
      <c r="I1365" s="791"/>
      <c r="J1365" s="791"/>
      <c r="K1365" s="791"/>
    </row>
    <row r="1366" spans="1:11" s="623" customFormat="1" ht="15" customHeight="1" outlineLevel="1" x14ac:dyDescent="0.45">
      <c r="A1366" s="1079"/>
      <c r="B1366" s="805"/>
      <c r="C1366" s="788"/>
      <c r="D1366" s="808"/>
      <c r="E1366" s="545" t="s">
        <v>2761</v>
      </c>
      <c r="F1366" s="538">
        <v>20</v>
      </c>
      <c r="G1366" s="785"/>
      <c r="H1366" s="785"/>
      <c r="I1366" s="791"/>
      <c r="J1366" s="791"/>
      <c r="K1366" s="791"/>
    </row>
    <row r="1367" spans="1:11" s="623" customFormat="1" ht="15" customHeight="1" outlineLevel="1" x14ac:dyDescent="0.45">
      <c r="A1367" s="1079"/>
      <c r="B1367" s="805"/>
      <c r="C1367" s="788"/>
      <c r="D1367" s="808"/>
      <c r="E1367" s="545" t="s">
        <v>805</v>
      </c>
      <c r="F1367" s="538"/>
      <c r="G1367" s="785"/>
      <c r="H1367" s="785"/>
      <c r="I1367" s="791"/>
      <c r="J1367" s="791"/>
      <c r="K1367" s="791"/>
    </row>
    <row r="1368" spans="1:11" s="623" customFormat="1" ht="15" customHeight="1" outlineLevel="1" x14ac:dyDescent="0.45">
      <c r="A1368" s="1080"/>
      <c r="B1368" s="806"/>
      <c r="C1368" s="789"/>
      <c r="D1368" s="809"/>
      <c r="E1368" s="545" t="s">
        <v>140</v>
      </c>
      <c r="F1368" s="538">
        <v>50</v>
      </c>
      <c r="G1368" s="786"/>
      <c r="H1368" s="786"/>
      <c r="I1368" s="792"/>
      <c r="J1368" s="792"/>
      <c r="K1368" s="792"/>
    </row>
    <row r="1369" spans="1:11" ht="30" customHeight="1" outlineLevel="1" x14ac:dyDescent="0.45">
      <c r="A1369" s="1078">
        <v>215</v>
      </c>
      <c r="B1369" s="804">
        <v>3</v>
      </c>
      <c r="C1369" s="797" t="s">
        <v>2419</v>
      </c>
      <c r="D1369" s="807" t="s">
        <v>1944</v>
      </c>
      <c r="E1369" s="544" t="s">
        <v>137</v>
      </c>
      <c r="F1369" s="544">
        <f>SUM(F1370:F1374)</f>
        <v>2500</v>
      </c>
      <c r="G1369" s="835" t="s">
        <v>152</v>
      </c>
      <c r="H1369" s="933"/>
      <c r="I1369" s="833" t="s">
        <v>63</v>
      </c>
      <c r="J1369" s="833" t="s">
        <v>476</v>
      </c>
      <c r="K1369" s="833" t="s">
        <v>477</v>
      </c>
    </row>
    <row r="1370" spans="1:11" s="623" customFormat="1" ht="15" customHeight="1" outlineLevel="1" x14ac:dyDescent="0.45">
      <c r="A1370" s="1079"/>
      <c r="B1370" s="805"/>
      <c r="C1370" s="797"/>
      <c r="D1370" s="808"/>
      <c r="E1370" s="545" t="s">
        <v>138</v>
      </c>
      <c r="F1370" s="537"/>
      <c r="G1370" s="835"/>
      <c r="H1370" s="933"/>
      <c r="I1370" s="833"/>
      <c r="J1370" s="833"/>
      <c r="K1370" s="833"/>
    </row>
    <row r="1371" spans="1:11" s="623" customFormat="1" outlineLevel="1" x14ac:dyDescent="0.45">
      <c r="A1371" s="1079"/>
      <c r="B1371" s="805"/>
      <c r="C1371" s="797"/>
      <c r="D1371" s="808"/>
      <c r="E1371" s="545" t="s">
        <v>139</v>
      </c>
      <c r="F1371" s="537"/>
      <c r="G1371" s="835"/>
      <c r="H1371" s="933"/>
      <c r="I1371" s="833"/>
      <c r="J1371" s="833"/>
      <c r="K1371" s="833"/>
    </row>
    <row r="1372" spans="1:11" s="623" customFormat="1" outlineLevel="1" x14ac:dyDescent="0.45">
      <c r="A1372" s="1079"/>
      <c r="B1372" s="805"/>
      <c r="C1372" s="797"/>
      <c r="D1372" s="808"/>
      <c r="E1372" s="545" t="s">
        <v>2761</v>
      </c>
      <c r="F1372" s="537"/>
      <c r="G1372" s="835"/>
      <c r="H1372" s="933"/>
      <c r="I1372" s="833"/>
      <c r="J1372" s="833"/>
      <c r="K1372" s="833"/>
    </row>
    <row r="1373" spans="1:11" s="623" customFormat="1" outlineLevel="1" x14ac:dyDescent="0.45">
      <c r="A1373" s="1079"/>
      <c r="B1373" s="805"/>
      <c r="C1373" s="797"/>
      <c r="D1373" s="808"/>
      <c r="E1373" s="545" t="s">
        <v>805</v>
      </c>
      <c r="F1373" s="537"/>
      <c r="G1373" s="835"/>
      <c r="H1373" s="933"/>
      <c r="I1373" s="833"/>
      <c r="J1373" s="833"/>
      <c r="K1373" s="833"/>
    </row>
    <row r="1374" spans="1:11" s="623" customFormat="1" outlineLevel="1" x14ac:dyDescent="0.45">
      <c r="A1374" s="1080"/>
      <c r="B1374" s="806"/>
      <c r="C1374" s="797"/>
      <c r="D1374" s="809"/>
      <c r="E1374" s="545" t="s">
        <v>140</v>
      </c>
      <c r="F1374" s="537">
        <v>2500</v>
      </c>
      <c r="G1374" s="835"/>
      <c r="H1374" s="933"/>
      <c r="I1374" s="833"/>
      <c r="J1374" s="833"/>
      <c r="K1374" s="833"/>
    </row>
    <row r="1375" spans="1:11" s="637" customFormat="1" outlineLevel="1" x14ac:dyDescent="0.45">
      <c r="A1375" s="722"/>
      <c r="B1375" s="721"/>
      <c r="C1375" s="634" t="s">
        <v>518</v>
      </c>
      <c r="D1375" s="722"/>
      <c r="E1375" s="722"/>
      <c r="F1375" s="722"/>
      <c r="G1375" s="611"/>
      <c r="H1375" s="611"/>
      <c r="I1375" s="636"/>
      <c r="J1375" s="611"/>
      <c r="K1375" s="636"/>
    </row>
    <row r="1376" spans="1:11" ht="30" customHeight="1" outlineLevel="1" x14ac:dyDescent="0.45">
      <c r="A1376" s="1078">
        <v>216</v>
      </c>
      <c r="B1376" s="804">
        <v>4</v>
      </c>
      <c r="C1376" s="787" t="s">
        <v>338</v>
      </c>
      <c r="D1376" s="847" t="s">
        <v>1172</v>
      </c>
      <c r="E1376" s="544" t="s">
        <v>137</v>
      </c>
      <c r="F1376" s="544">
        <f>SUM(F1377:F1381)</f>
        <v>800</v>
      </c>
      <c r="G1376" s="934" t="s">
        <v>275</v>
      </c>
      <c r="H1376" s="930"/>
      <c r="I1376" s="790" t="s">
        <v>114</v>
      </c>
      <c r="J1376" s="790" t="s">
        <v>497</v>
      </c>
      <c r="K1376" s="790" t="s">
        <v>496</v>
      </c>
    </row>
    <row r="1377" spans="1:11" s="623" customFormat="1" ht="15" customHeight="1" outlineLevel="1" x14ac:dyDescent="0.45">
      <c r="A1377" s="1079"/>
      <c r="B1377" s="805"/>
      <c r="C1377" s="788"/>
      <c r="D1377" s="848"/>
      <c r="E1377" s="545" t="s">
        <v>138</v>
      </c>
      <c r="F1377" s="537"/>
      <c r="G1377" s="935"/>
      <c r="H1377" s="931"/>
      <c r="I1377" s="791"/>
      <c r="J1377" s="791"/>
      <c r="K1377" s="791"/>
    </row>
    <row r="1378" spans="1:11" s="623" customFormat="1" ht="15" customHeight="1" outlineLevel="1" x14ac:dyDescent="0.45">
      <c r="A1378" s="1079"/>
      <c r="B1378" s="805"/>
      <c r="C1378" s="788"/>
      <c r="D1378" s="848"/>
      <c r="E1378" s="545" t="s">
        <v>139</v>
      </c>
      <c r="F1378" s="537">
        <v>400</v>
      </c>
      <c r="G1378" s="935"/>
      <c r="H1378" s="931"/>
      <c r="I1378" s="791"/>
      <c r="J1378" s="791"/>
      <c r="K1378" s="791"/>
    </row>
    <row r="1379" spans="1:11" s="623" customFormat="1" ht="15" customHeight="1" outlineLevel="1" x14ac:dyDescent="0.45">
      <c r="A1379" s="1079"/>
      <c r="B1379" s="805"/>
      <c r="C1379" s="788"/>
      <c r="D1379" s="848"/>
      <c r="E1379" s="545" t="s">
        <v>2761</v>
      </c>
      <c r="F1379" s="537"/>
      <c r="G1379" s="935"/>
      <c r="H1379" s="931"/>
      <c r="I1379" s="791"/>
      <c r="J1379" s="791"/>
      <c r="K1379" s="791"/>
    </row>
    <row r="1380" spans="1:11" s="623" customFormat="1" ht="15" customHeight="1" outlineLevel="1" x14ac:dyDescent="0.45">
      <c r="A1380" s="1079"/>
      <c r="B1380" s="805"/>
      <c r="C1380" s="788"/>
      <c r="D1380" s="848"/>
      <c r="E1380" s="545" t="s">
        <v>805</v>
      </c>
      <c r="F1380" s="537"/>
      <c r="G1380" s="935"/>
      <c r="H1380" s="931"/>
      <c r="I1380" s="791"/>
      <c r="J1380" s="791"/>
      <c r="K1380" s="791"/>
    </row>
    <row r="1381" spans="1:11" s="623" customFormat="1" ht="15" customHeight="1" outlineLevel="1" x14ac:dyDescent="0.45">
      <c r="A1381" s="1080"/>
      <c r="B1381" s="806"/>
      <c r="C1381" s="789"/>
      <c r="D1381" s="849"/>
      <c r="E1381" s="545" t="s">
        <v>140</v>
      </c>
      <c r="F1381" s="537">
        <v>400</v>
      </c>
      <c r="G1381" s="936"/>
      <c r="H1381" s="932"/>
      <c r="I1381" s="792"/>
      <c r="J1381" s="792"/>
      <c r="K1381" s="792"/>
    </row>
    <row r="1382" spans="1:11" ht="30" customHeight="1" outlineLevel="1" x14ac:dyDescent="0.45">
      <c r="A1382" s="1078">
        <v>217</v>
      </c>
      <c r="B1382" s="804">
        <v>5</v>
      </c>
      <c r="C1382" s="797" t="s">
        <v>339</v>
      </c>
      <c r="D1382" s="807" t="s">
        <v>1172</v>
      </c>
      <c r="E1382" s="544" t="s">
        <v>137</v>
      </c>
      <c r="F1382" s="544">
        <f>SUM(F1383:F1387)</f>
        <v>200</v>
      </c>
      <c r="G1382" s="835" t="s">
        <v>290</v>
      </c>
      <c r="H1382" s="933"/>
      <c r="I1382" s="833" t="s">
        <v>114</v>
      </c>
      <c r="J1382" s="833" t="s">
        <v>497</v>
      </c>
      <c r="K1382" s="833" t="s">
        <v>498</v>
      </c>
    </row>
    <row r="1383" spans="1:11" s="623" customFormat="1" ht="15" customHeight="1" outlineLevel="1" x14ac:dyDescent="0.45">
      <c r="A1383" s="1079"/>
      <c r="B1383" s="805"/>
      <c r="C1383" s="797"/>
      <c r="D1383" s="808"/>
      <c r="E1383" s="545" t="s">
        <v>138</v>
      </c>
      <c r="F1383" s="537"/>
      <c r="G1383" s="835"/>
      <c r="H1383" s="933"/>
      <c r="I1383" s="833"/>
      <c r="J1383" s="833"/>
      <c r="K1383" s="833"/>
    </row>
    <row r="1384" spans="1:11" s="623" customFormat="1" ht="15" customHeight="1" outlineLevel="1" x14ac:dyDescent="0.45">
      <c r="A1384" s="1079"/>
      <c r="B1384" s="805"/>
      <c r="C1384" s="797"/>
      <c r="D1384" s="808"/>
      <c r="E1384" s="545" t="s">
        <v>139</v>
      </c>
      <c r="F1384" s="537">
        <v>150</v>
      </c>
      <c r="G1384" s="835"/>
      <c r="H1384" s="933"/>
      <c r="I1384" s="833"/>
      <c r="J1384" s="833"/>
      <c r="K1384" s="833"/>
    </row>
    <row r="1385" spans="1:11" s="623" customFormat="1" ht="15" customHeight="1" outlineLevel="1" x14ac:dyDescent="0.45">
      <c r="A1385" s="1079"/>
      <c r="B1385" s="805"/>
      <c r="C1385" s="797"/>
      <c r="D1385" s="808"/>
      <c r="E1385" s="545" t="s">
        <v>2761</v>
      </c>
      <c r="F1385" s="537"/>
      <c r="G1385" s="835"/>
      <c r="H1385" s="933"/>
      <c r="I1385" s="833"/>
      <c r="J1385" s="833"/>
      <c r="K1385" s="833"/>
    </row>
    <row r="1386" spans="1:11" s="623" customFormat="1" ht="15" customHeight="1" outlineLevel="1" x14ac:dyDescent="0.45">
      <c r="A1386" s="1079"/>
      <c r="B1386" s="805"/>
      <c r="C1386" s="797"/>
      <c r="D1386" s="808"/>
      <c r="E1386" s="545" t="s">
        <v>805</v>
      </c>
      <c r="F1386" s="537"/>
      <c r="G1386" s="835"/>
      <c r="H1386" s="933"/>
      <c r="I1386" s="833"/>
      <c r="J1386" s="833"/>
      <c r="K1386" s="833"/>
    </row>
    <row r="1387" spans="1:11" s="623" customFormat="1" ht="15" customHeight="1" outlineLevel="1" x14ac:dyDescent="0.45">
      <c r="A1387" s="1080"/>
      <c r="B1387" s="806"/>
      <c r="C1387" s="797"/>
      <c r="D1387" s="809"/>
      <c r="E1387" s="545" t="s">
        <v>140</v>
      </c>
      <c r="F1387" s="537">
        <v>50</v>
      </c>
      <c r="G1387" s="835"/>
      <c r="H1387" s="933"/>
      <c r="I1387" s="833"/>
      <c r="J1387" s="833"/>
      <c r="K1387" s="833"/>
    </row>
    <row r="1388" spans="1:11" s="637" customFormat="1" outlineLevel="1" x14ac:dyDescent="0.45">
      <c r="A1388" s="722"/>
      <c r="B1388" s="721"/>
      <c r="C1388" s="634" t="s">
        <v>527</v>
      </c>
      <c r="D1388" s="722"/>
      <c r="E1388" s="722"/>
      <c r="F1388" s="722"/>
      <c r="G1388" s="611"/>
      <c r="H1388" s="611"/>
      <c r="I1388" s="636"/>
      <c r="J1388" s="611"/>
      <c r="K1388" s="636"/>
    </row>
    <row r="1389" spans="1:11" s="623" customFormat="1" ht="30" customHeight="1" outlineLevel="1" x14ac:dyDescent="0.45">
      <c r="A1389" s="1078">
        <v>218</v>
      </c>
      <c r="B1389" s="804">
        <v>6</v>
      </c>
      <c r="C1389" s="787" t="s">
        <v>1907</v>
      </c>
      <c r="D1389" s="807" t="s">
        <v>305</v>
      </c>
      <c r="E1389" s="544" t="s">
        <v>137</v>
      </c>
      <c r="F1389" s="544">
        <f>SUM(F1390:F1394)</f>
        <v>1000</v>
      </c>
      <c r="G1389" s="784" t="s">
        <v>703</v>
      </c>
      <c r="H1389" s="784" t="s">
        <v>1480</v>
      </c>
      <c r="I1389" s="790" t="s">
        <v>63</v>
      </c>
      <c r="J1389" s="790" t="s">
        <v>468</v>
      </c>
      <c r="K1389" s="790" t="s">
        <v>470</v>
      </c>
    </row>
    <row r="1390" spans="1:11" s="623" customFormat="1" ht="15" customHeight="1" outlineLevel="1" x14ac:dyDescent="0.45">
      <c r="A1390" s="1079"/>
      <c r="B1390" s="805"/>
      <c r="C1390" s="788"/>
      <c r="D1390" s="808"/>
      <c r="E1390" s="545" t="s">
        <v>138</v>
      </c>
      <c r="F1390" s="538"/>
      <c r="G1390" s="785"/>
      <c r="H1390" s="785"/>
      <c r="I1390" s="791"/>
      <c r="J1390" s="791"/>
      <c r="K1390" s="791"/>
    </row>
    <row r="1391" spans="1:11" s="623" customFormat="1" ht="15" customHeight="1" outlineLevel="1" x14ac:dyDescent="0.45">
      <c r="A1391" s="1079"/>
      <c r="B1391" s="805"/>
      <c r="C1391" s="788"/>
      <c r="D1391" s="808"/>
      <c r="E1391" s="545" t="s">
        <v>139</v>
      </c>
      <c r="F1391" s="538"/>
      <c r="G1391" s="785"/>
      <c r="H1391" s="785"/>
      <c r="I1391" s="791"/>
      <c r="J1391" s="791"/>
      <c r="K1391" s="791"/>
    </row>
    <row r="1392" spans="1:11" s="623" customFormat="1" ht="15" customHeight="1" outlineLevel="1" x14ac:dyDescent="0.45">
      <c r="A1392" s="1079"/>
      <c r="B1392" s="805"/>
      <c r="C1392" s="788"/>
      <c r="D1392" s="808"/>
      <c r="E1392" s="545" t="s">
        <v>2761</v>
      </c>
      <c r="F1392" s="538">
        <v>300</v>
      </c>
      <c r="G1392" s="785"/>
      <c r="H1392" s="785"/>
      <c r="I1392" s="791"/>
      <c r="J1392" s="791"/>
      <c r="K1392" s="791"/>
    </row>
    <row r="1393" spans="1:11" s="623" customFormat="1" ht="15" customHeight="1" outlineLevel="1" x14ac:dyDescent="0.45">
      <c r="A1393" s="1079"/>
      <c r="B1393" s="805"/>
      <c r="C1393" s="788"/>
      <c r="D1393" s="808"/>
      <c r="E1393" s="545" t="s">
        <v>805</v>
      </c>
      <c r="F1393" s="538"/>
      <c r="G1393" s="785"/>
      <c r="H1393" s="785"/>
      <c r="I1393" s="791"/>
      <c r="J1393" s="791"/>
      <c r="K1393" s="791"/>
    </row>
    <row r="1394" spans="1:11" s="623" customFormat="1" ht="15" customHeight="1" outlineLevel="1" x14ac:dyDescent="0.45">
      <c r="A1394" s="1080"/>
      <c r="B1394" s="806"/>
      <c r="C1394" s="789"/>
      <c r="D1394" s="809"/>
      <c r="E1394" s="545" t="s">
        <v>140</v>
      </c>
      <c r="F1394" s="538">
        <v>700</v>
      </c>
      <c r="G1394" s="786"/>
      <c r="H1394" s="786"/>
      <c r="I1394" s="792"/>
      <c r="J1394" s="792"/>
      <c r="K1394" s="792"/>
    </row>
    <row r="1395" spans="1:11" s="623" customFormat="1" ht="30" customHeight="1" outlineLevel="1" x14ac:dyDescent="0.45">
      <c r="A1395" s="1078">
        <v>219</v>
      </c>
      <c r="B1395" s="804">
        <v>7</v>
      </c>
      <c r="C1395" s="787" t="s">
        <v>2247</v>
      </c>
      <c r="D1395" s="807" t="s">
        <v>808</v>
      </c>
      <c r="E1395" s="544" t="s">
        <v>137</v>
      </c>
      <c r="F1395" s="544">
        <f>SUM(F1396:F1400)</f>
        <v>1000</v>
      </c>
      <c r="G1395" s="784" t="s">
        <v>703</v>
      </c>
      <c r="H1395" s="784" t="s">
        <v>1481</v>
      </c>
      <c r="I1395" s="790" t="s">
        <v>63</v>
      </c>
      <c r="J1395" s="790" t="s">
        <v>468</v>
      </c>
      <c r="K1395" s="790" t="s">
        <v>470</v>
      </c>
    </row>
    <row r="1396" spans="1:11" s="623" customFormat="1" ht="15" customHeight="1" outlineLevel="1" x14ac:dyDescent="0.45">
      <c r="A1396" s="1079"/>
      <c r="B1396" s="805"/>
      <c r="C1396" s="788"/>
      <c r="D1396" s="808"/>
      <c r="E1396" s="545" t="s">
        <v>138</v>
      </c>
      <c r="F1396" s="538">
        <v>500</v>
      </c>
      <c r="G1396" s="785"/>
      <c r="H1396" s="785"/>
      <c r="I1396" s="791"/>
      <c r="J1396" s="791"/>
      <c r="K1396" s="791"/>
    </row>
    <row r="1397" spans="1:11" s="623" customFormat="1" ht="15" customHeight="1" outlineLevel="1" x14ac:dyDescent="0.45">
      <c r="A1397" s="1079"/>
      <c r="B1397" s="805"/>
      <c r="C1397" s="788"/>
      <c r="D1397" s="808"/>
      <c r="E1397" s="545" t="s">
        <v>139</v>
      </c>
      <c r="F1397" s="538">
        <v>200</v>
      </c>
      <c r="G1397" s="785"/>
      <c r="H1397" s="785"/>
      <c r="I1397" s="791"/>
      <c r="J1397" s="791"/>
      <c r="K1397" s="791"/>
    </row>
    <row r="1398" spans="1:11" s="623" customFormat="1" ht="15" customHeight="1" outlineLevel="1" x14ac:dyDescent="0.45">
      <c r="A1398" s="1079"/>
      <c r="B1398" s="805"/>
      <c r="C1398" s="788"/>
      <c r="D1398" s="808"/>
      <c r="E1398" s="545" t="s">
        <v>2761</v>
      </c>
      <c r="F1398" s="538"/>
      <c r="G1398" s="785"/>
      <c r="H1398" s="785"/>
      <c r="I1398" s="791"/>
      <c r="J1398" s="791"/>
      <c r="K1398" s="791"/>
    </row>
    <row r="1399" spans="1:11" s="623" customFormat="1" ht="15" customHeight="1" outlineLevel="1" x14ac:dyDescent="0.45">
      <c r="A1399" s="1079"/>
      <c r="B1399" s="805"/>
      <c r="C1399" s="788"/>
      <c r="D1399" s="808"/>
      <c r="E1399" s="545" t="s">
        <v>805</v>
      </c>
      <c r="F1399" s="538"/>
      <c r="G1399" s="785"/>
      <c r="H1399" s="785"/>
      <c r="I1399" s="791"/>
      <c r="J1399" s="791"/>
      <c r="K1399" s="791"/>
    </row>
    <row r="1400" spans="1:11" s="623" customFormat="1" outlineLevel="1" x14ac:dyDescent="0.45">
      <c r="A1400" s="1080"/>
      <c r="B1400" s="806"/>
      <c r="C1400" s="789"/>
      <c r="D1400" s="809"/>
      <c r="E1400" s="545" t="s">
        <v>140</v>
      </c>
      <c r="F1400" s="548">
        <v>300</v>
      </c>
      <c r="G1400" s="786"/>
      <c r="H1400" s="786"/>
      <c r="I1400" s="792"/>
      <c r="J1400" s="792"/>
      <c r="K1400" s="792"/>
    </row>
    <row r="1401" spans="1:11" s="632" customFormat="1" x14ac:dyDescent="0.45">
      <c r="A1401" s="639"/>
      <c r="B1401" s="640">
        <v>13</v>
      </c>
      <c r="C1401" s="641" t="s">
        <v>517</v>
      </c>
      <c r="D1401" s="639"/>
      <c r="E1401" s="639"/>
      <c r="F1401" s="639"/>
      <c r="G1401" s="612"/>
      <c r="H1401" s="612"/>
      <c r="I1401" s="610"/>
      <c r="J1401" s="612"/>
      <c r="K1401" s="610"/>
    </row>
    <row r="1402" spans="1:11" ht="30" customHeight="1" outlineLevel="1" x14ac:dyDescent="0.45">
      <c r="A1402" s="1078">
        <v>220</v>
      </c>
      <c r="B1402" s="804">
        <v>1</v>
      </c>
      <c r="C1402" s="787" t="s">
        <v>2252</v>
      </c>
      <c r="D1402" s="807" t="s">
        <v>150</v>
      </c>
      <c r="E1402" s="544" t="s">
        <v>137</v>
      </c>
      <c r="F1402" s="544">
        <f>SUM(F1403:F1407)</f>
        <v>20</v>
      </c>
      <c r="G1402" s="815" t="s">
        <v>275</v>
      </c>
      <c r="H1402" s="815" t="s">
        <v>1485</v>
      </c>
      <c r="I1402" s="790" t="s">
        <v>63</v>
      </c>
      <c r="J1402" s="790" t="s">
        <v>468</v>
      </c>
      <c r="K1402" s="790" t="s">
        <v>473</v>
      </c>
    </row>
    <row r="1403" spans="1:11" s="623" customFormat="1" ht="15" customHeight="1" outlineLevel="1" x14ac:dyDescent="0.45">
      <c r="A1403" s="1079"/>
      <c r="B1403" s="805"/>
      <c r="C1403" s="788"/>
      <c r="D1403" s="808"/>
      <c r="E1403" s="545" t="s">
        <v>138</v>
      </c>
      <c r="F1403" s="537"/>
      <c r="G1403" s="816"/>
      <c r="H1403" s="816"/>
      <c r="I1403" s="791"/>
      <c r="J1403" s="791"/>
      <c r="K1403" s="791"/>
    </row>
    <row r="1404" spans="1:11" s="623" customFormat="1" ht="15" customHeight="1" outlineLevel="1" x14ac:dyDescent="0.45">
      <c r="A1404" s="1079"/>
      <c r="B1404" s="805"/>
      <c r="C1404" s="788"/>
      <c r="D1404" s="808"/>
      <c r="E1404" s="545" t="s">
        <v>139</v>
      </c>
      <c r="F1404" s="537"/>
      <c r="G1404" s="816"/>
      <c r="H1404" s="816"/>
      <c r="I1404" s="791"/>
      <c r="J1404" s="791"/>
      <c r="K1404" s="791"/>
    </row>
    <row r="1405" spans="1:11" s="623" customFormat="1" ht="15" customHeight="1" outlineLevel="1" x14ac:dyDescent="0.45">
      <c r="A1405" s="1079"/>
      <c r="B1405" s="805"/>
      <c r="C1405" s="788"/>
      <c r="D1405" s="808"/>
      <c r="E1405" s="545" t="s">
        <v>2761</v>
      </c>
      <c r="F1405" s="537"/>
      <c r="G1405" s="816"/>
      <c r="H1405" s="816"/>
      <c r="I1405" s="791"/>
      <c r="J1405" s="791"/>
      <c r="K1405" s="791"/>
    </row>
    <row r="1406" spans="1:11" s="623" customFormat="1" ht="15" customHeight="1" outlineLevel="1" x14ac:dyDescent="0.45">
      <c r="A1406" s="1079"/>
      <c r="B1406" s="805"/>
      <c r="C1406" s="788"/>
      <c r="D1406" s="808"/>
      <c r="E1406" s="545" t="s">
        <v>805</v>
      </c>
      <c r="F1406" s="537"/>
      <c r="G1406" s="816"/>
      <c r="H1406" s="816"/>
      <c r="I1406" s="791"/>
      <c r="J1406" s="791"/>
      <c r="K1406" s="791"/>
    </row>
    <row r="1407" spans="1:11" s="623" customFormat="1" ht="27.75" customHeight="1" outlineLevel="1" x14ac:dyDescent="0.45">
      <c r="A1407" s="1080"/>
      <c r="B1407" s="806"/>
      <c r="C1407" s="789"/>
      <c r="D1407" s="809"/>
      <c r="E1407" s="545" t="s">
        <v>140</v>
      </c>
      <c r="F1407" s="550">
        <v>20</v>
      </c>
      <c r="G1407" s="817"/>
      <c r="H1407" s="817"/>
      <c r="I1407" s="792"/>
      <c r="J1407" s="792"/>
      <c r="K1407" s="792"/>
    </row>
    <row r="1408" spans="1:11" s="632" customFormat="1" x14ac:dyDescent="0.45">
      <c r="A1408" s="639"/>
      <c r="B1408" s="640">
        <v>16</v>
      </c>
      <c r="C1408" s="641" t="s">
        <v>537</v>
      </c>
      <c r="D1408" s="639"/>
      <c r="E1408" s="639"/>
      <c r="F1408" s="639"/>
      <c r="G1408" s="612"/>
      <c r="H1408" s="612"/>
      <c r="I1408" s="610"/>
      <c r="J1408" s="612"/>
      <c r="K1408" s="610"/>
    </row>
    <row r="1409" spans="1:11" s="623" customFormat="1" ht="12" customHeight="1" outlineLevel="1" x14ac:dyDescent="0.45">
      <c r="A1409" s="1078">
        <v>221</v>
      </c>
      <c r="B1409" s="804">
        <v>1</v>
      </c>
      <c r="C1409" s="787" t="s">
        <v>2089</v>
      </c>
      <c r="D1409" s="847" t="s">
        <v>214</v>
      </c>
      <c r="E1409" s="544" t="s">
        <v>137</v>
      </c>
      <c r="F1409" s="544">
        <f>SUM(F1410:F1414)</f>
        <v>0</v>
      </c>
      <c r="G1409" s="815" t="s">
        <v>181</v>
      </c>
      <c r="H1409" s="815"/>
      <c r="I1409" s="790" t="s">
        <v>120</v>
      </c>
      <c r="J1409" s="790" t="s">
        <v>500</v>
      </c>
      <c r="K1409" s="790" t="s">
        <v>501</v>
      </c>
    </row>
    <row r="1410" spans="1:11" s="623" customFormat="1" ht="12" customHeight="1" outlineLevel="1" x14ac:dyDescent="0.45">
      <c r="A1410" s="1079"/>
      <c r="B1410" s="805"/>
      <c r="C1410" s="788"/>
      <c r="D1410" s="848"/>
      <c r="E1410" s="545" t="s">
        <v>138</v>
      </c>
      <c r="F1410" s="537"/>
      <c r="G1410" s="816"/>
      <c r="H1410" s="816"/>
      <c r="I1410" s="791"/>
      <c r="J1410" s="791"/>
      <c r="K1410" s="791"/>
    </row>
    <row r="1411" spans="1:11" s="623" customFormat="1" ht="12" customHeight="1" outlineLevel="1" x14ac:dyDescent="0.45">
      <c r="A1411" s="1079"/>
      <c r="B1411" s="805"/>
      <c r="C1411" s="788"/>
      <c r="D1411" s="848"/>
      <c r="E1411" s="545" t="s">
        <v>139</v>
      </c>
      <c r="F1411" s="537"/>
      <c r="G1411" s="816"/>
      <c r="H1411" s="816"/>
      <c r="I1411" s="791"/>
      <c r="J1411" s="791"/>
      <c r="K1411" s="791"/>
    </row>
    <row r="1412" spans="1:11" s="623" customFormat="1" ht="12" customHeight="1" outlineLevel="1" x14ac:dyDescent="0.45">
      <c r="A1412" s="1079"/>
      <c r="B1412" s="805"/>
      <c r="C1412" s="788"/>
      <c r="D1412" s="848"/>
      <c r="E1412" s="545" t="s">
        <v>2761</v>
      </c>
      <c r="F1412" s="537"/>
      <c r="G1412" s="816"/>
      <c r="H1412" s="816"/>
      <c r="I1412" s="791"/>
      <c r="J1412" s="791"/>
      <c r="K1412" s="791"/>
    </row>
    <row r="1413" spans="1:11" s="623" customFormat="1" ht="12" customHeight="1" outlineLevel="1" x14ac:dyDescent="0.45">
      <c r="A1413" s="1079"/>
      <c r="B1413" s="805"/>
      <c r="C1413" s="788"/>
      <c r="D1413" s="848"/>
      <c r="E1413" s="545" t="s">
        <v>805</v>
      </c>
      <c r="F1413" s="537"/>
      <c r="G1413" s="816"/>
      <c r="H1413" s="816"/>
      <c r="I1413" s="791"/>
      <c r="J1413" s="791"/>
      <c r="K1413" s="791"/>
    </row>
    <row r="1414" spans="1:11" s="623" customFormat="1" outlineLevel="1" x14ac:dyDescent="0.45">
      <c r="A1414" s="1080"/>
      <c r="B1414" s="806"/>
      <c r="C1414" s="789"/>
      <c r="D1414" s="849"/>
      <c r="E1414" s="545" t="s">
        <v>140</v>
      </c>
      <c r="F1414" s="537"/>
      <c r="G1414" s="817"/>
      <c r="H1414" s="817"/>
      <c r="I1414" s="792"/>
      <c r="J1414" s="792"/>
      <c r="K1414" s="792"/>
    </row>
    <row r="1415" spans="1:11" ht="21" x14ac:dyDescent="0.65">
      <c r="F1415" s="683"/>
    </row>
    <row r="1416" spans="1:11" ht="15.4" x14ac:dyDescent="0.45">
      <c r="C1416" s="706"/>
      <c r="F1416" s="684"/>
    </row>
    <row r="1417" spans="1:11" ht="15.4" x14ac:dyDescent="0.45">
      <c r="C1417" s="706"/>
      <c r="F1417" s="684"/>
      <c r="H1417" s="707"/>
    </row>
    <row r="1418" spans="1:11" ht="15.4" x14ac:dyDescent="0.45">
      <c r="C1418" s="706"/>
      <c r="F1418" s="684"/>
    </row>
    <row r="1420" spans="1:11" x14ac:dyDescent="0.45">
      <c r="A1420" s="708"/>
      <c r="D1420" s="543"/>
    </row>
    <row r="1421" spans="1:11" x14ac:dyDescent="0.45">
      <c r="A1421" s="708"/>
      <c r="D1421" s="543"/>
    </row>
    <row r="1422" spans="1:11" x14ac:dyDescent="0.45">
      <c r="A1422" s="708"/>
      <c r="C1422" s="709"/>
      <c r="D1422" s="555"/>
      <c r="E1422" s="710"/>
      <c r="F1422" s="710"/>
      <c r="G1422" s="711"/>
    </row>
    <row r="1423" spans="1:11" x14ac:dyDescent="0.45">
      <c r="A1423" s="708"/>
      <c r="C1423" s="709"/>
      <c r="D1423" s="555"/>
      <c r="E1423" s="710"/>
      <c r="F1423" s="710"/>
      <c r="G1423" s="711"/>
    </row>
    <row r="1424" spans="1:11" x14ac:dyDescent="0.45">
      <c r="A1424" s="708"/>
      <c r="C1424" s="709"/>
      <c r="D1424" s="555"/>
      <c r="E1424" s="710"/>
      <c r="F1424" s="710"/>
      <c r="G1424" s="711"/>
    </row>
    <row r="1425" spans="1:19" x14ac:dyDescent="0.45">
      <c r="A1425" s="708"/>
      <c r="C1425" s="709"/>
      <c r="D1425" s="555"/>
      <c r="E1425" s="710"/>
      <c r="F1425" s="710"/>
      <c r="G1425" s="711"/>
    </row>
    <row r="1426" spans="1:19" x14ac:dyDescent="0.45">
      <c r="A1426" s="708"/>
      <c r="C1426" s="709"/>
      <c r="D1426" s="555"/>
      <c r="E1426" s="710"/>
      <c r="F1426" s="710"/>
      <c r="G1426" s="711"/>
    </row>
    <row r="1427" spans="1:19" s="619" customFormat="1" x14ac:dyDescent="0.45">
      <c r="A1427" s="708"/>
      <c r="B1427" s="516"/>
      <c r="C1427" s="709"/>
      <c r="D1427" s="555"/>
      <c r="E1427" s="710"/>
      <c r="F1427" s="710"/>
      <c r="G1427" s="711"/>
      <c r="H1427" s="621"/>
      <c r="I1427" s="622"/>
      <c r="J1427" s="622"/>
      <c r="K1427" s="622"/>
      <c r="L1427" s="519"/>
      <c r="M1427" s="519"/>
      <c r="N1427" s="519"/>
      <c r="O1427" s="519"/>
      <c r="P1427" s="519"/>
      <c r="Q1427" s="519"/>
      <c r="R1427" s="519"/>
      <c r="S1427" s="519"/>
    </row>
    <row r="1428" spans="1:19" s="619" customFormat="1" x14ac:dyDescent="0.45">
      <c r="A1428" s="712"/>
      <c r="B1428" s="516"/>
      <c r="C1428" s="709"/>
      <c r="D1428" s="713"/>
      <c r="E1428" s="710"/>
      <c r="F1428" s="710"/>
      <c r="G1428" s="711"/>
      <c r="H1428" s="621"/>
      <c r="I1428" s="622"/>
      <c r="J1428" s="622"/>
      <c r="K1428" s="622"/>
      <c r="L1428" s="519"/>
      <c r="M1428" s="519"/>
      <c r="N1428" s="519"/>
      <c r="O1428" s="519"/>
      <c r="P1428" s="519"/>
      <c r="Q1428" s="519"/>
      <c r="R1428" s="519"/>
      <c r="S1428" s="519"/>
    </row>
    <row r="1429" spans="1:19" s="619" customFormat="1" x14ac:dyDescent="0.45">
      <c r="A1429" s="712"/>
      <c r="B1429" s="516"/>
      <c r="C1429" s="709"/>
      <c r="D1429" s="713"/>
      <c r="E1429" s="710"/>
      <c r="F1429" s="710"/>
      <c r="G1429" s="711"/>
      <c r="H1429" s="621"/>
      <c r="I1429" s="622"/>
      <c r="J1429" s="622"/>
      <c r="K1429" s="622"/>
      <c r="L1429" s="519"/>
      <c r="M1429" s="519"/>
      <c r="N1429" s="519"/>
      <c r="O1429" s="519"/>
      <c r="P1429" s="519"/>
      <c r="Q1429" s="519"/>
      <c r="R1429" s="519"/>
      <c r="S1429" s="519"/>
    </row>
    <row r="1430" spans="1:19" s="619" customFormat="1" x14ac:dyDescent="0.45">
      <c r="A1430" s="712"/>
      <c r="B1430" s="516"/>
      <c r="C1430" s="709"/>
      <c r="D1430" s="555"/>
      <c r="E1430" s="710"/>
      <c r="F1430" s="710"/>
      <c r="G1430" s="711"/>
      <c r="H1430" s="621"/>
      <c r="I1430" s="622"/>
      <c r="J1430" s="622"/>
      <c r="K1430" s="622"/>
      <c r="L1430" s="519"/>
      <c r="M1430" s="519"/>
      <c r="N1430" s="519"/>
      <c r="O1430" s="519"/>
      <c r="P1430" s="519"/>
      <c r="Q1430" s="519"/>
      <c r="R1430" s="519"/>
      <c r="S1430" s="519"/>
    </row>
    <row r="1431" spans="1:19" s="619" customFormat="1" x14ac:dyDescent="0.45">
      <c r="A1431" s="712"/>
      <c r="B1431" s="516"/>
      <c r="C1431" s="709"/>
      <c r="D1431" s="555"/>
      <c r="E1431" s="710"/>
      <c r="F1431" s="710"/>
      <c r="G1431" s="711"/>
      <c r="H1431" s="621"/>
      <c r="I1431" s="622"/>
      <c r="J1431" s="622"/>
      <c r="K1431" s="622"/>
      <c r="L1431" s="519"/>
      <c r="M1431" s="519"/>
      <c r="N1431" s="519"/>
      <c r="O1431" s="519"/>
      <c r="P1431" s="519"/>
      <c r="Q1431" s="519"/>
      <c r="R1431" s="519"/>
      <c r="S1431" s="519"/>
    </row>
    <row r="1432" spans="1:19" s="619" customFormat="1" ht="15" customHeight="1" x14ac:dyDescent="0.45">
      <c r="A1432" s="714"/>
      <c r="B1432" s="516"/>
      <c r="C1432" s="709"/>
      <c r="D1432" s="685"/>
      <c r="E1432" s="710"/>
      <c r="F1432" s="710"/>
      <c r="G1432" s="711"/>
      <c r="H1432" s="621"/>
      <c r="I1432" s="622"/>
      <c r="J1432" s="622"/>
      <c r="K1432" s="622"/>
      <c r="L1432" s="519"/>
      <c r="M1432" s="519"/>
      <c r="N1432" s="519"/>
      <c r="O1432" s="519"/>
      <c r="P1432" s="519"/>
      <c r="Q1432" s="519"/>
      <c r="R1432" s="519"/>
      <c r="S1432" s="519"/>
    </row>
    <row r="1433" spans="1:19" s="619" customFormat="1" x14ac:dyDescent="0.45">
      <c r="A1433" s="714"/>
      <c r="B1433" s="516"/>
      <c r="C1433" s="709"/>
      <c r="D1433" s="685"/>
      <c r="E1433" s="710"/>
      <c r="F1433" s="710"/>
      <c r="G1433" s="711"/>
      <c r="H1433" s="621"/>
      <c r="I1433" s="622"/>
      <c r="J1433" s="622"/>
      <c r="K1433" s="622"/>
      <c r="L1433" s="519"/>
      <c r="M1433" s="519"/>
      <c r="N1433" s="519"/>
      <c r="O1433" s="519"/>
      <c r="P1433" s="519"/>
      <c r="Q1433" s="519"/>
      <c r="R1433" s="519"/>
      <c r="S1433" s="519"/>
    </row>
    <row r="1434" spans="1:19" s="619" customFormat="1" x14ac:dyDescent="0.45">
      <c r="A1434" s="715"/>
      <c r="B1434" s="516"/>
      <c r="C1434" s="709"/>
      <c r="D1434" s="690"/>
      <c r="E1434" s="710"/>
      <c r="F1434" s="710"/>
      <c r="G1434" s="711"/>
      <c r="H1434" s="621"/>
      <c r="I1434" s="622"/>
      <c r="J1434" s="622"/>
      <c r="K1434" s="622"/>
      <c r="L1434" s="519"/>
      <c r="M1434" s="519"/>
      <c r="N1434" s="519"/>
      <c r="O1434" s="519"/>
      <c r="P1434" s="519"/>
      <c r="Q1434" s="519"/>
      <c r="R1434" s="519"/>
      <c r="S1434" s="519"/>
    </row>
    <row r="1435" spans="1:19" s="619" customFormat="1" x14ac:dyDescent="0.45">
      <c r="A1435" s="716"/>
      <c r="B1435" s="516"/>
      <c r="C1435" s="709"/>
      <c r="D1435" s="685"/>
      <c r="E1435" s="710"/>
      <c r="F1435" s="710"/>
      <c r="G1435" s="711"/>
      <c r="H1435" s="621"/>
      <c r="I1435" s="622"/>
      <c r="J1435" s="622"/>
      <c r="K1435" s="622"/>
      <c r="L1435" s="519"/>
      <c r="M1435" s="519"/>
      <c r="N1435" s="519"/>
      <c r="O1435" s="519"/>
      <c r="P1435" s="519"/>
      <c r="Q1435" s="519"/>
      <c r="R1435" s="519"/>
      <c r="S1435" s="519"/>
    </row>
    <row r="1436" spans="1:19" x14ac:dyDescent="0.45">
      <c r="C1436" s="709"/>
      <c r="D1436" s="693"/>
      <c r="E1436" s="710"/>
      <c r="F1436" s="710"/>
      <c r="G1436" s="711"/>
    </row>
    <row r="1437" spans="1:19" s="619" customFormat="1" x14ac:dyDescent="0.45">
      <c r="A1437" s="516"/>
      <c r="B1437" s="516"/>
      <c r="C1437" s="709"/>
      <c r="D1437" s="717"/>
      <c r="E1437" s="710"/>
      <c r="F1437" s="710"/>
      <c r="G1437" s="711"/>
      <c r="H1437" s="621"/>
      <c r="I1437" s="622"/>
      <c r="J1437" s="622"/>
      <c r="K1437" s="622"/>
      <c r="L1437" s="519"/>
      <c r="M1437" s="519"/>
      <c r="N1437" s="519"/>
      <c r="O1437" s="519"/>
      <c r="P1437" s="519"/>
      <c r="Q1437" s="519"/>
      <c r="R1437" s="519"/>
      <c r="S1437" s="519"/>
    </row>
    <row r="1438" spans="1:19" s="619" customFormat="1" x14ac:dyDescent="0.45">
      <c r="A1438" s="516"/>
      <c r="B1438" s="516"/>
      <c r="C1438" s="693"/>
      <c r="D1438" s="710"/>
      <c r="E1438" s="710"/>
      <c r="F1438" s="710"/>
      <c r="G1438" s="711"/>
      <c r="H1438" s="621"/>
      <c r="I1438" s="622"/>
      <c r="J1438" s="622"/>
      <c r="K1438" s="622"/>
      <c r="L1438" s="519"/>
      <c r="M1438" s="519"/>
      <c r="N1438" s="519"/>
      <c r="O1438" s="519"/>
      <c r="P1438" s="519"/>
      <c r="Q1438" s="519"/>
      <c r="R1438" s="519"/>
      <c r="S1438" s="519"/>
    </row>
    <row r="1439" spans="1:19" s="619" customFormat="1" x14ac:dyDescent="0.45">
      <c r="A1439" s="516"/>
      <c r="B1439" s="516"/>
      <c r="C1439" s="693"/>
      <c r="D1439" s="710"/>
      <c r="E1439" s="710"/>
      <c r="F1439" s="710"/>
      <c r="G1439" s="711"/>
      <c r="H1439" s="621"/>
      <c r="I1439" s="622"/>
      <c r="J1439" s="622"/>
      <c r="K1439" s="622"/>
      <c r="L1439" s="519"/>
      <c r="M1439" s="519"/>
      <c r="N1439" s="519"/>
      <c r="O1439" s="519"/>
      <c r="P1439" s="519"/>
      <c r="Q1439" s="519"/>
      <c r="R1439" s="519"/>
      <c r="S1439" s="519"/>
    </row>
    <row r="1440" spans="1:19" x14ac:dyDescent="0.45">
      <c r="C1440" s="709"/>
      <c r="D1440" s="693"/>
      <c r="E1440" s="710"/>
      <c r="F1440" s="710"/>
      <c r="G1440" s="711"/>
    </row>
    <row r="1441" spans="3:7" x14ac:dyDescent="0.45">
      <c r="C1441" s="709"/>
      <c r="D1441" s="693"/>
      <c r="E1441" s="710"/>
      <c r="F1441" s="710"/>
      <c r="G1441" s="711"/>
    </row>
    <row r="1442" spans="3:7" x14ac:dyDescent="0.45">
      <c r="C1442" s="709"/>
      <c r="D1442" s="693"/>
      <c r="E1442" s="710"/>
      <c r="F1442" s="710"/>
      <c r="G1442" s="711"/>
    </row>
    <row r="1443" spans="3:7" x14ac:dyDescent="0.45">
      <c r="C1443" s="709"/>
      <c r="D1443" s="693"/>
      <c r="E1443" s="710"/>
      <c r="F1443" s="710"/>
      <c r="G1443" s="711"/>
    </row>
    <row r="1444" spans="3:7" x14ac:dyDescent="0.45">
      <c r="C1444" s="709"/>
      <c r="D1444" s="693"/>
      <c r="E1444" s="710"/>
      <c r="F1444" s="710"/>
      <c r="G1444" s="711"/>
    </row>
    <row r="1445" spans="3:7" x14ac:dyDescent="0.45">
      <c r="C1445" s="709"/>
      <c r="D1445" s="693"/>
      <c r="E1445" s="710"/>
      <c r="F1445" s="710"/>
      <c r="G1445" s="711"/>
    </row>
  </sheetData>
  <mergeCells count="2007">
    <mergeCell ref="J1409:J1414"/>
    <mergeCell ref="K1409:K1414"/>
    <mergeCell ref="I1402:I1407"/>
    <mergeCell ref="J1402:J1407"/>
    <mergeCell ref="K1402:K1407"/>
    <mergeCell ref="A1409:A1414"/>
    <mergeCell ref="B1409:B1414"/>
    <mergeCell ref="C1409:C1414"/>
    <mergeCell ref="D1409:D1414"/>
    <mergeCell ref="G1409:G1414"/>
    <mergeCell ref="H1409:H1414"/>
    <mergeCell ref="I1409:I1414"/>
    <mergeCell ref="A1402:A1407"/>
    <mergeCell ref="B1402:B1407"/>
    <mergeCell ref="C1402:C1407"/>
    <mergeCell ref="D1402:D1407"/>
    <mergeCell ref="G1402:G1407"/>
    <mergeCell ref="H1402:H1407"/>
    <mergeCell ref="K1389:K1394"/>
    <mergeCell ref="A1395:A1400"/>
    <mergeCell ref="B1395:B1400"/>
    <mergeCell ref="C1395:C1400"/>
    <mergeCell ref="D1395:D1400"/>
    <mergeCell ref="G1395:G1400"/>
    <mergeCell ref="H1395:H1400"/>
    <mergeCell ref="I1395:I1400"/>
    <mergeCell ref="J1395:J1400"/>
    <mergeCell ref="K1395:K1400"/>
    <mergeCell ref="J1382:J1387"/>
    <mergeCell ref="K1382:K1387"/>
    <mergeCell ref="A1389:A1394"/>
    <mergeCell ref="B1389:B1394"/>
    <mergeCell ref="C1389:C1394"/>
    <mergeCell ref="D1389:D1394"/>
    <mergeCell ref="G1389:G1394"/>
    <mergeCell ref="H1389:H1394"/>
    <mergeCell ref="I1389:I1394"/>
    <mergeCell ref="J1389:J1394"/>
    <mergeCell ref="I1376:I1381"/>
    <mergeCell ref="J1376:J1381"/>
    <mergeCell ref="K1376:K1381"/>
    <mergeCell ref="A1382:A1387"/>
    <mergeCell ref="B1382:B1387"/>
    <mergeCell ref="C1382:C1387"/>
    <mergeCell ref="D1382:D1387"/>
    <mergeCell ref="G1382:G1387"/>
    <mergeCell ref="H1382:H1387"/>
    <mergeCell ref="I1382:I1387"/>
    <mergeCell ref="A1376:A1381"/>
    <mergeCell ref="B1376:B1381"/>
    <mergeCell ref="C1376:C1381"/>
    <mergeCell ref="D1376:D1381"/>
    <mergeCell ref="G1376:G1381"/>
    <mergeCell ref="H1376:H1381"/>
    <mergeCell ref="K1363:K1368"/>
    <mergeCell ref="A1369:A1374"/>
    <mergeCell ref="B1369:B1374"/>
    <mergeCell ref="C1369:C1374"/>
    <mergeCell ref="D1369:D1374"/>
    <mergeCell ref="G1369:G1374"/>
    <mergeCell ref="H1369:H1374"/>
    <mergeCell ref="I1369:I1374"/>
    <mergeCell ref="J1369:J1374"/>
    <mergeCell ref="K1369:K1374"/>
    <mergeCell ref="J1357:J1362"/>
    <mergeCell ref="K1357:K1362"/>
    <mergeCell ref="A1363:A1368"/>
    <mergeCell ref="B1363:B1368"/>
    <mergeCell ref="C1363:C1368"/>
    <mergeCell ref="D1363:D1368"/>
    <mergeCell ref="G1363:G1368"/>
    <mergeCell ref="H1363:H1368"/>
    <mergeCell ref="I1363:I1368"/>
    <mergeCell ref="J1363:J1368"/>
    <mergeCell ref="I1349:I1354"/>
    <mergeCell ref="J1349:J1354"/>
    <mergeCell ref="K1349:K1354"/>
    <mergeCell ref="A1357:A1362"/>
    <mergeCell ref="B1357:B1362"/>
    <mergeCell ref="C1357:C1362"/>
    <mergeCell ref="D1357:D1362"/>
    <mergeCell ref="G1357:G1362"/>
    <mergeCell ref="H1357:H1362"/>
    <mergeCell ref="I1357:I1362"/>
    <mergeCell ref="A1349:A1354"/>
    <mergeCell ref="B1349:B1354"/>
    <mergeCell ref="C1349:C1354"/>
    <mergeCell ref="D1349:D1354"/>
    <mergeCell ref="G1349:G1354"/>
    <mergeCell ref="H1349:H1354"/>
    <mergeCell ref="K1336:K1341"/>
    <mergeCell ref="A1342:A1347"/>
    <mergeCell ref="B1342:B1347"/>
    <mergeCell ref="C1342:C1347"/>
    <mergeCell ref="D1342:D1347"/>
    <mergeCell ref="G1342:G1347"/>
    <mergeCell ref="H1342:H1347"/>
    <mergeCell ref="I1342:I1347"/>
    <mergeCell ref="J1342:J1347"/>
    <mergeCell ref="K1342:K1347"/>
    <mergeCell ref="J1329:J1334"/>
    <mergeCell ref="K1329:K1334"/>
    <mergeCell ref="A1336:A1341"/>
    <mergeCell ref="B1336:B1341"/>
    <mergeCell ref="C1336:C1341"/>
    <mergeCell ref="D1336:D1341"/>
    <mergeCell ref="G1336:G1341"/>
    <mergeCell ref="H1336:H1341"/>
    <mergeCell ref="I1336:I1341"/>
    <mergeCell ref="J1336:J1341"/>
    <mergeCell ref="I1322:I1327"/>
    <mergeCell ref="J1322:J1327"/>
    <mergeCell ref="K1322:K1327"/>
    <mergeCell ref="A1329:A1334"/>
    <mergeCell ref="B1329:B1334"/>
    <mergeCell ref="C1329:C1334"/>
    <mergeCell ref="D1329:D1334"/>
    <mergeCell ref="G1329:G1334"/>
    <mergeCell ref="H1329:H1334"/>
    <mergeCell ref="I1329:I1334"/>
    <mergeCell ref="A1322:A1327"/>
    <mergeCell ref="B1322:B1327"/>
    <mergeCell ref="C1322:C1327"/>
    <mergeCell ref="D1322:D1327"/>
    <mergeCell ref="G1322:G1327"/>
    <mergeCell ref="H1322:H1327"/>
    <mergeCell ref="K1308:K1313"/>
    <mergeCell ref="A1315:A1320"/>
    <mergeCell ref="B1315:B1320"/>
    <mergeCell ref="C1315:C1320"/>
    <mergeCell ref="D1315:D1320"/>
    <mergeCell ref="G1315:G1320"/>
    <mergeCell ref="H1315:H1320"/>
    <mergeCell ref="I1315:I1320"/>
    <mergeCell ref="J1315:J1320"/>
    <mergeCell ref="K1315:K1320"/>
    <mergeCell ref="J1302:J1307"/>
    <mergeCell ref="K1302:K1307"/>
    <mergeCell ref="A1308:A1313"/>
    <mergeCell ref="B1308:B1313"/>
    <mergeCell ref="C1308:C1313"/>
    <mergeCell ref="D1308:D1313"/>
    <mergeCell ref="G1308:G1313"/>
    <mergeCell ref="H1308:H1313"/>
    <mergeCell ref="I1308:I1313"/>
    <mergeCell ref="J1308:J1313"/>
    <mergeCell ref="I1294:I1299"/>
    <mergeCell ref="J1294:J1299"/>
    <mergeCell ref="K1294:K1299"/>
    <mergeCell ref="A1302:A1307"/>
    <mergeCell ref="B1302:B1307"/>
    <mergeCell ref="C1302:C1307"/>
    <mergeCell ref="D1302:D1307"/>
    <mergeCell ref="G1302:G1307"/>
    <mergeCell ref="H1302:H1307"/>
    <mergeCell ref="I1302:I1307"/>
    <mergeCell ref="A1294:A1299"/>
    <mergeCell ref="B1294:B1299"/>
    <mergeCell ref="C1294:C1299"/>
    <mergeCell ref="D1294:D1299"/>
    <mergeCell ref="G1294:G1299"/>
    <mergeCell ref="H1294:H1299"/>
    <mergeCell ref="K1282:K1287"/>
    <mergeCell ref="A1288:A1293"/>
    <mergeCell ref="B1288:B1293"/>
    <mergeCell ref="C1288:C1293"/>
    <mergeCell ref="D1288:D1293"/>
    <mergeCell ref="G1288:G1293"/>
    <mergeCell ref="H1288:H1293"/>
    <mergeCell ref="I1288:I1293"/>
    <mergeCell ref="J1288:J1293"/>
    <mergeCell ref="K1288:K1293"/>
    <mergeCell ref="J1276:J1281"/>
    <mergeCell ref="K1276:K1281"/>
    <mergeCell ref="A1282:A1287"/>
    <mergeCell ref="B1282:B1287"/>
    <mergeCell ref="C1282:C1287"/>
    <mergeCell ref="D1282:D1287"/>
    <mergeCell ref="G1282:G1287"/>
    <mergeCell ref="H1282:H1287"/>
    <mergeCell ref="I1282:I1287"/>
    <mergeCell ref="J1282:J1287"/>
    <mergeCell ref="I1270:I1275"/>
    <mergeCell ref="J1270:J1275"/>
    <mergeCell ref="K1270:K1275"/>
    <mergeCell ref="A1276:A1281"/>
    <mergeCell ref="B1276:B1281"/>
    <mergeCell ref="C1276:C1281"/>
    <mergeCell ref="D1276:D1281"/>
    <mergeCell ref="G1276:G1281"/>
    <mergeCell ref="H1276:H1281"/>
    <mergeCell ref="I1276:I1281"/>
    <mergeCell ref="A1270:A1275"/>
    <mergeCell ref="B1270:B1275"/>
    <mergeCell ref="C1270:C1275"/>
    <mergeCell ref="D1270:D1275"/>
    <mergeCell ref="G1270:G1275"/>
    <mergeCell ref="H1270:H1275"/>
    <mergeCell ref="K1258:K1263"/>
    <mergeCell ref="A1264:A1269"/>
    <mergeCell ref="B1264:B1269"/>
    <mergeCell ref="C1264:C1269"/>
    <mergeCell ref="D1264:D1269"/>
    <mergeCell ref="G1264:G1269"/>
    <mergeCell ref="H1264:H1269"/>
    <mergeCell ref="I1264:I1269"/>
    <mergeCell ref="J1264:J1269"/>
    <mergeCell ref="K1264:K1269"/>
    <mergeCell ref="J1252:J1257"/>
    <mergeCell ref="K1252:K1257"/>
    <mergeCell ref="A1258:A1263"/>
    <mergeCell ref="B1258:B1263"/>
    <mergeCell ref="C1258:C1263"/>
    <mergeCell ref="D1258:D1263"/>
    <mergeCell ref="G1258:G1263"/>
    <mergeCell ref="H1258:H1263"/>
    <mergeCell ref="I1258:I1263"/>
    <mergeCell ref="J1258:J1263"/>
    <mergeCell ref="I1245:I1250"/>
    <mergeCell ref="J1245:J1250"/>
    <mergeCell ref="K1245:K1250"/>
    <mergeCell ref="A1252:A1257"/>
    <mergeCell ref="B1252:B1257"/>
    <mergeCell ref="C1252:C1257"/>
    <mergeCell ref="D1252:D1257"/>
    <mergeCell ref="G1252:G1257"/>
    <mergeCell ref="H1252:H1257"/>
    <mergeCell ref="I1252:I1257"/>
    <mergeCell ref="A1245:A1250"/>
    <mergeCell ref="B1245:B1250"/>
    <mergeCell ref="C1245:C1250"/>
    <mergeCell ref="D1245:D1250"/>
    <mergeCell ref="G1245:G1250"/>
    <mergeCell ref="H1245:H1250"/>
    <mergeCell ref="K1233:K1238"/>
    <mergeCell ref="A1239:A1244"/>
    <mergeCell ref="B1239:B1244"/>
    <mergeCell ref="C1239:C1244"/>
    <mergeCell ref="D1239:D1244"/>
    <mergeCell ref="G1239:G1244"/>
    <mergeCell ref="H1239:H1244"/>
    <mergeCell ref="I1239:I1244"/>
    <mergeCell ref="J1239:J1244"/>
    <mergeCell ref="K1239:K1244"/>
    <mergeCell ref="J1227:J1232"/>
    <mergeCell ref="K1227:K1232"/>
    <mergeCell ref="A1233:A1238"/>
    <mergeCell ref="B1233:B1238"/>
    <mergeCell ref="C1233:C1238"/>
    <mergeCell ref="D1233:D1238"/>
    <mergeCell ref="G1233:G1238"/>
    <mergeCell ref="H1233:H1238"/>
    <mergeCell ref="I1233:I1238"/>
    <mergeCell ref="J1233:J1238"/>
    <mergeCell ref="I1221:I1226"/>
    <mergeCell ref="J1221:J1226"/>
    <mergeCell ref="K1221:K1226"/>
    <mergeCell ref="A1227:A1232"/>
    <mergeCell ref="B1227:B1232"/>
    <mergeCell ref="C1227:C1232"/>
    <mergeCell ref="D1227:D1232"/>
    <mergeCell ref="G1227:G1232"/>
    <mergeCell ref="H1227:H1232"/>
    <mergeCell ref="I1227:I1232"/>
    <mergeCell ref="A1221:A1226"/>
    <mergeCell ref="B1221:B1226"/>
    <mergeCell ref="C1221:C1226"/>
    <mergeCell ref="D1221:D1226"/>
    <mergeCell ref="G1221:G1226"/>
    <mergeCell ref="H1221:H1226"/>
    <mergeCell ref="K1208:K1213"/>
    <mergeCell ref="A1215:A1220"/>
    <mergeCell ref="B1215:B1220"/>
    <mergeCell ref="C1215:C1220"/>
    <mergeCell ref="D1215:D1220"/>
    <mergeCell ref="G1215:G1220"/>
    <mergeCell ref="H1215:H1220"/>
    <mergeCell ref="I1215:I1220"/>
    <mergeCell ref="J1215:J1220"/>
    <mergeCell ref="K1215:K1220"/>
    <mergeCell ref="J1202:J1207"/>
    <mergeCell ref="K1202:K1207"/>
    <mergeCell ref="A1208:A1213"/>
    <mergeCell ref="B1208:B1213"/>
    <mergeCell ref="C1208:C1213"/>
    <mergeCell ref="D1208:D1213"/>
    <mergeCell ref="G1208:G1213"/>
    <mergeCell ref="H1208:H1213"/>
    <mergeCell ref="I1208:I1213"/>
    <mergeCell ref="J1208:J1213"/>
    <mergeCell ref="I1196:I1201"/>
    <mergeCell ref="J1196:J1201"/>
    <mergeCell ref="K1196:K1201"/>
    <mergeCell ref="A1202:A1207"/>
    <mergeCell ref="B1202:B1207"/>
    <mergeCell ref="C1202:C1207"/>
    <mergeCell ref="D1202:D1207"/>
    <mergeCell ref="G1202:G1207"/>
    <mergeCell ref="H1202:H1207"/>
    <mergeCell ref="I1202:I1207"/>
    <mergeCell ref="A1196:A1201"/>
    <mergeCell ref="B1196:B1201"/>
    <mergeCell ref="C1196:C1201"/>
    <mergeCell ref="D1196:D1201"/>
    <mergeCell ref="G1196:G1201"/>
    <mergeCell ref="H1196:H1201"/>
    <mergeCell ref="K1184:K1189"/>
    <mergeCell ref="A1190:A1195"/>
    <mergeCell ref="B1190:B1195"/>
    <mergeCell ref="C1190:C1195"/>
    <mergeCell ref="D1190:D1195"/>
    <mergeCell ref="G1190:G1195"/>
    <mergeCell ref="H1190:H1195"/>
    <mergeCell ref="I1190:I1195"/>
    <mergeCell ref="J1190:J1195"/>
    <mergeCell ref="K1190:K1195"/>
    <mergeCell ref="J1177:J1182"/>
    <mergeCell ref="K1177:K1182"/>
    <mergeCell ref="A1184:A1189"/>
    <mergeCell ref="B1184:B1189"/>
    <mergeCell ref="C1184:C1189"/>
    <mergeCell ref="D1184:D1189"/>
    <mergeCell ref="G1184:G1189"/>
    <mergeCell ref="H1184:H1189"/>
    <mergeCell ref="I1184:I1189"/>
    <mergeCell ref="J1184:J1189"/>
    <mergeCell ref="I1171:I1176"/>
    <mergeCell ref="J1171:J1176"/>
    <mergeCell ref="K1171:K1176"/>
    <mergeCell ref="A1177:A1182"/>
    <mergeCell ref="B1177:B1182"/>
    <mergeCell ref="C1177:C1182"/>
    <mergeCell ref="D1177:D1182"/>
    <mergeCell ref="G1177:G1182"/>
    <mergeCell ref="H1177:H1182"/>
    <mergeCell ref="I1177:I1182"/>
    <mergeCell ref="A1171:A1176"/>
    <mergeCell ref="B1171:B1176"/>
    <mergeCell ref="C1171:C1176"/>
    <mergeCell ref="D1171:D1176"/>
    <mergeCell ref="G1171:G1176"/>
    <mergeCell ref="H1171:H1176"/>
    <mergeCell ref="K1159:K1164"/>
    <mergeCell ref="A1165:A1170"/>
    <mergeCell ref="B1165:B1170"/>
    <mergeCell ref="C1165:C1170"/>
    <mergeCell ref="D1165:D1170"/>
    <mergeCell ref="G1165:G1170"/>
    <mergeCell ref="H1165:H1170"/>
    <mergeCell ref="I1165:I1170"/>
    <mergeCell ref="J1165:J1170"/>
    <mergeCell ref="K1165:K1170"/>
    <mergeCell ref="J1153:J1158"/>
    <mergeCell ref="K1153:K1158"/>
    <mergeCell ref="A1159:A1164"/>
    <mergeCell ref="B1159:B1164"/>
    <mergeCell ref="C1159:C1164"/>
    <mergeCell ref="D1159:D1164"/>
    <mergeCell ref="G1159:G1164"/>
    <mergeCell ref="H1159:H1164"/>
    <mergeCell ref="I1159:I1164"/>
    <mergeCell ref="J1159:J1164"/>
    <mergeCell ref="I1147:I1152"/>
    <mergeCell ref="J1147:J1152"/>
    <mergeCell ref="K1147:K1152"/>
    <mergeCell ref="A1153:A1158"/>
    <mergeCell ref="B1153:B1158"/>
    <mergeCell ref="C1153:C1158"/>
    <mergeCell ref="D1153:D1158"/>
    <mergeCell ref="G1153:G1158"/>
    <mergeCell ref="H1153:H1158"/>
    <mergeCell ref="I1153:I1158"/>
    <mergeCell ref="A1147:A1152"/>
    <mergeCell ref="B1147:B1152"/>
    <mergeCell ref="C1147:C1152"/>
    <mergeCell ref="D1147:D1152"/>
    <mergeCell ref="G1147:G1152"/>
    <mergeCell ref="H1147:H1152"/>
    <mergeCell ref="K1135:K1140"/>
    <mergeCell ref="A1141:A1146"/>
    <mergeCell ref="B1141:B1146"/>
    <mergeCell ref="C1141:C1146"/>
    <mergeCell ref="D1141:D1146"/>
    <mergeCell ref="G1141:G1146"/>
    <mergeCell ref="H1141:H1146"/>
    <mergeCell ref="I1141:I1146"/>
    <mergeCell ref="J1141:J1146"/>
    <mergeCell ref="K1141:K1146"/>
    <mergeCell ref="J1129:J1134"/>
    <mergeCell ref="K1129:K1134"/>
    <mergeCell ref="A1135:A1140"/>
    <mergeCell ref="B1135:B1140"/>
    <mergeCell ref="C1135:C1140"/>
    <mergeCell ref="D1135:D1140"/>
    <mergeCell ref="G1135:G1140"/>
    <mergeCell ref="H1135:H1140"/>
    <mergeCell ref="I1135:I1140"/>
    <mergeCell ref="J1135:J1140"/>
    <mergeCell ref="I1123:I1128"/>
    <mergeCell ref="J1123:J1128"/>
    <mergeCell ref="K1123:K1128"/>
    <mergeCell ref="A1129:A1134"/>
    <mergeCell ref="B1129:B1134"/>
    <mergeCell ref="C1129:C1134"/>
    <mergeCell ref="D1129:D1134"/>
    <mergeCell ref="G1129:G1134"/>
    <mergeCell ref="H1129:H1134"/>
    <mergeCell ref="I1129:I1134"/>
    <mergeCell ref="A1123:A1128"/>
    <mergeCell ref="B1123:B1128"/>
    <mergeCell ref="C1123:C1128"/>
    <mergeCell ref="D1123:D1128"/>
    <mergeCell ref="G1123:G1128"/>
    <mergeCell ref="H1123:H1128"/>
    <mergeCell ref="K1111:K1116"/>
    <mergeCell ref="A1117:A1122"/>
    <mergeCell ref="B1117:B1122"/>
    <mergeCell ref="C1117:C1122"/>
    <mergeCell ref="D1117:D1122"/>
    <mergeCell ref="G1117:G1122"/>
    <mergeCell ref="H1117:H1122"/>
    <mergeCell ref="I1117:I1122"/>
    <mergeCell ref="J1117:J1122"/>
    <mergeCell ref="K1117:K1122"/>
    <mergeCell ref="J1105:J1110"/>
    <mergeCell ref="K1105:K1110"/>
    <mergeCell ref="A1111:A1116"/>
    <mergeCell ref="B1111:B1116"/>
    <mergeCell ref="C1111:C1116"/>
    <mergeCell ref="D1111:D1116"/>
    <mergeCell ref="G1111:G1116"/>
    <mergeCell ref="H1111:H1116"/>
    <mergeCell ref="I1111:I1116"/>
    <mergeCell ref="J1111:J1116"/>
    <mergeCell ref="I1099:I1104"/>
    <mergeCell ref="J1099:J1104"/>
    <mergeCell ref="K1099:K1104"/>
    <mergeCell ref="A1105:A1110"/>
    <mergeCell ref="B1105:B1110"/>
    <mergeCell ref="C1105:C1110"/>
    <mergeCell ref="D1105:D1110"/>
    <mergeCell ref="G1105:G1110"/>
    <mergeCell ref="H1105:H1110"/>
    <mergeCell ref="I1105:I1110"/>
    <mergeCell ref="A1099:A1104"/>
    <mergeCell ref="B1099:B1104"/>
    <mergeCell ref="C1099:C1104"/>
    <mergeCell ref="D1099:D1104"/>
    <mergeCell ref="G1099:G1104"/>
    <mergeCell ref="H1099:H1104"/>
    <mergeCell ref="K1086:K1091"/>
    <mergeCell ref="A1093:A1098"/>
    <mergeCell ref="B1093:B1098"/>
    <mergeCell ref="C1093:C1098"/>
    <mergeCell ref="D1093:D1098"/>
    <mergeCell ref="G1093:G1098"/>
    <mergeCell ref="H1093:H1098"/>
    <mergeCell ref="I1093:I1098"/>
    <mergeCell ref="J1093:J1098"/>
    <mergeCell ref="K1093:K1098"/>
    <mergeCell ref="J1080:J1085"/>
    <mergeCell ref="K1080:K1085"/>
    <mergeCell ref="A1086:A1091"/>
    <mergeCell ref="B1086:B1091"/>
    <mergeCell ref="C1086:C1091"/>
    <mergeCell ref="D1086:D1091"/>
    <mergeCell ref="G1086:G1091"/>
    <mergeCell ref="H1086:H1091"/>
    <mergeCell ref="I1086:I1091"/>
    <mergeCell ref="J1086:J1091"/>
    <mergeCell ref="I1074:I1079"/>
    <mergeCell ref="J1074:J1079"/>
    <mergeCell ref="K1074:K1079"/>
    <mergeCell ref="A1080:A1085"/>
    <mergeCell ref="B1080:B1085"/>
    <mergeCell ref="C1080:C1085"/>
    <mergeCell ref="D1080:D1085"/>
    <mergeCell ref="G1080:G1085"/>
    <mergeCell ref="H1080:H1085"/>
    <mergeCell ref="I1080:I1085"/>
    <mergeCell ref="A1074:A1079"/>
    <mergeCell ref="B1074:B1079"/>
    <mergeCell ref="C1074:C1079"/>
    <mergeCell ref="D1074:D1079"/>
    <mergeCell ref="G1074:G1079"/>
    <mergeCell ref="H1074:H1079"/>
    <mergeCell ref="K1062:K1067"/>
    <mergeCell ref="A1068:A1073"/>
    <mergeCell ref="B1068:B1073"/>
    <mergeCell ref="C1068:C1073"/>
    <mergeCell ref="D1068:D1073"/>
    <mergeCell ref="G1068:G1073"/>
    <mergeCell ref="H1068:H1073"/>
    <mergeCell ref="I1068:I1073"/>
    <mergeCell ref="J1068:J1073"/>
    <mergeCell ref="K1068:K1073"/>
    <mergeCell ref="J1056:J1061"/>
    <mergeCell ref="K1056:K1061"/>
    <mergeCell ref="A1062:A1067"/>
    <mergeCell ref="B1062:B1067"/>
    <mergeCell ref="C1062:C1067"/>
    <mergeCell ref="D1062:D1067"/>
    <mergeCell ref="G1062:G1067"/>
    <mergeCell ref="H1062:H1067"/>
    <mergeCell ref="I1062:I1067"/>
    <mergeCell ref="J1062:J1067"/>
    <mergeCell ref="I1050:I1055"/>
    <mergeCell ref="J1050:J1055"/>
    <mergeCell ref="K1050:K1055"/>
    <mergeCell ref="A1056:A1061"/>
    <mergeCell ref="B1056:B1061"/>
    <mergeCell ref="C1056:C1061"/>
    <mergeCell ref="D1056:D1061"/>
    <mergeCell ref="G1056:G1061"/>
    <mergeCell ref="H1056:H1061"/>
    <mergeCell ref="I1056:I1061"/>
    <mergeCell ref="A1050:A1055"/>
    <mergeCell ref="B1050:B1055"/>
    <mergeCell ref="C1050:C1055"/>
    <mergeCell ref="D1050:D1055"/>
    <mergeCell ref="G1050:G1055"/>
    <mergeCell ref="H1050:H1055"/>
    <mergeCell ref="K1037:K1042"/>
    <mergeCell ref="A1044:A1049"/>
    <mergeCell ref="B1044:B1049"/>
    <mergeCell ref="C1044:C1049"/>
    <mergeCell ref="D1044:D1049"/>
    <mergeCell ref="G1044:G1049"/>
    <mergeCell ref="H1044:H1049"/>
    <mergeCell ref="I1044:I1049"/>
    <mergeCell ref="J1044:J1049"/>
    <mergeCell ref="K1044:K1049"/>
    <mergeCell ref="J1031:J1036"/>
    <mergeCell ref="K1031:K1036"/>
    <mergeCell ref="A1037:A1042"/>
    <mergeCell ref="B1037:B1042"/>
    <mergeCell ref="C1037:C1042"/>
    <mergeCell ref="D1037:D1042"/>
    <mergeCell ref="G1037:G1042"/>
    <mergeCell ref="H1037:H1042"/>
    <mergeCell ref="I1037:I1042"/>
    <mergeCell ref="J1037:J1042"/>
    <mergeCell ref="I1025:I1030"/>
    <mergeCell ref="J1025:J1030"/>
    <mergeCell ref="K1025:K1030"/>
    <mergeCell ref="A1031:A1036"/>
    <mergeCell ref="B1031:B1036"/>
    <mergeCell ref="C1031:C1036"/>
    <mergeCell ref="D1031:D1036"/>
    <mergeCell ref="G1031:G1036"/>
    <mergeCell ref="H1031:H1036"/>
    <mergeCell ref="I1031:I1036"/>
    <mergeCell ref="A1025:A1030"/>
    <mergeCell ref="B1025:B1030"/>
    <mergeCell ref="C1025:C1030"/>
    <mergeCell ref="D1025:D1030"/>
    <mergeCell ref="G1025:G1030"/>
    <mergeCell ref="H1025:H1030"/>
    <mergeCell ref="K1013:K1018"/>
    <mergeCell ref="A1019:A1024"/>
    <mergeCell ref="B1019:B1024"/>
    <mergeCell ref="C1019:C1024"/>
    <mergeCell ref="D1019:D1024"/>
    <mergeCell ref="G1019:G1024"/>
    <mergeCell ref="H1019:H1024"/>
    <mergeCell ref="I1019:I1024"/>
    <mergeCell ref="J1019:J1024"/>
    <mergeCell ref="K1019:K1024"/>
    <mergeCell ref="J1007:J1012"/>
    <mergeCell ref="K1007:K1012"/>
    <mergeCell ref="A1013:A1018"/>
    <mergeCell ref="B1013:B1018"/>
    <mergeCell ref="C1013:C1018"/>
    <mergeCell ref="D1013:D1018"/>
    <mergeCell ref="G1013:G1018"/>
    <mergeCell ref="H1013:H1018"/>
    <mergeCell ref="I1013:I1018"/>
    <mergeCell ref="J1013:J1018"/>
    <mergeCell ref="I1001:I1006"/>
    <mergeCell ref="J1001:J1006"/>
    <mergeCell ref="K1001:K1006"/>
    <mergeCell ref="A1007:A1012"/>
    <mergeCell ref="B1007:B1012"/>
    <mergeCell ref="C1007:C1012"/>
    <mergeCell ref="D1007:D1012"/>
    <mergeCell ref="G1007:G1012"/>
    <mergeCell ref="H1007:H1012"/>
    <mergeCell ref="I1007:I1012"/>
    <mergeCell ref="A1001:A1006"/>
    <mergeCell ref="B1001:B1006"/>
    <mergeCell ref="C1001:C1006"/>
    <mergeCell ref="D1001:D1006"/>
    <mergeCell ref="G1001:G1006"/>
    <mergeCell ref="H1001:H1006"/>
    <mergeCell ref="K988:K993"/>
    <mergeCell ref="A995:A1000"/>
    <mergeCell ref="B995:B1000"/>
    <mergeCell ref="C995:C1000"/>
    <mergeCell ref="D995:D1000"/>
    <mergeCell ref="G995:G1000"/>
    <mergeCell ref="H995:H1000"/>
    <mergeCell ref="I995:I1000"/>
    <mergeCell ref="J995:J1000"/>
    <mergeCell ref="K995:K1000"/>
    <mergeCell ref="J982:J987"/>
    <mergeCell ref="K982:K987"/>
    <mergeCell ref="A988:A993"/>
    <mergeCell ref="B988:B993"/>
    <mergeCell ref="C988:C993"/>
    <mergeCell ref="D988:D993"/>
    <mergeCell ref="G988:G993"/>
    <mergeCell ref="H988:H993"/>
    <mergeCell ref="I988:I993"/>
    <mergeCell ref="J988:J993"/>
    <mergeCell ref="I976:I981"/>
    <mergeCell ref="J976:J981"/>
    <mergeCell ref="K976:K981"/>
    <mergeCell ref="A982:A987"/>
    <mergeCell ref="B982:B987"/>
    <mergeCell ref="C982:C987"/>
    <mergeCell ref="D982:D987"/>
    <mergeCell ref="G982:G987"/>
    <mergeCell ref="H982:H987"/>
    <mergeCell ref="I982:I987"/>
    <mergeCell ref="A976:A981"/>
    <mergeCell ref="B976:B981"/>
    <mergeCell ref="C976:C981"/>
    <mergeCell ref="D976:D981"/>
    <mergeCell ref="G976:G981"/>
    <mergeCell ref="H976:H981"/>
    <mergeCell ref="K964:K969"/>
    <mergeCell ref="A970:A975"/>
    <mergeCell ref="B970:B975"/>
    <mergeCell ref="C970:C975"/>
    <mergeCell ref="D970:D975"/>
    <mergeCell ref="G970:G975"/>
    <mergeCell ref="H970:H975"/>
    <mergeCell ref="I970:I975"/>
    <mergeCell ref="J970:J975"/>
    <mergeCell ref="K970:K975"/>
    <mergeCell ref="J958:J963"/>
    <mergeCell ref="K958:K963"/>
    <mergeCell ref="A964:A969"/>
    <mergeCell ref="B964:B969"/>
    <mergeCell ref="C964:C969"/>
    <mergeCell ref="D964:D969"/>
    <mergeCell ref="G964:G969"/>
    <mergeCell ref="H964:H969"/>
    <mergeCell ref="I964:I969"/>
    <mergeCell ref="J964:J969"/>
    <mergeCell ref="I952:I957"/>
    <mergeCell ref="J952:J957"/>
    <mergeCell ref="K952:K957"/>
    <mergeCell ref="A958:A963"/>
    <mergeCell ref="B958:B963"/>
    <mergeCell ref="C958:C963"/>
    <mergeCell ref="D958:D963"/>
    <mergeCell ref="G958:G963"/>
    <mergeCell ref="H958:H963"/>
    <mergeCell ref="I958:I963"/>
    <mergeCell ref="A952:A957"/>
    <mergeCell ref="B952:B957"/>
    <mergeCell ref="C952:C957"/>
    <mergeCell ref="D952:D957"/>
    <mergeCell ref="G952:G957"/>
    <mergeCell ref="H952:H957"/>
    <mergeCell ref="K940:K945"/>
    <mergeCell ref="A946:A951"/>
    <mergeCell ref="B946:B951"/>
    <mergeCell ref="C946:C951"/>
    <mergeCell ref="D946:D951"/>
    <mergeCell ref="G946:G951"/>
    <mergeCell ref="H946:H951"/>
    <mergeCell ref="I946:I951"/>
    <mergeCell ref="J946:J951"/>
    <mergeCell ref="K946:K951"/>
    <mergeCell ref="J934:J939"/>
    <mergeCell ref="K934:K939"/>
    <mergeCell ref="A940:A945"/>
    <mergeCell ref="B940:B945"/>
    <mergeCell ref="C940:C945"/>
    <mergeCell ref="D940:D945"/>
    <mergeCell ref="G940:G945"/>
    <mergeCell ref="H940:H945"/>
    <mergeCell ref="I940:I945"/>
    <mergeCell ref="J940:J945"/>
    <mergeCell ref="I927:I932"/>
    <mergeCell ref="J927:J932"/>
    <mergeCell ref="K927:K932"/>
    <mergeCell ref="A934:A939"/>
    <mergeCell ref="B934:B939"/>
    <mergeCell ref="C934:C939"/>
    <mergeCell ref="D934:D939"/>
    <mergeCell ref="G934:G939"/>
    <mergeCell ref="H934:H939"/>
    <mergeCell ref="I934:I939"/>
    <mergeCell ref="A927:A932"/>
    <mergeCell ref="B927:B932"/>
    <mergeCell ref="C927:C932"/>
    <mergeCell ref="D927:D932"/>
    <mergeCell ref="G927:G932"/>
    <mergeCell ref="H927:H932"/>
    <mergeCell ref="K915:K920"/>
    <mergeCell ref="A921:A926"/>
    <mergeCell ref="B921:B926"/>
    <mergeCell ref="C921:C926"/>
    <mergeCell ref="D921:D926"/>
    <mergeCell ref="G921:G926"/>
    <mergeCell ref="H921:H926"/>
    <mergeCell ref="I921:I926"/>
    <mergeCell ref="J921:J926"/>
    <mergeCell ref="K921:K926"/>
    <mergeCell ref="J909:J914"/>
    <mergeCell ref="K909:K914"/>
    <mergeCell ref="A915:A920"/>
    <mergeCell ref="B915:B920"/>
    <mergeCell ref="C915:C920"/>
    <mergeCell ref="D915:D920"/>
    <mergeCell ref="G915:G920"/>
    <mergeCell ref="H915:H920"/>
    <mergeCell ref="I915:I920"/>
    <mergeCell ref="J915:J920"/>
    <mergeCell ref="I903:I908"/>
    <mergeCell ref="J903:J908"/>
    <mergeCell ref="K903:K908"/>
    <mergeCell ref="A909:A914"/>
    <mergeCell ref="B909:B914"/>
    <mergeCell ref="C909:C914"/>
    <mergeCell ref="D909:D914"/>
    <mergeCell ref="G909:G914"/>
    <mergeCell ref="H909:H914"/>
    <mergeCell ref="I909:I914"/>
    <mergeCell ref="A903:A908"/>
    <mergeCell ref="B903:B908"/>
    <mergeCell ref="C903:C908"/>
    <mergeCell ref="D903:D908"/>
    <mergeCell ref="G903:G908"/>
    <mergeCell ref="H903:H908"/>
    <mergeCell ref="K890:K895"/>
    <mergeCell ref="A897:A902"/>
    <mergeCell ref="B897:B902"/>
    <mergeCell ref="C897:C902"/>
    <mergeCell ref="D897:D902"/>
    <mergeCell ref="G897:G902"/>
    <mergeCell ref="H897:H902"/>
    <mergeCell ref="I897:I902"/>
    <mergeCell ref="J897:J902"/>
    <mergeCell ref="K897:K902"/>
    <mergeCell ref="J884:J889"/>
    <mergeCell ref="K884:K889"/>
    <mergeCell ref="A890:A895"/>
    <mergeCell ref="B890:B895"/>
    <mergeCell ref="C890:C895"/>
    <mergeCell ref="D890:D895"/>
    <mergeCell ref="G890:G895"/>
    <mergeCell ref="H890:H895"/>
    <mergeCell ref="I890:I895"/>
    <mergeCell ref="J890:J895"/>
    <mergeCell ref="I878:I883"/>
    <mergeCell ref="J878:J883"/>
    <mergeCell ref="K878:K883"/>
    <mergeCell ref="A884:A889"/>
    <mergeCell ref="B884:B889"/>
    <mergeCell ref="C884:C889"/>
    <mergeCell ref="D884:D889"/>
    <mergeCell ref="G884:G889"/>
    <mergeCell ref="H884:H889"/>
    <mergeCell ref="I884:I889"/>
    <mergeCell ref="A878:A883"/>
    <mergeCell ref="B878:B883"/>
    <mergeCell ref="C878:C883"/>
    <mergeCell ref="D878:D883"/>
    <mergeCell ref="G878:G883"/>
    <mergeCell ref="H878:H883"/>
    <mergeCell ref="K866:K871"/>
    <mergeCell ref="A872:A877"/>
    <mergeCell ref="B872:B877"/>
    <mergeCell ref="C872:C877"/>
    <mergeCell ref="D872:D877"/>
    <mergeCell ref="G872:G877"/>
    <mergeCell ref="H872:H877"/>
    <mergeCell ref="I872:I877"/>
    <mergeCell ref="J872:J877"/>
    <mergeCell ref="K872:K877"/>
    <mergeCell ref="J860:J865"/>
    <mergeCell ref="K860:K865"/>
    <mergeCell ref="A866:A871"/>
    <mergeCell ref="B866:B871"/>
    <mergeCell ref="C866:C871"/>
    <mergeCell ref="D866:D871"/>
    <mergeCell ref="G866:G871"/>
    <mergeCell ref="H866:H871"/>
    <mergeCell ref="I866:I871"/>
    <mergeCell ref="J866:J871"/>
    <mergeCell ref="I854:I859"/>
    <mergeCell ref="J854:J859"/>
    <mergeCell ref="K854:K859"/>
    <mergeCell ref="A860:A865"/>
    <mergeCell ref="B860:B865"/>
    <mergeCell ref="C860:C865"/>
    <mergeCell ref="D860:D865"/>
    <mergeCell ref="G860:G865"/>
    <mergeCell ref="H860:H865"/>
    <mergeCell ref="I860:I865"/>
    <mergeCell ref="A854:A859"/>
    <mergeCell ref="B854:B859"/>
    <mergeCell ref="C854:C859"/>
    <mergeCell ref="D854:D859"/>
    <mergeCell ref="G854:G859"/>
    <mergeCell ref="H854:H859"/>
    <mergeCell ref="K842:K847"/>
    <mergeCell ref="A848:A853"/>
    <mergeCell ref="B848:B853"/>
    <mergeCell ref="C848:C853"/>
    <mergeCell ref="D848:D853"/>
    <mergeCell ref="G848:G853"/>
    <mergeCell ref="H848:H853"/>
    <mergeCell ref="I848:I853"/>
    <mergeCell ref="J848:J853"/>
    <mergeCell ref="K848:K853"/>
    <mergeCell ref="J836:J841"/>
    <mergeCell ref="K836:K841"/>
    <mergeCell ref="A842:A847"/>
    <mergeCell ref="B842:B847"/>
    <mergeCell ref="C842:C847"/>
    <mergeCell ref="D842:D847"/>
    <mergeCell ref="G842:G847"/>
    <mergeCell ref="H842:H847"/>
    <mergeCell ref="I842:I847"/>
    <mergeCell ref="J842:J847"/>
    <mergeCell ref="I830:I835"/>
    <mergeCell ref="J830:J835"/>
    <mergeCell ref="K830:K835"/>
    <mergeCell ref="A836:A841"/>
    <mergeCell ref="B836:B841"/>
    <mergeCell ref="C836:C841"/>
    <mergeCell ref="D836:D841"/>
    <mergeCell ref="G836:G841"/>
    <mergeCell ref="H836:H841"/>
    <mergeCell ref="I836:I841"/>
    <mergeCell ref="A830:A835"/>
    <mergeCell ref="B830:B835"/>
    <mergeCell ref="C830:C835"/>
    <mergeCell ref="D830:D835"/>
    <mergeCell ref="G830:G835"/>
    <mergeCell ref="H830:H835"/>
    <mergeCell ref="K818:K823"/>
    <mergeCell ref="A824:A829"/>
    <mergeCell ref="B824:B829"/>
    <mergeCell ref="C824:C829"/>
    <mergeCell ref="D824:D829"/>
    <mergeCell ref="G824:G829"/>
    <mergeCell ref="H824:H829"/>
    <mergeCell ref="I824:I829"/>
    <mergeCell ref="J824:J829"/>
    <mergeCell ref="K824:K829"/>
    <mergeCell ref="J811:J816"/>
    <mergeCell ref="K811:K816"/>
    <mergeCell ref="A818:A823"/>
    <mergeCell ref="B818:B823"/>
    <mergeCell ref="C818:C823"/>
    <mergeCell ref="D818:D823"/>
    <mergeCell ref="G818:G823"/>
    <mergeCell ref="H818:H823"/>
    <mergeCell ref="I818:I823"/>
    <mergeCell ref="J818:J823"/>
    <mergeCell ref="I805:I810"/>
    <mergeCell ref="J805:J810"/>
    <mergeCell ref="K805:K810"/>
    <mergeCell ref="A811:A816"/>
    <mergeCell ref="B811:B816"/>
    <mergeCell ref="C811:C816"/>
    <mergeCell ref="D811:D816"/>
    <mergeCell ref="G811:G816"/>
    <mergeCell ref="H811:H816"/>
    <mergeCell ref="I811:I816"/>
    <mergeCell ref="A805:A810"/>
    <mergeCell ref="B805:B810"/>
    <mergeCell ref="C805:C810"/>
    <mergeCell ref="D805:D810"/>
    <mergeCell ref="G805:G810"/>
    <mergeCell ref="H805:H810"/>
    <mergeCell ref="K793:K798"/>
    <mergeCell ref="A799:A804"/>
    <mergeCell ref="B799:B804"/>
    <mergeCell ref="C799:C804"/>
    <mergeCell ref="D799:D804"/>
    <mergeCell ref="G799:G804"/>
    <mergeCell ref="H799:H804"/>
    <mergeCell ref="I799:I804"/>
    <mergeCell ref="J799:J804"/>
    <mergeCell ref="K799:K804"/>
    <mergeCell ref="J787:J792"/>
    <mergeCell ref="K787:K792"/>
    <mergeCell ref="A793:A798"/>
    <mergeCell ref="B793:B798"/>
    <mergeCell ref="C793:C798"/>
    <mergeCell ref="D793:D798"/>
    <mergeCell ref="G793:G798"/>
    <mergeCell ref="H793:H798"/>
    <mergeCell ref="I793:I798"/>
    <mergeCell ref="J793:J798"/>
    <mergeCell ref="I781:I786"/>
    <mergeCell ref="J781:J786"/>
    <mergeCell ref="K781:K786"/>
    <mergeCell ref="A787:A792"/>
    <mergeCell ref="B787:B792"/>
    <mergeCell ref="C787:C792"/>
    <mergeCell ref="D787:D792"/>
    <mergeCell ref="G787:G792"/>
    <mergeCell ref="H787:H792"/>
    <mergeCell ref="I787:I792"/>
    <mergeCell ref="A781:A786"/>
    <mergeCell ref="B781:B786"/>
    <mergeCell ref="C781:C786"/>
    <mergeCell ref="D781:D786"/>
    <mergeCell ref="G781:G786"/>
    <mergeCell ref="H781:H786"/>
    <mergeCell ref="K769:K774"/>
    <mergeCell ref="A775:A780"/>
    <mergeCell ref="B775:B780"/>
    <mergeCell ref="C775:C780"/>
    <mergeCell ref="D775:D780"/>
    <mergeCell ref="G775:G780"/>
    <mergeCell ref="H775:H780"/>
    <mergeCell ref="I775:I780"/>
    <mergeCell ref="J775:J780"/>
    <mergeCell ref="K775:K780"/>
    <mergeCell ref="J763:J768"/>
    <mergeCell ref="K763:K768"/>
    <mergeCell ref="A769:A774"/>
    <mergeCell ref="B769:B774"/>
    <mergeCell ref="C769:C774"/>
    <mergeCell ref="D769:D774"/>
    <mergeCell ref="G769:G774"/>
    <mergeCell ref="H769:H774"/>
    <mergeCell ref="I769:I774"/>
    <mergeCell ref="J769:J774"/>
    <mergeCell ref="I757:I762"/>
    <mergeCell ref="J757:J762"/>
    <mergeCell ref="K757:K762"/>
    <mergeCell ref="A763:A768"/>
    <mergeCell ref="B763:B768"/>
    <mergeCell ref="C763:C768"/>
    <mergeCell ref="D763:D768"/>
    <mergeCell ref="G763:G768"/>
    <mergeCell ref="H763:H768"/>
    <mergeCell ref="I763:I768"/>
    <mergeCell ref="A757:A762"/>
    <mergeCell ref="B757:B762"/>
    <mergeCell ref="C757:C762"/>
    <mergeCell ref="D757:D762"/>
    <mergeCell ref="G757:G762"/>
    <mergeCell ref="H757:H762"/>
    <mergeCell ref="K745:K750"/>
    <mergeCell ref="A751:A756"/>
    <mergeCell ref="B751:B756"/>
    <mergeCell ref="C751:C756"/>
    <mergeCell ref="D751:D756"/>
    <mergeCell ref="G751:G756"/>
    <mergeCell ref="H751:H756"/>
    <mergeCell ref="I751:I756"/>
    <mergeCell ref="J751:J756"/>
    <mergeCell ref="K751:K756"/>
    <mergeCell ref="J739:J744"/>
    <mergeCell ref="K739:K744"/>
    <mergeCell ref="A745:A750"/>
    <mergeCell ref="B745:B750"/>
    <mergeCell ref="C745:C750"/>
    <mergeCell ref="D745:D750"/>
    <mergeCell ref="G745:G750"/>
    <mergeCell ref="H745:H750"/>
    <mergeCell ref="I745:I750"/>
    <mergeCell ref="J745:J750"/>
    <mergeCell ref="I733:I738"/>
    <mergeCell ref="J733:J738"/>
    <mergeCell ref="K733:K738"/>
    <mergeCell ref="A739:A744"/>
    <mergeCell ref="B739:B744"/>
    <mergeCell ref="C739:C744"/>
    <mergeCell ref="D739:D744"/>
    <mergeCell ref="G739:G744"/>
    <mergeCell ref="H739:H744"/>
    <mergeCell ref="I739:I744"/>
    <mergeCell ref="A733:A738"/>
    <mergeCell ref="B733:B738"/>
    <mergeCell ref="C733:C738"/>
    <mergeCell ref="D733:D738"/>
    <mergeCell ref="G733:G738"/>
    <mergeCell ref="H733:H738"/>
    <mergeCell ref="K721:K726"/>
    <mergeCell ref="A727:A732"/>
    <mergeCell ref="B727:B732"/>
    <mergeCell ref="C727:C732"/>
    <mergeCell ref="D727:D732"/>
    <mergeCell ref="G727:G732"/>
    <mergeCell ref="H727:H732"/>
    <mergeCell ref="I727:I732"/>
    <mergeCell ref="J727:J732"/>
    <mergeCell ref="K727:K732"/>
    <mergeCell ref="J715:J720"/>
    <mergeCell ref="K715:K720"/>
    <mergeCell ref="A721:A726"/>
    <mergeCell ref="B721:B726"/>
    <mergeCell ref="C721:C726"/>
    <mergeCell ref="D721:D726"/>
    <mergeCell ref="G721:G726"/>
    <mergeCell ref="H721:H726"/>
    <mergeCell ref="I721:I726"/>
    <mergeCell ref="J721:J726"/>
    <mergeCell ref="I709:I714"/>
    <mergeCell ref="J709:J714"/>
    <mergeCell ref="K709:K714"/>
    <mergeCell ref="A715:A720"/>
    <mergeCell ref="B715:B720"/>
    <mergeCell ref="C715:C720"/>
    <mergeCell ref="D715:D720"/>
    <mergeCell ref="G715:G720"/>
    <mergeCell ref="H715:H720"/>
    <mergeCell ref="I715:I720"/>
    <mergeCell ref="A709:A714"/>
    <mergeCell ref="B709:B714"/>
    <mergeCell ref="C709:C714"/>
    <mergeCell ref="D709:D714"/>
    <mergeCell ref="G709:G714"/>
    <mergeCell ref="H709:H714"/>
    <mergeCell ref="K695:K700"/>
    <mergeCell ref="A703:A708"/>
    <mergeCell ref="B703:B708"/>
    <mergeCell ref="C703:C708"/>
    <mergeCell ref="D703:D708"/>
    <mergeCell ref="G703:G708"/>
    <mergeCell ref="H703:H708"/>
    <mergeCell ref="I703:I708"/>
    <mergeCell ref="J703:J708"/>
    <mergeCell ref="K703:K708"/>
    <mergeCell ref="J688:J693"/>
    <mergeCell ref="K688:K693"/>
    <mergeCell ref="A695:A700"/>
    <mergeCell ref="B695:B700"/>
    <mergeCell ref="C695:C700"/>
    <mergeCell ref="D695:D700"/>
    <mergeCell ref="G695:G700"/>
    <mergeCell ref="H695:H700"/>
    <mergeCell ref="I695:I700"/>
    <mergeCell ref="J695:J700"/>
    <mergeCell ref="I682:I687"/>
    <mergeCell ref="J682:J687"/>
    <mergeCell ref="K682:K687"/>
    <mergeCell ref="A688:A693"/>
    <mergeCell ref="B688:B693"/>
    <mergeCell ref="C688:C693"/>
    <mergeCell ref="D688:D693"/>
    <mergeCell ref="G688:G693"/>
    <mergeCell ref="H688:H693"/>
    <mergeCell ref="I688:I693"/>
    <mergeCell ref="A682:A687"/>
    <mergeCell ref="B682:B687"/>
    <mergeCell ref="C682:C687"/>
    <mergeCell ref="D682:D687"/>
    <mergeCell ref="G682:G687"/>
    <mergeCell ref="H682:H687"/>
    <mergeCell ref="K669:K674"/>
    <mergeCell ref="A676:A681"/>
    <mergeCell ref="B676:B681"/>
    <mergeCell ref="C676:C681"/>
    <mergeCell ref="D676:D681"/>
    <mergeCell ref="G676:G681"/>
    <mergeCell ref="H676:H681"/>
    <mergeCell ref="I676:I681"/>
    <mergeCell ref="J676:J681"/>
    <mergeCell ref="K676:K681"/>
    <mergeCell ref="J663:J668"/>
    <mergeCell ref="K663:K668"/>
    <mergeCell ref="A669:A674"/>
    <mergeCell ref="B669:B674"/>
    <mergeCell ref="C669:C674"/>
    <mergeCell ref="D669:D674"/>
    <mergeCell ref="G669:G674"/>
    <mergeCell ref="H669:H674"/>
    <mergeCell ref="I669:I674"/>
    <mergeCell ref="J669:J674"/>
    <mergeCell ref="I655:I660"/>
    <mergeCell ref="J655:J660"/>
    <mergeCell ref="K655:K660"/>
    <mergeCell ref="A663:A668"/>
    <mergeCell ref="B663:B668"/>
    <mergeCell ref="C663:C668"/>
    <mergeCell ref="D663:D668"/>
    <mergeCell ref="G663:G668"/>
    <mergeCell ref="H663:H668"/>
    <mergeCell ref="I663:I668"/>
    <mergeCell ref="A655:A660"/>
    <mergeCell ref="B655:B660"/>
    <mergeCell ref="C655:C660"/>
    <mergeCell ref="D655:D660"/>
    <mergeCell ref="G655:G660"/>
    <mergeCell ref="H655:H660"/>
    <mergeCell ref="K643:K648"/>
    <mergeCell ref="A649:A654"/>
    <mergeCell ref="B649:B654"/>
    <mergeCell ref="C649:C654"/>
    <mergeCell ref="D649:D654"/>
    <mergeCell ref="G649:G654"/>
    <mergeCell ref="H649:H654"/>
    <mergeCell ref="I649:I654"/>
    <mergeCell ref="J649:J654"/>
    <mergeCell ref="K649:K654"/>
    <mergeCell ref="J637:J642"/>
    <mergeCell ref="K637:K642"/>
    <mergeCell ref="A643:A648"/>
    <mergeCell ref="B643:B648"/>
    <mergeCell ref="C643:C648"/>
    <mergeCell ref="D643:D648"/>
    <mergeCell ref="G643:G648"/>
    <mergeCell ref="H643:H648"/>
    <mergeCell ref="I643:I648"/>
    <mergeCell ref="J643:J648"/>
    <mergeCell ref="I630:I635"/>
    <mergeCell ref="J630:J635"/>
    <mergeCell ref="K630:K635"/>
    <mergeCell ref="A637:A642"/>
    <mergeCell ref="B637:B642"/>
    <mergeCell ref="C637:C642"/>
    <mergeCell ref="D637:D642"/>
    <mergeCell ref="G637:G642"/>
    <mergeCell ref="H637:H642"/>
    <mergeCell ref="I637:I642"/>
    <mergeCell ref="A630:A635"/>
    <mergeCell ref="B630:B635"/>
    <mergeCell ref="C630:C635"/>
    <mergeCell ref="D630:D635"/>
    <mergeCell ref="G630:G635"/>
    <mergeCell ref="H630:H635"/>
    <mergeCell ref="K618:K623"/>
    <mergeCell ref="A624:A629"/>
    <mergeCell ref="B624:B629"/>
    <mergeCell ref="C624:C629"/>
    <mergeCell ref="D624:D629"/>
    <mergeCell ref="G624:G629"/>
    <mergeCell ref="H624:H629"/>
    <mergeCell ref="I624:I629"/>
    <mergeCell ref="J624:J629"/>
    <mergeCell ref="K624:K629"/>
    <mergeCell ref="J612:J617"/>
    <mergeCell ref="K612:K617"/>
    <mergeCell ref="A618:A623"/>
    <mergeCell ref="B618:B623"/>
    <mergeCell ref="C618:C623"/>
    <mergeCell ref="D618:D623"/>
    <mergeCell ref="G618:G623"/>
    <mergeCell ref="H618:H623"/>
    <mergeCell ref="I618:I623"/>
    <mergeCell ref="J618:J623"/>
    <mergeCell ref="I606:I611"/>
    <mergeCell ref="J606:J611"/>
    <mergeCell ref="K606:K611"/>
    <mergeCell ref="A612:A617"/>
    <mergeCell ref="B612:B617"/>
    <mergeCell ref="C612:C617"/>
    <mergeCell ref="D612:D617"/>
    <mergeCell ref="G612:G617"/>
    <mergeCell ref="H612:H617"/>
    <mergeCell ref="I612:I617"/>
    <mergeCell ref="A606:A611"/>
    <mergeCell ref="B606:B611"/>
    <mergeCell ref="C606:C611"/>
    <mergeCell ref="D606:D611"/>
    <mergeCell ref="G606:G611"/>
    <mergeCell ref="H606:H611"/>
    <mergeCell ref="K594:K599"/>
    <mergeCell ref="A600:A605"/>
    <mergeCell ref="B600:B605"/>
    <mergeCell ref="C600:C605"/>
    <mergeCell ref="D600:D605"/>
    <mergeCell ref="G600:G605"/>
    <mergeCell ref="H600:H605"/>
    <mergeCell ref="I600:I605"/>
    <mergeCell ref="J600:J605"/>
    <mergeCell ref="K600:K605"/>
    <mergeCell ref="J588:J593"/>
    <mergeCell ref="K588:K593"/>
    <mergeCell ref="A594:A599"/>
    <mergeCell ref="B594:B599"/>
    <mergeCell ref="C594:C599"/>
    <mergeCell ref="D594:D599"/>
    <mergeCell ref="G594:G599"/>
    <mergeCell ref="H594:H599"/>
    <mergeCell ref="I594:I599"/>
    <mergeCell ref="J594:J599"/>
    <mergeCell ref="I582:I587"/>
    <mergeCell ref="J582:J587"/>
    <mergeCell ref="K582:K587"/>
    <mergeCell ref="A588:A593"/>
    <mergeCell ref="B588:B593"/>
    <mergeCell ref="C588:C593"/>
    <mergeCell ref="D588:D593"/>
    <mergeCell ref="G588:G593"/>
    <mergeCell ref="H588:H593"/>
    <mergeCell ref="I588:I593"/>
    <mergeCell ref="H575:H580"/>
    <mergeCell ref="I575:I580"/>
    <mergeCell ref="J575:J580"/>
    <mergeCell ref="K575:K580"/>
    <mergeCell ref="A582:A587"/>
    <mergeCell ref="B582:B587"/>
    <mergeCell ref="C582:C587"/>
    <mergeCell ref="D582:D587"/>
    <mergeCell ref="G582:G587"/>
    <mergeCell ref="H582:H587"/>
    <mergeCell ref="A574:D574"/>
    <mergeCell ref="A575:A580"/>
    <mergeCell ref="B575:B580"/>
    <mergeCell ref="C575:C580"/>
    <mergeCell ref="D575:D580"/>
    <mergeCell ref="G575:G580"/>
    <mergeCell ref="K561:K566"/>
    <mergeCell ref="A568:A573"/>
    <mergeCell ref="B568:B573"/>
    <mergeCell ref="C568:C573"/>
    <mergeCell ref="D568:D573"/>
    <mergeCell ref="G568:G573"/>
    <mergeCell ref="H568:H573"/>
    <mergeCell ref="I568:I573"/>
    <mergeCell ref="J568:J573"/>
    <mergeCell ref="K568:K573"/>
    <mergeCell ref="J554:J559"/>
    <mergeCell ref="K554:K559"/>
    <mergeCell ref="A561:A566"/>
    <mergeCell ref="B561:B566"/>
    <mergeCell ref="C561:C566"/>
    <mergeCell ref="D561:D566"/>
    <mergeCell ref="G561:G566"/>
    <mergeCell ref="H561:H566"/>
    <mergeCell ref="I561:I566"/>
    <mergeCell ref="J561:J566"/>
    <mergeCell ref="I547:I552"/>
    <mergeCell ref="J547:J552"/>
    <mergeCell ref="K547:K552"/>
    <mergeCell ref="A554:A559"/>
    <mergeCell ref="B554:B559"/>
    <mergeCell ref="C554:C559"/>
    <mergeCell ref="D554:D559"/>
    <mergeCell ref="G554:G559"/>
    <mergeCell ref="H554:H559"/>
    <mergeCell ref="I554:I559"/>
    <mergeCell ref="A547:A552"/>
    <mergeCell ref="B547:B552"/>
    <mergeCell ref="C547:C552"/>
    <mergeCell ref="D547:D552"/>
    <mergeCell ref="G547:G552"/>
    <mergeCell ref="H547:H552"/>
    <mergeCell ref="K534:K539"/>
    <mergeCell ref="A541:A546"/>
    <mergeCell ref="B541:B546"/>
    <mergeCell ref="C541:C546"/>
    <mergeCell ref="D541:D546"/>
    <mergeCell ref="G541:G546"/>
    <mergeCell ref="H541:H546"/>
    <mergeCell ref="I541:I546"/>
    <mergeCell ref="J541:J546"/>
    <mergeCell ref="K541:K546"/>
    <mergeCell ref="J527:J532"/>
    <mergeCell ref="K527:K532"/>
    <mergeCell ref="A534:A539"/>
    <mergeCell ref="B534:B539"/>
    <mergeCell ref="C534:C539"/>
    <mergeCell ref="D534:D539"/>
    <mergeCell ref="G534:G539"/>
    <mergeCell ref="H534:H539"/>
    <mergeCell ref="I534:I539"/>
    <mergeCell ref="J534:J539"/>
    <mergeCell ref="I520:I525"/>
    <mergeCell ref="J520:J525"/>
    <mergeCell ref="K520:K525"/>
    <mergeCell ref="A527:A532"/>
    <mergeCell ref="B527:B532"/>
    <mergeCell ref="C527:C532"/>
    <mergeCell ref="D527:D532"/>
    <mergeCell ref="G527:G532"/>
    <mergeCell ref="H527:H532"/>
    <mergeCell ref="I527:I532"/>
    <mergeCell ref="A520:A525"/>
    <mergeCell ref="B520:B525"/>
    <mergeCell ref="C520:C525"/>
    <mergeCell ref="D520:D525"/>
    <mergeCell ref="G520:G525"/>
    <mergeCell ref="H520:H525"/>
    <mergeCell ref="K508:K513"/>
    <mergeCell ref="A514:A519"/>
    <mergeCell ref="B514:B519"/>
    <mergeCell ref="C514:C519"/>
    <mergeCell ref="D514:D519"/>
    <mergeCell ref="G514:G519"/>
    <mergeCell ref="H514:H519"/>
    <mergeCell ref="I514:I519"/>
    <mergeCell ref="J514:J519"/>
    <mergeCell ref="K514:K519"/>
    <mergeCell ref="J502:J507"/>
    <mergeCell ref="K502:K507"/>
    <mergeCell ref="A508:A513"/>
    <mergeCell ref="B508:B513"/>
    <mergeCell ref="C508:C513"/>
    <mergeCell ref="D508:D513"/>
    <mergeCell ref="G508:G513"/>
    <mergeCell ref="H508:H513"/>
    <mergeCell ref="I508:I513"/>
    <mergeCell ref="J508:J513"/>
    <mergeCell ref="I494:I499"/>
    <mergeCell ref="J494:J499"/>
    <mergeCell ref="K494:K499"/>
    <mergeCell ref="A502:A507"/>
    <mergeCell ref="B502:B507"/>
    <mergeCell ref="C502:C507"/>
    <mergeCell ref="D502:D507"/>
    <mergeCell ref="G502:G507"/>
    <mergeCell ref="H502:H507"/>
    <mergeCell ref="I502:I507"/>
    <mergeCell ref="A494:A499"/>
    <mergeCell ref="B494:B499"/>
    <mergeCell ref="C494:C499"/>
    <mergeCell ref="D494:D499"/>
    <mergeCell ref="G494:G499"/>
    <mergeCell ref="H494:H499"/>
    <mergeCell ref="K481:K486"/>
    <mergeCell ref="A488:A493"/>
    <mergeCell ref="B488:B493"/>
    <mergeCell ref="C488:C493"/>
    <mergeCell ref="D488:D493"/>
    <mergeCell ref="G488:G493"/>
    <mergeCell ref="H488:H493"/>
    <mergeCell ref="I488:I493"/>
    <mergeCell ref="J488:J493"/>
    <mergeCell ref="K488:K493"/>
    <mergeCell ref="J474:J479"/>
    <mergeCell ref="K474:K479"/>
    <mergeCell ref="A481:A486"/>
    <mergeCell ref="B481:B486"/>
    <mergeCell ref="C481:C486"/>
    <mergeCell ref="D481:D486"/>
    <mergeCell ref="G481:G486"/>
    <mergeCell ref="H481:H486"/>
    <mergeCell ref="I481:I486"/>
    <mergeCell ref="J481:J486"/>
    <mergeCell ref="I468:I473"/>
    <mergeCell ref="J468:J473"/>
    <mergeCell ref="K468:K473"/>
    <mergeCell ref="A474:A479"/>
    <mergeCell ref="B474:B479"/>
    <mergeCell ref="C474:C479"/>
    <mergeCell ref="D474:D479"/>
    <mergeCell ref="G474:G479"/>
    <mergeCell ref="H474:H479"/>
    <mergeCell ref="I474:I479"/>
    <mergeCell ref="A468:A473"/>
    <mergeCell ref="B468:B473"/>
    <mergeCell ref="C468:C473"/>
    <mergeCell ref="D468:D473"/>
    <mergeCell ref="G468:G473"/>
    <mergeCell ref="H468:H473"/>
    <mergeCell ref="K455:K460"/>
    <mergeCell ref="A462:A467"/>
    <mergeCell ref="B462:B467"/>
    <mergeCell ref="C462:C467"/>
    <mergeCell ref="D462:D467"/>
    <mergeCell ref="G462:G467"/>
    <mergeCell ref="H462:H467"/>
    <mergeCell ref="I462:I467"/>
    <mergeCell ref="J462:J467"/>
    <mergeCell ref="K462:K467"/>
    <mergeCell ref="J449:J454"/>
    <mergeCell ref="K449:K454"/>
    <mergeCell ref="A455:A460"/>
    <mergeCell ref="B455:B460"/>
    <mergeCell ref="C455:C460"/>
    <mergeCell ref="D455:D460"/>
    <mergeCell ref="G455:G460"/>
    <mergeCell ref="H455:H460"/>
    <mergeCell ref="I455:I460"/>
    <mergeCell ref="J455:J460"/>
    <mergeCell ref="I443:I448"/>
    <mergeCell ref="J443:J448"/>
    <mergeCell ref="K443:K448"/>
    <mergeCell ref="A449:A454"/>
    <mergeCell ref="B449:B454"/>
    <mergeCell ref="C449:C454"/>
    <mergeCell ref="D449:D454"/>
    <mergeCell ref="G449:G454"/>
    <mergeCell ref="H449:H454"/>
    <mergeCell ref="I449:I454"/>
    <mergeCell ref="A443:A448"/>
    <mergeCell ref="B443:B448"/>
    <mergeCell ref="C443:C448"/>
    <mergeCell ref="D443:D448"/>
    <mergeCell ref="G443:G448"/>
    <mergeCell ref="H443:H448"/>
    <mergeCell ref="K430:K435"/>
    <mergeCell ref="A436:A441"/>
    <mergeCell ref="B436:B441"/>
    <mergeCell ref="C436:C441"/>
    <mergeCell ref="D436:D441"/>
    <mergeCell ref="G436:G441"/>
    <mergeCell ref="H436:H441"/>
    <mergeCell ref="I436:I441"/>
    <mergeCell ref="J436:J441"/>
    <mergeCell ref="K436:K441"/>
    <mergeCell ref="J424:J429"/>
    <mergeCell ref="K424:K429"/>
    <mergeCell ref="A430:A435"/>
    <mergeCell ref="B430:B435"/>
    <mergeCell ref="C430:C435"/>
    <mergeCell ref="D430:D435"/>
    <mergeCell ref="G430:G435"/>
    <mergeCell ref="H430:H435"/>
    <mergeCell ref="I430:I435"/>
    <mergeCell ref="J430:J435"/>
    <mergeCell ref="I418:I423"/>
    <mergeCell ref="J418:J423"/>
    <mergeCell ref="K418:K423"/>
    <mergeCell ref="A424:A429"/>
    <mergeCell ref="B424:B429"/>
    <mergeCell ref="C424:C429"/>
    <mergeCell ref="D424:D429"/>
    <mergeCell ref="G424:G429"/>
    <mergeCell ref="H424:H429"/>
    <mergeCell ref="I424:I429"/>
    <mergeCell ref="A418:A423"/>
    <mergeCell ref="B418:B423"/>
    <mergeCell ref="C418:C423"/>
    <mergeCell ref="D418:D423"/>
    <mergeCell ref="G418:G423"/>
    <mergeCell ref="H418:H423"/>
    <mergeCell ref="K405:K410"/>
    <mergeCell ref="A411:A416"/>
    <mergeCell ref="B411:B416"/>
    <mergeCell ref="C411:C416"/>
    <mergeCell ref="D411:D416"/>
    <mergeCell ref="G411:G416"/>
    <mergeCell ref="H411:H416"/>
    <mergeCell ref="I411:I416"/>
    <mergeCell ref="J411:J416"/>
    <mergeCell ref="K411:K416"/>
    <mergeCell ref="J398:J403"/>
    <mergeCell ref="K398:K403"/>
    <mergeCell ref="A405:A410"/>
    <mergeCell ref="B405:B410"/>
    <mergeCell ref="C405:C410"/>
    <mergeCell ref="D405:D410"/>
    <mergeCell ref="G405:G410"/>
    <mergeCell ref="H405:H410"/>
    <mergeCell ref="I405:I410"/>
    <mergeCell ref="J405:J410"/>
    <mergeCell ref="I392:I397"/>
    <mergeCell ref="J392:J397"/>
    <mergeCell ref="K392:K397"/>
    <mergeCell ref="A398:A403"/>
    <mergeCell ref="B398:B403"/>
    <mergeCell ref="C398:C403"/>
    <mergeCell ref="D398:D403"/>
    <mergeCell ref="G398:G403"/>
    <mergeCell ref="H398:H403"/>
    <mergeCell ref="I398:I403"/>
    <mergeCell ref="A392:A397"/>
    <mergeCell ref="B392:B397"/>
    <mergeCell ref="C392:C397"/>
    <mergeCell ref="D392:D397"/>
    <mergeCell ref="G392:G397"/>
    <mergeCell ref="H392:H397"/>
    <mergeCell ref="K379:K384"/>
    <mergeCell ref="A386:A391"/>
    <mergeCell ref="B386:B391"/>
    <mergeCell ref="C386:C391"/>
    <mergeCell ref="D386:D391"/>
    <mergeCell ref="G386:G391"/>
    <mergeCell ref="H386:H391"/>
    <mergeCell ref="I386:I391"/>
    <mergeCell ref="J386:J391"/>
    <mergeCell ref="K386:K391"/>
    <mergeCell ref="J373:J378"/>
    <mergeCell ref="K373:K378"/>
    <mergeCell ref="A379:A384"/>
    <mergeCell ref="B379:B384"/>
    <mergeCell ref="C379:C384"/>
    <mergeCell ref="D379:D384"/>
    <mergeCell ref="G379:G384"/>
    <mergeCell ref="H379:H384"/>
    <mergeCell ref="I379:I384"/>
    <mergeCell ref="J379:J384"/>
    <mergeCell ref="I367:I372"/>
    <mergeCell ref="J367:J372"/>
    <mergeCell ref="K367:K372"/>
    <mergeCell ref="A373:A378"/>
    <mergeCell ref="B373:B378"/>
    <mergeCell ref="C373:C378"/>
    <mergeCell ref="D373:D378"/>
    <mergeCell ref="G373:G378"/>
    <mergeCell ref="H373:H378"/>
    <mergeCell ref="I373:I378"/>
    <mergeCell ref="A367:A372"/>
    <mergeCell ref="B367:B372"/>
    <mergeCell ref="C367:C372"/>
    <mergeCell ref="D367:D372"/>
    <mergeCell ref="G367:G372"/>
    <mergeCell ref="H367:H372"/>
    <mergeCell ref="K355:K360"/>
    <mergeCell ref="A361:A366"/>
    <mergeCell ref="B361:B366"/>
    <mergeCell ref="C361:C366"/>
    <mergeCell ref="D361:D366"/>
    <mergeCell ref="G361:G366"/>
    <mergeCell ref="H361:H366"/>
    <mergeCell ref="I361:I366"/>
    <mergeCell ref="J361:J366"/>
    <mergeCell ref="K361:K366"/>
    <mergeCell ref="J349:J354"/>
    <mergeCell ref="K349:K354"/>
    <mergeCell ref="A355:A360"/>
    <mergeCell ref="B355:B360"/>
    <mergeCell ref="C355:C360"/>
    <mergeCell ref="D355:D360"/>
    <mergeCell ref="G355:G360"/>
    <mergeCell ref="H355:H360"/>
    <mergeCell ref="I355:I360"/>
    <mergeCell ref="J355:J360"/>
    <mergeCell ref="I343:I348"/>
    <mergeCell ref="J343:J348"/>
    <mergeCell ref="K343:K348"/>
    <mergeCell ref="A349:A354"/>
    <mergeCell ref="B349:B354"/>
    <mergeCell ref="C349:C354"/>
    <mergeCell ref="D349:D354"/>
    <mergeCell ref="G349:G354"/>
    <mergeCell ref="H349:H354"/>
    <mergeCell ref="I349:I354"/>
    <mergeCell ref="A343:A348"/>
    <mergeCell ref="B343:B348"/>
    <mergeCell ref="C343:C348"/>
    <mergeCell ref="D343:D348"/>
    <mergeCell ref="G343:G348"/>
    <mergeCell ref="H343:H348"/>
    <mergeCell ref="K328:K333"/>
    <mergeCell ref="A335:A340"/>
    <mergeCell ref="B335:B340"/>
    <mergeCell ref="C335:C340"/>
    <mergeCell ref="D335:D340"/>
    <mergeCell ref="G335:G340"/>
    <mergeCell ref="H335:H340"/>
    <mergeCell ref="I335:I340"/>
    <mergeCell ref="J335:J340"/>
    <mergeCell ref="K335:K340"/>
    <mergeCell ref="J321:J326"/>
    <mergeCell ref="K321:K326"/>
    <mergeCell ref="A328:A333"/>
    <mergeCell ref="B328:B333"/>
    <mergeCell ref="C328:C333"/>
    <mergeCell ref="D328:D333"/>
    <mergeCell ref="G328:G333"/>
    <mergeCell ref="H328:H333"/>
    <mergeCell ref="I328:I333"/>
    <mergeCell ref="J328:J333"/>
    <mergeCell ref="I314:I319"/>
    <mergeCell ref="J314:J319"/>
    <mergeCell ref="K314:K319"/>
    <mergeCell ref="A321:A326"/>
    <mergeCell ref="B321:B326"/>
    <mergeCell ref="C321:C326"/>
    <mergeCell ref="D321:D326"/>
    <mergeCell ref="G321:G326"/>
    <mergeCell ref="H321:H326"/>
    <mergeCell ref="I321:I326"/>
    <mergeCell ref="A314:A319"/>
    <mergeCell ref="B314:B319"/>
    <mergeCell ref="C314:C319"/>
    <mergeCell ref="D314:D319"/>
    <mergeCell ref="G314:G319"/>
    <mergeCell ref="H314:H319"/>
    <mergeCell ref="K301:K306"/>
    <mergeCell ref="A307:A312"/>
    <mergeCell ref="B307:B312"/>
    <mergeCell ref="C307:C312"/>
    <mergeCell ref="D307:D312"/>
    <mergeCell ref="G307:G312"/>
    <mergeCell ref="H307:H312"/>
    <mergeCell ref="I307:I312"/>
    <mergeCell ref="J307:J312"/>
    <mergeCell ref="K307:K312"/>
    <mergeCell ref="J294:J299"/>
    <mergeCell ref="K294:K299"/>
    <mergeCell ref="A301:A306"/>
    <mergeCell ref="B301:B306"/>
    <mergeCell ref="C301:C306"/>
    <mergeCell ref="D301:D306"/>
    <mergeCell ref="G301:G306"/>
    <mergeCell ref="H301:H306"/>
    <mergeCell ref="I301:I306"/>
    <mergeCell ref="J301:J306"/>
    <mergeCell ref="I287:I292"/>
    <mergeCell ref="J287:J292"/>
    <mergeCell ref="K287:K292"/>
    <mergeCell ref="A294:A299"/>
    <mergeCell ref="B294:B299"/>
    <mergeCell ref="C294:C299"/>
    <mergeCell ref="D294:D299"/>
    <mergeCell ref="G294:G299"/>
    <mergeCell ref="H294:H299"/>
    <mergeCell ref="I294:I299"/>
    <mergeCell ref="A287:A292"/>
    <mergeCell ref="B287:B292"/>
    <mergeCell ref="C287:C292"/>
    <mergeCell ref="D287:D292"/>
    <mergeCell ref="G287:G292"/>
    <mergeCell ref="H287:H292"/>
    <mergeCell ref="K273:K278"/>
    <mergeCell ref="A281:A286"/>
    <mergeCell ref="B281:B286"/>
    <mergeCell ref="C281:C286"/>
    <mergeCell ref="D281:D286"/>
    <mergeCell ref="G281:G286"/>
    <mergeCell ref="H281:H286"/>
    <mergeCell ref="I281:I286"/>
    <mergeCell ref="J281:J286"/>
    <mergeCell ref="K281:K286"/>
    <mergeCell ref="J266:J271"/>
    <mergeCell ref="K266:K271"/>
    <mergeCell ref="A273:A278"/>
    <mergeCell ref="B273:B278"/>
    <mergeCell ref="C273:C278"/>
    <mergeCell ref="D273:D278"/>
    <mergeCell ref="G273:G278"/>
    <mergeCell ref="H273:H278"/>
    <mergeCell ref="I273:I278"/>
    <mergeCell ref="J273:J278"/>
    <mergeCell ref="I259:I264"/>
    <mergeCell ref="J259:J264"/>
    <mergeCell ref="K259:K264"/>
    <mergeCell ref="A266:A271"/>
    <mergeCell ref="B266:B271"/>
    <mergeCell ref="C266:C271"/>
    <mergeCell ref="D266:D271"/>
    <mergeCell ref="G266:G271"/>
    <mergeCell ref="H266:H271"/>
    <mergeCell ref="I266:I271"/>
    <mergeCell ref="A259:A264"/>
    <mergeCell ref="B259:B264"/>
    <mergeCell ref="C259:C264"/>
    <mergeCell ref="D259:D264"/>
    <mergeCell ref="G259:G264"/>
    <mergeCell ref="H259:H264"/>
    <mergeCell ref="K245:K250"/>
    <mergeCell ref="A252:A257"/>
    <mergeCell ref="B252:B257"/>
    <mergeCell ref="C252:C257"/>
    <mergeCell ref="D252:D257"/>
    <mergeCell ref="G252:G257"/>
    <mergeCell ref="H252:H257"/>
    <mergeCell ref="I252:I257"/>
    <mergeCell ref="J252:J257"/>
    <mergeCell ref="K252:K257"/>
    <mergeCell ref="J238:J243"/>
    <mergeCell ref="K238:K243"/>
    <mergeCell ref="A245:A250"/>
    <mergeCell ref="B245:B250"/>
    <mergeCell ref="C245:C250"/>
    <mergeCell ref="D245:D250"/>
    <mergeCell ref="G245:G250"/>
    <mergeCell ref="H245:H250"/>
    <mergeCell ref="I245:I250"/>
    <mergeCell ref="J245:J250"/>
    <mergeCell ref="I232:I237"/>
    <mergeCell ref="J232:J237"/>
    <mergeCell ref="K232:K237"/>
    <mergeCell ref="A238:A243"/>
    <mergeCell ref="B238:B243"/>
    <mergeCell ref="C238:C243"/>
    <mergeCell ref="D238:D243"/>
    <mergeCell ref="G238:G243"/>
    <mergeCell ref="H238:H243"/>
    <mergeCell ref="I238:I243"/>
    <mergeCell ref="A232:A237"/>
    <mergeCell ref="B232:B237"/>
    <mergeCell ref="C232:C237"/>
    <mergeCell ref="D232:D237"/>
    <mergeCell ref="G232:G237"/>
    <mergeCell ref="H232:H237"/>
    <mergeCell ref="K218:K223"/>
    <mergeCell ref="A226:A231"/>
    <mergeCell ref="B226:B231"/>
    <mergeCell ref="C226:C231"/>
    <mergeCell ref="D226:D231"/>
    <mergeCell ref="G226:G231"/>
    <mergeCell ref="H226:H231"/>
    <mergeCell ref="I226:I231"/>
    <mergeCell ref="J226:J231"/>
    <mergeCell ref="K226:K231"/>
    <mergeCell ref="J210:J215"/>
    <mergeCell ref="K210:K215"/>
    <mergeCell ref="A218:A223"/>
    <mergeCell ref="B218:B223"/>
    <mergeCell ref="C218:C223"/>
    <mergeCell ref="D218:D223"/>
    <mergeCell ref="G218:G223"/>
    <mergeCell ref="H218:H223"/>
    <mergeCell ref="I218:I223"/>
    <mergeCell ref="J218:J223"/>
    <mergeCell ref="I204:I209"/>
    <mergeCell ref="J204:J209"/>
    <mergeCell ref="K204:K209"/>
    <mergeCell ref="A210:A215"/>
    <mergeCell ref="B210:B215"/>
    <mergeCell ref="C210:C215"/>
    <mergeCell ref="D210:D215"/>
    <mergeCell ref="G210:G215"/>
    <mergeCell ref="H210:H215"/>
    <mergeCell ref="I210:I215"/>
    <mergeCell ref="A204:A209"/>
    <mergeCell ref="B204:B209"/>
    <mergeCell ref="C204:C209"/>
    <mergeCell ref="D204:D209"/>
    <mergeCell ref="G204:G209"/>
    <mergeCell ref="H204:H209"/>
    <mergeCell ref="K191:K196"/>
    <mergeCell ref="A198:A203"/>
    <mergeCell ref="B198:B203"/>
    <mergeCell ref="C198:C203"/>
    <mergeCell ref="D198:D203"/>
    <mergeCell ref="G198:G203"/>
    <mergeCell ref="H198:H203"/>
    <mergeCell ref="I198:I203"/>
    <mergeCell ref="J198:J203"/>
    <mergeCell ref="K198:K203"/>
    <mergeCell ref="K184:K189"/>
    <mergeCell ref="B190:D190"/>
    <mergeCell ref="A191:A196"/>
    <mergeCell ref="B191:B196"/>
    <mergeCell ref="C191:C196"/>
    <mergeCell ref="D191:D196"/>
    <mergeCell ref="G191:G196"/>
    <mergeCell ref="H191:H196"/>
    <mergeCell ref="I191:I196"/>
    <mergeCell ref="J191:J196"/>
    <mergeCell ref="J177:J182"/>
    <mergeCell ref="K177:K182"/>
    <mergeCell ref="A184:A189"/>
    <mergeCell ref="B184:B189"/>
    <mergeCell ref="C184:C189"/>
    <mergeCell ref="D184:D189"/>
    <mergeCell ref="G184:G189"/>
    <mergeCell ref="H184:H189"/>
    <mergeCell ref="I184:I189"/>
    <mergeCell ref="J184:J189"/>
    <mergeCell ref="I171:I176"/>
    <mergeCell ref="J171:J176"/>
    <mergeCell ref="K171:K176"/>
    <mergeCell ref="A177:A182"/>
    <mergeCell ref="B177:B182"/>
    <mergeCell ref="C177:C182"/>
    <mergeCell ref="D177:D182"/>
    <mergeCell ref="G177:G182"/>
    <mergeCell ref="H177:H182"/>
    <mergeCell ref="I177:I182"/>
    <mergeCell ref="A171:A176"/>
    <mergeCell ref="B171:B176"/>
    <mergeCell ref="C171:C176"/>
    <mergeCell ref="D171:D176"/>
    <mergeCell ref="G171:G176"/>
    <mergeCell ref="H171:H176"/>
    <mergeCell ref="K158:K163"/>
    <mergeCell ref="A164:A169"/>
    <mergeCell ref="B164:B169"/>
    <mergeCell ref="C164:C169"/>
    <mergeCell ref="D164:D169"/>
    <mergeCell ref="G164:G169"/>
    <mergeCell ref="H164:H169"/>
    <mergeCell ref="I164:I169"/>
    <mergeCell ref="J164:J169"/>
    <mergeCell ref="K164:K169"/>
    <mergeCell ref="J152:J157"/>
    <mergeCell ref="K152:K157"/>
    <mergeCell ref="A158:A163"/>
    <mergeCell ref="B158:B163"/>
    <mergeCell ref="C158:C163"/>
    <mergeCell ref="D158:D163"/>
    <mergeCell ref="G158:G163"/>
    <mergeCell ref="H158:H163"/>
    <mergeCell ref="I158:I163"/>
    <mergeCell ref="J158:J163"/>
    <mergeCell ref="I146:I151"/>
    <mergeCell ref="J146:J151"/>
    <mergeCell ref="K146:K151"/>
    <mergeCell ref="A152:A157"/>
    <mergeCell ref="B152:B157"/>
    <mergeCell ref="C152:C157"/>
    <mergeCell ref="D152:D157"/>
    <mergeCell ref="G152:G157"/>
    <mergeCell ref="H152:H157"/>
    <mergeCell ref="I152:I157"/>
    <mergeCell ref="A146:A151"/>
    <mergeCell ref="B146:B151"/>
    <mergeCell ref="C146:C151"/>
    <mergeCell ref="D146:D151"/>
    <mergeCell ref="G146:G151"/>
    <mergeCell ref="H146:H151"/>
    <mergeCell ref="K132:K137"/>
    <mergeCell ref="A140:A145"/>
    <mergeCell ref="B140:B145"/>
    <mergeCell ref="C140:C145"/>
    <mergeCell ref="D140:D145"/>
    <mergeCell ref="G140:G145"/>
    <mergeCell ref="H140:H145"/>
    <mergeCell ref="I140:I145"/>
    <mergeCell ref="J140:J145"/>
    <mergeCell ref="K140:K145"/>
    <mergeCell ref="J126:J131"/>
    <mergeCell ref="K126:K131"/>
    <mergeCell ref="A132:A137"/>
    <mergeCell ref="B132:B137"/>
    <mergeCell ref="C132:C137"/>
    <mergeCell ref="D132:D137"/>
    <mergeCell ref="G132:G137"/>
    <mergeCell ref="H132:H137"/>
    <mergeCell ref="I132:I137"/>
    <mergeCell ref="J132:J137"/>
    <mergeCell ref="I119:I124"/>
    <mergeCell ref="J119:J124"/>
    <mergeCell ref="K119:K124"/>
    <mergeCell ref="A126:A131"/>
    <mergeCell ref="B126:B131"/>
    <mergeCell ref="C126:C131"/>
    <mergeCell ref="D126:D131"/>
    <mergeCell ref="G126:G131"/>
    <mergeCell ref="H126:H131"/>
    <mergeCell ref="I126:I131"/>
    <mergeCell ref="A119:A124"/>
    <mergeCell ref="B119:B124"/>
    <mergeCell ref="C119:C124"/>
    <mergeCell ref="D119:D124"/>
    <mergeCell ref="G119:G124"/>
    <mergeCell ref="H119:H124"/>
    <mergeCell ref="K105:K110"/>
    <mergeCell ref="A112:A117"/>
    <mergeCell ref="B112:B117"/>
    <mergeCell ref="C112:C117"/>
    <mergeCell ref="D112:D117"/>
    <mergeCell ref="G112:G117"/>
    <mergeCell ref="H112:H117"/>
    <mergeCell ref="I112:I117"/>
    <mergeCell ref="J112:J117"/>
    <mergeCell ref="K112:K117"/>
    <mergeCell ref="J99:J104"/>
    <mergeCell ref="K99:K104"/>
    <mergeCell ref="A105:A110"/>
    <mergeCell ref="B105:B110"/>
    <mergeCell ref="C105:C110"/>
    <mergeCell ref="D105:D110"/>
    <mergeCell ref="G105:G110"/>
    <mergeCell ref="H105:H110"/>
    <mergeCell ref="I105:I110"/>
    <mergeCell ref="J105:J110"/>
    <mergeCell ref="I92:I97"/>
    <mergeCell ref="J92:J97"/>
    <mergeCell ref="K92:K97"/>
    <mergeCell ref="A99:A104"/>
    <mergeCell ref="B99:B104"/>
    <mergeCell ref="C99:C104"/>
    <mergeCell ref="D99:D104"/>
    <mergeCell ref="G99:G104"/>
    <mergeCell ref="H99:H104"/>
    <mergeCell ref="I99:I104"/>
    <mergeCell ref="A92:A97"/>
    <mergeCell ref="B92:B97"/>
    <mergeCell ref="C92:C97"/>
    <mergeCell ref="D92:D97"/>
    <mergeCell ref="G92:G97"/>
    <mergeCell ref="H92:H97"/>
    <mergeCell ref="K79:K84"/>
    <mergeCell ref="A85:A90"/>
    <mergeCell ref="B85:B90"/>
    <mergeCell ref="C85:C90"/>
    <mergeCell ref="D85:D90"/>
    <mergeCell ref="G85:G90"/>
    <mergeCell ref="H85:H90"/>
    <mergeCell ref="I85:I90"/>
    <mergeCell ref="J85:J90"/>
    <mergeCell ref="K85:K90"/>
    <mergeCell ref="J72:J77"/>
    <mergeCell ref="K72:K77"/>
    <mergeCell ref="A79:A84"/>
    <mergeCell ref="B79:B84"/>
    <mergeCell ref="C79:C84"/>
    <mergeCell ref="D79:D84"/>
    <mergeCell ref="G79:G84"/>
    <mergeCell ref="H79:H84"/>
    <mergeCell ref="I79:I84"/>
    <mergeCell ref="J79:J84"/>
    <mergeCell ref="I66:I71"/>
    <mergeCell ref="J66:J71"/>
    <mergeCell ref="K66:K71"/>
    <mergeCell ref="A72:A77"/>
    <mergeCell ref="B72:B77"/>
    <mergeCell ref="C72:C77"/>
    <mergeCell ref="D72:D77"/>
    <mergeCell ref="G72:G77"/>
    <mergeCell ref="H72:H77"/>
    <mergeCell ref="I72:I77"/>
    <mergeCell ref="A66:A71"/>
    <mergeCell ref="B66:B71"/>
    <mergeCell ref="C66:C71"/>
    <mergeCell ref="D66:D71"/>
    <mergeCell ref="G66:G71"/>
    <mergeCell ref="H66:H71"/>
    <mergeCell ref="K54:K59"/>
    <mergeCell ref="A60:A65"/>
    <mergeCell ref="B60:B65"/>
    <mergeCell ref="C60:C65"/>
    <mergeCell ref="D60:D65"/>
    <mergeCell ref="G60:G65"/>
    <mergeCell ref="H60:H65"/>
    <mergeCell ref="I60:I65"/>
    <mergeCell ref="J60:J65"/>
    <mergeCell ref="K60:K65"/>
    <mergeCell ref="J48:J53"/>
    <mergeCell ref="K48:K53"/>
    <mergeCell ref="A54:A59"/>
    <mergeCell ref="B54:B59"/>
    <mergeCell ref="C54:C59"/>
    <mergeCell ref="D54:D59"/>
    <mergeCell ref="G54:G59"/>
    <mergeCell ref="H54:H59"/>
    <mergeCell ref="I54:I59"/>
    <mergeCell ref="J54:J59"/>
    <mergeCell ref="I42:I47"/>
    <mergeCell ref="J42:J47"/>
    <mergeCell ref="K42:K47"/>
    <mergeCell ref="A48:A53"/>
    <mergeCell ref="B48:B53"/>
    <mergeCell ref="C48:C53"/>
    <mergeCell ref="D48:D53"/>
    <mergeCell ref="G48:G53"/>
    <mergeCell ref="H48:H53"/>
    <mergeCell ref="I48:I53"/>
    <mergeCell ref="A42:A47"/>
    <mergeCell ref="B42:B47"/>
    <mergeCell ref="C42:C47"/>
    <mergeCell ref="D42:D47"/>
    <mergeCell ref="G42:G47"/>
    <mergeCell ref="H42:H47"/>
    <mergeCell ref="K30:K35"/>
    <mergeCell ref="A36:A41"/>
    <mergeCell ref="B36:B41"/>
    <mergeCell ref="C36:C41"/>
    <mergeCell ref="D36:D41"/>
    <mergeCell ref="G36:G41"/>
    <mergeCell ref="H36:H41"/>
    <mergeCell ref="I36:I41"/>
    <mergeCell ref="J36:J41"/>
    <mergeCell ref="K36:K41"/>
    <mergeCell ref="J24:J29"/>
    <mergeCell ref="K24:K29"/>
    <mergeCell ref="A30:A35"/>
    <mergeCell ref="B30:B35"/>
    <mergeCell ref="C30:C35"/>
    <mergeCell ref="D30:D35"/>
    <mergeCell ref="G30:G35"/>
    <mergeCell ref="H30:H35"/>
    <mergeCell ref="I30:I35"/>
    <mergeCell ref="J30:J35"/>
    <mergeCell ref="I18:I23"/>
    <mergeCell ref="J18:J23"/>
    <mergeCell ref="K18:K23"/>
    <mergeCell ref="A24:A29"/>
    <mergeCell ref="B24:B29"/>
    <mergeCell ref="C24:C29"/>
    <mergeCell ref="D24:D29"/>
    <mergeCell ref="G24:G29"/>
    <mergeCell ref="H24:H29"/>
    <mergeCell ref="I24:I29"/>
    <mergeCell ref="H1:K1"/>
    <mergeCell ref="H2:K2"/>
    <mergeCell ref="H3:K3"/>
    <mergeCell ref="C4:K4"/>
    <mergeCell ref="A6:A8"/>
    <mergeCell ref="B6:B8"/>
    <mergeCell ref="C6:C8"/>
    <mergeCell ref="D6:D8"/>
    <mergeCell ref="E6:F8"/>
    <mergeCell ref="H12:H17"/>
    <mergeCell ref="I12:I17"/>
    <mergeCell ref="J12:J17"/>
    <mergeCell ref="K12:K17"/>
    <mergeCell ref="A18:A23"/>
    <mergeCell ref="B18:B23"/>
    <mergeCell ref="C18:C23"/>
    <mergeCell ref="D18:D23"/>
    <mergeCell ref="G18:G23"/>
    <mergeCell ref="H18:H23"/>
    <mergeCell ref="E9:F9"/>
    <mergeCell ref="A12:A17"/>
    <mergeCell ref="B12:B17"/>
    <mergeCell ref="C12:C17"/>
    <mergeCell ref="D12:D17"/>
    <mergeCell ref="G12:G17"/>
    <mergeCell ref="G6:G8"/>
    <mergeCell ref="H6:H8"/>
    <mergeCell ref="I6:K6"/>
    <mergeCell ref="I7:I8"/>
    <mergeCell ref="J7:J8"/>
    <mergeCell ref="K7:K8"/>
  </mergeCells>
  <pageMargins left="0.23622047244094491" right="0.23622047244094491" top="0.35433070866141736" bottom="0.15748031496062992" header="0.31496062992125984" footer="0.31496062992125984"/>
  <pageSetup paperSize="9" scale="89" fitToHeight="0" orientation="landscape" cellComments="asDisplayed" r:id="rId1"/>
  <rowBreaks count="48" manualBreakCount="48">
    <brk id="29" max="10" man="1"/>
    <brk id="47" max="10" man="1"/>
    <brk id="77" max="10" man="1"/>
    <brk id="91" max="16383" man="1"/>
    <brk id="117" max="10" man="1"/>
    <brk id="145" max="10" man="1"/>
    <brk id="176" max="10" man="1"/>
    <brk id="203" max="10" man="1"/>
    <brk id="223" max="16383" man="1"/>
    <brk id="342" max="10" man="1"/>
    <brk id="366" max="10" man="1"/>
    <brk id="397" max="16383" man="1"/>
    <brk id="423" max="10" man="1"/>
    <brk id="448" max="16383" man="1"/>
    <brk id="473" max="10" man="1"/>
    <brk id="499" max="10" man="1"/>
    <brk id="513" max="10" man="1"/>
    <brk id="573" max="10" man="1"/>
    <brk id="587" max="16383" man="1"/>
    <brk id="611" max="10" man="1"/>
    <brk id="668" max="16383" man="1"/>
    <brk id="687" max="10" man="1"/>
    <brk id="700" max="10" man="1"/>
    <brk id="708" max="10" man="1"/>
    <brk id="714" max="10" man="1"/>
    <brk id="738" max="10" man="1"/>
    <brk id="762" max="10" man="1"/>
    <brk id="792" max="10" man="1"/>
    <brk id="823" max="16383" man="1"/>
    <brk id="841" max="10" man="1"/>
    <brk id="865" max="10" man="1"/>
    <brk id="895" max="10" man="1"/>
    <brk id="926" max="10" man="1"/>
    <brk id="957" max="10" man="1"/>
    <brk id="987" max="10" man="1"/>
    <brk id="1018" max="10" man="1"/>
    <brk id="1073" max="10" man="1"/>
    <brk id="1098" max="10" man="1"/>
    <brk id="1122" max="16383" man="1"/>
    <brk id="1152" max="10" man="1"/>
    <brk id="1176" max="10" man="1"/>
    <brk id="1220" max="10" man="1"/>
    <brk id="1244" max="10" man="1"/>
    <brk id="1263" max="16383" man="1"/>
    <brk id="1287" max="10" man="1"/>
    <brk id="1299" max="16383" man="1"/>
    <brk id="1354" max="10" man="1"/>
    <brk id="1387" max="10" man="1"/>
  </rowBreaks>
  <extLst>
    <ext xmlns:x14="http://schemas.microsoft.com/office/spreadsheetml/2009/9/main" uri="{78C0D931-6437-407d-A8EE-F0AAD7539E65}">
      <x14:conditionalFormattings>
        <x14:conditionalFormatting xmlns:xm="http://schemas.microsoft.com/office/excel/2006/main">
          <x14:cfRule type="containsText" priority="236" operator="containsText" id="{57DED38F-5D3E-4CFB-8D8B-57A4CE8CB12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H1208 G1415:G1048576 G1408 G1401:G1402 G1388:G1389 G1382 G1375 G1369 G1363 G1355:G1357 G1348 G1321:G1322 G1314 G1300:G1301 G1294 G1252 G1214 G1183:G1184 G1092:G1093 G1043 G994 G933 G824 G817:G818 G745 G701:G703 G694 G688 G675:G676 G669 G661:G663 G636:G637 G600 G594 G588 G581:G582 G560 G553 G540 G533 G526 G520 G514 G500:G502 G487 G461:G462 G442:G443 G430 G417:G418 G385 G361 G341:G343 G334 G327:G328 G300 G279:G281 G272:G273 G258 G251:G252 G244:G245 G216:G218 G210 G197:G198 G146 G138:G140 G125 G98 G91 G48 G42 G30 G24 G18 G10:G11 G191 G1308 G118:G119 G307 G224:G225</xm:sqref>
        </x14:conditionalFormatting>
        <x14:conditionalFormatting xmlns:xm="http://schemas.microsoft.com/office/excel/2006/main">
          <x14:cfRule type="containsText" priority="235" operator="containsText" id="{6493BBA9-3643-4447-8189-CAEED51ECCE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2023.xlsx]Статусы'!#REF!,E12)))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F13:F14 F19:F20 F25:F27 F31:F33 F43:F45 F49:F51 F120:F124 F192:F196 F141:F145 F199:F203 F211:F215 F219:F223 F344:F354 F246:F250 F282:F286 F308:F312 F362:F366 F431:F435 F274:F278 F607:F611 F329:F333 F419:F423 F515:F519 F444:F448 F463:F467 F503:F507 F521:F525 F583:F587 F589:F593 F595:F599 F601:F605 F638:F642 F664:F668 F670:F674 F677:F681 E689:F693 F704:F708 F746:F750 F1094:F1098 F819:F823 F825:F829 F1185:F1189 F1209:F1213 H1252 H1369 H1382 F1253:F1257 F1323:F1327 F1295:F1299 F1309:F1313 F1358:F1362 F1364:F1368 F1370:F1374 F1377:F1381 F1383:F1387 F1390:F1394 F1396:F1400 F1403:F1407 G12 G1395 H1363 F356:F360 F1246:F1250 F380:F384 G1251 G1215 F1216:F1220 F644:F648 F1330:F1334 G1328:G1329 F1337:F1341 G1335:G1336 H494 F495:F499 G682 E683:F687 F106:F110 F253:F257 F288:F292 F376:F378 F387:F391 F406:F410 F425:F429 H449 F450:F454 F528:F532 F555:F559 F548:F552 F562:F566 F576:F580 G575 F1100:F1104 F1051:F1053 E896:F896 F1045:F1047 F716:F720 F1002:F1006 F740:F744 F734:F738 F728:F732 F1343:F1347 F935:F939 G970 F971:F975 F1303:F1307 F722:F726 G1342 F1259:F1262 F509:F513 F752:F756 F758:F762 F764:F768 F770:F774 F776:F780 G830 F831:F835 G836 G842 F843:F847 F849:F853 G293 F855:F859 F867:F871 F399:F403 G866 G392 F535:F539 F898:F902 F904:F908 F910:F914 F1014:F1018 F928:F932 F1008:F1012 F456:F460 H455 F1057:F1059 G1086 F1063 F1087 F542:F546 F437:F441 F941:F945 G952 F953:F957 F965:F969 G946 F947:F951 F1191:F1195 G964 F959:F963 F1106:F1110 F260:F264 F113:F117 G1105 F1142:F1146 G480 F1112:F1116 F1118:F1122 F1124:F1128 F1130:F1134 G373 G751 G775 G763 G860 G854 G848 G897 G940 G1099 F147:F157 G1044 G1050 G1056 G1062 G1111 G1117 G1123 G1129 G1135 G1141 G1147 G1153 G1159 G1190:H1190 G287 G355 G404:G405 G567:G568 G643 G934 G1245 G1376:H1376 E574:F574 F569:F573</xm:sqref>
        </x14:conditionalFormatting>
        <x14:conditionalFormatting xmlns:xm="http://schemas.microsoft.com/office/excel/2006/main">
          <x14:cfRule type="containsText" priority="234" operator="containsText" id="{16E8E4DB-8E65-4AB9-86C3-3C877F3629A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2023.xlsx]Статусы'!#REF!,F111)))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G527 G554 F1054:F1055 F1048:F1049 G995 G1302 G1258 G508 G757 G769 F837:F841 F861:F865 F393:F397 G534 G927 G903 F1060:F1061 G909 G958 G111:G112 G259 G1001 G1007 G1013</xm:sqref>
        </x14:conditionalFormatting>
        <x14:conditionalFormatting xmlns:xm="http://schemas.microsoft.com/office/excel/2006/main">
          <x14:cfRule type="containsText" priority="233" operator="containsText" id="{14CCB344-8DDE-4FD1-B227-9F0EBFF2D914}">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2023.xlsx]Статусы'!#REF!,F1221)))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F1222:F1226 G1221</xm:sqref>
        </x14:conditionalFormatting>
        <x14:conditionalFormatting xmlns:xm="http://schemas.microsoft.com/office/excel/2006/main">
          <x14:cfRule type="containsText" priority="232" operator="containsText" id="{EECAB119-A900-4315-80CC-4519DCCD05C4}">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2023.xlsx]Статусы'!#REF!,F1227)))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F1228:F1232 G1227</xm:sqref>
        </x14:conditionalFormatting>
        <x14:conditionalFormatting xmlns:xm="http://schemas.microsoft.com/office/excel/2006/main">
          <x14:cfRule type="containsText" priority="231" operator="containsText" id="{D0C289A5-EB10-4E1B-8D40-D386ED5FA249}">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2023.xlsx]Статусы'!#REF!,F488)))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G488:H488 F489:F493</xm:sqref>
        </x14:conditionalFormatting>
        <x14:conditionalFormatting xmlns:xm="http://schemas.microsoft.com/office/excel/2006/main">
          <x14:cfRule type="containsText" priority="230" operator="containsText" id="{E4626CB6-73B2-40EE-A391-3BC48E9AF997}">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2023.xlsx]Статусы'!#REF!,G335)))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G335</xm:sqref>
        </x14:conditionalFormatting>
        <x14:conditionalFormatting xmlns:xm="http://schemas.microsoft.com/office/excel/2006/main">
          <x14:cfRule type="containsText" priority="229" operator="containsText" id="{59A3BE28-874F-4BE4-B727-FB209B17B9C3}">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2023.xlsx]Статусы'!#REF!,F336)))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F336:F340</xm:sqref>
        </x14:conditionalFormatting>
        <x14:conditionalFormatting xmlns:xm="http://schemas.microsoft.com/office/excel/2006/main">
          <x14:cfRule type="containsText" priority="228" operator="containsText" id="{1D35AF8D-709D-4D24-B692-C333317B6A5A}">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2023.xlsx]Статусы'!#REF!,F92)))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F93:F97 G92</xm:sqref>
        </x14:conditionalFormatting>
        <x14:conditionalFormatting xmlns:xm="http://schemas.microsoft.com/office/excel/2006/main">
          <x14:cfRule type="containsText" priority="227" operator="containsText" id="{30074F7D-7B25-4E5C-994D-33F45421842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2023.xlsx]Статусы'!#REF!,F989)))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F989:F993</xm:sqref>
        </x14:conditionalFormatting>
        <x14:conditionalFormatting xmlns:xm="http://schemas.microsoft.com/office/excel/2006/main">
          <x14:cfRule type="containsText" priority="226" operator="containsText" id="{92E0C62F-4CF8-4A92-9B19-67AEDBF5B06A}">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2023.xlsx]Статусы'!#REF!,F1265)))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F1265:F1269</xm:sqref>
        </x14:conditionalFormatting>
        <x14:conditionalFormatting xmlns:xm="http://schemas.microsoft.com/office/excel/2006/main">
          <x14:cfRule type="containsText" priority="225" operator="containsText" id="{7662366A-9B5B-46CF-9C83-E6451255940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2023.xlsx]Статусы'!#REF!,G1264)))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G1264</xm:sqref>
        </x14:conditionalFormatting>
        <x14:conditionalFormatting xmlns:xm="http://schemas.microsoft.com/office/excel/2006/main">
          <x14:cfRule type="containsText" priority="224" operator="containsText" id="{E9571E55-E877-4F84-8813-06735B5BC2C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2023.xlsx]Статусы'!#REF!,F649)))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F650:F654 G655 G649</xm:sqref>
        </x14:conditionalFormatting>
        <x14:conditionalFormatting xmlns:xm="http://schemas.microsoft.com/office/excel/2006/main">
          <x14:cfRule type="containsText" priority="223" operator="containsText" id="{94CF5C5E-F9BB-4942-A9D3-5B510C7C7AB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2023.xlsx]Статусы'!#REF!,F656)))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F656:F660</xm:sqref>
        </x14:conditionalFormatting>
        <x14:conditionalFormatting xmlns:xm="http://schemas.microsoft.com/office/excel/2006/main">
          <x14:cfRule type="containsText" priority="222" operator="containsText" id="{5CE6A2BE-85FC-481C-AE40-91084474DD67}">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2023.xlsx]Статусы'!#REF!,F295)))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F295:F299</xm:sqref>
        </x14:conditionalFormatting>
        <x14:conditionalFormatting xmlns:xm="http://schemas.microsoft.com/office/excel/2006/main">
          <x14:cfRule type="containsText" priority="221" operator="containsText" id="{33C615EC-EE31-4C32-95BE-707E45A4477B}">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2023.xlsx]Статусы'!#REF!,G294)))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G294</xm:sqref>
        </x14:conditionalFormatting>
        <x14:conditionalFormatting xmlns:xm="http://schemas.microsoft.com/office/excel/2006/main">
          <x14:cfRule type="containsText" priority="220" operator="containsText" id="{86F234AF-6228-4F99-A581-7361B1980F3A}">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2023.xlsx]Статусы'!#REF!,F1315)))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F1316:F1320 G1315</xm:sqref>
        </x14:conditionalFormatting>
        <x14:conditionalFormatting xmlns:xm="http://schemas.microsoft.com/office/excel/2006/main">
          <x14:cfRule type="containsText" priority="218" operator="containsText" id="{282B63FB-2A5F-4CF7-97CE-420C3B6389CE}">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2023.xlsx]Статусы'!#REF!,F367)))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F368:F372 G367</xm:sqref>
        </x14:conditionalFormatting>
        <x14:conditionalFormatting xmlns:xm="http://schemas.microsoft.com/office/excel/2006/main">
          <x14:cfRule type="containsText" priority="217" operator="containsText" id="{13FF22DC-0657-4A7E-9320-8BF9982089FE}">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2023.xlsx]Статусы'!#REF!,G379)))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G379</xm:sqref>
        </x14:conditionalFormatting>
        <x14:conditionalFormatting xmlns:xm="http://schemas.microsoft.com/office/excel/2006/main">
          <x14:cfRule type="containsText" priority="215" operator="containsText" id="{4CA8CF1C-5ABF-48FE-8258-A0087A6EA7B2}">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2023.xlsx]Статусы'!#REF!,G171)))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G171</xm:sqref>
        </x14:conditionalFormatting>
        <x14:conditionalFormatting xmlns:xm="http://schemas.microsoft.com/office/excel/2006/main">
          <x14:cfRule type="containsText" priority="214" operator="containsText" id="{3BD6F0D8-4177-4CBB-8E88-6CEFB2B24380}">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2023.xlsx]Статусы'!#REF!,G177)))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G177</xm:sqref>
        </x14:conditionalFormatting>
        <x14:conditionalFormatting xmlns:xm="http://schemas.microsoft.com/office/excel/2006/main">
          <x14:cfRule type="containsText" priority="213" operator="containsText" id="{27FDEF29-0130-4A3B-A9F4-5DBE6F81B79A}">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2023.xlsx]Статусы'!#REF!,G184)))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G184</xm:sqref>
        </x14:conditionalFormatting>
        <x14:conditionalFormatting xmlns:xm="http://schemas.microsoft.com/office/excel/2006/main">
          <x14:cfRule type="containsText" priority="212" operator="containsText" id="{83BEB8F6-7D51-45C3-9E12-DD99EE44A00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2023.xlsx]Статусы'!#REF!,G386)))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G386</xm:sqref>
        </x14:conditionalFormatting>
        <x14:conditionalFormatting xmlns:xm="http://schemas.microsoft.com/office/excel/2006/main">
          <x14:cfRule type="containsText" priority="211" operator="containsText" id="{A9D51577-A3C9-450C-B313-5D1E880DBAD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2023.xlsx]Статусы'!#REF!,G398)))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G398</xm:sqref>
        </x14:conditionalFormatting>
        <x14:conditionalFormatting xmlns:xm="http://schemas.microsoft.com/office/excel/2006/main">
          <x14:cfRule type="containsText" priority="210" operator="containsText" id="{C30AFC40-6D50-4825-9E2C-EC05992D60CA}">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2023.xlsx]Статусы'!#REF!,G424)))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G424</xm:sqref>
        </x14:conditionalFormatting>
        <x14:conditionalFormatting xmlns:xm="http://schemas.microsoft.com/office/excel/2006/main">
          <x14:cfRule type="containsText" priority="209" operator="containsText" id="{0A9B75D4-7174-432F-A8C6-46BF390527E2}">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2023.xlsx]Статусы'!#REF!,G436)))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G436</xm:sqref>
        </x14:conditionalFormatting>
        <x14:conditionalFormatting xmlns:xm="http://schemas.microsoft.com/office/excel/2006/main">
          <x14:cfRule type="containsText" priority="208" operator="containsText" id="{9338AD2D-EEDD-4502-BCD6-D1662DDEB49A}">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2023.xlsx]Статусы'!#REF!,G449)))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G449</xm:sqref>
        </x14:conditionalFormatting>
        <x14:conditionalFormatting xmlns:xm="http://schemas.microsoft.com/office/excel/2006/main">
          <x14:cfRule type="containsText" priority="207" operator="containsText" id="{B663F6D2-4FE2-4AF9-BB23-A34B84AB241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2023.xlsx]Статусы'!#REF!,G455)))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G455</xm:sqref>
        </x14:conditionalFormatting>
        <x14:conditionalFormatting xmlns:xm="http://schemas.microsoft.com/office/excel/2006/main">
          <x14:cfRule type="containsText" priority="206" operator="containsText" id="{AC0EB432-83FF-43CA-98F0-D3BE392FADB1}">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2023.xlsx]Статусы'!#REF!,G474)))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G474</xm:sqref>
        </x14:conditionalFormatting>
        <x14:conditionalFormatting xmlns:xm="http://schemas.microsoft.com/office/excel/2006/main">
          <x14:cfRule type="containsText" priority="205" operator="containsText" id="{95CFC990-3082-4201-85DE-6662CE062770}">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2023.xlsx]Статусы'!#REF!,G494)))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G494</xm:sqref>
        </x14:conditionalFormatting>
        <x14:conditionalFormatting xmlns:xm="http://schemas.microsoft.com/office/excel/2006/main">
          <x14:cfRule type="containsText" priority="204" operator="containsText" id="{0A736CFB-E608-4F4C-876F-134455687F6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2023.xlsx]Статусы'!#REF!,G541)))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G541</xm:sqref>
        </x14:conditionalFormatting>
        <x14:conditionalFormatting xmlns:xm="http://schemas.microsoft.com/office/excel/2006/main">
          <x14:cfRule type="containsText" priority="203" operator="containsText" id="{086BEEBF-EE6C-4E49-ABB4-22BCB689B132}">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2023.xlsx]Статусы'!#REF!,G547)))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G547</xm:sqref>
        </x14:conditionalFormatting>
        <x14:conditionalFormatting xmlns:xm="http://schemas.microsoft.com/office/excel/2006/main">
          <x14:cfRule type="containsText" priority="202" operator="containsText" id="{7FA237BE-5E5D-4604-9D1D-1B304145A27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2023.xlsx]Статусы'!#REF!,G561)))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G561</xm:sqref>
        </x14:conditionalFormatting>
        <x14:conditionalFormatting xmlns:xm="http://schemas.microsoft.com/office/excel/2006/main">
          <x14:cfRule type="containsText" priority="201" operator="containsText" id="{6EABCA4E-96F5-45A4-AF9A-97AF751B43A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2023.xlsx]Статусы'!#REF!,F374)))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F374:F375</xm:sqref>
        </x14:conditionalFormatting>
        <x14:conditionalFormatting xmlns:xm="http://schemas.microsoft.com/office/excel/2006/main">
          <x14:cfRule type="containsText" priority="200" operator="containsText" id="{B6703064-C726-4604-90D7-61BDAA5CC4D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2023.xlsx]Статусы'!#REF!,F412)))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F412:F416</xm:sqref>
        </x14:conditionalFormatting>
        <x14:conditionalFormatting xmlns:xm="http://schemas.microsoft.com/office/excel/2006/main">
          <x14:cfRule type="containsText" priority="199" operator="containsText" id="{835EEA9F-1264-4270-BCBC-322B5EE2D58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2023.xlsx]Статусы'!#REF!,G411)))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G411</xm:sqref>
        </x14:conditionalFormatting>
        <x14:conditionalFormatting xmlns:xm="http://schemas.microsoft.com/office/excel/2006/main">
          <x14:cfRule type="containsText" priority="198" operator="containsText" id="{E8356B91-ACB4-4B9A-A99D-815AF109D6D6}">
            <xm:f>NOT(ISERROR(SEARCH(#REF!,F1064)))</xm:f>
            <xm:f>#REF!</xm:f>
            <x14:dxf>
              <fill>
                <patternFill>
                  <bgColor theme="0" tint="-0.14996795556505021"/>
                </patternFill>
              </fill>
            </x14:dxf>
          </x14:cfRule>
          <xm:sqref>F1064:F1065</xm:sqref>
        </x14:conditionalFormatting>
        <x14:conditionalFormatting xmlns:xm="http://schemas.microsoft.com/office/excel/2006/main">
          <x14:cfRule type="containsText" priority="197" operator="containsText" id="{4E5C0B2B-0963-4072-8E90-CD5C589F2B8B}">
            <xm:f>NOT(ISERROR(SEARCH(#REF!,F1066)))</xm:f>
            <xm:f>#REF!</xm:f>
            <x14:dxf>
              <fill>
                <patternFill>
                  <bgColor theme="0" tint="-0.14996795556505021"/>
                </patternFill>
              </fill>
            </x14:dxf>
          </x14:cfRule>
          <xm:sqref>F1066:F1067</xm:sqref>
        </x14:conditionalFormatting>
        <x14:conditionalFormatting xmlns:xm="http://schemas.microsoft.com/office/excel/2006/main">
          <x14:cfRule type="containsText" priority="196" operator="containsText" id="{8B234DF7-4FAE-4E06-88DF-EC4E021BDA65}">
            <xm:f>NOT(ISERROR(SEARCH(#REF!,F1088)))</xm:f>
            <xm:f>#REF!</xm:f>
            <x14:dxf>
              <fill>
                <patternFill>
                  <bgColor theme="0" tint="-0.14996795556505021"/>
                </patternFill>
              </fill>
            </x14:dxf>
          </x14:cfRule>
          <xm:sqref>F1088:F1089</xm:sqref>
        </x14:conditionalFormatting>
        <x14:conditionalFormatting xmlns:xm="http://schemas.microsoft.com/office/excel/2006/main">
          <x14:cfRule type="containsText" priority="195" operator="containsText" id="{4E49BC90-58D0-482F-9513-DA560A31F30F}">
            <xm:f>NOT(ISERROR(SEARCH(#REF!,F1090)))</xm:f>
            <xm:f>#REF!</xm:f>
            <x14:dxf>
              <fill>
                <patternFill>
                  <bgColor theme="0" tint="-0.14996795556505021"/>
                </patternFill>
              </fill>
            </x14:dxf>
          </x14:cfRule>
          <xm:sqref>F1090:F1091</xm:sqref>
        </x14:conditionalFormatting>
        <x14:conditionalFormatting xmlns:xm="http://schemas.microsoft.com/office/excel/2006/main">
          <x14:cfRule type="containsText" priority="194" operator="containsText" id="{F6A7E523-A3C9-4FD4-938A-A2D0D11B800E}">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2023.xlsx]Статусы'!#REF!,F1068)))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G1068 F1069</xm:sqref>
        </x14:conditionalFormatting>
        <x14:conditionalFormatting xmlns:xm="http://schemas.microsoft.com/office/excel/2006/main">
          <x14:cfRule type="containsText" priority="193" operator="containsText" id="{B763ECC1-6292-4CB0-9028-DA72C7FB13BD}">
            <xm:f>NOT(ISERROR(SEARCH(#REF!,F1070)))</xm:f>
            <xm:f>#REF!</xm:f>
            <x14:dxf>
              <fill>
                <patternFill>
                  <bgColor theme="0" tint="-0.14996795556505021"/>
                </patternFill>
              </fill>
            </x14:dxf>
          </x14:cfRule>
          <xm:sqref>F1070:F1071</xm:sqref>
        </x14:conditionalFormatting>
        <x14:conditionalFormatting xmlns:xm="http://schemas.microsoft.com/office/excel/2006/main">
          <x14:cfRule type="containsText" priority="192" operator="containsText" id="{77E90BDC-800A-4035-A399-63471053F41A}">
            <xm:f>NOT(ISERROR(SEARCH(#REF!,F1072)))</xm:f>
            <xm:f>#REF!</xm:f>
            <x14:dxf>
              <fill>
                <patternFill>
                  <bgColor theme="0" tint="-0.14996795556505021"/>
                </patternFill>
              </fill>
            </x14:dxf>
          </x14:cfRule>
          <xm:sqref>F1072:F1073</xm:sqref>
        </x14:conditionalFormatting>
        <x14:conditionalFormatting xmlns:xm="http://schemas.microsoft.com/office/excel/2006/main">
          <x14:cfRule type="containsText" priority="191" operator="containsText" id="{F0C4AF77-E2BE-47CC-BA86-C5584CBD0EC0}">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2023.xlsx]Статусы'!#REF!,G1177)))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G1177</xm:sqref>
        </x14:conditionalFormatting>
        <x14:conditionalFormatting xmlns:xm="http://schemas.microsoft.com/office/excel/2006/main">
          <x14:cfRule type="containsText" priority="190" operator="containsText" id="{A2EA7383-10AD-44D3-96CB-56F47C9900E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2023.xlsx]Статусы'!#REF!,F1178)))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F1178:F1182</xm:sqref>
        </x14:conditionalFormatting>
        <x14:conditionalFormatting xmlns:xm="http://schemas.microsoft.com/office/excel/2006/main">
          <x14:cfRule type="containsText" priority="189" operator="containsText" id="{E7D02A1F-B113-4136-91BF-FEA5055879C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2023.xlsx]Статусы'!#REF!,G1276)))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G1276</xm:sqref>
        </x14:conditionalFormatting>
        <x14:conditionalFormatting xmlns:xm="http://schemas.microsoft.com/office/excel/2006/main">
          <x14:cfRule type="containsText" priority="188" operator="containsText" id="{941B2318-757A-454C-9CDF-889500D5759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2023.xlsx]Статусы'!#REF!,F1277)))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F1277:F1281</xm:sqref>
        </x14:conditionalFormatting>
        <x14:conditionalFormatting xmlns:xm="http://schemas.microsoft.com/office/excel/2006/main">
          <x14:cfRule type="containsText" priority="187" operator="containsText" id="{3D919E0E-8985-4EDB-B6A9-D59B6B62CF8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2023.xlsx]Статусы'!#REF!,G1270)))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G1270</xm:sqref>
        </x14:conditionalFormatting>
        <x14:conditionalFormatting xmlns:xm="http://schemas.microsoft.com/office/excel/2006/main">
          <x14:cfRule type="containsText" priority="186" operator="containsText" id="{91C2FF87-A0C7-4688-A943-5214C20A3FB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2023.xlsx]Статусы'!#REF!,F1271)))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F1271:F1275</xm:sqref>
        </x14:conditionalFormatting>
        <x14:conditionalFormatting xmlns:xm="http://schemas.microsoft.com/office/excel/2006/main">
          <x14:cfRule type="containsText" priority="185" operator="containsText" id="{005AC430-6B7D-4D25-AB72-3867E1FCC28E}">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2023.xlsx]Статусы'!#REF!,G126)))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G126</xm:sqref>
        </x14:conditionalFormatting>
        <x14:conditionalFormatting xmlns:xm="http://schemas.microsoft.com/office/excel/2006/main">
          <x14:cfRule type="containsText" priority="184" operator="containsText" id="{BF8AA12F-4E2C-4ECA-87A7-E21660D732BA}">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F127:F131</xm:sqref>
        </x14:conditionalFormatting>
        <x14:conditionalFormatting xmlns:xm="http://schemas.microsoft.com/office/excel/2006/main">
          <x14:cfRule type="containsText" priority="183" operator="containsText" id="{261AAAA8-0E51-43C3-8744-91626176E78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2023.xlsx]Статусы'!#REF!,F1349)))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F1350:F1354 G1349</xm:sqref>
        </x14:conditionalFormatting>
        <x14:conditionalFormatting xmlns:xm="http://schemas.microsoft.com/office/excel/2006/main">
          <x14:cfRule type="containsText" priority="182" operator="containsText" id="{FD86E977-B7BD-4C78-891F-0F486D987E72}">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2023.xlsx]Статусы'!#REF!,G1282)))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G1282</xm:sqref>
        </x14:conditionalFormatting>
        <x14:conditionalFormatting xmlns:xm="http://schemas.microsoft.com/office/excel/2006/main">
          <x14:cfRule type="containsText" priority="181" operator="containsText" id="{10B84648-4136-4C47-888D-177A0DF9590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2023.xlsx]Статусы'!#REF!,F1283)))</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F1283:F1287</xm:sqref>
        </x14:conditionalFormatting>
        <x14:conditionalFormatting xmlns:xm="http://schemas.microsoft.com/office/excel/2006/main">
          <x14:cfRule type="containsText" priority="180" operator="containsText" id="{8DE7A83B-0B9D-4332-BBEF-748306928EB3}">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2023.xlsx]Статусы'!#REF!,F891)))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F891:F895</xm:sqref>
        </x14:conditionalFormatting>
        <x14:conditionalFormatting xmlns:xm="http://schemas.microsoft.com/office/excel/2006/main">
          <x14:cfRule type="containsText" priority="179" operator="containsText" id="{A9B5373A-354F-4CDB-BA58-CEACA31BEC9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2023.xlsx]Статусы'!#REF!,G890)))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G890</xm:sqref>
        </x14:conditionalFormatting>
        <x14:conditionalFormatting xmlns:xm="http://schemas.microsoft.com/office/excel/2006/main">
          <x14:cfRule type="containsText" priority="178" operator="containsText" id="{0E0B77AD-FFAB-4BA6-A3B2-251B7B794B9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2023.xlsx]Статусы'!#REF!,G1409)))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G1409</xm:sqref>
        </x14:conditionalFormatting>
        <x14:conditionalFormatting xmlns:xm="http://schemas.microsoft.com/office/excel/2006/main">
          <x14:cfRule type="containsText" priority="177" operator="containsText" id="{295787E6-B409-40A5-B1D7-DCBD8DC4E910}">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2023.xlsx]Статусы'!#REF!,F1410)))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F1410:F1414</xm:sqref>
        </x14:conditionalFormatting>
        <x14:conditionalFormatting xmlns:xm="http://schemas.microsoft.com/office/excel/2006/main">
          <x14:cfRule type="containsText" priority="176" operator="containsText" id="{CDB91AF2-99DE-4D3B-B83A-C4C1CE593A63}">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2023.xlsx]Статусы'!#REF!,G78)))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G78</xm:sqref>
        </x14:conditionalFormatting>
        <x14:conditionalFormatting xmlns:xm="http://schemas.microsoft.com/office/excel/2006/main">
          <x14:cfRule type="containsText" priority="175" operator="containsText" id="{19A8E3C5-01C5-44AE-9811-5A5E58D32B3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2023.xlsx]Статусы'!#REF!,F86)))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F86:F90</xm:sqref>
        </x14:conditionalFormatting>
        <x14:conditionalFormatting xmlns:xm="http://schemas.microsoft.com/office/excel/2006/main">
          <x14:cfRule type="containsText" priority="174" operator="containsText" id="{CE2FD96F-6ED2-4F95-BE82-20CF333707F2}">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2023.xlsx]Статусы'!#REF!,G72)))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G72</xm:sqref>
        </x14:conditionalFormatting>
        <x14:conditionalFormatting xmlns:xm="http://schemas.microsoft.com/office/excel/2006/main">
          <x14:cfRule type="containsText" priority="173" operator="containsText" id="{ADAA0459-BEBF-4776-8E32-BDFBCE99359A}">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2023.xlsx]Статусы'!#REF!,F73)))</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F73:F77</xm:sqref>
        </x14:conditionalFormatting>
        <x14:conditionalFormatting xmlns:xm="http://schemas.microsoft.com/office/excel/2006/main">
          <x14:cfRule type="containsText" priority="172" operator="containsText" id="{938C8148-159A-4C4E-A8EA-0427C9EC9AB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2023.xlsx]Статусы'!#REF!,G99)))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G99</xm:sqref>
        </x14:conditionalFormatting>
        <x14:conditionalFormatting xmlns:xm="http://schemas.microsoft.com/office/excel/2006/main">
          <x14:cfRule type="containsText" priority="171" operator="containsText" id="{DD20CB95-0D8E-4C1D-BFD5-19378CDB547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2023.xlsx]Статусы'!#REF!,F100)))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F100:F104</xm:sqref>
        </x14:conditionalFormatting>
        <x14:conditionalFormatting xmlns:xm="http://schemas.microsoft.com/office/excel/2006/main">
          <x14:cfRule type="containsText" priority="170" operator="containsText" id="{62164E49-5FE8-4DA4-8BF5-F62A368378A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2023.xlsx]Статусы'!#REF!,F80)))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F80:F84</xm:sqref>
        </x14:conditionalFormatting>
        <x14:conditionalFormatting xmlns:xm="http://schemas.microsoft.com/office/excel/2006/main">
          <x14:cfRule type="containsText" priority="169" operator="containsText" id="{6A25B59E-9DDC-4508-8AC3-A88579291E24}">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2023.xlsx]Статусы'!#REF!,G54)))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G54</xm:sqref>
        </x14:conditionalFormatting>
        <x14:conditionalFormatting xmlns:xm="http://schemas.microsoft.com/office/excel/2006/main">
          <x14:cfRule type="containsText" priority="168" operator="containsText" id="{7BCDE9B5-BC4D-44C6-876F-D9A2B87F61BB}">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2023.xlsx]Статусы'!#REF!,F55)))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F55:F59</xm:sqref>
        </x14:conditionalFormatting>
        <x14:conditionalFormatting xmlns:xm="http://schemas.microsoft.com/office/excel/2006/main">
          <x14:cfRule type="containsText" priority="167" operator="containsText" id="{04E06FAC-EF78-4A51-9DD3-6EAE2310AFF0}">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2023.xlsx]Статусы'!#REF!,G60)))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G60</xm:sqref>
        </x14:conditionalFormatting>
        <x14:conditionalFormatting xmlns:xm="http://schemas.microsoft.com/office/excel/2006/main">
          <x14:cfRule type="containsText" priority="166" operator="containsText" id="{F4D72E75-6ED2-4999-B463-89E72D6973E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2023.xlsx]Статусы'!#REF!,F61)))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F61:F65</xm:sqref>
        </x14:conditionalFormatting>
        <x14:conditionalFormatting xmlns:xm="http://schemas.microsoft.com/office/excel/2006/main">
          <x14:cfRule type="containsText" priority="165" operator="containsText" id="{39527E19-F6B9-4E79-9506-0830F72FD6F4}">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2023.xlsx]Статусы'!#REF!,G66)))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G66</xm:sqref>
        </x14:conditionalFormatting>
        <x14:conditionalFormatting xmlns:xm="http://schemas.microsoft.com/office/excel/2006/main">
          <x14:cfRule type="containsText" priority="164" operator="containsText" id="{FE37D082-21C9-456C-BD3F-5E37B941D2B4}">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2023.xlsx]Статусы'!#REF!,F67)))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F67:F71</xm:sqref>
        </x14:conditionalFormatting>
        <x14:conditionalFormatting xmlns:xm="http://schemas.microsoft.com/office/excel/2006/main">
          <x14:cfRule type="containsText" priority="163" operator="containsText" id="{B6616F80-0310-4B39-BCF3-46CE960CA72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2023.xlsx]Статусы'!#REF!,F812)))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F812:F816</xm:sqref>
        </x14:conditionalFormatting>
        <x14:conditionalFormatting xmlns:xm="http://schemas.microsoft.com/office/excel/2006/main">
          <x14:cfRule type="containsText" priority="162" operator="containsText" id="{99AA11C1-E5B9-4998-A451-5368E3F5280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2023.xlsx]Статусы'!#REF!,G226)))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G226</xm:sqref>
        </x14:conditionalFormatting>
        <x14:conditionalFormatting xmlns:xm="http://schemas.microsoft.com/office/excel/2006/main">
          <x14:cfRule type="containsText" priority="161" operator="containsText" id="{16A3A8D3-8DA0-4B64-BF77-98CFCEE27793}">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2023.xlsx]Статусы'!#REF!,F227)))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F227:F231</xm:sqref>
        </x14:conditionalFormatting>
        <x14:conditionalFormatting xmlns:xm="http://schemas.microsoft.com/office/excel/2006/main">
          <x14:cfRule type="containsText" priority="160" operator="containsText" id="{B7F5E715-AB67-4541-B3D7-FFBDBDCE2997}">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2023.xlsx]Статусы'!#REF!,G238)))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G238</xm:sqref>
        </x14:conditionalFormatting>
        <x14:conditionalFormatting xmlns:xm="http://schemas.microsoft.com/office/excel/2006/main">
          <x14:cfRule type="containsText" priority="159" operator="containsText" id="{C9DE7DAC-0DF5-4407-9F95-9CC711A594F2}">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2023.xlsx]Статусы'!#REF!,F239)))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F239:F243</xm:sqref>
        </x14:conditionalFormatting>
        <x14:conditionalFormatting xmlns:xm="http://schemas.microsoft.com/office/excel/2006/main">
          <x14:cfRule type="containsText" priority="158" operator="containsText" id="{4271ABF2-8237-4E71-969C-D5676E6AE90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2023.xlsx]Статусы'!#REF!,G481)))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G481</xm:sqref>
        </x14:conditionalFormatting>
        <x14:conditionalFormatting xmlns:xm="http://schemas.microsoft.com/office/excel/2006/main">
          <x14:cfRule type="containsText" priority="157" operator="containsText" id="{D0E99BC5-DF2A-4A15-98DF-F271BC0DD08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2023.xlsx]Статусы'!#REF!,F482)))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F482:F486</xm:sqref>
        </x14:conditionalFormatting>
        <x14:conditionalFormatting xmlns:xm="http://schemas.microsoft.com/office/excel/2006/main">
          <x14:cfRule type="containsText" priority="156" operator="containsText" id="{FDAB33D8-1145-4CA9-B980-3E15FEC387F6}">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2023.xlsx]Статусы'!#REF!,F976)))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G976 F977:F981</xm:sqref>
        </x14:conditionalFormatting>
        <x14:conditionalFormatting xmlns:xm="http://schemas.microsoft.com/office/excel/2006/main">
          <x14:cfRule type="containsText" priority="155" operator="containsText" id="{3F5E240E-4792-4A48-9A7A-95B364CBFED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2023.xlsx]Статусы'!#REF!,F695)))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F696:F700 G695</xm:sqref>
        </x14:conditionalFormatting>
        <x14:conditionalFormatting xmlns:xm="http://schemas.microsoft.com/office/excel/2006/main">
          <x14:cfRule type="containsText" priority="154" operator="containsText" id="{E3370711-0E0F-44FA-822A-5E7A9629DD71}">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2023.xlsx]Статусы'!#REF!,G85)))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G85</xm:sqref>
        </x14:conditionalFormatting>
        <x14:conditionalFormatting xmlns:xm="http://schemas.microsoft.com/office/excel/2006/main">
          <x14:cfRule type="containsText" priority="153" operator="containsText" id="{BD0C00CA-8641-4F38-990C-90772D5D5606}">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2023.xlsx]Статусы'!#REF!,G79)))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G79</xm:sqref>
        </x14:conditionalFormatting>
        <x14:conditionalFormatting xmlns:xm="http://schemas.microsoft.com/office/excel/2006/main">
          <x14:cfRule type="containsText" priority="152" operator="containsText" id="{BD785F9B-7B34-4AE2-9E5C-6902D0746AEE}">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2023.xlsx]Статусы'!#REF!,G105)))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G105</xm:sqref>
        </x14:conditionalFormatting>
        <x14:conditionalFormatting xmlns:xm="http://schemas.microsoft.com/office/excel/2006/main">
          <x14:cfRule type="containsText" priority="151" operator="containsText" id="{E7B69597-8738-48FC-ADCC-F932B6BE63E4}">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2023.xlsx]Статусы'!#REF!,G811)))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G811</xm:sqref>
        </x14:conditionalFormatting>
        <x14:conditionalFormatting xmlns:xm="http://schemas.microsoft.com/office/excel/2006/main">
          <x14:cfRule type="containsText" priority="150" operator="containsText" id="{5C46AA9F-F49F-49AE-A4D6-337EBB26286E}">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2023.xlsx]Статусы'!#REF!,G988)))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G988</xm:sqref>
        </x14:conditionalFormatting>
        <x14:conditionalFormatting xmlns:xm="http://schemas.microsoft.com/office/excel/2006/main">
          <x14:cfRule type="containsText" priority="149" operator="containsText" id="{DC2A4B99-CF91-4EFD-B335-D8FEB87887FB}">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2023.xlsx]Статусы'!#REF!,G1208)))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G1208</xm:sqref>
        </x14:conditionalFormatting>
        <x14:conditionalFormatting xmlns:xm="http://schemas.microsoft.com/office/excel/2006/main">
          <x14:cfRule type="containsText" priority="148" operator="containsText" id="{861943FF-3FED-42C1-8F7E-4EA25948F746}">
            <xm:f>NOT(ISERROR(SEARCH('C:\Users\k.kazymova\Documents\Запросы координаторам\Ответы от координаторов\КСУ\[КСУ_план мероприятий СЭР.xlsx]Статусы'!#REF!,F996)))</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F996:F1000</xm:sqref>
        </x14:conditionalFormatting>
        <x14:conditionalFormatting xmlns:xm="http://schemas.microsoft.com/office/excel/2006/main">
          <x14:cfRule type="containsText" priority="147" operator="containsText" id="{1FED3B0F-C984-4584-B561-FC3D2AE6F263}">
            <xm:f>NOT(ISERROR(SEARCH('C:\Users\k.kazymova\Documents\Запросы координаторам\Ответы от координаторов\КСУ\[КСУ_план мероприятий СЭР.xlsx]Статусы'!#REF!,F1263)))</xm:f>
            <xm:f>'C:\Users\k.kazymova\Documents\Запросы координаторам\Ответы от координаторов\КСУ\[КСУ_план мероприятий СЭР.xlsx]Статусы'!#REF!</xm:f>
            <x14:dxf>
              <fill>
                <patternFill>
                  <bgColor theme="0" tint="-0.14996795556505021"/>
                </patternFill>
              </fill>
            </x14:dxf>
          </x14:cfRule>
          <xm:sqref>F1263</xm:sqref>
        </x14:conditionalFormatting>
        <x14:conditionalFormatting xmlns:xm="http://schemas.microsoft.com/office/excel/2006/main">
          <x14:cfRule type="containsText" priority="146" operator="containsText" id="{027B7D20-809B-43F1-97F3-697733E0D8D6}">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2023.xlsx]Статусы'!#REF!,F782)))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F782:F786</xm:sqref>
        </x14:conditionalFormatting>
        <x14:conditionalFormatting xmlns:xm="http://schemas.microsoft.com/office/excel/2006/main">
          <x14:cfRule type="containsText" priority="145" operator="containsText" id="{A8306971-E770-4D9D-8947-ACAD580028E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2023.xlsx]Статусы'!#REF!,G781)))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G781</xm:sqref>
        </x14:conditionalFormatting>
        <x14:conditionalFormatting xmlns:xm="http://schemas.microsoft.com/office/excel/2006/main">
          <x14:cfRule type="containsText" priority="144" operator="containsText" id="{1CFF678D-CA9F-4094-A399-CF217E90883B}">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2023.xlsx]Статусы'!#REF!,F788)))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F788:F792</xm:sqref>
        </x14:conditionalFormatting>
        <x14:conditionalFormatting xmlns:xm="http://schemas.microsoft.com/office/excel/2006/main">
          <x14:cfRule type="containsText" priority="143" operator="containsText" id="{E0BF96C8-32D4-4E47-A2A9-24BAACDDAD4B}">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2023.xlsx]Статусы'!#REF!,G787)))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G787</xm:sqref>
        </x14:conditionalFormatting>
        <x14:conditionalFormatting xmlns:xm="http://schemas.microsoft.com/office/excel/2006/main">
          <x14:cfRule type="containsText" priority="142" operator="containsText" id="{8E608020-D474-4CF8-BD6B-5570C2787EA1}">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2023.xlsx]Статусы'!#REF!,G232)))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G232</xm:sqref>
        </x14:conditionalFormatting>
        <x14:conditionalFormatting xmlns:xm="http://schemas.microsoft.com/office/excel/2006/main">
          <x14:cfRule type="containsText" priority="141" operator="containsText" id="{4D674F40-0017-44E5-A654-46ED32B04E5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2023.xlsx]Статусы'!#REF!,F233)))</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F233:F237</xm:sqref>
        </x14:conditionalFormatting>
        <x14:conditionalFormatting xmlns:xm="http://schemas.microsoft.com/office/excel/2006/main">
          <x14:cfRule type="containsText" priority="140" operator="containsText" id="{31CCEA78-83D6-429A-BC7D-F2B9AD64FB6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2023.xlsx]Статусы'!#REF!,F794)))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F794:F798</xm:sqref>
        </x14:conditionalFormatting>
        <x14:conditionalFormatting xmlns:xm="http://schemas.microsoft.com/office/excel/2006/main">
          <x14:cfRule type="containsText" priority="139" operator="containsText" id="{2335A79E-973C-4B28-B7C8-38BD4E5CE9B0}">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2023.xlsx]Статусы'!#REF!,G793)))</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G793</xm:sqref>
        </x14:conditionalFormatting>
        <x14:conditionalFormatting xmlns:xm="http://schemas.microsoft.com/office/excel/2006/main">
          <x14:cfRule type="containsText" priority="138" operator="containsText" id="{F0E30937-F0EB-409A-A812-B535D1F29606}">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2023.xlsx]Статусы'!#REF!,G1288)))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G1288</xm:sqref>
        </x14:conditionalFormatting>
        <x14:conditionalFormatting xmlns:xm="http://schemas.microsoft.com/office/excel/2006/main">
          <x14:cfRule type="containsText" priority="137" operator="containsText" id="{42412BA5-874E-4D98-90DB-B00CD1465134}">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2023.xlsx]Статусы'!#REF!,F1289)))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F1289:F1293</xm:sqref>
        </x14:conditionalFormatting>
        <x14:conditionalFormatting xmlns:xm="http://schemas.microsoft.com/office/excel/2006/main">
          <x14:cfRule type="containsText" priority="136" operator="containsText" id="{7BD0B023-27E9-4049-962D-A81A1BAC155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2023.xlsx]Статусы'!#REF!,F873)))</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F873:F877</xm:sqref>
        </x14:conditionalFormatting>
        <x14:conditionalFormatting xmlns:xm="http://schemas.microsoft.com/office/excel/2006/main">
          <x14:cfRule type="containsText" priority="135" operator="containsText" id="{4644781B-FF73-424A-ACB5-15488C7ED613}">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2023.xlsx]Статусы'!#REF!,G872)))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G872</xm:sqref>
        </x14:conditionalFormatting>
        <x14:conditionalFormatting xmlns:xm="http://schemas.microsoft.com/office/excel/2006/main">
          <x14:cfRule type="containsText" priority="134" operator="containsText" id="{6CDB1CE4-9739-4B6E-BF67-38DB00DF9C01}">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2023.xlsx]Статусы'!#REF!,F1038)))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F1038:F1042</xm:sqref>
        </x14:conditionalFormatting>
        <x14:conditionalFormatting xmlns:xm="http://schemas.microsoft.com/office/excel/2006/main">
          <x14:cfRule type="containsText" priority="133" operator="containsText" id="{4F68F466-1A19-43A9-9E6A-0BFE7EBEF077}">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2023.xlsx]Статусы'!#REF!,G1037)))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G1037</xm:sqref>
        </x14:conditionalFormatting>
        <x14:conditionalFormatting xmlns:xm="http://schemas.microsoft.com/office/excel/2006/main">
          <x14:cfRule type="containsText" priority="132" operator="containsText" id="{80BF9C18-36C2-44CB-82C1-47AFCC6A52C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2023.xlsx]Статусы'!#REF!,F800)))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F800:F804</xm:sqref>
        </x14:conditionalFormatting>
        <x14:conditionalFormatting xmlns:xm="http://schemas.microsoft.com/office/excel/2006/main">
          <x14:cfRule type="containsText" priority="131" operator="containsText" id="{9AB87E4E-B225-4E4B-A5F4-A5C27AB63F64}">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2023.xlsx]Статусы'!#REF!,G799)))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G799</xm:sqref>
        </x14:conditionalFormatting>
        <x14:conditionalFormatting xmlns:xm="http://schemas.microsoft.com/office/excel/2006/main">
          <x14:cfRule type="containsText" priority="130" operator="containsText" id="{817E9FDB-2B3A-44F5-BA65-E1C2A84C6257}">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2023.xlsx]Статусы'!#REF!,F879)))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F879:F883</xm:sqref>
        </x14:conditionalFormatting>
        <x14:conditionalFormatting xmlns:xm="http://schemas.microsoft.com/office/excel/2006/main">
          <x14:cfRule type="containsText" priority="129" operator="containsText" id="{7F6EE7E3-1704-4AC2-98F5-78820922F6DB}">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2023.xlsx]Статусы'!#REF!,G878)))</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G878</xm:sqref>
        </x14:conditionalFormatting>
        <x14:conditionalFormatting xmlns:xm="http://schemas.microsoft.com/office/excel/2006/main">
          <x14:cfRule type="containsText" priority="128" operator="containsText" id="{B51D76A7-AAF1-44D3-A17F-A7637FC75C7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2023.xlsx]Статусы'!#REF!,G1165)))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G1165</xm:sqref>
        </x14:conditionalFormatting>
        <x14:conditionalFormatting xmlns:xm="http://schemas.microsoft.com/office/excel/2006/main">
          <x14:cfRule type="containsText" priority="127" operator="containsText" id="{450FC36A-90E1-43E6-B1A8-0619435B87E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2023.xlsx]Статусы'!#REF!,F1166)))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F1166:F1170</xm:sqref>
        </x14:conditionalFormatting>
        <x14:conditionalFormatting xmlns:xm="http://schemas.microsoft.com/office/excel/2006/main">
          <x14:cfRule type="containsText" priority="126" operator="containsText" id="{5C38CA17-A977-48BB-A5A4-F80041B7828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2023.xlsx]Статусы'!#REF!,F1074)))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G1074 F1075</xm:sqref>
        </x14:conditionalFormatting>
        <x14:conditionalFormatting xmlns:xm="http://schemas.microsoft.com/office/excel/2006/main">
          <x14:cfRule type="containsText" priority="125" operator="containsText" id="{8AAC5C59-44CB-43E5-8CD3-BD1D3BF0C082}">
            <xm:f>NOT(ISERROR(SEARCH(#REF!,F1076)))</xm:f>
            <xm:f>#REF!</xm:f>
            <x14:dxf>
              <fill>
                <patternFill>
                  <bgColor theme="0" tint="-0.14996795556505021"/>
                </patternFill>
              </fill>
            </x14:dxf>
          </x14:cfRule>
          <xm:sqref>F1076:F1077</xm:sqref>
        </x14:conditionalFormatting>
        <x14:conditionalFormatting xmlns:xm="http://schemas.microsoft.com/office/excel/2006/main">
          <x14:cfRule type="containsText" priority="124" operator="containsText" id="{E84379FE-803B-4D77-A332-334542DD5CA9}">
            <xm:f>NOT(ISERROR(SEARCH(#REF!,F1078)))</xm:f>
            <xm:f>#REF!</xm:f>
            <x14:dxf>
              <fill>
                <patternFill>
                  <bgColor theme="0" tint="-0.14996795556505021"/>
                </patternFill>
              </fill>
            </x14:dxf>
          </x14:cfRule>
          <xm:sqref>F1078:F1079</xm:sqref>
        </x14:conditionalFormatting>
        <x14:conditionalFormatting xmlns:xm="http://schemas.microsoft.com/office/excel/2006/main">
          <x14:cfRule type="containsText" priority="123" operator="containsText" id="{4CA45B02-8041-4EE8-A001-DC3AAEDAD0BB}">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2023.xlsx]Статусы'!#REF!,F1233)))</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F1234:F1238 G1233</xm:sqref>
        </x14:conditionalFormatting>
        <x14:conditionalFormatting xmlns:xm="http://schemas.microsoft.com/office/excel/2006/main">
          <x14:cfRule type="containsText" priority="122" operator="containsText" id="{0A3C8C1F-3303-4E73-8250-603590DA204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2023.xlsx]Статусы'!#REF!,F1020)))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F1020:F1024</xm:sqref>
        </x14:conditionalFormatting>
        <x14:conditionalFormatting xmlns:xm="http://schemas.microsoft.com/office/excel/2006/main">
          <x14:cfRule type="containsText" priority="121" operator="containsText" id="{A4322328-203D-43D1-A2C1-F8F9B4F0525E}">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2023.xlsx]Статусы'!#REF!,G1019)))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G1019</xm:sqref>
        </x14:conditionalFormatting>
        <x14:conditionalFormatting xmlns:xm="http://schemas.microsoft.com/office/excel/2006/main">
          <x14:cfRule type="containsText" priority="120" operator="containsText" id="{42CF20B6-65FD-4851-8B89-A034CE2E9D6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2023.xlsx]Статусы'!#REF!,F916)))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F916:F920</xm:sqref>
        </x14:conditionalFormatting>
        <x14:conditionalFormatting xmlns:xm="http://schemas.microsoft.com/office/excel/2006/main">
          <x14:cfRule type="containsText" priority="119" operator="containsText" id="{1E7F1EA0-3A13-4038-9B20-5E6BE1DD4507}">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2023.xlsx]Статусы'!#REF!,G915)))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G915</xm:sqref>
        </x14:conditionalFormatting>
        <x14:conditionalFormatting xmlns:xm="http://schemas.microsoft.com/office/excel/2006/main">
          <x14:cfRule type="containsText" priority="118" operator="containsText" id="{DB7F7645-CA10-4E0D-ADCF-C51D96E02CD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2023.xlsx]Статусы'!#REF!,F806)))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F806:F810</xm:sqref>
        </x14:conditionalFormatting>
        <x14:conditionalFormatting xmlns:xm="http://schemas.microsoft.com/office/excel/2006/main">
          <x14:cfRule type="containsText" priority="117" operator="containsText" id="{7EF0480B-6026-4273-A37A-463AD3854E11}">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2023.xlsx]Статусы'!#REF!,G805)))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G805</xm:sqref>
        </x14:conditionalFormatting>
        <x14:conditionalFormatting xmlns:xm="http://schemas.microsoft.com/office/excel/2006/main">
          <x14:cfRule type="containsText" priority="116" operator="containsText" id="{F2119999-747D-4ADA-A215-C91F6FD0B41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2023.xlsx]Статусы'!#REF!,F885)))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F885:F889</xm:sqref>
        </x14:conditionalFormatting>
        <x14:conditionalFormatting xmlns:xm="http://schemas.microsoft.com/office/excel/2006/main">
          <x14:cfRule type="containsText" priority="115" operator="containsText" id="{381ADC6E-7A76-4440-8AE0-CBCD6D466EF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2023.xlsx]Статусы'!#REF!,G884)))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G884</xm:sqref>
        </x14:conditionalFormatting>
        <x14:conditionalFormatting xmlns:xm="http://schemas.microsoft.com/office/excel/2006/main">
          <x14:cfRule type="containsText" priority="114" operator="containsText" id="{4DA21E84-4AEF-47E3-A01B-E7940F637B8B}">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2023.xlsx]Статусы'!#REF!,F922)))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F922:F926</xm:sqref>
        </x14:conditionalFormatting>
        <x14:conditionalFormatting xmlns:xm="http://schemas.microsoft.com/office/excel/2006/main">
          <x14:cfRule type="containsText" priority="113" operator="containsText" id="{C4640B4F-15BA-4510-9EF4-E264590C6446}">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2023.xlsx]Статусы'!#REF!,G921)))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G921</xm:sqref>
        </x14:conditionalFormatting>
        <x14:conditionalFormatting xmlns:xm="http://schemas.microsoft.com/office/excel/2006/main">
          <x14:cfRule type="containsText" priority="112" operator="containsText" id="{F467A66E-DFDF-4E00-8009-659945EB54F7}">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2023.xlsx]Статусы'!#REF!,F983)))</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F983:F987</xm:sqref>
        </x14:conditionalFormatting>
        <x14:conditionalFormatting xmlns:xm="http://schemas.microsoft.com/office/excel/2006/main">
          <x14:cfRule type="containsText" priority="111" operator="containsText" id="{26C05860-A1B7-43E6-947B-816D1DC0ADD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2023.xlsx]Статусы'!#REF!,G982)))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G982</xm:sqref>
        </x14:conditionalFormatting>
        <x14:conditionalFormatting xmlns:xm="http://schemas.microsoft.com/office/excel/2006/main">
          <x14:cfRule type="containsText" priority="110" operator="containsText" id="{0316AA31-0101-47EA-B14D-85CF38D5CFE3}">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2023.xlsx]Статусы'!#REF!,F1026)))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F1026:F1030</xm:sqref>
        </x14:conditionalFormatting>
        <x14:conditionalFormatting xmlns:xm="http://schemas.microsoft.com/office/excel/2006/main">
          <x14:cfRule type="containsText" priority="109" operator="containsText" id="{8451B468-07CD-4BE9-9575-D7D8BA20CC6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2023.xlsx]Статусы'!#REF!,G1025)))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G1025</xm:sqref>
        </x14:conditionalFormatting>
        <x14:conditionalFormatting xmlns:xm="http://schemas.microsoft.com/office/excel/2006/main">
          <x14:cfRule type="containsText" priority="108" operator="containsText" id="{638E58C7-F667-4D40-9A69-64246A5FD1A1}">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2023.xlsx]Статусы'!#REF!,G1171)))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G1171</xm:sqref>
        </x14:conditionalFormatting>
        <x14:conditionalFormatting xmlns:xm="http://schemas.microsoft.com/office/excel/2006/main">
          <x14:cfRule type="containsText" priority="107" operator="containsText" id="{7433527C-3B2F-4E58-B0D5-5B1FD19808C1}">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2023.xlsx]Статусы'!#REF!,F1172)))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F1172:F1176</xm:sqref>
        </x14:conditionalFormatting>
        <x14:conditionalFormatting xmlns:xm="http://schemas.microsoft.com/office/excel/2006/main">
          <x14:cfRule type="containsText" priority="106" operator="containsText" id="{57043EF0-15A4-44F0-89B7-286036F3B5B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2023.xlsx]Статусы'!#REF!,F1239)))</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F1240:F1244 G1239</xm:sqref>
        </x14:conditionalFormatting>
        <x14:conditionalFormatting xmlns:xm="http://schemas.microsoft.com/office/excel/2006/main">
          <x14:cfRule type="containsText" priority="105" operator="containsText" id="{4AE1A739-A446-4CB9-9BC1-17BB5BD7C4F2}">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2023.xlsx]Статусы'!#REF!,F1032)))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F1032:F1036</xm:sqref>
        </x14:conditionalFormatting>
        <x14:conditionalFormatting xmlns:xm="http://schemas.microsoft.com/office/excel/2006/main">
          <x14:cfRule type="containsText" priority="104" operator="containsText" id="{96EEB83A-E457-4637-BC87-93B08C23224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2023.xlsx]Статусы'!#REF!,G1031)))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G1031</xm:sqref>
        </x14:conditionalFormatting>
        <x14:conditionalFormatting xmlns:xm="http://schemas.microsoft.com/office/excel/2006/main">
          <x14:cfRule type="containsText" priority="103" operator="containsText" id="{4206B65B-CDB7-4554-B3B7-58CD3E4FCAA0}">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2023.xlsx]Статусы'!#REF!,F1080)))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G1080 F1081</xm:sqref>
        </x14:conditionalFormatting>
        <x14:conditionalFormatting xmlns:xm="http://schemas.microsoft.com/office/excel/2006/main">
          <x14:cfRule type="containsText" priority="102" operator="containsText" id="{3CC23622-6933-42CC-BADF-9F31A8C7BA2B}">
            <xm:f>NOT(ISERROR(SEARCH(#REF!,F1082)))</xm:f>
            <xm:f>#REF!</xm:f>
            <x14:dxf>
              <fill>
                <patternFill>
                  <bgColor theme="0" tint="-0.14996795556505021"/>
                </patternFill>
              </fill>
            </x14:dxf>
          </x14:cfRule>
          <xm:sqref>F1082:F1083</xm:sqref>
        </x14:conditionalFormatting>
        <x14:conditionalFormatting xmlns:xm="http://schemas.microsoft.com/office/excel/2006/main">
          <x14:cfRule type="containsText" priority="101" operator="containsText" id="{D0534187-5C19-4FBF-BDAF-64DA6C5E8109}">
            <xm:f>NOT(ISERROR(SEARCH(#REF!,F1084)))</xm:f>
            <xm:f>#REF!</xm:f>
            <x14:dxf>
              <fill>
                <patternFill>
                  <bgColor theme="0" tint="-0.14996795556505021"/>
                </patternFill>
              </fill>
            </x14:dxf>
          </x14:cfRule>
          <xm:sqref>F1084:F1085</xm:sqref>
        </x14:conditionalFormatting>
        <x14:conditionalFormatting xmlns:xm="http://schemas.microsoft.com/office/excel/2006/main">
          <x14:cfRule type="containsText" priority="100" operator="containsText" id="{C3281C97-84D9-46F4-949C-8D6BC617EC94}">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2023.xlsx]Статусы'!#REF!,G313)))</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G313</xm:sqref>
        </x14:conditionalFormatting>
        <x14:conditionalFormatting xmlns:xm="http://schemas.microsoft.com/office/excel/2006/main">
          <x14:cfRule type="containsText" priority="99" operator="containsText" id="{FCE0339B-455C-4134-B3B1-E607AE306CA6}">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2023.xlsx]Статусы'!#REF!,F315)))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F315:F319</xm:sqref>
        </x14:conditionalFormatting>
        <x14:conditionalFormatting xmlns:xm="http://schemas.microsoft.com/office/excel/2006/main">
          <x14:cfRule type="containsText" priority="98" operator="containsText" id="{255F4711-A1F5-46F7-B71E-0ECDE68AAB2E}">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2023.xlsx]Статусы'!#REF!,G314)))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G314</xm:sqref>
        </x14:conditionalFormatting>
        <x14:conditionalFormatting xmlns:xm="http://schemas.microsoft.com/office/excel/2006/main">
          <x14:cfRule type="containsText" priority="97" operator="containsText" id="{2FD66032-D88C-4312-A50A-87FE4F4285D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2023.xlsx]Статусы'!#REF!,G301)))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G301</xm:sqref>
        </x14:conditionalFormatting>
        <x14:conditionalFormatting xmlns:xm="http://schemas.microsoft.com/office/excel/2006/main">
          <x14:cfRule type="containsText" priority="96" operator="containsText" id="{4AD07FBB-95C4-40C0-9E18-F88C59DFC00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2023.xlsx]Статусы'!#REF!,F302)))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F302:F306</xm:sqref>
        </x14:conditionalFormatting>
        <x14:conditionalFormatting xmlns:xm="http://schemas.microsoft.com/office/excel/2006/main">
          <x14:cfRule type="containsText" priority="95" operator="containsText" id="{843C4FA7-840B-4721-8255-C7585DA62883}">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2023.xlsx]Статусы'!#REF!,G320)))</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G320</xm:sqref>
        </x14:conditionalFormatting>
        <x14:conditionalFormatting xmlns:xm="http://schemas.microsoft.com/office/excel/2006/main">
          <x14:cfRule type="containsText" priority="94" operator="containsText" id="{73D3256B-6A52-44A8-9C64-C70754124A3D}">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2023.xlsx]Статусы'!#REF!,F322)))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F322:F326</xm:sqref>
        </x14:conditionalFormatting>
        <x14:conditionalFormatting xmlns:xm="http://schemas.microsoft.com/office/excel/2006/main">
          <x14:cfRule type="containsText" priority="93" operator="containsText" id="{39753A55-0C89-4E0A-BC08-9E65F794F8E0}">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2023.xlsx]Статусы'!#REF!,G321)))</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G321</xm:sqref>
        </x14:conditionalFormatting>
        <x14:conditionalFormatting xmlns:xm="http://schemas.microsoft.com/office/excel/2006/main">
          <x14:cfRule type="containsText" priority="92" operator="containsText" id="{B846BC2F-A053-4C1C-BF41-55CC9014DD9B}">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2023.xlsx]Статусы'!#REF!,H1196)))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H1196</xm:sqref>
        </x14:conditionalFormatting>
        <x14:conditionalFormatting xmlns:xm="http://schemas.microsoft.com/office/excel/2006/main">
          <x14:cfRule type="containsText" priority="91" operator="containsText" id="{405E3C48-82A0-4C7F-A056-D9EF86D14464}">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2023.xlsx]Статусы'!#REF!,F1197)))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F1197:F1201</xm:sqref>
        </x14:conditionalFormatting>
        <x14:conditionalFormatting xmlns:xm="http://schemas.microsoft.com/office/excel/2006/main">
          <x14:cfRule type="containsText" priority="90" operator="containsText" id="{44DE39D1-7B06-48ED-A777-4E2C2C589A6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2023.xlsx]Статусы'!#REF!,G1196)))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G1196</xm:sqref>
        </x14:conditionalFormatting>
        <x14:conditionalFormatting xmlns:xm="http://schemas.microsoft.com/office/excel/2006/main">
          <x14:cfRule type="containsText" priority="89" operator="containsText" id="{939159F2-CDB5-43B1-AD69-DC807DDAAF5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2023.xlsx]Статусы'!#REF!,H1202)))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H1202</xm:sqref>
        </x14:conditionalFormatting>
        <x14:conditionalFormatting xmlns:xm="http://schemas.microsoft.com/office/excel/2006/main">
          <x14:cfRule type="containsText" priority="88" operator="containsText" id="{807E5BEF-B28F-495A-9973-E7EC5C5BF53E}">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2023.xlsx]Статусы'!#REF!,F1203)))</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F1203:F1207</xm:sqref>
        </x14:conditionalFormatting>
        <x14:conditionalFormatting xmlns:xm="http://schemas.microsoft.com/office/excel/2006/main">
          <x14:cfRule type="containsText" priority="87" operator="containsText" id="{AAB95D50-EF30-495C-818E-69EE705D02BE}">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2023.xlsx]Статусы'!#REF!,G1202)))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G1202</xm:sqref>
        </x14:conditionalFormatting>
        <x14:conditionalFormatting xmlns:xm="http://schemas.microsoft.com/office/excel/2006/main">
          <x14:cfRule type="containsText" priority="86" operator="containsText" id="{7AB34532-209C-4D3F-B3C2-6A5FFAC6862C}">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2023.xlsx]Статусы'!#REF!,F132)))</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F133:F137 G132</xm:sqref>
        </x14:conditionalFormatting>
        <x14:conditionalFormatting xmlns:xm="http://schemas.microsoft.com/office/excel/2006/main">
          <x14:cfRule type="containsText" priority="85" operator="containsText" id="{DD2CA00C-792D-42F1-988D-705A47FE96AB}">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2023.xlsx]Статусы'!#REF!,G265)))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G265</xm:sqref>
        </x14:conditionalFormatting>
        <x14:conditionalFormatting xmlns:xm="http://schemas.microsoft.com/office/excel/2006/main">
          <x14:cfRule type="containsText" priority="84" operator="containsText" id="{E7CE66C7-5BD7-4535-B60A-9B9BA103BBA8}">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2023.xlsx]Статусы'!#REF!,G266)))</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G266</xm:sqref>
        </x14:conditionalFormatting>
        <x14:conditionalFormatting xmlns:xm="http://schemas.microsoft.com/office/excel/2006/main">
          <x14:cfRule type="containsText" priority="83" operator="containsText" id="{BBC8297D-E40C-4748-BEF7-D357E380E90F}">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2023.xlsx]Статусы'!#REF!,F267)))</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F267:F271</xm:sqref>
        </x14:conditionalFormatting>
        <x14:conditionalFormatting xmlns:xm="http://schemas.microsoft.com/office/excel/2006/main">
          <x14:cfRule type="containsText" priority="82" operator="containsText" id="{D07AB692-D48C-4B90-893F-47D3249A70A5}">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2023.xlsx]Статусы'!#REF!,G204)))</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G204</xm:sqref>
        </x14:conditionalFormatting>
        <x14:conditionalFormatting xmlns:xm="http://schemas.microsoft.com/office/excel/2006/main">
          <x14:cfRule type="containsText" priority="81" operator="containsText" id="{28246ACB-A823-47A2-83C1-C792AD809D1A}">
            <xm:f>NOT(ISERROR(SEARCH('C:\Хранилище\УЭР\Общая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2023.xlsx]Статусы'!#REF!,F205)))</xm:f>
            <xm:f>'C:\Хранилище\УЭР\Общая папка\76_Стратегическое планирование\!_ПЛАН МЕРОПРИЯТИЙ\Корректировки Плана мероприятий\Корректировка 2023\[Копия Рабочая версия План мероприятий_корректировка 2023.xlsx]Статусы'!#REF!</xm:f>
            <x14:dxf>
              <fill>
                <patternFill>
                  <bgColor theme="0" tint="-0.14996795556505021"/>
                </patternFill>
              </fill>
            </x14:dxf>
          </x14:cfRule>
          <xm:sqref>F205:F209</xm:sqref>
        </x14:conditionalFormatting>
        <x14:conditionalFormatting xmlns:xm="http://schemas.microsoft.com/office/excel/2006/main">
          <x14:cfRule type="containsText" priority="80" operator="containsText" id="{34E67F81-F503-448D-B0E3-77CB76774AB2}">
            <xm:f>NOT(ISERROR(SEARCH('C:\Users\k.kazymova\Desktop\[Рабочая версия Плана мероприятий корр 2022  с замеч.xlsx]Статусы'!#REF!,G6)))</xm:f>
            <xm:f>'C:\Users\k.kazymova\Desktop\[Рабочая версия Плана мероприятий корр 2022  с замеч.xlsx]Статусы'!#REF!</xm:f>
            <x14:dxf>
              <fill>
                <patternFill>
                  <bgColor theme="0" tint="-0.14996795556505021"/>
                </patternFill>
              </fill>
            </x14:dxf>
          </x14:cfRule>
          <xm:sqref>G6:G9</xm:sqref>
        </x14:conditionalFormatting>
        <x14:conditionalFormatting xmlns:xm="http://schemas.microsoft.com/office/excel/2006/main">
          <x14:cfRule type="containsText" priority="79" operator="containsText" id="{DD6125F1-61CA-46B4-A2FF-C27F2DAD0EC0}">
            <xm:f>NOT(ISERROR(SEARCH('C:\Users\k.kazymova\Desktop\[Рабочая версия Плана мероприятий корр 2022  с замеч.xlsx]Статусы'!#REF!,G1)))</xm:f>
            <xm:f>'C:\Users\k.kazymova\Desktop\[Рабочая версия Плана мероприятий корр 2022  с замеч.xlsx]Статусы'!#REF!</xm:f>
            <x14:dxf>
              <fill>
                <patternFill>
                  <bgColor theme="0" tint="-0.14996795556505021"/>
                </patternFill>
              </fill>
            </x14:dxf>
          </x14:cfRule>
          <xm:sqref>G3:H3 G1:G2</xm:sqref>
        </x14:conditionalFormatting>
        <x14:conditionalFormatting xmlns:xm="http://schemas.microsoft.com/office/excel/2006/main">
          <x14:cfRule type="containsText" priority="78" operator="containsText" id="{7A81F4CC-D8FB-4BF1-87C7-A7A905B6FB29}">
            <xm:f>NOT(ISERROR(SEARCH('C:\Users\k.kazymova\Desktop\[Рабочая версия Плана мероприятий корр 2022  с замеч.xlsx]Статусы'!#REF!,H1)))</xm:f>
            <xm:f>'C:\Users\k.kazymova\Desktop\[Рабочая версия Плана мероприятий корр 2022  с замеч.xlsx]Статусы'!#REF!</xm:f>
            <x14:dxf>
              <fill>
                <patternFill>
                  <bgColor theme="0" tint="-0.14996795556505021"/>
                </patternFill>
              </fill>
            </x14:dxf>
          </x14:cfRule>
          <xm:sqref>H1:H2</xm:sqref>
        </x14:conditionalFormatting>
        <x14:conditionalFormatting xmlns:xm="http://schemas.microsoft.com/office/excel/2006/main">
          <x14:cfRule type="containsText" priority="77" operator="containsText" id="{5ED928F9-E803-4F76-96B5-91CB0A79DD2E}">
            <xm:f>NOT(ISERROR(SEARCH(Статусы!#REF!,E13)))</xm:f>
            <xm:f>Статусы!#REF!</xm:f>
            <x14:dxf>
              <fill>
                <patternFill>
                  <bgColor theme="0" tint="-0.14996795556505021"/>
                </patternFill>
              </fill>
            </x14:dxf>
          </x14:cfRule>
          <xm:sqref>E13:E14 E19:E20 E25:E26 E31:E32 E37:E38 E43:E44 E49:E50 E55:E56 E61:E62 E67:E68 E73:E74</xm:sqref>
        </x14:conditionalFormatting>
        <x14:conditionalFormatting xmlns:xm="http://schemas.microsoft.com/office/excel/2006/main">
          <x14:cfRule type="containsText" priority="76" operator="containsText" id="{0A410C7D-0546-47E1-93FC-CB6083CC06FB}">
            <xm:f>NOT(ISERROR(SEARCH(Статусы!#REF!,E80)))</xm:f>
            <xm:f>Статусы!#REF!</xm:f>
            <x14:dxf>
              <fill>
                <patternFill>
                  <bgColor theme="0" tint="-0.14996795556505021"/>
                </patternFill>
              </fill>
            </x14:dxf>
          </x14:cfRule>
          <xm:sqref>E80:E81 E86:E87</xm:sqref>
        </x14:conditionalFormatting>
        <x14:conditionalFormatting xmlns:xm="http://schemas.microsoft.com/office/excel/2006/main">
          <x14:cfRule type="containsText" priority="75" operator="containsText" id="{E380C495-EF33-4E69-B0BA-3D4B3BF259A5}">
            <xm:f>NOT(ISERROR(SEARCH(Статусы!#REF!,E93)))</xm:f>
            <xm:f>Статусы!#REF!</xm:f>
            <x14:dxf>
              <fill>
                <patternFill>
                  <bgColor theme="0" tint="-0.14996795556505021"/>
                </patternFill>
              </fill>
            </x14:dxf>
          </x14:cfRule>
          <xm:sqref>E93:E94</xm:sqref>
        </x14:conditionalFormatting>
        <x14:conditionalFormatting xmlns:xm="http://schemas.microsoft.com/office/excel/2006/main">
          <x14:cfRule type="containsText" priority="74" operator="containsText" id="{5655C012-3D32-4E44-B8FD-56B9A5CB084A}">
            <xm:f>NOT(ISERROR(SEARCH(Статусы!#REF!,E100)))</xm:f>
            <xm:f>Статусы!#REF!</xm:f>
            <x14:dxf>
              <fill>
                <patternFill>
                  <bgColor theme="0" tint="-0.14996795556505021"/>
                </patternFill>
              </fill>
            </x14:dxf>
          </x14:cfRule>
          <xm:sqref>E100:E101 E106:E107</xm:sqref>
        </x14:conditionalFormatting>
        <x14:conditionalFormatting xmlns:xm="http://schemas.microsoft.com/office/excel/2006/main">
          <x14:cfRule type="containsText" priority="73" operator="containsText" id="{153483BC-F895-4D95-8BC7-CB58BAE95D1E}">
            <xm:f>NOT(ISERROR(SEARCH(Статусы!#REF!,E113)))</xm:f>
            <xm:f>Статусы!#REF!</xm:f>
            <x14:dxf>
              <fill>
                <patternFill>
                  <bgColor theme="0" tint="-0.14996795556505021"/>
                </patternFill>
              </fill>
            </x14:dxf>
          </x14:cfRule>
          <xm:sqref>E113:E114</xm:sqref>
        </x14:conditionalFormatting>
        <x14:conditionalFormatting xmlns:xm="http://schemas.microsoft.com/office/excel/2006/main">
          <x14:cfRule type="containsText" priority="72" operator="containsText" id="{1BDE9DDF-F75D-4842-A2FD-453CA42975B1}">
            <xm:f>NOT(ISERROR(SEARCH(Статусы!#REF!,E120)))</xm:f>
            <xm:f>Статусы!#REF!</xm:f>
            <x14:dxf>
              <fill>
                <patternFill>
                  <bgColor theme="0" tint="-0.14996795556505021"/>
                </patternFill>
              </fill>
            </x14:dxf>
          </x14:cfRule>
          <xm:sqref>E120:E121</xm:sqref>
        </x14:conditionalFormatting>
        <x14:conditionalFormatting xmlns:xm="http://schemas.microsoft.com/office/excel/2006/main">
          <x14:cfRule type="containsText" priority="71" operator="containsText" id="{471CA406-7553-4AD4-8C26-0FCDDD857BA8}">
            <xm:f>NOT(ISERROR(SEARCH(Статусы!#REF!,E127)))</xm:f>
            <xm:f>Статусы!#REF!</xm:f>
            <x14:dxf>
              <fill>
                <patternFill>
                  <bgColor theme="0" tint="-0.14996795556505021"/>
                </patternFill>
              </fill>
            </x14:dxf>
          </x14:cfRule>
          <xm:sqref>E127:E128 E133:E134</xm:sqref>
        </x14:conditionalFormatting>
        <x14:conditionalFormatting xmlns:xm="http://schemas.microsoft.com/office/excel/2006/main">
          <x14:cfRule type="containsText" priority="70" operator="containsText" id="{3D0891B2-700C-400A-BD52-D378906C044D}">
            <xm:f>NOT(ISERROR(SEARCH(Статусы!#REF!,E141)))</xm:f>
            <xm:f>Статусы!#REF!</xm:f>
            <x14:dxf>
              <fill>
                <patternFill>
                  <bgColor theme="0" tint="-0.14996795556505021"/>
                </patternFill>
              </fill>
            </x14:dxf>
          </x14:cfRule>
          <xm:sqref>E141:E142 E147:E148 E153:E154 E159:E160 E165:E166</xm:sqref>
        </x14:conditionalFormatting>
        <x14:conditionalFormatting xmlns:xm="http://schemas.microsoft.com/office/excel/2006/main">
          <x14:cfRule type="containsText" priority="69" operator="containsText" id="{0E4DBF50-D9D5-4B8E-9578-500BD1FDA120}">
            <xm:f>NOT(ISERROR(SEARCH(Статусы!#REF!,E172)))</xm:f>
            <xm:f>Статусы!#REF!</xm:f>
            <x14:dxf>
              <fill>
                <patternFill>
                  <bgColor theme="0" tint="-0.14996795556505021"/>
                </patternFill>
              </fill>
            </x14:dxf>
          </x14:cfRule>
          <xm:sqref>E172:E173 E178:E179</xm:sqref>
        </x14:conditionalFormatting>
        <x14:conditionalFormatting xmlns:xm="http://schemas.microsoft.com/office/excel/2006/main">
          <x14:cfRule type="containsText" priority="68" operator="containsText" id="{0661E4C5-16B1-40A2-B47E-DB5F0A0D2CBA}">
            <xm:f>NOT(ISERROR(SEARCH(Статусы!#REF!,E185)))</xm:f>
            <xm:f>Статусы!#REF!</xm:f>
            <x14:dxf>
              <fill>
                <patternFill>
                  <bgColor theme="0" tint="-0.14996795556505021"/>
                </patternFill>
              </fill>
            </x14:dxf>
          </x14:cfRule>
          <xm:sqref>E185:E186</xm:sqref>
        </x14:conditionalFormatting>
        <x14:conditionalFormatting xmlns:xm="http://schemas.microsoft.com/office/excel/2006/main">
          <x14:cfRule type="containsText" priority="67" operator="containsText" id="{BD834167-2398-43DC-882B-71F486D8E3A7}">
            <xm:f>NOT(ISERROR(SEARCH(Статусы!#REF!,E192)))</xm:f>
            <xm:f>Статусы!#REF!</xm:f>
            <x14:dxf>
              <fill>
                <patternFill>
                  <bgColor theme="0" tint="-0.14996795556505021"/>
                </patternFill>
              </fill>
            </x14:dxf>
          </x14:cfRule>
          <xm:sqref>E192:E193</xm:sqref>
        </x14:conditionalFormatting>
        <x14:conditionalFormatting xmlns:xm="http://schemas.microsoft.com/office/excel/2006/main">
          <x14:cfRule type="containsText" priority="66" operator="containsText" id="{F2777230-368E-4D49-86A4-922D6CF6DF50}">
            <xm:f>NOT(ISERROR(SEARCH(Статусы!#REF!,E199)))</xm:f>
            <xm:f>Статусы!#REF!</xm:f>
            <x14:dxf>
              <fill>
                <patternFill>
                  <bgColor theme="0" tint="-0.14996795556505021"/>
                </patternFill>
              </fill>
            </x14:dxf>
          </x14:cfRule>
          <xm:sqref>E199:E200 E205:E206 E211:E212</xm:sqref>
        </x14:conditionalFormatting>
        <x14:conditionalFormatting xmlns:xm="http://schemas.microsoft.com/office/excel/2006/main">
          <x14:cfRule type="containsText" priority="65" operator="containsText" id="{B5AF24C1-E6FE-4C7F-824A-C948E2A6D749}">
            <xm:f>NOT(ISERROR(SEARCH(Статусы!#REF!,E219)))</xm:f>
            <xm:f>Статусы!#REF!</xm:f>
            <x14:dxf>
              <fill>
                <patternFill>
                  <bgColor theme="0" tint="-0.14996795556505021"/>
                </patternFill>
              </fill>
            </x14:dxf>
          </x14:cfRule>
          <xm:sqref>E219:E220</xm:sqref>
        </x14:conditionalFormatting>
        <x14:conditionalFormatting xmlns:xm="http://schemas.microsoft.com/office/excel/2006/main">
          <x14:cfRule type="containsText" priority="64" operator="containsText" id="{D63DD481-DD96-48FD-9DF4-48E3730AF56A}">
            <xm:f>NOT(ISERROR(SEARCH(Статусы!#REF!,E227)))</xm:f>
            <xm:f>Статусы!#REF!</xm:f>
            <x14:dxf>
              <fill>
                <patternFill>
                  <bgColor theme="0" tint="-0.14996795556505021"/>
                </patternFill>
              </fill>
            </x14:dxf>
          </x14:cfRule>
          <xm:sqref>E227:E228 E233:E234 E239:E240</xm:sqref>
        </x14:conditionalFormatting>
        <x14:conditionalFormatting xmlns:xm="http://schemas.microsoft.com/office/excel/2006/main">
          <x14:cfRule type="containsText" priority="63" operator="containsText" id="{F95B240A-B2B5-489B-A7F2-32DE31124F18}">
            <xm:f>NOT(ISERROR(SEARCH(Статусы!#REF!,E246)))</xm:f>
            <xm:f>Статусы!#REF!</xm:f>
            <x14:dxf>
              <fill>
                <patternFill>
                  <bgColor theme="0" tint="-0.14996795556505021"/>
                </patternFill>
              </fill>
            </x14:dxf>
          </x14:cfRule>
          <xm:sqref>E246:E247</xm:sqref>
        </x14:conditionalFormatting>
        <x14:conditionalFormatting xmlns:xm="http://schemas.microsoft.com/office/excel/2006/main">
          <x14:cfRule type="containsText" priority="62" operator="containsText" id="{D034900E-6FAE-407E-B3C4-2453917907C1}">
            <xm:f>NOT(ISERROR(SEARCH(Статусы!#REF!,E253)))</xm:f>
            <xm:f>Статусы!#REF!</xm:f>
            <x14:dxf>
              <fill>
                <patternFill>
                  <bgColor theme="0" tint="-0.14996795556505021"/>
                </patternFill>
              </fill>
            </x14:dxf>
          </x14:cfRule>
          <xm:sqref>E253:E254</xm:sqref>
        </x14:conditionalFormatting>
        <x14:conditionalFormatting xmlns:xm="http://schemas.microsoft.com/office/excel/2006/main">
          <x14:cfRule type="containsText" priority="61" operator="containsText" id="{F62C1349-9BED-4C78-AE26-78F8EC91E24A}">
            <xm:f>NOT(ISERROR(SEARCH(Статусы!#REF!,E260)))</xm:f>
            <xm:f>Статусы!#REF!</xm:f>
            <x14:dxf>
              <fill>
                <patternFill>
                  <bgColor theme="0" tint="-0.14996795556505021"/>
                </patternFill>
              </fill>
            </x14:dxf>
          </x14:cfRule>
          <xm:sqref>E260:E261</xm:sqref>
        </x14:conditionalFormatting>
        <x14:conditionalFormatting xmlns:xm="http://schemas.microsoft.com/office/excel/2006/main">
          <x14:cfRule type="containsText" priority="60" operator="containsText" id="{AA56C46C-453F-43EF-B541-EA7E6AD692E9}">
            <xm:f>NOT(ISERROR(SEARCH(Статусы!#REF!,E267)))</xm:f>
            <xm:f>Статусы!#REF!</xm:f>
            <x14:dxf>
              <fill>
                <patternFill>
                  <bgColor theme="0" tint="-0.14996795556505021"/>
                </patternFill>
              </fill>
            </x14:dxf>
          </x14:cfRule>
          <xm:sqref>E267:E268</xm:sqref>
        </x14:conditionalFormatting>
        <x14:conditionalFormatting xmlns:xm="http://schemas.microsoft.com/office/excel/2006/main">
          <x14:cfRule type="containsText" priority="59" operator="containsText" id="{13176027-C8B4-4665-B1B0-121DAD3EBBF9}">
            <xm:f>NOT(ISERROR(SEARCH(Статусы!#REF!,E274)))</xm:f>
            <xm:f>Статусы!#REF!</xm:f>
            <x14:dxf>
              <fill>
                <patternFill>
                  <bgColor theme="0" tint="-0.14996795556505021"/>
                </patternFill>
              </fill>
            </x14:dxf>
          </x14:cfRule>
          <xm:sqref>E274:E275</xm:sqref>
        </x14:conditionalFormatting>
        <x14:conditionalFormatting xmlns:xm="http://schemas.microsoft.com/office/excel/2006/main">
          <x14:cfRule type="containsText" priority="58" operator="containsText" id="{7E0F7130-D958-4C6B-99E5-380924515E74}">
            <xm:f>NOT(ISERROR(SEARCH(Статусы!#REF!,E282)))</xm:f>
            <xm:f>Статусы!#REF!</xm:f>
            <x14:dxf>
              <fill>
                <patternFill>
                  <bgColor theme="0" tint="-0.14996795556505021"/>
                </patternFill>
              </fill>
            </x14:dxf>
          </x14:cfRule>
          <xm:sqref>E282:E283</xm:sqref>
        </x14:conditionalFormatting>
        <x14:conditionalFormatting xmlns:xm="http://schemas.microsoft.com/office/excel/2006/main">
          <x14:cfRule type="containsText" priority="57" operator="containsText" id="{7E16ECA5-F4BD-4305-B1C5-A0B7C8223AA9}">
            <xm:f>NOT(ISERROR(SEARCH(Статусы!#REF!,E288)))</xm:f>
            <xm:f>Статусы!#REF!</xm:f>
            <x14:dxf>
              <fill>
                <patternFill>
                  <bgColor theme="0" tint="-0.14996795556505021"/>
                </patternFill>
              </fill>
            </x14:dxf>
          </x14:cfRule>
          <xm:sqref>E288:E289</xm:sqref>
        </x14:conditionalFormatting>
        <x14:conditionalFormatting xmlns:xm="http://schemas.microsoft.com/office/excel/2006/main">
          <x14:cfRule type="containsText" priority="56" operator="containsText" id="{98058808-ADBC-4E38-9935-E9FEA1D5D8A7}">
            <xm:f>NOT(ISERROR(SEARCH(Статусы!#REF!,E295)))</xm:f>
            <xm:f>Статусы!#REF!</xm:f>
            <x14:dxf>
              <fill>
                <patternFill>
                  <bgColor theme="0" tint="-0.14996795556505021"/>
                </patternFill>
              </fill>
            </x14:dxf>
          </x14:cfRule>
          <xm:sqref>E295:E296</xm:sqref>
        </x14:conditionalFormatting>
        <x14:conditionalFormatting xmlns:xm="http://schemas.microsoft.com/office/excel/2006/main">
          <x14:cfRule type="containsText" priority="55" operator="containsText" id="{844A27F8-CE67-4325-A80B-531419B92B83}">
            <xm:f>NOT(ISERROR(SEARCH(Статусы!#REF!,E302)))</xm:f>
            <xm:f>Статусы!#REF!</xm:f>
            <x14:dxf>
              <fill>
                <patternFill>
                  <bgColor theme="0" tint="-0.14996795556505021"/>
                </patternFill>
              </fill>
            </x14:dxf>
          </x14:cfRule>
          <xm:sqref>E302:E303 E308:E309</xm:sqref>
        </x14:conditionalFormatting>
        <x14:conditionalFormatting xmlns:xm="http://schemas.microsoft.com/office/excel/2006/main">
          <x14:cfRule type="containsText" priority="54" operator="containsText" id="{0FCD8202-B638-4D77-9B15-F7CD451833EA}">
            <xm:f>NOT(ISERROR(SEARCH(Статусы!#REF!,E315)))</xm:f>
            <xm:f>Статусы!#REF!</xm:f>
            <x14:dxf>
              <fill>
                <patternFill>
                  <bgColor theme="0" tint="-0.14996795556505021"/>
                </patternFill>
              </fill>
            </x14:dxf>
          </x14:cfRule>
          <xm:sqref>E315:E316</xm:sqref>
        </x14:conditionalFormatting>
        <x14:conditionalFormatting xmlns:xm="http://schemas.microsoft.com/office/excel/2006/main">
          <x14:cfRule type="containsText" priority="53" operator="containsText" id="{FEE1E412-70D8-4A2E-A8DF-C4B8272DD506}">
            <xm:f>NOT(ISERROR(SEARCH(Статусы!#REF!,E322)))</xm:f>
            <xm:f>Статусы!#REF!</xm:f>
            <x14:dxf>
              <fill>
                <patternFill>
                  <bgColor theme="0" tint="-0.14996795556505021"/>
                </patternFill>
              </fill>
            </x14:dxf>
          </x14:cfRule>
          <xm:sqref>E322:E323</xm:sqref>
        </x14:conditionalFormatting>
        <x14:conditionalFormatting xmlns:xm="http://schemas.microsoft.com/office/excel/2006/main">
          <x14:cfRule type="containsText" priority="52" operator="containsText" id="{BA8CDE34-DD0F-4577-B909-021EDACBC49D}">
            <xm:f>NOT(ISERROR(SEARCH(Статусы!#REF!,E329)))</xm:f>
            <xm:f>Статусы!#REF!</xm:f>
            <x14:dxf>
              <fill>
                <patternFill>
                  <bgColor theme="0" tint="-0.14996795556505021"/>
                </patternFill>
              </fill>
            </x14:dxf>
          </x14:cfRule>
          <xm:sqref>E329:E330</xm:sqref>
        </x14:conditionalFormatting>
        <x14:conditionalFormatting xmlns:xm="http://schemas.microsoft.com/office/excel/2006/main">
          <x14:cfRule type="containsText" priority="51" operator="containsText" id="{6090AFAF-7D41-469A-B6DC-B9D958E444E8}">
            <xm:f>NOT(ISERROR(SEARCH(Статусы!#REF!,E336)))</xm:f>
            <xm:f>Статусы!#REF!</xm:f>
            <x14:dxf>
              <fill>
                <patternFill>
                  <bgColor theme="0" tint="-0.14996795556505021"/>
                </patternFill>
              </fill>
            </x14:dxf>
          </x14:cfRule>
          <xm:sqref>E336:E337</xm:sqref>
        </x14:conditionalFormatting>
        <x14:conditionalFormatting xmlns:xm="http://schemas.microsoft.com/office/excel/2006/main">
          <x14:cfRule type="containsText" priority="50" operator="containsText" id="{6B13D181-E1C6-4274-A531-4171E09D3A70}">
            <xm:f>NOT(ISERROR(SEARCH(Статусы!#REF!,E344)))</xm:f>
            <xm:f>Статусы!#REF!</xm:f>
            <x14:dxf>
              <fill>
                <patternFill>
                  <bgColor theme="0" tint="-0.14996795556505021"/>
                </patternFill>
              </fill>
            </x14:dxf>
          </x14:cfRule>
          <xm:sqref>E344:E345 E350:E351 E356:E357 E362:E363 E368:E369 E374:E375 E380:E381</xm:sqref>
        </x14:conditionalFormatting>
        <x14:conditionalFormatting xmlns:xm="http://schemas.microsoft.com/office/excel/2006/main">
          <x14:cfRule type="containsText" priority="49" operator="containsText" id="{16237618-D062-45ED-A1CF-B6957A3D6759}">
            <xm:f>NOT(ISERROR(SEARCH(Статусы!#REF!,E387)))</xm:f>
            <xm:f>Статусы!#REF!</xm:f>
            <x14:dxf>
              <fill>
                <patternFill>
                  <bgColor theme="0" tint="-0.14996795556505021"/>
                </patternFill>
              </fill>
            </x14:dxf>
          </x14:cfRule>
          <xm:sqref>E387:E388 E393:E394 E399:E400</xm:sqref>
        </x14:conditionalFormatting>
        <x14:conditionalFormatting xmlns:xm="http://schemas.microsoft.com/office/excel/2006/main">
          <x14:cfRule type="containsText" priority="48" operator="containsText" id="{5AC02B8B-4F19-421A-B4C3-CB4094ED6BF9}">
            <xm:f>NOT(ISERROR(SEARCH(Статусы!#REF!,E406)))</xm:f>
            <xm:f>Статусы!#REF!</xm:f>
            <x14:dxf>
              <fill>
                <patternFill>
                  <bgColor theme="0" tint="-0.14996795556505021"/>
                </patternFill>
              </fill>
            </x14:dxf>
          </x14:cfRule>
          <xm:sqref>E406:E407 E412:E413</xm:sqref>
        </x14:conditionalFormatting>
        <x14:conditionalFormatting xmlns:xm="http://schemas.microsoft.com/office/excel/2006/main">
          <x14:cfRule type="containsText" priority="47" operator="containsText" id="{AA46C99A-5867-478B-8F55-22C666A2005D}">
            <xm:f>NOT(ISERROR(SEARCH(Статусы!#REF!,E419)))</xm:f>
            <xm:f>Статусы!#REF!</xm:f>
            <x14:dxf>
              <fill>
                <patternFill>
                  <bgColor theme="0" tint="-0.14996795556505021"/>
                </patternFill>
              </fill>
            </x14:dxf>
          </x14:cfRule>
          <xm:sqref>E419:E420 E425:E426 E431:E432 E437:E438</xm:sqref>
        </x14:conditionalFormatting>
        <x14:conditionalFormatting xmlns:xm="http://schemas.microsoft.com/office/excel/2006/main">
          <x14:cfRule type="containsText" priority="46" operator="containsText" id="{BC85C148-CE38-43C7-89E1-D3AEB25BEE7D}">
            <xm:f>NOT(ISERROR(SEARCH(Статусы!#REF!,E444)))</xm:f>
            <xm:f>Статусы!#REF!</xm:f>
            <x14:dxf>
              <fill>
                <patternFill>
                  <bgColor theme="0" tint="-0.14996795556505021"/>
                </patternFill>
              </fill>
            </x14:dxf>
          </x14:cfRule>
          <xm:sqref>E444:E445 E450:E451 E456:E457</xm:sqref>
        </x14:conditionalFormatting>
        <x14:conditionalFormatting xmlns:xm="http://schemas.microsoft.com/office/excel/2006/main">
          <x14:cfRule type="containsText" priority="45" operator="containsText" id="{4D18D015-1E2E-45C1-9825-FB6FFC1D947E}">
            <xm:f>NOT(ISERROR(SEARCH(Статусы!#REF!,E463)))</xm:f>
            <xm:f>Статусы!#REF!</xm:f>
            <x14:dxf>
              <fill>
                <patternFill>
                  <bgColor theme="0" tint="-0.14996795556505021"/>
                </patternFill>
              </fill>
            </x14:dxf>
          </x14:cfRule>
          <xm:sqref>E463:E464 E469:E470 E475:E476</xm:sqref>
        </x14:conditionalFormatting>
        <x14:conditionalFormatting xmlns:xm="http://schemas.microsoft.com/office/excel/2006/main">
          <x14:cfRule type="containsText" priority="44" operator="containsText" id="{7091C585-D8EC-432F-B594-8C95174D491C}">
            <xm:f>NOT(ISERROR(SEARCH(Статусы!#REF!,E482)))</xm:f>
            <xm:f>Статусы!#REF!</xm:f>
            <x14:dxf>
              <fill>
                <patternFill>
                  <bgColor theme="0" tint="-0.14996795556505021"/>
                </patternFill>
              </fill>
            </x14:dxf>
          </x14:cfRule>
          <xm:sqref>E482:E483</xm:sqref>
        </x14:conditionalFormatting>
        <x14:conditionalFormatting xmlns:xm="http://schemas.microsoft.com/office/excel/2006/main">
          <x14:cfRule type="containsText" priority="43" operator="containsText" id="{377C13C2-DC18-45B6-B5A6-8D07A2AE1420}">
            <xm:f>NOT(ISERROR(SEARCH(Статусы!#REF!,E489)))</xm:f>
            <xm:f>Статусы!#REF!</xm:f>
            <x14:dxf>
              <fill>
                <patternFill>
                  <bgColor theme="0" tint="-0.14996795556505021"/>
                </patternFill>
              </fill>
            </x14:dxf>
          </x14:cfRule>
          <xm:sqref>E489:E490</xm:sqref>
        </x14:conditionalFormatting>
        <x14:conditionalFormatting xmlns:xm="http://schemas.microsoft.com/office/excel/2006/main">
          <x14:cfRule type="containsText" priority="42" operator="containsText" id="{02529EEF-04A1-4734-B546-830D6F08D43E}">
            <xm:f>NOT(ISERROR(SEARCH(Статусы!#REF!,E495)))</xm:f>
            <xm:f>Статусы!#REF!</xm:f>
            <x14:dxf>
              <fill>
                <patternFill>
                  <bgColor theme="0" tint="-0.14996795556505021"/>
                </patternFill>
              </fill>
            </x14:dxf>
          </x14:cfRule>
          <xm:sqref>E495:E496</xm:sqref>
        </x14:conditionalFormatting>
        <x14:conditionalFormatting xmlns:xm="http://schemas.microsoft.com/office/excel/2006/main">
          <x14:cfRule type="containsText" priority="41" operator="containsText" id="{D8BF887D-92EE-4758-8CB6-EBD40CD1D824}">
            <xm:f>NOT(ISERROR(SEARCH(Статусы!#REF!,E503)))</xm:f>
            <xm:f>Статусы!#REF!</xm:f>
            <x14:dxf>
              <fill>
                <patternFill>
                  <bgColor theme="0" tint="-0.14996795556505021"/>
                </patternFill>
              </fill>
            </x14:dxf>
          </x14:cfRule>
          <xm:sqref>E503:E504 E509:E510 E515:E516 E521:E522</xm:sqref>
        </x14:conditionalFormatting>
        <x14:conditionalFormatting xmlns:xm="http://schemas.microsoft.com/office/excel/2006/main">
          <x14:cfRule type="containsText" priority="40" operator="containsText" id="{1C9C5DF1-419D-4EB7-89BC-C680EE1A93CA}">
            <xm:f>NOT(ISERROR(SEARCH(Статусы!#REF!,E528)))</xm:f>
            <xm:f>Статусы!#REF!</xm:f>
            <x14:dxf>
              <fill>
                <patternFill>
                  <bgColor theme="0" tint="-0.14996795556505021"/>
                </patternFill>
              </fill>
            </x14:dxf>
          </x14:cfRule>
          <xm:sqref>E528:E529</xm:sqref>
        </x14:conditionalFormatting>
        <x14:conditionalFormatting xmlns:xm="http://schemas.microsoft.com/office/excel/2006/main">
          <x14:cfRule type="containsText" priority="39" operator="containsText" id="{6589BCE7-0EDB-404D-8C46-33AFB7CDACEB}">
            <xm:f>NOT(ISERROR(SEARCH(Статусы!#REF!,E535)))</xm:f>
            <xm:f>Статусы!#REF!</xm:f>
            <x14:dxf>
              <fill>
                <patternFill>
                  <bgColor theme="0" tint="-0.14996795556505021"/>
                </patternFill>
              </fill>
            </x14:dxf>
          </x14:cfRule>
          <xm:sqref>E535:E536</xm:sqref>
        </x14:conditionalFormatting>
        <x14:conditionalFormatting xmlns:xm="http://schemas.microsoft.com/office/excel/2006/main">
          <x14:cfRule type="containsText" priority="38" operator="containsText" id="{AA5E32E8-7B3F-48BC-997D-984C6B4B6554}">
            <xm:f>NOT(ISERROR(SEARCH(Статусы!#REF!,E542)))</xm:f>
            <xm:f>Статусы!#REF!</xm:f>
            <x14:dxf>
              <fill>
                <patternFill>
                  <bgColor theme="0" tint="-0.14996795556505021"/>
                </patternFill>
              </fill>
            </x14:dxf>
          </x14:cfRule>
          <xm:sqref>E542:E543 E548:E549</xm:sqref>
        </x14:conditionalFormatting>
        <x14:conditionalFormatting xmlns:xm="http://schemas.microsoft.com/office/excel/2006/main">
          <x14:cfRule type="containsText" priority="37" operator="containsText" id="{25251E32-8C65-4C6B-A854-2B39AC2335C0}">
            <xm:f>NOT(ISERROR(SEARCH(Статусы!#REF!,E555)))</xm:f>
            <xm:f>Статусы!#REF!</xm:f>
            <x14:dxf>
              <fill>
                <patternFill>
                  <bgColor theme="0" tint="-0.14996795556505021"/>
                </patternFill>
              </fill>
            </x14:dxf>
          </x14:cfRule>
          <xm:sqref>E555:E556</xm:sqref>
        </x14:conditionalFormatting>
        <x14:conditionalFormatting xmlns:xm="http://schemas.microsoft.com/office/excel/2006/main">
          <x14:cfRule type="containsText" priority="36" operator="containsText" id="{8C579EAB-624A-4035-A4F3-D658C76B598D}">
            <xm:f>NOT(ISERROR(SEARCH(Статусы!#REF!,E562)))</xm:f>
            <xm:f>Статусы!#REF!</xm:f>
            <x14:dxf>
              <fill>
                <patternFill>
                  <bgColor theme="0" tint="-0.14996795556505021"/>
                </patternFill>
              </fill>
            </x14:dxf>
          </x14:cfRule>
          <xm:sqref>E562:E563</xm:sqref>
        </x14:conditionalFormatting>
        <x14:conditionalFormatting xmlns:xm="http://schemas.microsoft.com/office/excel/2006/main">
          <x14:cfRule type="containsText" priority="35" operator="containsText" id="{A65BA88B-0B8F-40F2-BAEE-935B41AC9F2B}">
            <xm:f>NOT(ISERROR(SEARCH(Статусы!#REF!,E569)))</xm:f>
            <xm:f>Статусы!#REF!</xm:f>
            <x14:dxf>
              <fill>
                <patternFill>
                  <bgColor theme="0" tint="-0.14996795556505021"/>
                </patternFill>
              </fill>
            </x14:dxf>
          </x14:cfRule>
          <xm:sqref>E569:E570</xm:sqref>
        </x14:conditionalFormatting>
        <x14:conditionalFormatting xmlns:xm="http://schemas.microsoft.com/office/excel/2006/main">
          <x14:cfRule type="containsText" priority="34" operator="containsText" id="{091C212B-FBC3-445D-BCAC-555D549C58DA}">
            <xm:f>NOT(ISERROR(SEARCH(Статусы!#REF!,E576)))</xm:f>
            <xm:f>Статусы!#REF!</xm:f>
            <x14:dxf>
              <fill>
                <patternFill>
                  <bgColor theme="0" tint="-0.14996795556505021"/>
                </patternFill>
              </fill>
            </x14:dxf>
          </x14:cfRule>
          <xm:sqref>E576:E577</xm:sqref>
        </x14:conditionalFormatting>
        <x14:conditionalFormatting xmlns:xm="http://schemas.microsoft.com/office/excel/2006/main">
          <x14:cfRule type="containsText" priority="33" operator="containsText" id="{6B4DF14E-1A41-4088-A91F-0B044DC0B687}">
            <xm:f>NOT(ISERROR(SEARCH(Статусы!#REF!,E583)))</xm:f>
            <xm:f>Статусы!#REF!</xm:f>
            <x14:dxf>
              <fill>
                <patternFill>
                  <bgColor theme="0" tint="-0.14996795556505021"/>
                </patternFill>
              </fill>
            </x14:dxf>
          </x14:cfRule>
          <xm:sqref>E583:E584</xm:sqref>
        </x14:conditionalFormatting>
        <x14:conditionalFormatting xmlns:xm="http://schemas.microsoft.com/office/excel/2006/main">
          <x14:cfRule type="containsText" priority="32" operator="containsText" id="{2F4BD20B-9682-47DC-A3C2-54894B0532E6}">
            <xm:f>NOT(ISERROR(SEARCH(Статусы!#REF!,E589)))</xm:f>
            <xm:f>Статусы!#REF!</xm:f>
            <x14:dxf>
              <fill>
                <patternFill>
                  <bgColor theme="0" tint="-0.14996795556505021"/>
                </patternFill>
              </fill>
            </x14:dxf>
          </x14:cfRule>
          <xm:sqref>E589:E590</xm:sqref>
        </x14:conditionalFormatting>
        <x14:conditionalFormatting xmlns:xm="http://schemas.microsoft.com/office/excel/2006/main">
          <x14:cfRule type="containsText" priority="31" operator="containsText" id="{48D095BF-99D2-4BD3-99F7-0B2C9A6EC662}">
            <xm:f>NOT(ISERROR(SEARCH(Статусы!#REF!,E595)))</xm:f>
            <xm:f>Статусы!#REF!</xm:f>
            <x14:dxf>
              <fill>
                <patternFill>
                  <bgColor theme="0" tint="-0.14996795556505021"/>
                </patternFill>
              </fill>
            </x14:dxf>
          </x14:cfRule>
          <xm:sqref>E595:E596</xm:sqref>
        </x14:conditionalFormatting>
        <x14:conditionalFormatting xmlns:xm="http://schemas.microsoft.com/office/excel/2006/main">
          <x14:cfRule type="containsText" priority="30" operator="containsText" id="{E3B8FE9B-8AC7-4B7A-8A14-5E2632EC5C74}">
            <xm:f>NOT(ISERROR(SEARCH(Статусы!#REF!,E601)))</xm:f>
            <xm:f>Статусы!#REF!</xm:f>
            <x14:dxf>
              <fill>
                <patternFill>
                  <bgColor theme="0" tint="-0.14996795556505021"/>
                </patternFill>
              </fill>
            </x14:dxf>
          </x14:cfRule>
          <xm:sqref>E601:E602 E607:E608 E613:E614 E619:E620 E625:E626 E631:E632</xm:sqref>
        </x14:conditionalFormatting>
        <x14:conditionalFormatting xmlns:xm="http://schemas.microsoft.com/office/excel/2006/main">
          <x14:cfRule type="containsText" priority="29" operator="containsText" id="{6411ED5D-D3BC-489E-A3C8-DB398C7FCE96}">
            <xm:f>NOT(ISERROR(SEARCH(Статусы!#REF!,E638)))</xm:f>
            <xm:f>Статусы!#REF!</xm:f>
            <x14:dxf>
              <fill>
                <patternFill>
                  <bgColor theme="0" tint="-0.14996795556505021"/>
                </patternFill>
              </fill>
            </x14:dxf>
          </x14:cfRule>
          <xm:sqref>E638:E639 E644:E645 E650:E651 E656:E657</xm:sqref>
        </x14:conditionalFormatting>
        <x14:conditionalFormatting xmlns:xm="http://schemas.microsoft.com/office/excel/2006/main">
          <x14:cfRule type="containsText" priority="28" operator="containsText" id="{070BC421-C58E-43CD-933B-8BD193DAB747}">
            <xm:f>NOT(ISERROR(SEARCH(Статусы!#REF!,E664)))</xm:f>
            <xm:f>Статусы!#REF!</xm:f>
            <x14:dxf>
              <fill>
                <patternFill>
                  <bgColor theme="0" tint="-0.14996795556505021"/>
                </patternFill>
              </fill>
            </x14:dxf>
          </x14:cfRule>
          <xm:sqref>E664:E665 E670:E671</xm:sqref>
        </x14:conditionalFormatting>
        <x14:conditionalFormatting xmlns:xm="http://schemas.microsoft.com/office/excel/2006/main">
          <x14:cfRule type="containsText" priority="27" operator="containsText" id="{9E350CE3-2F81-45AC-A4D3-1EC901D91040}">
            <xm:f>NOT(ISERROR(SEARCH(Статусы!#REF!,E677)))</xm:f>
            <xm:f>Статусы!#REF!</xm:f>
            <x14:dxf>
              <fill>
                <patternFill>
                  <bgColor theme="0" tint="-0.14996795556505021"/>
                </patternFill>
              </fill>
            </x14:dxf>
          </x14:cfRule>
          <xm:sqref>E677:E678</xm:sqref>
        </x14:conditionalFormatting>
        <x14:conditionalFormatting xmlns:xm="http://schemas.microsoft.com/office/excel/2006/main">
          <x14:cfRule type="containsText" priority="26" operator="containsText" id="{86118889-4AC1-44DB-B96B-C2867065859C}">
            <xm:f>NOT(ISERROR(SEARCH(Статусы!#REF!,E696)))</xm:f>
            <xm:f>Статусы!#REF!</xm:f>
            <x14:dxf>
              <fill>
                <patternFill>
                  <bgColor theme="0" tint="-0.14996795556505021"/>
                </patternFill>
              </fill>
            </x14:dxf>
          </x14:cfRule>
          <xm:sqref>E696:E697</xm:sqref>
        </x14:conditionalFormatting>
        <x14:conditionalFormatting xmlns:xm="http://schemas.microsoft.com/office/excel/2006/main">
          <x14:cfRule type="containsText" priority="25" operator="containsText" id="{0F005D80-DAD7-4A46-95E3-94101D5380DE}">
            <xm:f>NOT(ISERROR(SEARCH(Статусы!#REF!,E704)))</xm:f>
            <xm:f>Статусы!#REF!</xm:f>
            <x14:dxf>
              <fill>
                <patternFill>
                  <bgColor theme="0" tint="-0.14996795556505021"/>
                </patternFill>
              </fill>
            </x14:dxf>
          </x14:cfRule>
          <xm:sqref>E704:E705 E710:E711 E716:E717 E722:E723 E728:E729 E734:E735 E740:E741 E746:E747 E752:E753 E758:E759 E764:E765 E770:E771 E776:E777 E782:E783 E788:E789 E794:E795 E800:E801 E806:E807 E812:E813</xm:sqref>
        </x14:conditionalFormatting>
        <x14:conditionalFormatting xmlns:xm="http://schemas.microsoft.com/office/excel/2006/main">
          <x14:cfRule type="containsText" priority="24" operator="containsText" id="{9924EA50-76EC-47BC-8D6B-D86635A9F4D0}">
            <xm:f>NOT(ISERROR(SEARCH(Статусы!#REF!,E819)))</xm:f>
            <xm:f>Статусы!#REF!</xm:f>
            <x14:dxf>
              <fill>
                <patternFill>
                  <bgColor theme="0" tint="-0.14996795556505021"/>
                </patternFill>
              </fill>
            </x14:dxf>
          </x14:cfRule>
          <xm:sqref>E819:E820 E825:E826 E831:E832 E837:E838 E843:E844 E849:E850 E855:E856 E861:E862 E867:E868 E873:E874 E879:E880 E885:E886 E891:E892</xm:sqref>
        </x14:conditionalFormatting>
        <x14:conditionalFormatting xmlns:xm="http://schemas.microsoft.com/office/excel/2006/main">
          <x14:cfRule type="containsText" priority="23" operator="containsText" id="{5ED728B0-6CB3-4C12-A7A1-DB73127F816A}">
            <xm:f>NOT(ISERROR(SEARCH(Статусы!#REF!,E898)))</xm:f>
            <xm:f>Статусы!#REF!</xm:f>
            <x14:dxf>
              <fill>
                <patternFill>
                  <bgColor theme="0" tint="-0.14996795556505021"/>
                </patternFill>
              </fill>
            </x14:dxf>
          </x14:cfRule>
          <xm:sqref>E898:E899 E904:E905 E910:E911 E916:E917 E922:E923 E928:E929</xm:sqref>
        </x14:conditionalFormatting>
        <x14:conditionalFormatting xmlns:xm="http://schemas.microsoft.com/office/excel/2006/main">
          <x14:cfRule type="containsText" priority="22" operator="containsText" id="{42EA8523-D210-495B-8B2A-68BF3DAD2C1D}">
            <xm:f>NOT(ISERROR(SEARCH(Статусы!#REF!,E935)))</xm:f>
            <xm:f>Статусы!#REF!</xm:f>
            <x14:dxf>
              <fill>
                <patternFill>
                  <bgColor theme="0" tint="-0.14996795556505021"/>
                </patternFill>
              </fill>
            </x14:dxf>
          </x14:cfRule>
          <xm:sqref>E935:E936 E941:E942 E947:E948 E953:E954 E959:E960 E965:E966 E971:E972 E977:E978 E983:E984 E989:E990</xm:sqref>
        </x14:conditionalFormatting>
        <x14:conditionalFormatting xmlns:xm="http://schemas.microsoft.com/office/excel/2006/main">
          <x14:cfRule type="containsText" priority="21" operator="containsText" id="{04E3EDD1-D77F-489D-A7B0-06FD8E3AB785}">
            <xm:f>NOT(ISERROR(SEARCH(Статусы!#REF!,E996)))</xm:f>
            <xm:f>Статусы!#REF!</xm:f>
            <x14:dxf>
              <fill>
                <patternFill>
                  <bgColor theme="0" tint="-0.14996795556505021"/>
                </patternFill>
              </fill>
            </x14:dxf>
          </x14:cfRule>
          <xm:sqref>E996:E997 E1002:E1003 E1008:E1009 E1014:E1015 E1020:E1021 E1026:E1027 E1032:E1033 E1038:E1039</xm:sqref>
        </x14:conditionalFormatting>
        <x14:conditionalFormatting xmlns:xm="http://schemas.microsoft.com/office/excel/2006/main">
          <x14:cfRule type="containsText" priority="20" operator="containsText" id="{63B5D0A7-EB55-4210-BE6D-4BE52FF54756}">
            <xm:f>NOT(ISERROR(SEARCH(Статусы!#REF!,E1045)))</xm:f>
            <xm:f>Статусы!#REF!</xm:f>
            <x14:dxf>
              <fill>
                <patternFill>
                  <bgColor theme="0" tint="-0.14996795556505021"/>
                </patternFill>
              </fill>
            </x14:dxf>
          </x14:cfRule>
          <xm:sqref>E1045:E1046 E1051:E1052 E1057:E1058 E1063:E1064 E1069:E1070 E1075:E1076 E1081:E1082 E1087:E1088</xm:sqref>
        </x14:conditionalFormatting>
        <x14:conditionalFormatting xmlns:xm="http://schemas.microsoft.com/office/excel/2006/main">
          <x14:cfRule type="containsText" priority="19" operator="containsText" id="{D8F64365-CC85-4B6D-B130-C061A2ECACA2}">
            <xm:f>NOT(ISERROR(SEARCH(Статусы!#REF!,E1094)))</xm:f>
            <xm:f>Статусы!#REF!</xm:f>
            <x14:dxf>
              <fill>
                <patternFill>
                  <bgColor theme="0" tint="-0.14996795556505021"/>
                </patternFill>
              </fill>
            </x14:dxf>
          </x14:cfRule>
          <xm:sqref>E1094:E1095 E1100:E1101 E1106:E1107 E1112:E1113 E1118:E1119 E1124:E1125 E1130:E1131 E1136:E1137 E1142:E1143 E1148:E1149 E1154:E1155 E1160:E1161 E1166:E1167 E1172:E1173 E1178:E1179</xm:sqref>
        </x14:conditionalFormatting>
        <x14:conditionalFormatting xmlns:xm="http://schemas.microsoft.com/office/excel/2006/main">
          <x14:cfRule type="containsText" priority="18" operator="containsText" id="{0D2542C1-09C7-47EE-B6E5-96577CFE3CE1}">
            <xm:f>NOT(ISERROR(SEARCH(Статусы!#REF!,E1185)))</xm:f>
            <xm:f>Статусы!#REF!</xm:f>
            <x14:dxf>
              <fill>
                <patternFill>
                  <bgColor theme="0" tint="-0.14996795556505021"/>
                </patternFill>
              </fill>
            </x14:dxf>
          </x14:cfRule>
          <xm:sqref>E1185:E1186 E1191:E1192 E1197:E1198 E1203:E1204 E1209:E1210</xm:sqref>
        </x14:conditionalFormatting>
        <x14:conditionalFormatting xmlns:xm="http://schemas.microsoft.com/office/excel/2006/main">
          <x14:cfRule type="containsText" priority="17" operator="containsText" id="{340B27F2-E4A0-4C40-8CD1-C7E67B166683}">
            <xm:f>NOT(ISERROR(SEARCH(Статусы!#REF!,E1216)))</xm:f>
            <xm:f>Статусы!#REF!</xm:f>
            <x14:dxf>
              <fill>
                <patternFill>
                  <bgColor theme="0" tint="-0.14996795556505021"/>
                </patternFill>
              </fill>
            </x14:dxf>
          </x14:cfRule>
          <xm:sqref>E1216:E1217 E1222:E1223 E1228:E1229 E1234:E1235 E1240:E1241 E1246:E1247</xm:sqref>
        </x14:conditionalFormatting>
        <x14:conditionalFormatting xmlns:xm="http://schemas.microsoft.com/office/excel/2006/main">
          <x14:cfRule type="containsText" priority="16" operator="containsText" id="{B5CF691B-960A-4B4B-AEB5-F171995BBF89}">
            <xm:f>NOT(ISERROR(SEARCH(Статусы!#REF!,E1253)))</xm:f>
            <xm:f>Статусы!#REF!</xm:f>
            <x14:dxf>
              <fill>
                <patternFill>
                  <bgColor theme="0" tint="-0.14996795556505021"/>
                </patternFill>
              </fill>
            </x14:dxf>
          </x14:cfRule>
          <xm:sqref>E1253:E1254 E1259:E1260 E1265:E1266 E1271:E1272 E1277:E1278 E1283:E1284 E1289:E1290 E1295:E1296</xm:sqref>
        </x14:conditionalFormatting>
        <x14:conditionalFormatting xmlns:xm="http://schemas.microsoft.com/office/excel/2006/main">
          <x14:cfRule type="containsText" priority="15" operator="containsText" id="{7CA69C4E-4B31-4C64-BFBD-281A7E52C2C6}">
            <xm:f>NOT(ISERROR(SEARCH(Статусы!#REF!,E1303)))</xm:f>
            <xm:f>Статусы!#REF!</xm:f>
            <x14:dxf>
              <fill>
                <patternFill>
                  <bgColor theme="0" tint="-0.14996795556505021"/>
                </patternFill>
              </fill>
            </x14:dxf>
          </x14:cfRule>
          <xm:sqref>E1303:E1304</xm:sqref>
        </x14:conditionalFormatting>
        <x14:conditionalFormatting xmlns:xm="http://schemas.microsoft.com/office/excel/2006/main">
          <x14:cfRule type="containsText" priority="14" operator="containsText" id="{97A2C2D1-5AFC-4871-A3D6-58C52DE9F155}">
            <xm:f>NOT(ISERROR(SEARCH(Статусы!#REF!,E1309)))</xm:f>
            <xm:f>Статусы!#REF!</xm:f>
            <x14:dxf>
              <fill>
                <patternFill>
                  <bgColor theme="0" tint="-0.14996795556505021"/>
                </patternFill>
              </fill>
            </x14:dxf>
          </x14:cfRule>
          <xm:sqref>E1309:E1310</xm:sqref>
        </x14:conditionalFormatting>
        <x14:conditionalFormatting xmlns:xm="http://schemas.microsoft.com/office/excel/2006/main">
          <x14:cfRule type="containsText" priority="13" operator="containsText" id="{0570DC8B-05D0-4FC5-A421-CF9499AB0CCF}">
            <xm:f>NOT(ISERROR(SEARCH(Статусы!#REF!,E1316)))</xm:f>
            <xm:f>Статусы!#REF!</xm:f>
            <x14:dxf>
              <fill>
                <patternFill>
                  <bgColor theme="0" tint="-0.14996795556505021"/>
                </patternFill>
              </fill>
            </x14:dxf>
          </x14:cfRule>
          <xm:sqref>E1316:E1317</xm:sqref>
        </x14:conditionalFormatting>
        <x14:conditionalFormatting xmlns:xm="http://schemas.microsoft.com/office/excel/2006/main">
          <x14:cfRule type="containsText" priority="12" operator="containsText" id="{00877402-34C1-4D82-8C27-4790D6C4D18F}">
            <xm:f>NOT(ISERROR(SEARCH(Статусы!#REF!,E1323)))</xm:f>
            <xm:f>Статусы!#REF!</xm:f>
            <x14:dxf>
              <fill>
                <patternFill>
                  <bgColor theme="0" tint="-0.14996795556505021"/>
                </patternFill>
              </fill>
            </x14:dxf>
          </x14:cfRule>
          <xm:sqref>E1323:E1324</xm:sqref>
        </x14:conditionalFormatting>
        <x14:conditionalFormatting xmlns:xm="http://schemas.microsoft.com/office/excel/2006/main">
          <x14:cfRule type="containsText" priority="11" operator="containsText" id="{92889CFD-5156-4676-9ADD-BB43FB66E029}">
            <xm:f>NOT(ISERROR(SEARCH(Статусы!#REF!,E1330)))</xm:f>
            <xm:f>Статусы!#REF!</xm:f>
            <x14:dxf>
              <fill>
                <patternFill>
                  <bgColor theme="0" tint="-0.14996795556505021"/>
                </patternFill>
              </fill>
            </x14:dxf>
          </x14:cfRule>
          <xm:sqref>E1330:E1331</xm:sqref>
        </x14:conditionalFormatting>
        <x14:conditionalFormatting xmlns:xm="http://schemas.microsoft.com/office/excel/2006/main">
          <x14:cfRule type="containsText" priority="10" operator="containsText" id="{953DF222-6EFF-47C9-997D-4A538A0FD4AC}">
            <xm:f>NOT(ISERROR(SEARCH(Статусы!#REF!,E1337)))</xm:f>
            <xm:f>Статусы!#REF!</xm:f>
            <x14:dxf>
              <fill>
                <patternFill>
                  <bgColor theme="0" tint="-0.14996795556505021"/>
                </patternFill>
              </fill>
            </x14:dxf>
          </x14:cfRule>
          <xm:sqref>E1337:E1338</xm:sqref>
        </x14:conditionalFormatting>
        <x14:conditionalFormatting xmlns:xm="http://schemas.microsoft.com/office/excel/2006/main">
          <x14:cfRule type="containsText" priority="9" operator="containsText" id="{666300EC-C884-47F9-BD4C-75D46FB81AE2}">
            <xm:f>NOT(ISERROR(SEARCH(Статусы!#REF!,E1343)))</xm:f>
            <xm:f>Статусы!#REF!</xm:f>
            <x14:dxf>
              <fill>
                <patternFill>
                  <bgColor theme="0" tint="-0.14996795556505021"/>
                </patternFill>
              </fill>
            </x14:dxf>
          </x14:cfRule>
          <xm:sqref>E1343:E1344</xm:sqref>
        </x14:conditionalFormatting>
        <x14:conditionalFormatting xmlns:xm="http://schemas.microsoft.com/office/excel/2006/main">
          <x14:cfRule type="containsText" priority="8" operator="containsText" id="{9E99BE2C-C978-49FE-947B-6BFB645F696F}">
            <xm:f>NOT(ISERROR(SEARCH(Статусы!#REF!,E1350)))</xm:f>
            <xm:f>Статусы!#REF!</xm:f>
            <x14:dxf>
              <fill>
                <patternFill>
                  <bgColor theme="0" tint="-0.14996795556505021"/>
                </patternFill>
              </fill>
            </x14:dxf>
          </x14:cfRule>
          <xm:sqref>E1350:E1351</xm:sqref>
        </x14:conditionalFormatting>
        <x14:conditionalFormatting xmlns:xm="http://schemas.microsoft.com/office/excel/2006/main">
          <x14:cfRule type="containsText" priority="7" operator="containsText" id="{0914BA0F-1CB6-4DE7-823D-E9DED6E30579}">
            <xm:f>NOT(ISERROR(SEARCH(Статусы!#REF!,E1358)))</xm:f>
            <xm:f>Статусы!#REF!</xm:f>
            <x14:dxf>
              <fill>
                <patternFill>
                  <bgColor theme="0" tint="-0.14996795556505021"/>
                </patternFill>
              </fill>
            </x14:dxf>
          </x14:cfRule>
          <xm:sqref>E1358:E1359</xm:sqref>
        </x14:conditionalFormatting>
        <x14:conditionalFormatting xmlns:xm="http://schemas.microsoft.com/office/excel/2006/main">
          <x14:cfRule type="containsText" priority="6" operator="containsText" id="{B5FDE2E6-FD5C-4637-85CE-79966F796600}">
            <xm:f>NOT(ISERROR(SEARCH(Статусы!#REF!,E1364)))</xm:f>
            <xm:f>Статусы!#REF!</xm:f>
            <x14:dxf>
              <fill>
                <patternFill>
                  <bgColor theme="0" tint="-0.14996795556505021"/>
                </patternFill>
              </fill>
            </x14:dxf>
          </x14:cfRule>
          <xm:sqref>E1364:E1365</xm:sqref>
        </x14:conditionalFormatting>
        <x14:conditionalFormatting xmlns:xm="http://schemas.microsoft.com/office/excel/2006/main">
          <x14:cfRule type="containsText" priority="5" operator="containsText" id="{7C49DE5C-711F-4EAB-B489-7D24EFE22A92}">
            <xm:f>NOT(ISERROR(SEARCH(Статусы!#REF!,E1370)))</xm:f>
            <xm:f>Статусы!#REF!</xm:f>
            <x14:dxf>
              <fill>
                <patternFill>
                  <bgColor theme="0" tint="-0.14996795556505021"/>
                </patternFill>
              </fill>
            </x14:dxf>
          </x14:cfRule>
          <xm:sqref>E1370:E1371</xm:sqref>
        </x14:conditionalFormatting>
        <x14:conditionalFormatting xmlns:xm="http://schemas.microsoft.com/office/excel/2006/main">
          <x14:cfRule type="containsText" priority="4" operator="containsText" id="{9538722B-E127-40A4-83E7-840B7828662F}">
            <xm:f>NOT(ISERROR(SEARCH(Статусы!#REF!,E1377)))</xm:f>
            <xm:f>Статусы!#REF!</xm:f>
            <x14:dxf>
              <fill>
                <patternFill>
                  <bgColor theme="0" tint="-0.14996795556505021"/>
                </patternFill>
              </fill>
            </x14:dxf>
          </x14:cfRule>
          <xm:sqref>E1377:E1378 E1383:E1384</xm:sqref>
        </x14:conditionalFormatting>
        <x14:conditionalFormatting xmlns:xm="http://schemas.microsoft.com/office/excel/2006/main">
          <x14:cfRule type="containsText" priority="3" operator="containsText" id="{CEC8B29F-2DC7-4BBC-A2C9-4073269F6450}">
            <xm:f>NOT(ISERROR(SEARCH(Статусы!#REF!,E1390)))</xm:f>
            <xm:f>Статусы!#REF!</xm:f>
            <x14:dxf>
              <fill>
                <patternFill>
                  <bgColor theme="0" tint="-0.14996795556505021"/>
                </patternFill>
              </fill>
            </x14:dxf>
          </x14:cfRule>
          <xm:sqref>E1390:E1391 E1396:E1397</xm:sqref>
        </x14:conditionalFormatting>
        <x14:conditionalFormatting xmlns:xm="http://schemas.microsoft.com/office/excel/2006/main">
          <x14:cfRule type="containsText" priority="2" operator="containsText" id="{A3F4FADE-175B-4750-89D5-5DE5464A4831}">
            <xm:f>NOT(ISERROR(SEARCH(Статусы!#REF!,E1403)))</xm:f>
            <xm:f>Статусы!#REF!</xm:f>
            <x14:dxf>
              <fill>
                <patternFill>
                  <bgColor theme="0" tint="-0.14996795556505021"/>
                </patternFill>
              </fill>
            </x14:dxf>
          </x14:cfRule>
          <xm:sqref>E1403:E1404</xm:sqref>
        </x14:conditionalFormatting>
        <x14:conditionalFormatting xmlns:xm="http://schemas.microsoft.com/office/excel/2006/main">
          <x14:cfRule type="containsText" priority="1" operator="containsText" id="{4568A381-45CB-4679-BE6D-F7F1EE7F43B6}">
            <xm:f>NOT(ISERROR(SEARCH(Статусы!#REF!,E1410)))</xm:f>
            <xm:f>Статусы!#REF!</xm:f>
            <x14:dxf>
              <fill>
                <patternFill>
                  <bgColor theme="0" tint="-0.14996795556505021"/>
                </patternFill>
              </fill>
            </x14:dxf>
          </x14:cfRule>
          <xm:sqref>E1410:E1411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30"/>
  <sheetViews>
    <sheetView view="pageBreakPreview" zoomScale="70" zoomScaleNormal="100" zoomScaleSheetLayoutView="70" workbookViewId="0">
      <pane xSplit="6" ySplit="8" topLeftCell="G96" activePane="bottomRight" state="frozen"/>
      <selection pane="topRight" activeCell="G1" sqref="G1"/>
      <selection pane="bottomLeft" activeCell="A11" sqref="A11"/>
      <selection pane="bottomRight" activeCell="C125" sqref="C125:C130"/>
    </sheetView>
  </sheetViews>
  <sheetFormatPr defaultColWidth="9.1328125" defaultRowHeight="14.25" outlineLevelRow="1" outlineLevelCol="1" x14ac:dyDescent="0.45"/>
  <cols>
    <col min="1" max="1" width="5.59765625" style="615" customWidth="1" outlineLevel="1"/>
    <col min="2" max="2" width="4.3984375" style="616" customWidth="1"/>
    <col min="3" max="3" width="6.86328125" style="616" customWidth="1"/>
    <col min="4" max="4" width="41.265625" style="519" customWidth="1"/>
    <col min="5" max="5" width="12.3984375" style="616" bestFit="1" customWidth="1"/>
    <col min="6" max="6" width="12.3984375" style="618" bestFit="1" customWidth="1"/>
    <col min="7" max="7" width="11" style="619" customWidth="1"/>
    <col min="8" max="8" width="11.265625" style="619" customWidth="1"/>
    <col min="9" max="9" width="32.73046875" style="621" customWidth="1" outlineLevel="1"/>
    <col min="10" max="10" width="23.86328125" style="519" customWidth="1" outlineLevel="1"/>
    <col min="11" max="11" width="5.73046875" style="622" customWidth="1" outlineLevel="1"/>
    <col min="12" max="12" width="6.265625" style="622" customWidth="1" outlineLevel="1"/>
    <col min="13" max="13" width="7" style="622" customWidth="1" outlineLevel="1"/>
    <col min="14" max="14" width="24" style="541" customWidth="1"/>
    <col min="15" max="15" width="27.265625" style="519" customWidth="1"/>
    <col min="16" max="16384" width="9.1328125" style="519"/>
  </cols>
  <sheetData>
    <row r="1" spans="1:15" ht="32.25" hidden="1" customHeight="1" outlineLevel="1" x14ac:dyDescent="0.45">
      <c r="C1" s="617"/>
      <c r="J1" s="623"/>
      <c r="K1" s="624"/>
      <c r="N1" s="1149" t="s">
        <v>2714</v>
      </c>
    </row>
    <row r="2" spans="1:15" ht="21" hidden="1" outlineLevel="1" x14ac:dyDescent="0.45">
      <c r="C2" s="617"/>
      <c r="N2" s="625" t="str">
        <f>'3_Индикаторы (отчет)'!AA3</f>
        <v>к пост. № _____ от __.__.2023г.</v>
      </c>
    </row>
    <row r="3" spans="1:15" ht="35.65" customHeight="1" collapsed="1" x14ac:dyDescent="0.45">
      <c r="C3" s="617"/>
      <c r="F3" s="747" t="s">
        <v>2816</v>
      </c>
      <c r="G3" s="1098"/>
      <c r="H3" s="1098"/>
      <c r="I3" s="1098"/>
      <c r="J3" s="1098"/>
      <c r="K3" s="514"/>
      <c r="L3" s="514"/>
      <c r="M3" s="514"/>
      <c r="N3" s="514"/>
    </row>
    <row r="4" spans="1:15" x14ac:dyDescent="0.45">
      <c r="D4" s="616"/>
      <c r="F4" s="616"/>
      <c r="G4" s="616"/>
      <c r="H4" s="616"/>
      <c r="I4" s="616"/>
      <c r="J4" s="616"/>
      <c r="K4" s="616"/>
      <c r="L4" s="616"/>
      <c r="M4" s="626"/>
      <c r="N4" s="627"/>
    </row>
    <row r="5" spans="1:15" ht="27.75" customHeight="1" x14ac:dyDescent="0.45">
      <c r="A5" s="778" t="s">
        <v>1167</v>
      </c>
      <c r="B5" s="781" t="s">
        <v>1158</v>
      </c>
      <c r="C5" s="758" t="s">
        <v>7</v>
      </c>
      <c r="D5" s="758" t="s">
        <v>135</v>
      </c>
      <c r="E5" s="758" t="s">
        <v>376</v>
      </c>
      <c r="F5" s="758" t="s">
        <v>797</v>
      </c>
      <c r="G5" s="772" t="s">
        <v>2256</v>
      </c>
      <c r="H5" s="773"/>
      <c r="I5" s="758" t="s">
        <v>1165</v>
      </c>
      <c r="J5" s="758" t="s">
        <v>136</v>
      </c>
      <c r="K5" s="761" t="s">
        <v>432</v>
      </c>
      <c r="L5" s="762"/>
      <c r="M5" s="763"/>
      <c r="N5" s="764" t="s">
        <v>2815</v>
      </c>
      <c r="O5" s="628"/>
    </row>
    <row r="6" spans="1:15" ht="23.25" customHeight="1" x14ac:dyDescent="0.45">
      <c r="A6" s="779"/>
      <c r="B6" s="782"/>
      <c r="C6" s="759"/>
      <c r="D6" s="759"/>
      <c r="E6" s="759"/>
      <c r="F6" s="759"/>
      <c r="G6" s="774"/>
      <c r="H6" s="775"/>
      <c r="I6" s="759"/>
      <c r="J6" s="759"/>
      <c r="K6" s="770" t="s">
        <v>427</v>
      </c>
      <c r="L6" s="770" t="s">
        <v>428</v>
      </c>
      <c r="M6" s="770" t="s">
        <v>429</v>
      </c>
      <c r="N6" s="765"/>
    </row>
    <row r="7" spans="1:15" ht="15" customHeight="1" x14ac:dyDescent="0.45">
      <c r="A7" s="780"/>
      <c r="B7" s="783"/>
      <c r="C7" s="760"/>
      <c r="D7" s="760"/>
      <c r="E7" s="760"/>
      <c r="F7" s="760"/>
      <c r="G7" s="776"/>
      <c r="H7" s="777"/>
      <c r="I7" s="760"/>
      <c r="J7" s="760"/>
      <c r="K7" s="771"/>
      <c r="L7" s="771"/>
      <c r="M7" s="771"/>
      <c r="N7" s="766"/>
    </row>
    <row r="8" spans="1:15" ht="15" customHeight="1" thickBot="1" x14ac:dyDescent="0.5">
      <c r="A8" s="574"/>
      <c r="B8" s="580">
        <v>1</v>
      </c>
      <c r="C8" s="580">
        <v>2</v>
      </c>
      <c r="D8" s="580">
        <v>3</v>
      </c>
      <c r="E8" s="580">
        <v>4</v>
      </c>
      <c r="F8" s="580">
        <v>5</v>
      </c>
      <c r="G8" s="810">
        <v>6</v>
      </c>
      <c r="H8" s="811"/>
      <c r="I8" s="580">
        <v>8</v>
      </c>
      <c r="J8" s="580">
        <v>9</v>
      </c>
      <c r="K8" s="580">
        <v>10</v>
      </c>
      <c r="L8" s="580">
        <v>11</v>
      </c>
      <c r="M8" s="580">
        <v>12</v>
      </c>
      <c r="N8" s="581">
        <v>13</v>
      </c>
    </row>
    <row r="9" spans="1:15" s="632" customFormat="1" ht="15" customHeight="1" x14ac:dyDescent="0.45">
      <c r="A9" s="629"/>
      <c r="B9" s="629"/>
      <c r="C9" s="630">
        <v>1</v>
      </c>
      <c r="D9" s="631" t="s">
        <v>377</v>
      </c>
      <c r="E9" s="629"/>
      <c r="F9" s="631"/>
      <c r="G9" s="629"/>
      <c r="H9" s="629"/>
      <c r="I9" s="610"/>
      <c r="J9" s="629"/>
      <c r="K9" s="610"/>
      <c r="L9" s="610"/>
      <c r="M9" s="610"/>
      <c r="N9" s="579"/>
    </row>
    <row r="10" spans="1:15" s="637" customFormat="1" outlineLevel="1" x14ac:dyDescent="0.45">
      <c r="A10" s="633"/>
      <c r="B10" s="722"/>
      <c r="C10" s="721"/>
      <c r="D10" s="634" t="s">
        <v>415</v>
      </c>
      <c r="E10" s="722"/>
      <c r="F10" s="635"/>
      <c r="G10" s="722"/>
      <c r="H10" s="722"/>
      <c r="I10" s="611"/>
      <c r="J10" s="722"/>
      <c r="K10" s="636"/>
      <c r="L10" s="611"/>
      <c r="M10" s="636"/>
      <c r="N10" s="524"/>
    </row>
    <row r="11" spans="1:15" s="623" customFormat="1" ht="30" customHeight="1" outlineLevel="1" x14ac:dyDescent="0.45">
      <c r="A11" s="798">
        <v>2</v>
      </c>
      <c r="B11" s="801" t="s">
        <v>1157</v>
      </c>
      <c r="C11" s="1089">
        <v>1.6</v>
      </c>
      <c r="D11" s="787" t="s">
        <v>1700</v>
      </c>
      <c r="E11" s="807">
        <v>2018</v>
      </c>
      <c r="F11" s="797" t="s">
        <v>799</v>
      </c>
      <c r="G11" s="544" t="s">
        <v>137</v>
      </c>
      <c r="H11" s="544">
        <f>SUM(H12:H16)</f>
        <v>13.81</v>
      </c>
      <c r="I11" s="784" t="s">
        <v>2262</v>
      </c>
      <c r="J11" s="787" t="s">
        <v>182</v>
      </c>
      <c r="K11" s="790" t="s">
        <v>12</v>
      </c>
      <c r="L11" s="790" t="s">
        <v>442</v>
      </c>
      <c r="M11" s="790" t="s">
        <v>443</v>
      </c>
      <c r="N11" s="560" t="s">
        <v>165</v>
      </c>
    </row>
    <row r="12" spans="1:15" s="623" customFormat="1" ht="15" customHeight="1" outlineLevel="1" x14ac:dyDescent="0.45">
      <c r="A12" s="799"/>
      <c r="B12" s="802"/>
      <c r="C12" s="1090"/>
      <c r="D12" s="788"/>
      <c r="E12" s="808"/>
      <c r="F12" s="797"/>
      <c r="G12" s="545" t="s">
        <v>138</v>
      </c>
      <c r="H12" s="538"/>
      <c r="I12" s="785"/>
      <c r="J12" s="788"/>
      <c r="K12" s="791"/>
      <c r="L12" s="791"/>
      <c r="M12" s="791"/>
      <c r="N12" s="561"/>
    </row>
    <row r="13" spans="1:15" s="623" customFormat="1" ht="15" customHeight="1" outlineLevel="1" x14ac:dyDescent="0.45">
      <c r="A13" s="799"/>
      <c r="B13" s="802"/>
      <c r="C13" s="1090"/>
      <c r="D13" s="788"/>
      <c r="E13" s="808"/>
      <c r="F13" s="797"/>
      <c r="G13" s="545" t="s">
        <v>139</v>
      </c>
      <c r="H13" s="538"/>
      <c r="I13" s="785"/>
      <c r="J13" s="788"/>
      <c r="K13" s="791"/>
      <c r="L13" s="791"/>
      <c r="M13" s="791"/>
      <c r="N13" s="561"/>
    </row>
    <row r="14" spans="1:15" s="623" customFormat="1" ht="15" customHeight="1" outlineLevel="1" x14ac:dyDescent="0.45">
      <c r="A14" s="799"/>
      <c r="B14" s="802"/>
      <c r="C14" s="1090"/>
      <c r="D14" s="788"/>
      <c r="E14" s="808"/>
      <c r="F14" s="797"/>
      <c r="G14" s="545" t="s">
        <v>828</v>
      </c>
      <c r="H14" s="538">
        <v>13.81</v>
      </c>
      <c r="I14" s="785"/>
      <c r="J14" s="788"/>
      <c r="K14" s="791"/>
      <c r="L14" s="791"/>
      <c r="M14" s="791"/>
      <c r="N14" s="561"/>
    </row>
    <row r="15" spans="1:15" s="623" customFormat="1" ht="15" customHeight="1" outlineLevel="1" x14ac:dyDescent="0.45">
      <c r="A15" s="799"/>
      <c r="B15" s="802"/>
      <c r="C15" s="1090"/>
      <c r="D15" s="788"/>
      <c r="E15" s="808"/>
      <c r="F15" s="797"/>
      <c r="G15" s="545" t="s">
        <v>805</v>
      </c>
      <c r="H15" s="538"/>
      <c r="I15" s="785"/>
      <c r="J15" s="788"/>
      <c r="K15" s="791"/>
      <c r="L15" s="791"/>
      <c r="M15" s="791"/>
      <c r="N15" s="561"/>
    </row>
    <row r="16" spans="1:15" s="623" customFormat="1" ht="48" customHeight="1" outlineLevel="1" x14ac:dyDescent="0.45">
      <c r="A16" s="800"/>
      <c r="B16" s="803"/>
      <c r="C16" s="1091"/>
      <c r="D16" s="789"/>
      <c r="E16" s="809"/>
      <c r="F16" s="797"/>
      <c r="G16" s="545" t="s">
        <v>140</v>
      </c>
      <c r="H16" s="538"/>
      <c r="I16" s="786"/>
      <c r="J16" s="789"/>
      <c r="K16" s="792"/>
      <c r="L16" s="792"/>
      <c r="M16" s="792"/>
      <c r="N16" s="562"/>
    </row>
    <row r="17" spans="1:14" s="623" customFormat="1" outlineLevel="1" x14ac:dyDescent="0.45">
      <c r="A17" s="557"/>
      <c r="B17" s="722"/>
      <c r="C17" s="721"/>
      <c r="D17" s="634" t="s">
        <v>522</v>
      </c>
      <c r="E17" s="722"/>
      <c r="F17" s="635"/>
      <c r="G17" s="722"/>
      <c r="H17" s="722"/>
      <c r="I17" s="611"/>
      <c r="J17" s="722"/>
      <c r="K17" s="636"/>
      <c r="L17" s="611"/>
      <c r="M17" s="636"/>
      <c r="N17" s="524"/>
    </row>
    <row r="18" spans="1:14" s="623" customFormat="1" ht="25.5" customHeight="1" outlineLevel="1" x14ac:dyDescent="0.45">
      <c r="A18" s="841">
        <v>2</v>
      </c>
      <c r="B18" s="801" t="s">
        <v>1157</v>
      </c>
      <c r="C18" s="1092">
        <v>1.2</v>
      </c>
      <c r="D18" s="797" t="s">
        <v>189</v>
      </c>
      <c r="E18" s="837" t="s">
        <v>164</v>
      </c>
      <c r="F18" s="797" t="s">
        <v>1264</v>
      </c>
      <c r="G18" s="544" t="s">
        <v>137</v>
      </c>
      <c r="H18" s="544">
        <f>SUM(H19:H23)</f>
        <v>507.7</v>
      </c>
      <c r="I18" s="846" t="s">
        <v>1302</v>
      </c>
      <c r="J18" s="797" t="s">
        <v>190</v>
      </c>
      <c r="K18" s="833" t="s">
        <v>12</v>
      </c>
      <c r="L18" s="833" t="s">
        <v>442</v>
      </c>
      <c r="M18" s="833" t="s">
        <v>444</v>
      </c>
      <c r="N18" s="560" t="s">
        <v>165</v>
      </c>
    </row>
    <row r="19" spans="1:14" s="623" customFormat="1" ht="15" customHeight="1" outlineLevel="1" x14ac:dyDescent="0.45">
      <c r="A19" s="842"/>
      <c r="B19" s="802"/>
      <c r="C19" s="1093"/>
      <c r="D19" s="797"/>
      <c r="E19" s="837"/>
      <c r="F19" s="797"/>
      <c r="G19" s="545" t="s">
        <v>138</v>
      </c>
      <c r="H19" s="538"/>
      <c r="I19" s="846"/>
      <c r="J19" s="797"/>
      <c r="K19" s="833"/>
      <c r="L19" s="833"/>
      <c r="M19" s="833"/>
      <c r="N19" s="796" t="s">
        <v>2743</v>
      </c>
    </row>
    <row r="20" spans="1:14" s="623" customFormat="1" outlineLevel="1" x14ac:dyDescent="0.45">
      <c r="A20" s="842"/>
      <c r="B20" s="802"/>
      <c r="C20" s="1093"/>
      <c r="D20" s="797"/>
      <c r="E20" s="837"/>
      <c r="F20" s="797"/>
      <c r="G20" s="545" t="s">
        <v>139</v>
      </c>
      <c r="H20" s="538">
        <v>251.3</v>
      </c>
      <c r="I20" s="846"/>
      <c r="J20" s="797"/>
      <c r="K20" s="833"/>
      <c r="L20" s="833"/>
      <c r="M20" s="833"/>
      <c r="N20" s="796"/>
    </row>
    <row r="21" spans="1:14" s="623" customFormat="1" outlineLevel="1" x14ac:dyDescent="0.45">
      <c r="A21" s="842"/>
      <c r="B21" s="802"/>
      <c r="C21" s="1093"/>
      <c r="D21" s="797"/>
      <c r="E21" s="837"/>
      <c r="F21" s="797"/>
      <c r="G21" s="545" t="s">
        <v>828</v>
      </c>
      <c r="H21" s="538">
        <v>256.39999999999998</v>
      </c>
      <c r="I21" s="846"/>
      <c r="J21" s="797"/>
      <c r="K21" s="833"/>
      <c r="L21" s="833"/>
      <c r="M21" s="833"/>
      <c r="N21" s="561"/>
    </row>
    <row r="22" spans="1:14" s="623" customFormat="1" outlineLevel="1" x14ac:dyDescent="0.45">
      <c r="A22" s="842"/>
      <c r="B22" s="802"/>
      <c r="C22" s="1093"/>
      <c r="D22" s="797"/>
      <c r="E22" s="837"/>
      <c r="F22" s="797"/>
      <c r="G22" s="545" t="s">
        <v>805</v>
      </c>
      <c r="H22" s="546"/>
      <c r="I22" s="846"/>
      <c r="J22" s="797"/>
      <c r="K22" s="833"/>
      <c r="L22" s="833"/>
      <c r="M22" s="833"/>
      <c r="N22" s="561"/>
    </row>
    <row r="23" spans="1:14" s="623" customFormat="1" outlineLevel="1" x14ac:dyDescent="0.45">
      <c r="A23" s="843"/>
      <c r="B23" s="803"/>
      <c r="C23" s="1094"/>
      <c r="D23" s="797"/>
      <c r="E23" s="837"/>
      <c r="F23" s="797"/>
      <c r="G23" s="545" t="s">
        <v>140</v>
      </c>
      <c r="H23" s="538"/>
      <c r="I23" s="846"/>
      <c r="J23" s="797"/>
      <c r="K23" s="833"/>
      <c r="L23" s="833"/>
      <c r="M23" s="833"/>
      <c r="N23" s="562"/>
    </row>
    <row r="24" spans="1:14" s="632" customFormat="1" x14ac:dyDescent="0.45">
      <c r="A24" s="558"/>
      <c r="B24" s="639"/>
      <c r="C24" s="640">
        <v>3</v>
      </c>
      <c r="D24" s="641" t="s">
        <v>529</v>
      </c>
      <c r="E24" s="639"/>
      <c r="F24" s="642"/>
      <c r="G24" s="639"/>
      <c r="H24" s="639"/>
      <c r="I24" s="612"/>
      <c r="J24" s="639"/>
      <c r="K24" s="610"/>
      <c r="L24" s="612"/>
      <c r="M24" s="610"/>
      <c r="N24" s="523"/>
    </row>
    <row r="25" spans="1:14" s="637" customFormat="1" outlineLevel="1" x14ac:dyDescent="0.45">
      <c r="A25" s="557"/>
      <c r="B25" s="722"/>
      <c r="C25" s="721"/>
      <c r="D25" s="634" t="s">
        <v>415</v>
      </c>
      <c r="E25" s="722"/>
      <c r="F25" s="635"/>
      <c r="G25" s="722"/>
      <c r="H25" s="722"/>
      <c r="I25" s="611"/>
      <c r="J25" s="722"/>
      <c r="K25" s="636"/>
      <c r="L25" s="611"/>
      <c r="M25" s="636"/>
      <c r="N25" s="524"/>
    </row>
    <row r="26" spans="1:14" s="623" customFormat="1" ht="30" customHeight="1" outlineLevel="1" x14ac:dyDescent="0.45">
      <c r="A26" s="818">
        <v>2</v>
      </c>
      <c r="B26" s="801" t="s">
        <v>1157</v>
      </c>
      <c r="C26" s="804" t="str">
        <f ca="1">IF(A26&gt;OFFSET(A26,-2,0),OFFSET(C26,-2,0)&amp;"."&amp;1,LEFT(OFFSET(C26,-2,0),SEARCH("^^",SUBSTITUTE("."&amp;OFFSET(C26,-2,0),".","^^",A26))-1)&amp;1--MID(OFFSET(C26,-2,0),SEARCH("^^",SUBSTITUTE("."&amp;OFFSET(C26,-2,0),".","^^",A26)),SEARCH("^^",SUBSTITUTE(OFFSET(C26,-2,0)&amp;".",".","^^",A26))-SEARCH("^^",SUBSTITUTE("."&amp;OFFSET(C26,-2,0),".","^^",A26))))</f>
        <v>3.1</v>
      </c>
      <c r="D26" s="797" t="s">
        <v>241</v>
      </c>
      <c r="E26" s="837">
        <v>2018</v>
      </c>
      <c r="F26" s="797" t="s">
        <v>1264</v>
      </c>
      <c r="G26" s="544" t="s">
        <v>137</v>
      </c>
      <c r="H26" s="544">
        <f>SUM(H27:H31)</f>
        <v>200.155</v>
      </c>
      <c r="I26" s="846" t="s">
        <v>721</v>
      </c>
      <c r="J26" s="797" t="s">
        <v>243</v>
      </c>
      <c r="K26" s="833" t="s">
        <v>12</v>
      </c>
      <c r="L26" s="833" t="s">
        <v>463</v>
      </c>
      <c r="M26" s="833" t="s">
        <v>464</v>
      </c>
      <c r="N26" s="560" t="s">
        <v>194</v>
      </c>
    </row>
    <row r="27" spans="1:14" s="623" customFormat="1" ht="15" customHeight="1" outlineLevel="1" x14ac:dyDescent="0.45">
      <c r="A27" s="819"/>
      <c r="B27" s="802"/>
      <c r="C27" s="805"/>
      <c r="D27" s="797"/>
      <c r="E27" s="837"/>
      <c r="F27" s="797"/>
      <c r="G27" s="545" t="s">
        <v>138</v>
      </c>
      <c r="H27" s="546"/>
      <c r="I27" s="846"/>
      <c r="J27" s="797"/>
      <c r="K27" s="833"/>
      <c r="L27" s="833"/>
      <c r="M27" s="833"/>
      <c r="N27" s="561"/>
    </row>
    <row r="28" spans="1:14" s="623" customFormat="1" ht="15" customHeight="1" outlineLevel="1" x14ac:dyDescent="0.45">
      <c r="A28" s="819"/>
      <c r="B28" s="802"/>
      <c r="C28" s="805"/>
      <c r="D28" s="797"/>
      <c r="E28" s="837"/>
      <c r="F28" s="797"/>
      <c r="G28" s="545" t="s">
        <v>139</v>
      </c>
      <c r="H28" s="546"/>
      <c r="I28" s="846"/>
      <c r="J28" s="797"/>
      <c r="K28" s="833"/>
      <c r="L28" s="833"/>
      <c r="M28" s="833"/>
      <c r="N28" s="561"/>
    </row>
    <row r="29" spans="1:14" s="623" customFormat="1" ht="15" customHeight="1" outlineLevel="1" x14ac:dyDescent="0.45">
      <c r="A29" s="819"/>
      <c r="B29" s="802"/>
      <c r="C29" s="805"/>
      <c r="D29" s="797"/>
      <c r="E29" s="837"/>
      <c r="F29" s="797"/>
      <c r="G29" s="545" t="s">
        <v>828</v>
      </c>
      <c r="H29" s="546"/>
      <c r="I29" s="846"/>
      <c r="J29" s="797"/>
      <c r="K29" s="833"/>
      <c r="L29" s="833"/>
      <c r="M29" s="833"/>
      <c r="N29" s="561"/>
    </row>
    <row r="30" spans="1:14" s="623" customFormat="1" ht="15" customHeight="1" outlineLevel="1" x14ac:dyDescent="0.45">
      <c r="A30" s="819"/>
      <c r="B30" s="802"/>
      <c r="C30" s="805"/>
      <c r="D30" s="797"/>
      <c r="E30" s="837"/>
      <c r="F30" s="797"/>
      <c r="G30" s="545" t="s">
        <v>805</v>
      </c>
      <c r="H30" s="546"/>
      <c r="I30" s="846"/>
      <c r="J30" s="797"/>
      <c r="K30" s="833"/>
      <c r="L30" s="833"/>
      <c r="M30" s="833"/>
      <c r="N30" s="561"/>
    </row>
    <row r="31" spans="1:14" s="623" customFormat="1" ht="108.75" customHeight="1" outlineLevel="1" x14ac:dyDescent="0.45">
      <c r="A31" s="820"/>
      <c r="B31" s="803"/>
      <c r="C31" s="806"/>
      <c r="D31" s="797"/>
      <c r="E31" s="837"/>
      <c r="F31" s="797"/>
      <c r="G31" s="547" t="s">
        <v>140</v>
      </c>
      <c r="H31" s="548">
        <v>200.155</v>
      </c>
      <c r="I31" s="846"/>
      <c r="J31" s="797"/>
      <c r="K31" s="833"/>
      <c r="L31" s="833"/>
      <c r="M31" s="833"/>
      <c r="N31" s="562"/>
    </row>
    <row r="32" spans="1:14" s="632" customFormat="1" x14ac:dyDescent="0.45">
      <c r="A32" s="558"/>
      <c r="B32" s="639"/>
      <c r="C32" s="640">
        <v>4</v>
      </c>
      <c r="D32" s="641" t="s">
        <v>530</v>
      </c>
      <c r="E32" s="639"/>
      <c r="F32" s="642"/>
      <c r="G32" s="639"/>
      <c r="H32" s="639"/>
      <c r="I32" s="612"/>
      <c r="J32" s="639"/>
      <c r="K32" s="610"/>
      <c r="L32" s="612"/>
      <c r="M32" s="610"/>
      <c r="N32" s="523"/>
    </row>
    <row r="33" spans="1:14" s="637" customFormat="1" outlineLevel="1" x14ac:dyDescent="0.45">
      <c r="A33" s="557"/>
      <c r="B33" s="722"/>
      <c r="C33" s="721"/>
      <c r="D33" s="634" t="s">
        <v>415</v>
      </c>
      <c r="E33" s="722"/>
      <c r="F33" s="635"/>
      <c r="G33" s="722"/>
      <c r="H33" s="722"/>
      <c r="I33" s="611"/>
      <c r="J33" s="722"/>
      <c r="K33" s="636"/>
      <c r="L33" s="611"/>
      <c r="M33" s="636"/>
      <c r="N33" s="524"/>
    </row>
    <row r="34" spans="1:14" s="623" customFormat="1" ht="25.5" customHeight="1" outlineLevel="1" x14ac:dyDescent="0.45">
      <c r="A34" s="798">
        <v>2</v>
      </c>
      <c r="B34" s="801" t="s">
        <v>1157</v>
      </c>
      <c r="C34" s="1089">
        <v>4.2</v>
      </c>
      <c r="D34" s="797" t="s">
        <v>2041</v>
      </c>
      <c r="E34" s="837" t="s">
        <v>1445</v>
      </c>
      <c r="F34" s="797" t="s">
        <v>799</v>
      </c>
      <c r="G34" s="544" t="s">
        <v>137</v>
      </c>
      <c r="H34" s="544">
        <f>SUM(H35:H39)</f>
        <v>19.8</v>
      </c>
      <c r="I34" s="835"/>
      <c r="J34" s="797" t="s">
        <v>222</v>
      </c>
      <c r="K34" s="833" t="s">
        <v>12</v>
      </c>
      <c r="L34" s="833" t="s">
        <v>451</v>
      </c>
      <c r="M34" s="833" t="s">
        <v>453</v>
      </c>
      <c r="N34" s="560" t="s">
        <v>2743</v>
      </c>
    </row>
    <row r="35" spans="1:14" s="623" customFormat="1" ht="15" customHeight="1" outlineLevel="1" x14ac:dyDescent="0.45">
      <c r="A35" s="799"/>
      <c r="B35" s="802"/>
      <c r="C35" s="1090"/>
      <c r="D35" s="797"/>
      <c r="E35" s="837"/>
      <c r="F35" s="797"/>
      <c r="G35" s="545" t="s">
        <v>138</v>
      </c>
      <c r="H35" s="538"/>
      <c r="I35" s="835"/>
      <c r="J35" s="797"/>
      <c r="K35" s="833"/>
      <c r="L35" s="833"/>
      <c r="M35" s="833"/>
      <c r="N35" s="561" t="s">
        <v>210</v>
      </c>
    </row>
    <row r="36" spans="1:14" s="623" customFormat="1" ht="15" customHeight="1" outlineLevel="1" x14ac:dyDescent="0.45">
      <c r="A36" s="799"/>
      <c r="B36" s="802"/>
      <c r="C36" s="1090"/>
      <c r="D36" s="797"/>
      <c r="E36" s="837"/>
      <c r="F36" s="797"/>
      <c r="G36" s="545" t="s">
        <v>139</v>
      </c>
      <c r="H36" s="538"/>
      <c r="I36" s="835"/>
      <c r="J36" s="797"/>
      <c r="K36" s="833"/>
      <c r="L36" s="833"/>
      <c r="M36" s="833"/>
      <c r="N36" s="561"/>
    </row>
    <row r="37" spans="1:14" s="623" customFormat="1" ht="15" customHeight="1" outlineLevel="1" x14ac:dyDescent="0.45">
      <c r="A37" s="799"/>
      <c r="B37" s="802"/>
      <c r="C37" s="1090"/>
      <c r="D37" s="797"/>
      <c r="E37" s="837"/>
      <c r="F37" s="797"/>
      <c r="G37" s="545" t="s">
        <v>828</v>
      </c>
      <c r="H37" s="538"/>
      <c r="I37" s="835"/>
      <c r="J37" s="797"/>
      <c r="K37" s="833"/>
      <c r="L37" s="833"/>
      <c r="M37" s="833"/>
      <c r="N37" s="561"/>
    </row>
    <row r="38" spans="1:14" s="623" customFormat="1" ht="15" customHeight="1" outlineLevel="1" x14ac:dyDescent="0.45">
      <c r="A38" s="799"/>
      <c r="B38" s="802"/>
      <c r="C38" s="1090"/>
      <c r="D38" s="797"/>
      <c r="E38" s="837"/>
      <c r="F38" s="797"/>
      <c r="G38" s="545" t="s">
        <v>805</v>
      </c>
      <c r="H38" s="538"/>
      <c r="I38" s="835"/>
      <c r="J38" s="797"/>
      <c r="K38" s="833"/>
      <c r="L38" s="833"/>
      <c r="M38" s="833"/>
      <c r="N38" s="561"/>
    </row>
    <row r="39" spans="1:14" s="623" customFormat="1" ht="15" customHeight="1" outlineLevel="1" x14ac:dyDescent="0.45">
      <c r="A39" s="800"/>
      <c r="B39" s="803"/>
      <c r="C39" s="1091"/>
      <c r="D39" s="797"/>
      <c r="E39" s="837"/>
      <c r="F39" s="797"/>
      <c r="G39" s="547" t="s">
        <v>140</v>
      </c>
      <c r="H39" s="538">
        <v>19.8</v>
      </c>
      <c r="I39" s="835"/>
      <c r="J39" s="797"/>
      <c r="K39" s="833"/>
      <c r="L39" s="833"/>
      <c r="M39" s="833"/>
      <c r="N39" s="562"/>
    </row>
    <row r="40" spans="1:14" s="637" customFormat="1" ht="24.75" customHeight="1" outlineLevel="1" x14ac:dyDescent="0.45">
      <c r="A40" s="557"/>
      <c r="B40" s="722"/>
      <c r="C40" s="721"/>
      <c r="D40" s="634" t="s">
        <v>523</v>
      </c>
      <c r="E40" s="722"/>
      <c r="F40" s="635"/>
      <c r="G40" s="722"/>
      <c r="H40" s="722"/>
      <c r="I40" s="611"/>
      <c r="J40" s="722"/>
      <c r="K40" s="636"/>
      <c r="L40" s="611"/>
      <c r="M40" s="636"/>
      <c r="N40" s="524"/>
    </row>
    <row r="41" spans="1:14" s="637" customFormat="1" ht="15" customHeight="1" outlineLevel="1" x14ac:dyDescent="0.45">
      <c r="A41" s="841">
        <v>2</v>
      </c>
      <c r="B41" s="801" t="s">
        <v>1157</v>
      </c>
      <c r="C41" s="1089">
        <v>4.9000000000000004</v>
      </c>
      <c r="D41" s="797" t="s">
        <v>1688</v>
      </c>
      <c r="E41" s="840">
        <v>2021</v>
      </c>
      <c r="F41" s="797" t="s">
        <v>799</v>
      </c>
      <c r="G41" s="544" t="s">
        <v>137</v>
      </c>
      <c r="H41" s="544">
        <f>SUM(H42:H46)</f>
        <v>1</v>
      </c>
      <c r="I41" s="846"/>
      <c r="J41" s="797" t="s">
        <v>222</v>
      </c>
      <c r="K41" s="833" t="s">
        <v>12</v>
      </c>
      <c r="L41" s="833" t="s">
        <v>451</v>
      </c>
      <c r="M41" s="833" t="s">
        <v>453</v>
      </c>
      <c r="N41" s="821" t="s">
        <v>2743</v>
      </c>
    </row>
    <row r="42" spans="1:14" s="637" customFormat="1" ht="15" customHeight="1" outlineLevel="1" x14ac:dyDescent="0.45">
      <c r="A42" s="842"/>
      <c r="B42" s="802"/>
      <c r="C42" s="1090"/>
      <c r="D42" s="797"/>
      <c r="E42" s="840"/>
      <c r="F42" s="797"/>
      <c r="G42" s="545" t="s">
        <v>138</v>
      </c>
      <c r="H42" s="537"/>
      <c r="I42" s="846"/>
      <c r="J42" s="797"/>
      <c r="K42" s="833"/>
      <c r="L42" s="833"/>
      <c r="M42" s="833"/>
      <c r="N42" s="822"/>
    </row>
    <row r="43" spans="1:14" s="637" customFormat="1" ht="15" customHeight="1" outlineLevel="1" x14ac:dyDescent="0.45">
      <c r="A43" s="842"/>
      <c r="B43" s="802"/>
      <c r="C43" s="1090"/>
      <c r="D43" s="797"/>
      <c r="E43" s="840"/>
      <c r="F43" s="797"/>
      <c r="G43" s="545" t="s">
        <v>139</v>
      </c>
      <c r="H43" s="537"/>
      <c r="I43" s="846"/>
      <c r="J43" s="797"/>
      <c r="K43" s="833"/>
      <c r="L43" s="833"/>
      <c r="M43" s="833"/>
      <c r="N43" s="822"/>
    </row>
    <row r="44" spans="1:14" s="637" customFormat="1" ht="15" customHeight="1" outlineLevel="1" x14ac:dyDescent="0.45">
      <c r="A44" s="842"/>
      <c r="B44" s="802"/>
      <c r="C44" s="1090"/>
      <c r="D44" s="797"/>
      <c r="E44" s="840"/>
      <c r="F44" s="797"/>
      <c r="G44" s="545" t="s">
        <v>828</v>
      </c>
      <c r="H44" s="537">
        <v>1</v>
      </c>
      <c r="I44" s="846"/>
      <c r="J44" s="797"/>
      <c r="K44" s="833"/>
      <c r="L44" s="833"/>
      <c r="M44" s="833"/>
      <c r="N44" s="822"/>
    </row>
    <row r="45" spans="1:14" s="637" customFormat="1" ht="15" customHeight="1" outlineLevel="1" x14ac:dyDescent="0.45">
      <c r="A45" s="842"/>
      <c r="B45" s="802"/>
      <c r="C45" s="1090"/>
      <c r="D45" s="797"/>
      <c r="E45" s="840"/>
      <c r="F45" s="797"/>
      <c r="G45" s="545" t="s">
        <v>805</v>
      </c>
      <c r="H45" s="537"/>
      <c r="I45" s="846"/>
      <c r="J45" s="797"/>
      <c r="K45" s="833"/>
      <c r="L45" s="833"/>
      <c r="M45" s="833"/>
      <c r="N45" s="822"/>
    </row>
    <row r="46" spans="1:14" s="637" customFormat="1" ht="15" customHeight="1" outlineLevel="1" x14ac:dyDescent="0.45">
      <c r="A46" s="843"/>
      <c r="B46" s="803"/>
      <c r="C46" s="1091"/>
      <c r="D46" s="797"/>
      <c r="E46" s="840"/>
      <c r="F46" s="797"/>
      <c r="G46" s="547" t="s">
        <v>140</v>
      </c>
      <c r="H46" s="537"/>
      <c r="I46" s="846"/>
      <c r="J46" s="797"/>
      <c r="K46" s="833"/>
      <c r="L46" s="833"/>
      <c r="M46" s="833"/>
      <c r="N46" s="823"/>
    </row>
    <row r="47" spans="1:14" s="632" customFormat="1" x14ac:dyDescent="0.45">
      <c r="A47" s="558"/>
      <c r="B47" s="639"/>
      <c r="C47" s="640">
        <v>6</v>
      </c>
      <c r="D47" s="641" t="s">
        <v>536</v>
      </c>
      <c r="E47" s="639"/>
      <c r="F47" s="642"/>
      <c r="G47" s="639"/>
      <c r="H47" s="639"/>
      <c r="I47" s="612"/>
      <c r="J47" s="639"/>
      <c r="K47" s="610"/>
      <c r="L47" s="612"/>
      <c r="M47" s="610"/>
      <c r="N47" s="523"/>
    </row>
    <row r="48" spans="1:14" s="637" customFormat="1" outlineLevel="1" x14ac:dyDescent="0.45">
      <c r="A48" s="557"/>
      <c r="B48" s="722"/>
      <c r="C48" s="721"/>
      <c r="D48" s="634" t="s">
        <v>415</v>
      </c>
      <c r="E48" s="722"/>
      <c r="F48" s="635"/>
      <c r="G48" s="722"/>
      <c r="H48" s="722"/>
      <c r="I48" s="611"/>
      <c r="J48" s="722"/>
      <c r="K48" s="636"/>
      <c r="L48" s="611"/>
      <c r="M48" s="636"/>
      <c r="N48" s="524"/>
    </row>
    <row r="49" spans="1:14" s="623" customFormat="1" ht="15" customHeight="1" outlineLevel="1" x14ac:dyDescent="0.45">
      <c r="A49" s="818">
        <v>2</v>
      </c>
      <c r="B49" s="801" t="s">
        <v>1157</v>
      </c>
      <c r="C49" s="1089">
        <v>6.2</v>
      </c>
      <c r="D49" s="885" t="s">
        <v>1546</v>
      </c>
      <c r="E49" s="847">
        <v>2021</v>
      </c>
      <c r="F49" s="797" t="s">
        <v>799</v>
      </c>
      <c r="G49" s="544" t="s">
        <v>137</v>
      </c>
      <c r="H49" s="545">
        <f>SUM(H50:H54)</f>
        <v>3.6</v>
      </c>
      <c r="I49" s="815" t="s">
        <v>1656</v>
      </c>
      <c r="J49" s="812" t="s">
        <v>328</v>
      </c>
      <c r="K49" s="790" t="s">
        <v>97</v>
      </c>
      <c r="L49" s="790" t="s">
        <v>487</v>
      </c>
      <c r="M49" s="790" t="s">
        <v>489</v>
      </c>
      <c r="N49" s="883" t="s">
        <v>194</v>
      </c>
    </row>
    <row r="50" spans="1:14" s="623" customFormat="1" ht="15" customHeight="1" outlineLevel="1" x14ac:dyDescent="0.45">
      <c r="A50" s="819"/>
      <c r="B50" s="802"/>
      <c r="C50" s="1090"/>
      <c r="D50" s="886"/>
      <c r="E50" s="848"/>
      <c r="F50" s="797"/>
      <c r="G50" s="545" t="s">
        <v>138</v>
      </c>
      <c r="H50" s="537"/>
      <c r="I50" s="816"/>
      <c r="J50" s="813"/>
      <c r="K50" s="791"/>
      <c r="L50" s="791"/>
      <c r="M50" s="791"/>
      <c r="N50" s="796"/>
    </row>
    <row r="51" spans="1:14" s="623" customFormat="1" ht="15" customHeight="1" outlineLevel="1" x14ac:dyDescent="0.45">
      <c r="A51" s="819"/>
      <c r="B51" s="802"/>
      <c r="C51" s="1090"/>
      <c r="D51" s="886"/>
      <c r="E51" s="848"/>
      <c r="F51" s="797"/>
      <c r="G51" s="545" t="s">
        <v>139</v>
      </c>
      <c r="H51" s="537"/>
      <c r="I51" s="816"/>
      <c r="J51" s="813"/>
      <c r="K51" s="791"/>
      <c r="L51" s="791"/>
      <c r="M51" s="791"/>
      <c r="N51" s="796"/>
    </row>
    <row r="52" spans="1:14" s="623" customFormat="1" ht="15" customHeight="1" outlineLevel="1" x14ac:dyDescent="0.45">
      <c r="A52" s="819"/>
      <c r="B52" s="802"/>
      <c r="C52" s="1090"/>
      <c r="D52" s="886"/>
      <c r="E52" s="848"/>
      <c r="F52" s="797"/>
      <c r="G52" s="545" t="s">
        <v>828</v>
      </c>
      <c r="H52" s="537"/>
      <c r="I52" s="816"/>
      <c r="J52" s="813"/>
      <c r="K52" s="791"/>
      <c r="L52" s="791"/>
      <c r="M52" s="791"/>
      <c r="N52" s="796"/>
    </row>
    <row r="53" spans="1:14" s="623" customFormat="1" ht="15" customHeight="1" outlineLevel="1" x14ac:dyDescent="0.45">
      <c r="A53" s="819"/>
      <c r="B53" s="802"/>
      <c r="C53" s="1090"/>
      <c r="D53" s="886"/>
      <c r="E53" s="848"/>
      <c r="F53" s="797"/>
      <c r="G53" s="545" t="s">
        <v>805</v>
      </c>
      <c r="H53" s="537">
        <v>3.6</v>
      </c>
      <c r="I53" s="816"/>
      <c r="J53" s="813"/>
      <c r="K53" s="791"/>
      <c r="L53" s="791"/>
      <c r="M53" s="791"/>
      <c r="N53" s="796"/>
    </row>
    <row r="54" spans="1:14" s="623" customFormat="1" ht="15" customHeight="1" outlineLevel="1" x14ac:dyDescent="0.45">
      <c r="A54" s="820"/>
      <c r="B54" s="803"/>
      <c r="C54" s="1091"/>
      <c r="D54" s="887"/>
      <c r="E54" s="849"/>
      <c r="F54" s="797"/>
      <c r="G54" s="547" t="s">
        <v>140</v>
      </c>
      <c r="H54" s="537"/>
      <c r="I54" s="817"/>
      <c r="J54" s="814"/>
      <c r="K54" s="792"/>
      <c r="L54" s="792"/>
      <c r="M54" s="792"/>
      <c r="N54" s="884"/>
    </row>
    <row r="55" spans="1:14" ht="30" customHeight="1" outlineLevel="1" x14ac:dyDescent="0.45">
      <c r="A55" s="841">
        <v>2</v>
      </c>
      <c r="B55" s="801" t="s">
        <v>1157</v>
      </c>
      <c r="C55" s="1089">
        <v>6.4</v>
      </c>
      <c r="D55" s="797" t="s">
        <v>657</v>
      </c>
      <c r="E55" s="840" t="s">
        <v>251</v>
      </c>
      <c r="F55" s="797" t="s">
        <v>1264</v>
      </c>
      <c r="G55" s="544" t="s">
        <v>137</v>
      </c>
      <c r="H55" s="544">
        <f>SUM(H56:H60)</f>
        <v>0</v>
      </c>
      <c r="I55" s="835"/>
      <c r="J55" s="836" t="s">
        <v>328</v>
      </c>
      <c r="K55" s="790" t="s">
        <v>97</v>
      </c>
      <c r="L55" s="790" t="s">
        <v>487</v>
      </c>
      <c r="M55" s="790" t="s">
        <v>489</v>
      </c>
      <c r="N55" s="560" t="s">
        <v>2749</v>
      </c>
    </row>
    <row r="56" spans="1:14" s="623" customFormat="1" ht="15" customHeight="1" outlineLevel="1" x14ac:dyDescent="0.45">
      <c r="A56" s="842"/>
      <c r="B56" s="802"/>
      <c r="C56" s="1090"/>
      <c r="D56" s="797"/>
      <c r="E56" s="840"/>
      <c r="F56" s="797"/>
      <c r="G56" s="545" t="s">
        <v>138</v>
      </c>
      <c r="H56" s="538"/>
      <c r="I56" s="835"/>
      <c r="J56" s="836"/>
      <c r="K56" s="791"/>
      <c r="L56" s="791"/>
      <c r="M56" s="791"/>
      <c r="N56" s="796" t="s">
        <v>194</v>
      </c>
    </row>
    <row r="57" spans="1:14" s="623" customFormat="1" ht="15" customHeight="1" outlineLevel="1" x14ac:dyDescent="0.45">
      <c r="A57" s="842"/>
      <c r="B57" s="802"/>
      <c r="C57" s="1090"/>
      <c r="D57" s="797"/>
      <c r="E57" s="840"/>
      <c r="F57" s="797"/>
      <c r="G57" s="545" t="s">
        <v>139</v>
      </c>
      <c r="H57" s="538"/>
      <c r="I57" s="835"/>
      <c r="J57" s="836"/>
      <c r="K57" s="791"/>
      <c r="L57" s="791"/>
      <c r="M57" s="791"/>
      <c r="N57" s="796"/>
    </row>
    <row r="58" spans="1:14" s="623" customFormat="1" ht="15" customHeight="1" outlineLevel="1" x14ac:dyDescent="0.45">
      <c r="A58" s="842"/>
      <c r="B58" s="802"/>
      <c r="C58" s="1090"/>
      <c r="D58" s="797"/>
      <c r="E58" s="840"/>
      <c r="F58" s="797"/>
      <c r="G58" s="545" t="s">
        <v>828</v>
      </c>
      <c r="H58" s="538"/>
      <c r="I58" s="835"/>
      <c r="J58" s="836"/>
      <c r="K58" s="791"/>
      <c r="L58" s="791"/>
      <c r="M58" s="791"/>
      <c r="N58" s="561"/>
    </row>
    <row r="59" spans="1:14" s="623" customFormat="1" ht="15" customHeight="1" outlineLevel="1" x14ac:dyDescent="0.45">
      <c r="A59" s="842"/>
      <c r="B59" s="802"/>
      <c r="C59" s="1090"/>
      <c r="D59" s="797"/>
      <c r="E59" s="840"/>
      <c r="F59" s="797"/>
      <c r="G59" s="545" t="s">
        <v>805</v>
      </c>
      <c r="H59" s="546"/>
      <c r="I59" s="835"/>
      <c r="J59" s="836"/>
      <c r="K59" s="791"/>
      <c r="L59" s="791"/>
      <c r="M59" s="791"/>
      <c r="N59" s="561"/>
    </row>
    <row r="60" spans="1:14" s="623" customFormat="1" ht="15" customHeight="1" outlineLevel="1" x14ac:dyDescent="0.45">
      <c r="A60" s="843"/>
      <c r="B60" s="803"/>
      <c r="C60" s="1091"/>
      <c r="D60" s="797"/>
      <c r="E60" s="840"/>
      <c r="F60" s="797"/>
      <c r="G60" s="547" t="s">
        <v>140</v>
      </c>
      <c r="H60" s="538"/>
      <c r="I60" s="835"/>
      <c r="J60" s="836"/>
      <c r="K60" s="792"/>
      <c r="L60" s="792"/>
      <c r="M60" s="792"/>
      <c r="N60" s="562"/>
    </row>
    <row r="61" spans="1:14" s="637" customFormat="1" outlineLevel="1" x14ac:dyDescent="0.45">
      <c r="A61" s="557"/>
      <c r="B61" s="722"/>
      <c r="C61" s="721"/>
      <c r="D61" s="634" t="s">
        <v>518</v>
      </c>
      <c r="E61" s="722"/>
      <c r="F61" s="635"/>
      <c r="G61" s="722"/>
      <c r="H61" s="722"/>
      <c r="I61" s="611"/>
      <c r="J61" s="722"/>
      <c r="K61" s="636"/>
      <c r="L61" s="611"/>
      <c r="M61" s="636"/>
      <c r="N61" s="524"/>
    </row>
    <row r="62" spans="1:14" s="637" customFormat="1" ht="25.5" customHeight="1" outlineLevel="1" x14ac:dyDescent="0.45">
      <c r="A62" s="888">
        <v>2</v>
      </c>
      <c r="B62" s="801" t="s">
        <v>1157</v>
      </c>
      <c r="C62" s="1089">
        <v>6.9</v>
      </c>
      <c r="D62" s="797" t="s">
        <v>170</v>
      </c>
      <c r="E62" s="840">
        <v>2018</v>
      </c>
      <c r="F62" s="797" t="s">
        <v>1264</v>
      </c>
      <c r="G62" s="544" t="s">
        <v>137</v>
      </c>
      <c r="H62" s="544">
        <f>SUM(H63:H67)</f>
        <v>700</v>
      </c>
      <c r="I62" s="835"/>
      <c r="J62" s="836" t="s">
        <v>169</v>
      </c>
      <c r="K62" s="833" t="s">
        <v>12</v>
      </c>
      <c r="L62" s="833" t="s">
        <v>437</v>
      </c>
      <c r="M62" s="833" t="s">
        <v>434</v>
      </c>
      <c r="N62" s="560" t="s">
        <v>194</v>
      </c>
    </row>
    <row r="63" spans="1:14" s="637" customFormat="1" outlineLevel="1" x14ac:dyDescent="0.45">
      <c r="A63" s="842"/>
      <c r="B63" s="802"/>
      <c r="C63" s="1090"/>
      <c r="D63" s="797"/>
      <c r="E63" s="840"/>
      <c r="F63" s="797"/>
      <c r="G63" s="545" t="s">
        <v>138</v>
      </c>
      <c r="H63" s="537"/>
      <c r="I63" s="835"/>
      <c r="J63" s="836"/>
      <c r="K63" s="833"/>
      <c r="L63" s="833"/>
      <c r="M63" s="833"/>
      <c r="N63" s="561"/>
    </row>
    <row r="64" spans="1:14" s="637" customFormat="1" outlineLevel="1" x14ac:dyDescent="0.45">
      <c r="A64" s="842"/>
      <c r="B64" s="802"/>
      <c r="C64" s="1090"/>
      <c r="D64" s="797"/>
      <c r="E64" s="840"/>
      <c r="F64" s="797"/>
      <c r="G64" s="545" t="s">
        <v>139</v>
      </c>
      <c r="H64" s="537"/>
      <c r="I64" s="835"/>
      <c r="J64" s="836"/>
      <c r="K64" s="833"/>
      <c r="L64" s="833"/>
      <c r="M64" s="833"/>
      <c r="N64" s="561"/>
    </row>
    <row r="65" spans="1:14" s="637" customFormat="1" outlineLevel="1" x14ac:dyDescent="0.45">
      <c r="A65" s="842"/>
      <c r="B65" s="802"/>
      <c r="C65" s="1090"/>
      <c r="D65" s="797"/>
      <c r="E65" s="840"/>
      <c r="F65" s="797"/>
      <c r="G65" s="545" t="s">
        <v>828</v>
      </c>
      <c r="H65" s="551"/>
      <c r="I65" s="835"/>
      <c r="J65" s="836"/>
      <c r="K65" s="833"/>
      <c r="L65" s="833"/>
      <c r="M65" s="833"/>
      <c r="N65" s="561"/>
    </row>
    <row r="66" spans="1:14" s="637" customFormat="1" outlineLevel="1" x14ac:dyDescent="0.45">
      <c r="A66" s="842"/>
      <c r="B66" s="802"/>
      <c r="C66" s="1090"/>
      <c r="D66" s="797"/>
      <c r="E66" s="840"/>
      <c r="F66" s="797"/>
      <c r="G66" s="545" t="s">
        <v>805</v>
      </c>
      <c r="H66" s="551"/>
      <c r="I66" s="835"/>
      <c r="J66" s="836"/>
      <c r="K66" s="833"/>
      <c r="L66" s="833"/>
      <c r="M66" s="833"/>
      <c r="N66" s="561"/>
    </row>
    <row r="67" spans="1:14" s="637" customFormat="1" outlineLevel="1" x14ac:dyDescent="0.45">
      <c r="A67" s="843"/>
      <c r="B67" s="803"/>
      <c r="C67" s="1091"/>
      <c r="D67" s="797"/>
      <c r="E67" s="840"/>
      <c r="F67" s="797"/>
      <c r="G67" s="547" t="s">
        <v>140</v>
      </c>
      <c r="H67" s="548">
        <v>700</v>
      </c>
      <c r="I67" s="835"/>
      <c r="J67" s="836"/>
      <c r="K67" s="833"/>
      <c r="L67" s="833"/>
      <c r="M67" s="833"/>
      <c r="N67" s="562"/>
    </row>
    <row r="68" spans="1:14" s="632" customFormat="1" x14ac:dyDescent="0.45">
      <c r="A68" s="558"/>
      <c r="B68" s="639"/>
      <c r="C68" s="640">
        <v>7</v>
      </c>
      <c r="D68" s="641" t="s">
        <v>638</v>
      </c>
      <c r="E68" s="639"/>
      <c r="F68" s="642"/>
      <c r="G68" s="639"/>
      <c r="H68" s="639"/>
      <c r="I68" s="612"/>
      <c r="J68" s="639"/>
      <c r="K68" s="610"/>
      <c r="L68" s="612"/>
      <c r="M68" s="610"/>
      <c r="N68" s="523"/>
    </row>
    <row r="69" spans="1:14" s="637" customFormat="1" outlineLevel="1" x14ac:dyDescent="0.45">
      <c r="A69" s="557"/>
      <c r="B69" s="722"/>
      <c r="C69" s="721"/>
      <c r="D69" s="634" t="s">
        <v>415</v>
      </c>
      <c r="E69" s="722"/>
      <c r="F69" s="635"/>
      <c r="G69" s="722"/>
      <c r="H69" s="722"/>
      <c r="I69" s="611"/>
      <c r="J69" s="722"/>
      <c r="K69" s="636"/>
      <c r="L69" s="611"/>
      <c r="M69" s="636"/>
      <c r="N69" s="524"/>
    </row>
    <row r="70" spans="1:14" s="623" customFormat="1" ht="30" customHeight="1" outlineLevel="1" x14ac:dyDescent="0.45">
      <c r="A70" s="798">
        <v>2</v>
      </c>
      <c r="B70" s="801" t="s">
        <v>1157</v>
      </c>
      <c r="C70" s="1089">
        <v>7.4</v>
      </c>
      <c r="D70" s="787" t="s">
        <v>1178</v>
      </c>
      <c r="E70" s="807" t="s">
        <v>1430</v>
      </c>
      <c r="F70" s="797" t="s">
        <v>799</v>
      </c>
      <c r="G70" s="544" t="s">
        <v>137</v>
      </c>
      <c r="H70" s="544">
        <f>SUM(H71:H75)</f>
        <v>111.8</v>
      </c>
      <c r="I70" s="784" t="s">
        <v>1466</v>
      </c>
      <c r="J70" s="787" t="s">
        <v>285</v>
      </c>
      <c r="K70" s="790" t="s">
        <v>97</v>
      </c>
      <c r="L70" s="790" t="s">
        <v>483</v>
      </c>
      <c r="M70" s="790" t="s">
        <v>484</v>
      </c>
      <c r="N70" s="560" t="s">
        <v>2742</v>
      </c>
    </row>
    <row r="71" spans="1:14" s="623" customFormat="1" ht="15" customHeight="1" outlineLevel="1" x14ac:dyDescent="0.45">
      <c r="A71" s="799"/>
      <c r="B71" s="802"/>
      <c r="C71" s="1090"/>
      <c r="D71" s="788"/>
      <c r="E71" s="808"/>
      <c r="F71" s="797"/>
      <c r="G71" s="545" t="s">
        <v>138</v>
      </c>
      <c r="H71" s="538"/>
      <c r="I71" s="785"/>
      <c r="J71" s="788"/>
      <c r="K71" s="791"/>
      <c r="L71" s="791"/>
      <c r="M71" s="791"/>
      <c r="N71" s="561"/>
    </row>
    <row r="72" spans="1:14" s="623" customFormat="1" ht="15" customHeight="1" outlineLevel="1" x14ac:dyDescent="0.45">
      <c r="A72" s="799"/>
      <c r="B72" s="802"/>
      <c r="C72" s="1090"/>
      <c r="D72" s="788"/>
      <c r="E72" s="808"/>
      <c r="F72" s="797"/>
      <c r="G72" s="545" t="s">
        <v>139</v>
      </c>
      <c r="H72" s="538"/>
      <c r="I72" s="785"/>
      <c r="J72" s="788"/>
      <c r="K72" s="791"/>
      <c r="L72" s="791"/>
      <c r="M72" s="791"/>
      <c r="N72" s="561"/>
    </row>
    <row r="73" spans="1:14" s="623" customFormat="1" outlineLevel="1" x14ac:dyDescent="0.45">
      <c r="A73" s="799"/>
      <c r="B73" s="802"/>
      <c r="C73" s="1090"/>
      <c r="D73" s="788"/>
      <c r="E73" s="808"/>
      <c r="F73" s="797"/>
      <c r="G73" s="545" t="s">
        <v>828</v>
      </c>
      <c r="H73" s="538">
        <v>71.8</v>
      </c>
      <c r="I73" s="785"/>
      <c r="J73" s="788"/>
      <c r="K73" s="791"/>
      <c r="L73" s="791"/>
      <c r="M73" s="791"/>
      <c r="N73" s="561"/>
    </row>
    <row r="74" spans="1:14" s="623" customFormat="1" ht="15" customHeight="1" outlineLevel="1" x14ac:dyDescent="0.45">
      <c r="A74" s="799"/>
      <c r="B74" s="802"/>
      <c r="C74" s="1090"/>
      <c r="D74" s="788"/>
      <c r="E74" s="808"/>
      <c r="F74" s="797"/>
      <c r="G74" s="545" t="s">
        <v>805</v>
      </c>
      <c r="H74" s="538">
        <v>20</v>
      </c>
      <c r="I74" s="785"/>
      <c r="J74" s="788"/>
      <c r="K74" s="791"/>
      <c r="L74" s="791"/>
      <c r="M74" s="791"/>
      <c r="N74" s="561"/>
    </row>
    <row r="75" spans="1:14" s="623" customFormat="1" ht="15" customHeight="1" outlineLevel="1" x14ac:dyDescent="0.45">
      <c r="A75" s="800"/>
      <c r="B75" s="803"/>
      <c r="C75" s="1091"/>
      <c r="D75" s="789"/>
      <c r="E75" s="809"/>
      <c r="F75" s="797"/>
      <c r="G75" s="547" t="s">
        <v>140</v>
      </c>
      <c r="H75" s="538">
        <v>20</v>
      </c>
      <c r="I75" s="786"/>
      <c r="J75" s="789"/>
      <c r="K75" s="792"/>
      <c r="L75" s="792"/>
      <c r="M75" s="792"/>
      <c r="N75" s="562"/>
    </row>
    <row r="76" spans="1:14" s="637" customFormat="1" ht="13.5" customHeight="1" outlineLevel="1" x14ac:dyDescent="0.45">
      <c r="A76" s="557"/>
      <c r="B76" s="722"/>
      <c r="C76" s="721"/>
      <c r="D76" s="634" t="s">
        <v>534</v>
      </c>
      <c r="E76" s="722"/>
      <c r="F76" s="635"/>
      <c r="G76" s="722"/>
      <c r="H76" s="722"/>
      <c r="I76" s="611"/>
      <c r="J76" s="722"/>
      <c r="K76" s="636"/>
      <c r="L76" s="611"/>
      <c r="M76" s="636"/>
      <c r="N76" s="524"/>
    </row>
    <row r="77" spans="1:14" s="623" customFormat="1" ht="30" customHeight="1" outlineLevel="1" x14ac:dyDescent="0.45">
      <c r="A77" s="879">
        <v>2</v>
      </c>
      <c r="B77" s="801" t="s">
        <v>1157</v>
      </c>
      <c r="C77" s="1092">
        <v>7.24</v>
      </c>
      <c r="D77" s="787" t="s">
        <v>2296</v>
      </c>
      <c r="E77" s="807" t="s">
        <v>164</v>
      </c>
      <c r="F77" s="797" t="s">
        <v>799</v>
      </c>
      <c r="G77" s="544" t="s">
        <v>137</v>
      </c>
      <c r="H77" s="544">
        <f>SUM(H78:H82)</f>
        <v>600</v>
      </c>
      <c r="I77" s="784" t="s">
        <v>1463</v>
      </c>
      <c r="J77" s="787" t="s">
        <v>284</v>
      </c>
      <c r="K77" s="790" t="s">
        <v>97</v>
      </c>
      <c r="L77" s="790" t="s">
        <v>483</v>
      </c>
      <c r="M77" s="790" t="s">
        <v>484</v>
      </c>
      <c r="N77" s="560" t="s">
        <v>283</v>
      </c>
    </row>
    <row r="78" spans="1:14" s="623" customFormat="1" ht="15" customHeight="1" outlineLevel="1" x14ac:dyDescent="0.45">
      <c r="A78" s="880"/>
      <c r="B78" s="802"/>
      <c r="C78" s="1093"/>
      <c r="D78" s="788"/>
      <c r="E78" s="808"/>
      <c r="F78" s="797"/>
      <c r="G78" s="545" t="s">
        <v>138</v>
      </c>
      <c r="H78" s="538">
        <v>400</v>
      </c>
      <c r="I78" s="785"/>
      <c r="J78" s="788"/>
      <c r="K78" s="791"/>
      <c r="L78" s="791"/>
      <c r="M78" s="791"/>
      <c r="N78" s="561"/>
    </row>
    <row r="79" spans="1:14" s="623" customFormat="1" ht="15" customHeight="1" outlineLevel="1" x14ac:dyDescent="0.45">
      <c r="A79" s="880"/>
      <c r="B79" s="802"/>
      <c r="C79" s="1093"/>
      <c r="D79" s="788"/>
      <c r="E79" s="808"/>
      <c r="F79" s="797"/>
      <c r="G79" s="545" t="s">
        <v>139</v>
      </c>
      <c r="H79" s="538"/>
      <c r="I79" s="785"/>
      <c r="J79" s="788"/>
      <c r="K79" s="791"/>
      <c r="L79" s="791"/>
      <c r="M79" s="791"/>
      <c r="N79" s="561"/>
    </row>
    <row r="80" spans="1:14" s="623" customFormat="1" ht="15" customHeight="1" outlineLevel="1" x14ac:dyDescent="0.45">
      <c r="A80" s="880"/>
      <c r="B80" s="802"/>
      <c r="C80" s="1093"/>
      <c r="D80" s="788"/>
      <c r="E80" s="808"/>
      <c r="F80" s="797"/>
      <c r="G80" s="545" t="s">
        <v>828</v>
      </c>
      <c r="H80" s="538"/>
      <c r="I80" s="785"/>
      <c r="J80" s="788"/>
      <c r="K80" s="791"/>
      <c r="L80" s="791"/>
      <c r="M80" s="791"/>
      <c r="N80" s="561"/>
    </row>
    <row r="81" spans="1:14" s="623" customFormat="1" ht="15" customHeight="1" outlineLevel="1" x14ac:dyDescent="0.45">
      <c r="A81" s="880"/>
      <c r="B81" s="802"/>
      <c r="C81" s="1093"/>
      <c r="D81" s="788"/>
      <c r="E81" s="808"/>
      <c r="F81" s="797"/>
      <c r="G81" s="545" t="s">
        <v>805</v>
      </c>
      <c r="H81" s="538"/>
      <c r="I81" s="785"/>
      <c r="J81" s="788"/>
      <c r="K81" s="791"/>
      <c r="L81" s="791"/>
      <c r="M81" s="791"/>
      <c r="N81" s="561"/>
    </row>
    <row r="82" spans="1:14" s="623" customFormat="1" ht="78.75" customHeight="1" outlineLevel="1" x14ac:dyDescent="0.45">
      <c r="A82" s="881"/>
      <c r="B82" s="803"/>
      <c r="C82" s="1094"/>
      <c r="D82" s="789"/>
      <c r="E82" s="809"/>
      <c r="F82" s="797"/>
      <c r="G82" s="547" t="s">
        <v>140</v>
      </c>
      <c r="H82" s="548">
        <v>200</v>
      </c>
      <c r="I82" s="786"/>
      <c r="J82" s="789"/>
      <c r="K82" s="792"/>
      <c r="L82" s="792"/>
      <c r="M82" s="792"/>
      <c r="N82" s="562"/>
    </row>
    <row r="83" spans="1:14" s="632" customFormat="1" x14ac:dyDescent="0.45">
      <c r="A83" s="558"/>
      <c r="B83" s="639"/>
      <c r="C83" s="640">
        <v>8</v>
      </c>
      <c r="D83" s="641" t="s">
        <v>516</v>
      </c>
      <c r="E83" s="639"/>
      <c r="F83" s="642"/>
      <c r="G83" s="639"/>
      <c r="H83" s="639"/>
      <c r="I83" s="612"/>
      <c r="J83" s="639"/>
      <c r="K83" s="610"/>
      <c r="L83" s="612"/>
      <c r="M83" s="610"/>
      <c r="N83" s="523"/>
    </row>
    <row r="84" spans="1:14" s="623" customFormat="1" ht="30" customHeight="1" outlineLevel="1" x14ac:dyDescent="0.45">
      <c r="A84" s="798">
        <v>2</v>
      </c>
      <c r="B84" s="801" t="s">
        <v>1157</v>
      </c>
      <c r="C84" s="804" t="str">
        <f ca="1">IF(A84&gt;OFFSET(A84,-1,0),OFFSET(C84,-1,0)&amp;"."&amp;1,LEFT(OFFSET(C84,-1,0),SEARCH("^^",SUBSTITUTE("."&amp;OFFSET(C84,-1,0),".","^^",A84))-1)&amp;1--MID(OFFSET(C84,-1,0),SEARCH("^^",SUBSTITUTE("."&amp;OFFSET(C84,-1,0),".","^^",A84)),SEARCH("^^",SUBSTITUTE(OFFSET(C84,-1,0)&amp;".",".","^^",A84))-SEARCH("^^",SUBSTITUTE("."&amp;OFFSET(C84,-1,0),".","^^",A84))))</f>
        <v>8.1</v>
      </c>
      <c r="D84" s="797" t="s">
        <v>884</v>
      </c>
      <c r="E84" s="837">
        <v>2018</v>
      </c>
      <c r="F84" s="797" t="s">
        <v>1264</v>
      </c>
      <c r="G84" s="544" t="s">
        <v>137</v>
      </c>
      <c r="H84" s="544">
        <f>SUM(H85:H89)</f>
        <v>100</v>
      </c>
      <c r="I84" s="846" t="s">
        <v>730</v>
      </c>
      <c r="J84" s="797" t="s">
        <v>323</v>
      </c>
      <c r="K84" s="833" t="s">
        <v>97</v>
      </c>
      <c r="L84" s="833" t="s">
        <v>483</v>
      </c>
      <c r="M84" s="833" t="s">
        <v>486</v>
      </c>
      <c r="N84" s="560" t="s">
        <v>283</v>
      </c>
    </row>
    <row r="85" spans="1:14" s="623" customFormat="1" ht="15" customHeight="1" outlineLevel="1" x14ac:dyDescent="0.45">
      <c r="A85" s="799"/>
      <c r="B85" s="802"/>
      <c r="C85" s="805"/>
      <c r="D85" s="797"/>
      <c r="E85" s="837"/>
      <c r="F85" s="797"/>
      <c r="G85" s="545" t="s">
        <v>138</v>
      </c>
      <c r="H85" s="538"/>
      <c r="I85" s="846"/>
      <c r="J85" s="797"/>
      <c r="K85" s="833"/>
      <c r="L85" s="833"/>
      <c r="M85" s="833"/>
      <c r="N85" s="561"/>
    </row>
    <row r="86" spans="1:14" s="623" customFormat="1" ht="15" customHeight="1" outlineLevel="1" x14ac:dyDescent="0.45">
      <c r="A86" s="799"/>
      <c r="B86" s="802"/>
      <c r="C86" s="805"/>
      <c r="D86" s="797"/>
      <c r="E86" s="837"/>
      <c r="F86" s="797"/>
      <c r="G86" s="545" t="s">
        <v>139</v>
      </c>
      <c r="H86" s="538">
        <v>100</v>
      </c>
      <c r="I86" s="846"/>
      <c r="J86" s="797"/>
      <c r="K86" s="833"/>
      <c r="L86" s="833"/>
      <c r="M86" s="833"/>
      <c r="N86" s="561"/>
    </row>
    <row r="87" spans="1:14" s="623" customFormat="1" ht="15" customHeight="1" outlineLevel="1" x14ac:dyDescent="0.45">
      <c r="A87" s="799"/>
      <c r="B87" s="802"/>
      <c r="C87" s="805"/>
      <c r="D87" s="797"/>
      <c r="E87" s="837"/>
      <c r="F87" s="797"/>
      <c r="G87" s="545" t="s">
        <v>828</v>
      </c>
      <c r="H87" s="538"/>
      <c r="I87" s="846"/>
      <c r="J87" s="797"/>
      <c r="K87" s="833"/>
      <c r="L87" s="833"/>
      <c r="M87" s="833"/>
      <c r="N87" s="561"/>
    </row>
    <row r="88" spans="1:14" s="623" customFormat="1" ht="15" customHeight="1" outlineLevel="1" x14ac:dyDescent="0.45">
      <c r="A88" s="799"/>
      <c r="B88" s="802"/>
      <c r="C88" s="805"/>
      <c r="D88" s="797"/>
      <c r="E88" s="837"/>
      <c r="F88" s="797"/>
      <c r="G88" s="545" t="s">
        <v>805</v>
      </c>
      <c r="H88" s="538"/>
      <c r="I88" s="846"/>
      <c r="J88" s="797"/>
      <c r="K88" s="833"/>
      <c r="L88" s="833"/>
      <c r="M88" s="833"/>
      <c r="N88" s="561"/>
    </row>
    <row r="89" spans="1:14" s="623" customFormat="1" ht="93.75" customHeight="1" outlineLevel="1" x14ac:dyDescent="0.45">
      <c r="A89" s="800"/>
      <c r="B89" s="803"/>
      <c r="C89" s="806"/>
      <c r="D89" s="797"/>
      <c r="E89" s="837"/>
      <c r="F89" s="797"/>
      <c r="G89" s="547" t="s">
        <v>140</v>
      </c>
      <c r="H89" s="538"/>
      <c r="I89" s="846"/>
      <c r="J89" s="797"/>
      <c r="K89" s="833"/>
      <c r="L89" s="833"/>
      <c r="M89" s="833"/>
      <c r="N89" s="562"/>
    </row>
    <row r="90" spans="1:14" s="623" customFormat="1" ht="30" customHeight="1" outlineLevel="1" x14ac:dyDescent="0.45">
      <c r="A90" s="879">
        <v>2</v>
      </c>
      <c r="B90" s="801" t="s">
        <v>1157</v>
      </c>
      <c r="C90" s="804" t="str">
        <f ca="1">IF(A90&gt;OFFSET(A90,-6,0),OFFSET(C90,-6,0)&amp;"."&amp;1,LEFT(OFFSET(C90,-6,0),SEARCH("^^",SUBSTITUTE("."&amp;OFFSET(C90,-6,0),".","^^",A90))-1)&amp;1--MID(OFFSET(C90,-6,0),SEARCH("^^",SUBSTITUTE("."&amp;OFFSET(C90,-6,0),".","^^",A90)),SEARCH("^^",SUBSTITUTE(OFFSET(C90,-6,0)&amp;".",".","^^",A90))-SEARCH("^^",SUBSTITUTE("."&amp;OFFSET(C90,-6,0),".","^^",A90))))</f>
        <v>8.2</v>
      </c>
      <c r="D90" s="797" t="s">
        <v>856</v>
      </c>
      <c r="E90" s="837" t="s">
        <v>179</v>
      </c>
      <c r="F90" s="797" t="s">
        <v>799</v>
      </c>
      <c r="G90" s="544" t="s">
        <v>137</v>
      </c>
      <c r="H90" s="544">
        <f>SUM(H91:H95)</f>
        <v>107.19999999999999</v>
      </c>
      <c r="I90" s="846" t="s">
        <v>1469</v>
      </c>
      <c r="J90" s="797" t="s">
        <v>1226</v>
      </c>
      <c r="K90" s="833" t="s">
        <v>97</v>
      </c>
      <c r="L90" s="833" t="s">
        <v>483</v>
      </c>
      <c r="M90" s="833" t="s">
        <v>486</v>
      </c>
      <c r="N90" s="560" t="s">
        <v>283</v>
      </c>
    </row>
    <row r="91" spans="1:14" s="623" customFormat="1" ht="15" customHeight="1" outlineLevel="1" x14ac:dyDescent="0.45">
      <c r="A91" s="880"/>
      <c r="B91" s="802"/>
      <c r="C91" s="805"/>
      <c r="D91" s="797"/>
      <c r="E91" s="837"/>
      <c r="F91" s="797"/>
      <c r="G91" s="545" t="s">
        <v>138</v>
      </c>
      <c r="H91" s="538"/>
      <c r="I91" s="846"/>
      <c r="J91" s="797"/>
      <c r="K91" s="833"/>
      <c r="L91" s="833"/>
      <c r="M91" s="833"/>
      <c r="N91" s="561"/>
    </row>
    <row r="92" spans="1:14" s="623" customFormat="1" ht="15" customHeight="1" outlineLevel="1" x14ac:dyDescent="0.45">
      <c r="A92" s="880"/>
      <c r="B92" s="802"/>
      <c r="C92" s="805"/>
      <c r="D92" s="797"/>
      <c r="E92" s="837"/>
      <c r="F92" s="797"/>
      <c r="G92" s="545" t="s">
        <v>139</v>
      </c>
      <c r="H92" s="538"/>
      <c r="I92" s="846"/>
      <c r="J92" s="797"/>
      <c r="K92" s="833"/>
      <c r="L92" s="833"/>
      <c r="M92" s="833"/>
      <c r="N92" s="561"/>
    </row>
    <row r="93" spans="1:14" s="623" customFormat="1" ht="15" customHeight="1" outlineLevel="1" x14ac:dyDescent="0.45">
      <c r="A93" s="880"/>
      <c r="B93" s="802"/>
      <c r="C93" s="805"/>
      <c r="D93" s="797"/>
      <c r="E93" s="837"/>
      <c r="F93" s="797"/>
      <c r="G93" s="545" t="s">
        <v>828</v>
      </c>
      <c r="H93" s="538">
        <v>32.4</v>
      </c>
      <c r="I93" s="846"/>
      <c r="J93" s="797"/>
      <c r="K93" s="833"/>
      <c r="L93" s="833"/>
      <c r="M93" s="833"/>
      <c r="N93" s="561"/>
    </row>
    <row r="94" spans="1:14" s="623" customFormat="1" ht="15" customHeight="1" outlineLevel="1" x14ac:dyDescent="0.45">
      <c r="A94" s="880"/>
      <c r="B94" s="802"/>
      <c r="C94" s="805"/>
      <c r="D94" s="797"/>
      <c r="E94" s="837"/>
      <c r="F94" s="797"/>
      <c r="G94" s="545" t="s">
        <v>805</v>
      </c>
      <c r="H94" s="538"/>
      <c r="I94" s="846"/>
      <c r="J94" s="797"/>
      <c r="K94" s="833"/>
      <c r="L94" s="833"/>
      <c r="M94" s="833"/>
      <c r="N94" s="561"/>
    </row>
    <row r="95" spans="1:14" s="623" customFormat="1" ht="22.5" customHeight="1" outlineLevel="1" x14ac:dyDescent="0.45">
      <c r="A95" s="881"/>
      <c r="B95" s="803"/>
      <c r="C95" s="806"/>
      <c r="D95" s="797"/>
      <c r="E95" s="837"/>
      <c r="F95" s="797"/>
      <c r="G95" s="547" t="s">
        <v>140</v>
      </c>
      <c r="H95" s="538">
        <v>74.8</v>
      </c>
      <c r="I95" s="846"/>
      <c r="J95" s="797"/>
      <c r="K95" s="833"/>
      <c r="L95" s="833"/>
      <c r="M95" s="833"/>
      <c r="N95" s="562"/>
    </row>
    <row r="96" spans="1:14" s="623" customFormat="1" ht="22.5" customHeight="1" outlineLevel="1" x14ac:dyDescent="0.45">
      <c r="A96" s="879">
        <v>2</v>
      </c>
      <c r="B96" s="801" t="s">
        <v>1157</v>
      </c>
      <c r="C96" s="804" t="str">
        <f ca="1">IF(A96&gt;OFFSET(A96,-6,0),OFFSET(C96,-6,0)&amp;"."&amp;1,LEFT(OFFSET(C96,-6,0),SEARCH("^^",SUBSTITUTE("."&amp;OFFSET(C96,-6,0),".","^^",A96))-1)&amp;1--MID(OFFSET(C96,-6,0),SEARCH("^^",SUBSTITUTE("."&amp;OFFSET(C96,-6,0),".","^^",A96)),SEARCH("^^",SUBSTITUTE(OFFSET(C96,-6,0)&amp;".",".","^^",A96))-SEARCH("^^",SUBSTITUTE("."&amp;OFFSET(C96,-6,0),".","^^",A96))))</f>
        <v>8.3</v>
      </c>
      <c r="D96" s="797" t="s">
        <v>923</v>
      </c>
      <c r="E96" s="837" t="s">
        <v>198</v>
      </c>
      <c r="F96" s="797" t="s">
        <v>799</v>
      </c>
      <c r="G96" s="544" t="s">
        <v>137</v>
      </c>
      <c r="H96" s="544">
        <f>SUM(H97:H101)</f>
        <v>38</v>
      </c>
      <c r="I96" s="846" t="s">
        <v>1469</v>
      </c>
      <c r="J96" s="797" t="s">
        <v>1226</v>
      </c>
      <c r="K96" s="833" t="s">
        <v>97</v>
      </c>
      <c r="L96" s="833" t="s">
        <v>483</v>
      </c>
      <c r="M96" s="833" t="s">
        <v>486</v>
      </c>
      <c r="N96" s="560" t="s">
        <v>283</v>
      </c>
    </row>
    <row r="97" spans="1:14" s="623" customFormat="1" ht="22.5" customHeight="1" outlineLevel="1" x14ac:dyDescent="0.45">
      <c r="A97" s="880"/>
      <c r="B97" s="802"/>
      <c r="C97" s="805"/>
      <c r="D97" s="797"/>
      <c r="E97" s="837"/>
      <c r="F97" s="797"/>
      <c r="G97" s="545" t="s">
        <v>138</v>
      </c>
      <c r="H97" s="538">
        <v>38</v>
      </c>
      <c r="I97" s="846"/>
      <c r="J97" s="797"/>
      <c r="K97" s="833"/>
      <c r="L97" s="833"/>
      <c r="M97" s="833"/>
      <c r="N97" s="561"/>
    </row>
    <row r="98" spans="1:14" s="623" customFormat="1" ht="22.5" customHeight="1" outlineLevel="1" x14ac:dyDescent="0.45">
      <c r="A98" s="880"/>
      <c r="B98" s="802"/>
      <c r="C98" s="805"/>
      <c r="D98" s="797"/>
      <c r="E98" s="837"/>
      <c r="F98" s="797"/>
      <c r="G98" s="545" t="s">
        <v>139</v>
      </c>
      <c r="H98" s="538"/>
      <c r="I98" s="846"/>
      <c r="J98" s="797"/>
      <c r="K98" s="833"/>
      <c r="L98" s="833"/>
      <c r="M98" s="833"/>
      <c r="N98" s="561"/>
    </row>
    <row r="99" spans="1:14" s="623" customFormat="1" ht="22.5" customHeight="1" outlineLevel="1" x14ac:dyDescent="0.45">
      <c r="A99" s="880"/>
      <c r="B99" s="802"/>
      <c r="C99" s="805"/>
      <c r="D99" s="797"/>
      <c r="E99" s="837"/>
      <c r="F99" s="797"/>
      <c r="G99" s="545" t="s">
        <v>828</v>
      </c>
      <c r="H99" s="538"/>
      <c r="I99" s="846"/>
      <c r="J99" s="797"/>
      <c r="K99" s="833"/>
      <c r="L99" s="833"/>
      <c r="M99" s="833"/>
      <c r="N99" s="561"/>
    </row>
    <row r="100" spans="1:14" s="623" customFormat="1" ht="22.5" customHeight="1" outlineLevel="1" x14ac:dyDescent="0.45">
      <c r="A100" s="880"/>
      <c r="B100" s="802"/>
      <c r="C100" s="805"/>
      <c r="D100" s="797"/>
      <c r="E100" s="837"/>
      <c r="F100" s="797"/>
      <c r="G100" s="545" t="s">
        <v>805</v>
      </c>
      <c r="H100" s="538"/>
      <c r="I100" s="846"/>
      <c r="J100" s="797"/>
      <c r="K100" s="833"/>
      <c r="L100" s="833"/>
      <c r="M100" s="833"/>
      <c r="N100" s="561"/>
    </row>
    <row r="101" spans="1:14" s="623" customFormat="1" ht="22.5" customHeight="1" outlineLevel="1" x14ac:dyDescent="0.45">
      <c r="A101" s="881"/>
      <c r="B101" s="803"/>
      <c r="C101" s="806"/>
      <c r="D101" s="797"/>
      <c r="E101" s="837"/>
      <c r="F101" s="797"/>
      <c r="G101" s="547" t="s">
        <v>140</v>
      </c>
      <c r="H101" s="538"/>
      <c r="I101" s="846"/>
      <c r="J101" s="797"/>
      <c r="K101" s="833"/>
      <c r="L101" s="833"/>
      <c r="M101" s="833"/>
      <c r="N101" s="562"/>
    </row>
    <row r="102" spans="1:14" s="632" customFormat="1" x14ac:dyDescent="0.45">
      <c r="A102" s="558"/>
      <c r="B102" s="639"/>
      <c r="C102" s="640">
        <v>10</v>
      </c>
      <c r="D102" s="641" t="s">
        <v>535</v>
      </c>
      <c r="E102" s="639"/>
      <c r="F102" s="642"/>
      <c r="G102" s="639"/>
      <c r="H102" s="639"/>
      <c r="I102" s="612"/>
      <c r="J102" s="639"/>
      <c r="K102" s="610"/>
      <c r="L102" s="612"/>
      <c r="M102" s="610"/>
      <c r="N102" s="523"/>
    </row>
    <row r="103" spans="1:14" s="637" customFormat="1" outlineLevel="1" x14ac:dyDescent="0.45">
      <c r="A103" s="557"/>
      <c r="B103" s="722"/>
      <c r="C103" s="721"/>
      <c r="D103" s="634" t="s">
        <v>415</v>
      </c>
      <c r="E103" s="722"/>
      <c r="F103" s="635"/>
      <c r="G103" s="722"/>
      <c r="H103" s="722"/>
      <c r="I103" s="611"/>
      <c r="J103" s="722"/>
      <c r="K103" s="636"/>
      <c r="L103" s="611"/>
      <c r="M103" s="636"/>
      <c r="N103" s="524"/>
    </row>
    <row r="104" spans="1:14" s="623" customFormat="1" ht="15" customHeight="1" outlineLevel="1" x14ac:dyDescent="0.45">
      <c r="A104" s="818">
        <v>2</v>
      </c>
      <c r="B104" s="801" t="s">
        <v>1157</v>
      </c>
      <c r="C104" s="1089">
        <v>10.4</v>
      </c>
      <c r="D104" s="787" t="s">
        <v>1653</v>
      </c>
      <c r="E104" s="807">
        <v>2021</v>
      </c>
      <c r="F104" s="797" t="s">
        <v>799</v>
      </c>
      <c r="G104" s="544" t="s">
        <v>137</v>
      </c>
      <c r="H104" s="544">
        <f>SUM(H105:H109)</f>
        <v>37.300000000000004</v>
      </c>
      <c r="I104" s="815"/>
      <c r="J104" s="812"/>
      <c r="K104" s="790" t="s">
        <v>97</v>
      </c>
      <c r="L104" s="790" t="s">
        <v>483</v>
      </c>
      <c r="M104" s="790" t="s">
        <v>485</v>
      </c>
      <c r="N104" s="821" t="s">
        <v>2743</v>
      </c>
    </row>
    <row r="105" spans="1:14" s="623" customFormat="1" ht="15" customHeight="1" outlineLevel="1" x14ac:dyDescent="0.45">
      <c r="A105" s="819"/>
      <c r="B105" s="875"/>
      <c r="C105" s="1090"/>
      <c r="D105" s="788"/>
      <c r="E105" s="808"/>
      <c r="F105" s="797"/>
      <c r="G105" s="545" t="s">
        <v>138</v>
      </c>
      <c r="H105" s="537">
        <v>0</v>
      </c>
      <c r="I105" s="816"/>
      <c r="J105" s="813"/>
      <c r="K105" s="791"/>
      <c r="L105" s="791"/>
      <c r="M105" s="791"/>
      <c r="N105" s="822"/>
    </row>
    <row r="106" spans="1:14" s="623" customFormat="1" ht="15" customHeight="1" outlineLevel="1" x14ac:dyDescent="0.45">
      <c r="A106" s="819"/>
      <c r="B106" s="802"/>
      <c r="C106" s="1090"/>
      <c r="D106" s="788"/>
      <c r="E106" s="808"/>
      <c r="F106" s="797"/>
      <c r="G106" s="545" t="s">
        <v>139</v>
      </c>
      <c r="H106" s="537"/>
      <c r="I106" s="816"/>
      <c r="J106" s="813"/>
      <c r="K106" s="791"/>
      <c r="L106" s="791"/>
      <c r="M106" s="791"/>
      <c r="N106" s="822"/>
    </row>
    <row r="107" spans="1:14" s="623" customFormat="1" ht="15" customHeight="1" outlineLevel="1" x14ac:dyDescent="0.45">
      <c r="A107" s="819"/>
      <c r="B107" s="802"/>
      <c r="C107" s="1090"/>
      <c r="D107" s="788"/>
      <c r="E107" s="808"/>
      <c r="F107" s="797"/>
      <c r="G107" s="545" t="s">
        <v>828</v>
      </c>
      <c r="H107" s="537"/>
      <c r="I107" s="816"/>
      <c r="J107" s="813"/>
      <c r="K107" s="791"/>
      <c r="L107" s="791"/>
      <c r="M107" s="791"/>
      <c r="N107" s="822"/>
    </row>
    <row r="108" spans="1:14" s="623" customFormat="1" ht="15" customHeight="1" outlineLevel="1" x14ac:dyDescent="0.45">
      <c r="A108" s="819"/>
      <c r="B108" s="802"/>
      <c r="C108" s="1090"/>
      <c r="D108" s="788"/>
      <c r="E108" s="808"/>
      <c r="F108" s="797"/>
      <c r="G108" s="545" t="s">
        <v>805</v>
      </c>
      <c r="H108" s="537">
        <v>0.2</v>
      </c>
      <c r="I108" s="816"/>
      <c r="J108" s="813"/>
      <c r="K108" s="791"/>
      <c r="L108" s="791"/>
      <c r="M108" s="791"/>
      <c r="N108" s="822"/>
    </row>
    <row r="109" spans="1:14" s="623" customFormat="1" ht="15" customHeight="1" outlineLevel="1" x14ac:dyDescent="0.45">
      <c r="A109" s="820"/>
      <c r="B109" s="803"/>
      <c r="C109" s="1091"/>
      <c r="D109" s="789"/>
      <c r="E109" s="809"/>
      <c r="F109" s="797"/>
      <c r="G109" s="547" t="s">
        <v>140</v>
      </c>
      <c r="H109" s="550">
        <v>37.1</v>
      </c>
      <c r="I109" s="817"/>
      <c r="J109" s="814"/>
      <c r="K109" s="792"/>
      <c r="L109" s="792"/>
      <c r="M109" s="792"/>
      <c r="N109" s="823"/>
    </row>
    <row r="110" spans="1:14" s="623" customFormat="1" ht="25.5" customHeight="1" outlineLevel="1" x14ac:dyDescent="0.45">
      <c r="A110" s="818">
        <v>2</v>
      </c>
      <c r="B110" s="801" t="s">
        <v>1157</v>
      </c>
      <c r="C110" s="1095" t="s">
        <v>2720</v>
      </c>
      <c r="D110" s="787" t="s">
        <v>1660</v>
      </c>
      <c r="E110" s="807" t="s">
        <v>251</v>
      </c>
      <c r="F110" s="797" t="s">
        <v>799</v>
      </c>
      <c r="G110" s="544" t="s">
        <v>137</v>
      </c>
      <c r="H110" s="544">
        <f>SUM(H111:H115)</f>
        <v>43.1</v>
      </c>
      <c r="I110" s="784"/>
      <c r="J110" s="812" t="s">
        <v>296</v>
      </c>
      <c r="K110" s="790" t="s">
        <v>97</v>
      </c>
      <c r="L110" s="790" t="s">
        <v>483</v>
      </c>
      <c r="M110" s="790" t="s">
        <v>485</v>
      </c>
      <c r="N110" s="560" t="s">
        <v>194</v>
      </c>
    </row>
    <row r="111" spans="1:14" s="623" customFormat="1" ht="15" customHeight="1" outlineLevel="1" x14ac:dyDescent="0.45">
      <c r="A111" s="819"/>
      <c r="B111" s="802"/>
      <c r="C111" s="1096"/>
      <c r="D111" s="788"/>
      <c r="E111" s="808"/>
      <c r="F111" s="797"/>
      <c r="G111" s="545" t="s">
        <v>138</v>
      </c>
      <c r="H111" s="538"/>
      <c r="I111" s="785"/>
      <c r="J111" s="813"/>
      <c r="K111" s="791"/>
      <c r="L111" s="791"/>
      <c r="M111" s="791"/>
      <c r="N111" s="561"/>
    </row>
    <row r="112" spans="1:14" s="623" customFormat="1" ht="15" customHeight="1" outlineLevel="1" x14ac:dyDescent="0.45">
      <c r="A112" s="819"/>
      <c r="B112" s="802"/>
      <c r="C112" s="1096"/>
      <c r="D112" s="788"/>
      <c r="E112" s="808"/>
      <c r="F112" s="797"/>
      <c r="G112" s="545" t="s">
        <v>139</v>
      </c>
      <c r="H112" s="538"/>
      <c r="I112" s="785"/>
      <c r="J112" s="813"/>
      <c r="K112" s="791"/>
      <c r="L112" s="791"/>
      <c r="M112" s="791"/>
      <c r="N112" s="561"/>
    </row>
    <row r="113" spans="1:14" s="623" customFormat="1" ht="15" customHeight="1" outlineLevel="1" x14ac:dyDescent="0.45">
      <c r="A113" s="819"/>
      <c r="B113" s="802"/>
      <c r="C113" s="1096"/>
      <c r="D113" s="788"/>
      <c r="E113" s="808"/>
      <c r="F113" s="797"/>
      <c r="G113" s="545" t="s">
        <v>828</v>
      </c>
      <c r="H113" s="538">
        <v>13.8</v>
      </c>
      <c r="I113" s="785"/>
      <c r="J113" s="813"/>
      <c r="K113" s="791"/>
      <c r="L113" s="791"/>
      <c r="M113" s="791"/>
      <c r="N113" s="561"/>
    </row>
    <row r="114" spans="1:14" s="623" customFormat="1" ht="15" customHeight="1" outlineLevel="1" x14ac:dyDescent="0.45">
      <c r="A114" s="819"/>
      <c r="B114" s="802"/>
      <c r="C114" s="1096"/>
      <c r="D114" s="788"/>
      <c r="E114" s="808"/>
      <c r="F114" s="797"/>
      <c r="G114" s="545" t="s">
        <v>805</v>
      </c>
      <c r="H114" s="538">
        <v>29.3</v>
      </c>
      <c r="I114" s="785"/>
      <c r="J114" s="813"/>
      <c r="K114" s="791"/>
      <c r="L114" s="791"/>
      <c r="M114" s="791"/>
      <c r="N114" s="561"/>
    </row>
    <row r="115" spans="1:14" s="623" customFormat="1" ht="15" customHeight="1" outlineLevel="1" x14ac:dyDescent="0.45">
      <c r="A115" s="820"/>
      <c r="B115" s="803"/>
      <c r="C115" s="1097"/>
      <c r="D115" s="789"/>
      <c r="E115" s="809"/>
      <c r="F115" s="797"/>
      <c r="G115" s="547" t="s">
        <v>140</v>
      </c>
      <c r="H115" s="538"/>
      <c r="I115" s="786"/>
      <c r="J115" s="814"/>
      <c r="K115" s="792"/>
      <c r="L115" s="792"/>
      <c r="M115" s="792"/>
      <c r="N115" s="562"/>
    </row>
    <row r="116" spans="1:14" s="637" customFormat="1" outlineLevel="1" x14ac:dyDescent="0.45">
      <c r="A116" s="557"/>
      <c r="B116" s="722"/>
      <c r="C116" s="721"/>
      <c r="D116" s="634" t="s">
        <v>518</v>
      </c>
      <c r="E116" s="722"/>
      <c r="F116" s="635"/>
      <c r="G116" s="722"/>
      <c r="H116" s="722"/>
      <c r="I116" s="611"/>
      <c r="J116" s="722"/>
      <c r="K116" s="636"/>
      <c r="L116" s="611"/>
      <c r="M116" s="636"/>
      <c r="N116" s="524"/>
    </row>
    <row r="117" spans="1:14" s="623" customFormat="1" ht="15" customHeight="1" outlineLevel="1" x14ac:dyDescent="0.45">
      <c r="A117" s="798">
        <v>2</v>
      </c>
      <c r="B117" s="801" t="s">
        <v>1157</v>
      </c>
      <c r="C117" s="1095" t="s">
        <v>2721</v>
      </c>
      <c r="D117" s="787" t="s">
        <v>1665</v>
      </c>
      <c r="E117" s="847" t="s">
        <v>188</v>
      </c>
      <c r="F117" s="797" t="s">
        <v>799</v>
      </c>
      <c r="G117" s="544" t="s">
        <v>137</v>
      </c>
      <c r="H117" s="544">
        <f>SUM(H118:H122)</f>
        <v>0</v>
      </c>
      <c r="I117" s="815"/>
      <c r="J117" s="812"/>
      <c r="K117" s="790" t="s">
        <v>97</v>
      </c>
      <c r="L117" s="790" t="s">
        <v>483</v>
      </c>
      <c r="M117" s="790" t="s">
        <v>485</v>
      </c>
      <c r="N117" s="821" t="s">
        <v>194</v>
      </c>
    </row>
    <row r="118" spans="1:14" s="623" customFormat="1" ht="15" customHeight="1" outlineLevel="1" x14ac:dyDescent="0.45">
      <c r="A118" s="799"/>
      <c r="B118" s="802"/>
      <c r="C118" s="1096"/>
      <c r="D118" s="788"/>
      <c r="E118" s="848"/>
      <c r="F118" s="797"/>
      <c r="G118" s="545" t="s">
        <v>138</v>
      </c>
      <c r="H118" s="538"/>
      <c r="I118" s="816"/>
      <c r="J118" s="813"/>
      <c r="K118" s="791"/>
      <c r="L118" s="791"/>
      <c r="M118" s="791"/>
      <c r="N118" s="822"/>
    </row>
    <row r="119" spans="1:14" s="623" customFormat="1" ht="15" customHeight="1" outlineLevel="1" x14ac:dyDescent="0.45">
      <c r="A119" s="799"/>
      <c r="B119" s="802"/>
      <c r="C119" s="1096"/>
      <c r="D119" s="788"/>
      <c r="E119" s="848"/>
      <c r="F119" s="797"/>
      <c r="G119" s="545" t="s">
        <v>139</v>
      </c>
      <c r="H119" s="538"/>
      <c r="I119" s="816"/>
      <c r="J119" s="813"/>
      <c r="K119" s="791"/>
      <c r="L119" s="791"/>
      <c r="M119" s="791"/>
      <c r="N119" s="822"/>
    </row>
    <row r="120" spans="1:14" s="623" customFormat="1" ht="15" customHeight="1" outlineLevel="1" x14ac:dyDescent="0.45">
      <c r="A120" s="799"/>
      <c r="B120" s="802"/>
      <c r="C120" s="1096"/>
      <c r="D120" s="788"/>
      <c r="E120" s="848"/>
      <c r="F120" s="797"/>
      <c r="G120" s="545" t="s">
        <v>828</v>
      </c>
      <c r="H120" s="538"/>
      <c r="I120" s="816"/>
      <c r="J120" s="813"/>
      <c r="K120" s="791"/>
      <c r="L120" s="791"/>
      <c r="M120" s="791"/>
      <c r="N120" s="822"/>
    </row>
    <row r="121" spans="1:14" s="623" customFormat="1" ht="15" customHeight="1" outlineLevel="1" x14ac:dyDescent="0.45">
      <c r="A121" s="799"/>
      <c r="B121" s="802"/>
      <c r="C121" s="1096"/>
      <c r="D121" s="788"/>
      <c r="E121" s="848"/>
      <c r="F121" s="797"/>
      <c r="G121" s="545" t="s">
        <v>805</v>
      </c>
      <c r="H121" s="538"/>
      <c r="I121" s="816"/>
      <c r="J121" s="813"/>
      <c r="K121" s="791"/>
      <c r="L121" s="791"/>
      <c r="M121" s="791"/>
      <c r="N121" s="822"/>
    </row>
    <row r="122" spans="1:14" s="623" customFormat="1" ht="75.75" customHeight="1" outlineLevel="1" x14ac:dyDescent="0.45">
      <c r="A122" s="800"/>
      <c r="B122" s="803"/>
      <c r="C122" s="1097"/>
      <c r="D122" s="789"/>
      <c r="E122" s="849"/>
      <c r="F122" s="797"/>
      <c r="G122" s="547" t="s">
        <v>140</v>
      </c>
      <c r="H122" s="538">
        <v>0</v>
      </c>
      <c r="I122" s="817"/>
      <c r="J122" s="814"/>
      <c r="K122" s="792"/>
      <c r="L122" s="792"/>
      <c r="M122" s="792"/>
      <c r="N122" s="823"/>
    </row>
    <row r="123" spans="1:14" s="632" customFormat="1" x14ac:dyDescent="0.45">
      <c r="A123" s="558"/>
      <c r="B123" s="639"/>
      <c r="C123" s="640">
        <v>12</v>
      </c>
      <c r="D123" s="641" t="s">
        <v>515</v>
      </c>
      <c r="E123" s="639"/>
      <c r="F123" s="642"/>
      <c r="G123" s="639"/>
      <c r="H123" s="639"/>
      <c r="I123" s="612"/>
      <c r="J123" s="639"/>
      <c r="K123" s="610"/>
      <c r="L123" s="612"/>
      <c r="M123" s="610"/>
      <c r="N123" s="523"/>
    </row>
    <row r="124" spans="1:14" s="637" customFormat="1" outlineLevel="1" x14ac:dyDescent="0.45">
      <c r="A124" s="557"/>
      <c r="B124" s="722"/>
      <c r="C124" s="721"/>
      <c r="D124" s="634" t="s">
        <v>527</v>
      </c>
      <c r="E124" s="722"/>
      <c r="F124" s="635"/>
      <c r="G124" s="722"/>
      <c r="H124" s="722"/>
      <c r="I124" s="611"/>
      <c r="J124" s="722"/>
      <c r="K124" s="636"/>
      <c r="L124" s="611"/>
      <c r="M124" s="636"/>
      <c r="N124" s="524"/>
    </row>
    <row r="125" spans="1:14" s="623" customFormat="1" ht="30" customHeight="1" outlineLevel="1" x14ac:dyDescent="0.45">
      <c r="A125" s="798">
        <v>2</v>
      </c>
      <c r="B125" s="801" t="s">
        <v>1157</v>
      </c>
      <c r="C125" s="1092">
        <v>12.14</v>
      </c>
      <c r="D125" s="787" t="s">
        <v>1907</v>
      </c>
      <c r="E125" s="807" t="s">
        <v>305</v>
      </c>
      <c r="F125" s="889" t="s">
        <v>799</v>
      </c>
      <c r="G125" s="544" t="s">
        <v>137</v>
      </c>
      <c r="H125" s="544">
        <f>SUM(H126:H130)</f>
        <v>1000</v>
      </c>
      <c r="I125" s="784" t="s">
        <v>1480</v>
      </c>
      <c r="J125" s="787" t="s">
        <v>256</v>
      </c>
      <c r="K125" s="790" t="s">
        <v>63</v>
      </c>
      <c r="L125" s="790" t="s">
        <v>468</v>
      </c>
      <c r="M125" s="790" t="s">
        <v>470</v>
      </c>
      <c r="N125" s="560" t="s">
        <v>404</v>
      </c>
    </row>
    <row r="126" spans="1:14" s="623" customFormat="1" ht="15" customHeight="1" outlineLevel="1" x14ac:dyDescent="0.45">
      <c r="A126" s="799"/>
      <c r="B126" s="802"/>
      <c r="C126" s="1093"/>
      <c r="D126" s="788"/>
      <c r="E126" s="808"/>
      <c r="F126" s="889"/>
      <c r="G126" s="545" t="s">
        <v>138</v>
      </c>
      <c r="H126" s="538"/>
      <c r="I126" s="785"/>
      <c r="J126" s="788"/>
      <c r="K126" s="791"/>
      <c r="L126" s="791"/>
      <c r="M126" s="791"/>
      <c r="N126" s="561"/>
    </row>
    <row r="127" spans="1:14" s="623" customFormat="1" ht="15" customHeight="1" outlineLevel="1" x14ac:dyDescent="0.45">
      <c r="A127" s="799"/>
      <c r="B127" s="802"/>
      <c r="C127" s="1093"/>
      <c r="D127" s="788"/>
      <c r="E127" s="808"/>
      <c r="F127" s="889"/>
      <c r="G127" s="545" t="s">
        <v>139</v>
      </c>
      <c r="H127" s="538"/>
      <c r="I127" s="785"/>
      <c r="J127" s="788"/>
      <c r="K127" s="791"/>
      <c r="L127" s="791"/>
      <c r="M127" s="791"/>
      <c r="N127" s="561"/>
    </row>
    <row r="128" spans="1:14" s="623" customFormat="1" ht="15" customHeight="1" outlineLevel="1" x14ac:dyDescent="0.45">
      <c r="A128" s="799"/>
      <c r="B128" s="802"/>
      <c r="C128" s="1093"/>
      <c r="D128" s="788"/>
      <c r="E128" s="808"/>
      <c r="F128" s="889"/>
      <c r="G128" s="545" t="s">
        <v>828</v>
      </c>
      <c r="H128" s="538">
        <v>300</v>
      </c>
      <c r="I128" s="785"/>
      <c r="J128" s="788"/>
      <c r="K128" s="791"/>
      <c r="L128" s="791"/>
      <c r="M128" s="791"/>
      <c r="N128" s="561"/>
    </row>
    <row r="129" spans="1:14" s="623" customFormat="1" ht="15" customHeight="1" outlineLevel="1" x14ac:dyDescent="0.45">
      <c r="A129" s="799"/>
      <c r="B129" s="802"/>
      <c r="C129" s="1093"/>
      <c r="D129" s="788"/>
      <c r="E129" s="808"/>
      <c r="F129" s="889"/>
      <c r="G129" s="545" t="s">
        <v>805</v>
      </c>
      <c r="H129" s="538"/>
      <c r="I129" s="785"/>
      <c r="J129" s="788"/>
      <c r="K129" s="791"/>
      <c r="L129" s="791"/>
      <c r="M129" s="791"/>
      <c r="N129" s="561"/>
    </row>
    <row r="130" spans="1:14" s="623" customFormat="1" ht="15" customHeight="1" outlineLevel="1" x14ac:dyDescent="0.45">
      <c r="A130" s="800"/>
      <c r="B130" s="803"/>
      <c r="C130" s="1094"/>
      <c r="D130" s="789"/>
      <c r="E130" s="809"/>
      <c r="F130" s="889"/>
      <c r="G130" s="547" t="s">
        <v>140</v>
      </c>
      <c r="H130" s="538">
        <v>700</v>
      </c>
      <c r="I130" s="786"/>
      <c r="J130" s="789"/>
      <c r="K130" s="792"/>
      <c r="L130" s="792"/>
      <c r="M130" s="792"/>
      <c r="N130" s="562"/>
    </row>
  </sheetData>
  <mergeCells count="209">
    <mergeCell ref="F3:J3"/>
    <mergeCell ref="I125:I130"/>
    <mergeCell ref="J125:J130"/>
    <mergeCell ref="K125:K130"/>
    <mergeCell ref="L125:L130"/>
    <mergeCell ref="M125:M130"/>
    <mergeCell ref="F125:F130"/>
    <mergeCell ref="A125:A130"/>
    <mergeCell ref="B125:B130"/>
    <mergeCell ref="C125:C130"/>
    <mergeCell ref="D125:D130"/>
    <mergeCell ref="E125:E130"/>
    <mergeCell ref="M117:M122"/>
    <mergeCell ref="J110:J115"/>
    <mergeCell ref="K110:K115"/>
    <mergeCell ref="L110:L115"/>
    <mergeCell ref="M110:M115"/>
    <mergeCell ref="I110:I115"/>
    <mergeCell ref="A110:A115"/>
    <mergeCell ref="B110:B115"/>
    <mergeCell ref="C110:C115"/>
    <mergeCell ref="D110:D115"/>
    <mergeCell ref="E110:E115"/>
    <mergeCell ref="F110:F115"/>
    <mergeCell ref="N117:N122"/>
    <mergeCell ref="I117:I122"/>
    <mergeCell ref="J117:J122"/>
    <mergeCell ref="K117:K122"/>
    <mergeCell ref="L117:L122"/>
    <mergeCell ref="A117:A122"/>
    <mergeCell ref="B117:B122"/>
    <mergeCell ref="C117:C122"/>
    <mergeCell ref="D117:D122"/>
    <mergeCell ref="E117:E122"/>
    <mergeCell ref="F117:F122"/>
    <mergeCell ref="J104:J109"/>
    <mergeCell ref="K104:K109"/>
    <mergeCell ref="L104:L109"/>
    <mergeCell ref="M104:M109"/>
    <mergeCell ref="N104:N109"/>
    <mergeCell ref="I104:I109"/>
    <mergeCell ref="A104:A109"/>
    <mergeCell ref="B104:B109"/>
    <mergeCell ref="C104:C109"/>
    <mergeCell ref="D104:D109"/>
    <mergeCell ref="E104:E109"/>
    <mergeCell ref="F104:F109"/>
    <mergeCell ref="J96:J101"/>
    <mergeCell ref="K96:K101"/>
    <mergeCell ref="L96:L101"/>
    <mergeCell ref="M96:M101"/>
    <mergeCell ref="I96:I101"/>
    <mergeCell ref="A96:A101"/>
    <mergeCell ref="B96:B101"/>
    <mergeCell ref="C96:C101"/>
    <mergeCell ref="D96:D101"/>
    <mergeCell ref="E96:E101"/>
    <mergeCell ref="F96:F101"/>
    <mergeCell ref="J90:J95"/>
    <mergeCell ref="K90:K95"/>
    <mergeCell ref="L90:L95"/>
    <mergeCell ref="M90:M95"/>
    <mergeCell ref="F90:F95"/>
    <mergeCell ref="J84:J89"/>
    <mergeCell ref="K84:K89"/>
    <mergeCell ref="L84:L89"/>
    <mergeCell ref="M84:M89"/>
    <mergeCell ref="A90:A95"/>
    <mergeCell ref="B90:B95"/>
    <mergeCell ref="C90:C95"/>
    <mergeCell ref="D90:D95"/>
    <mergeCell ref="E90:E95"/>
    <mergeCell ref="I84:I89"/>
    <mergeCell ref="A84:A89"/>
    <mergeCell ref="B84:B89"/>
    <mergeCell ref="C84:C89"/>
    <mergeCell ref="D84:D89"/>
    <mergeCell ref="E84:E89"/>
    <mergeCell ref="F84:F89"/>
    <mergeCell ref="I90:I95"/>
    <mergeCell ref="I77:I82"/>
    <mergeCell ref="J77:J82"/>
    <mergeCell ref="K77:K82"/>
    <mergeCell ref="L77:L82"/>
    <mergeCell ref="M77:M82"/>
    <mergeCell ref="F77:F82"/>
    <mergeCell ref="A77:A82"/>
    <mergeCell ref="B77:B82"/>
    <mergeCell ref="C77:C82"/>
    <mergeCell ref="D77:D82"/>
    <mergeCell ref="E77:E82"/>
    <mergeCell ref="J70:J75"/>
    <mergeCell ref="K70:K75"/>
    <mergeCell ref="L70:L75"/>
    <mergeCell ref="M70:M75"/>
    <mergeCell ref="I70:I75"/>
    <mergeCell ref="A70:A75"/>
    <mergeCell ref="B70:B75"/>
    <mergeCell ref="C70:C75"/>
    <mergeCell ref="D70:D75"/>
    <mergeCell ref="E70:E75"/>
    <mergeCell ref="F70:F75"/>
    <mergeCell ref="I62:I67"/>
    <mergeCell ref="J62:J67"/>
    <mergeCell ref="K62:K67"/>
    <mergeCell ref="L62:L67"/>
    <mergeCell ref="M62:M67"/>
    <mergeCell ref="F62:F67"/>
    <mergeCell ref="A62:A67"/>
    <mergeCell ref="B62:B67"/>
    <mergeCell ref="C62:C67"/>
    <mergeCell ref="D62:D67"/>
    <mergeCell ref="E62:E67"/>
    <mergeCell ref="I55:I60"/>
    <mergeCell ref="J55:J60"/>
    <mergeCell ref="K55:K60"/>
    <mergeCell ref="L55:L60"/>
    <mergeCell ref="M55:M60"/>
    <mergeCell ref="N56:N57"/>
    <mergeCell ref="F55:F60"/>
    <mergeCell ref="A55:A60"/>
    <mergeCell ref="B55:B60"/>
    <mergeCell ref="C55:C60"/>
    <mergeCell ref="D55:D60"/>
    <mergeCell ref="E55:E60"/>
    <mergeCell ref="J49:J54"/>
    <mergeCell ref="K49:K54"/>
    <mergeCell ref="L49:L54"/>
    <mergeCell ref="M49:M54"/>
    <mergeCell ref="N49:N54"/>
    <mergeCell ref="I49:I54"/>
    <mergeCell ref="A49:A54"/>
    <mergeCell ref="B49:B54"/>
    <mergeCell ref="C49:C54"/>
    <mergeCell ref="D49:D54"/>
    <mergeCell ref="E49:E54"/>
    <mergeCell ref="F49:F54"/>
    <mergeCell ref="I41:I46"/>
    <mergeCell ref="J41:J46"/>
    <mergeCell ref="K41:K46"/>
    <mergeCell ref="L41:L46"/>
    <mergeCell ref="M41:M46"/>
    <mergeCell ref="N41:N46"/>
    <mergeCell ref="F41:F46"/>
    <mergeCell ref="A41:A46"/>
    <mergeCell ref="B41:B46"/>
    <mergeCell ref="C41:C46"/>
    <mergeCell ref="D41:D46"/>
    <mergeCell ref="E41:E46"/>
    <mergeCell ref="J34:J39"/>
    <mergeCell ref="K34:K39"/>
    <mergeCell ref="L34:L39"/>
    <mergeCell ref="M34:M39"/>
    <mergeCell ref="I34:I39"/>
    <mergeCell ref="A34:A39"/>
    <mergeCell ref="B34:B39"/>
    <mergeCell ref="C34:C39"/>
    <mergeCell ref="D34:D39"/>
    <mergeCell ref="E34:E39"/>
    <mergeCell ref="F34:F39"/>
    <mergeCell ref="J26:J31"/>
    <mergeCell ref="K26:K31"/>
    <mergeCell ref="L26:L31"/>
    <mergeCell ref="M26:M31"/>
    <mergeCell ref="I26:I31"/>
    <mergeCell ref="A26:A31"/>
    <mergeCell ref="B26:B31"/>
    <mergeCell ref="C26:C31"/>
    <mergeCell ref="D26:D31"/>
    <mergeCell ref="E26:E31"/>
    <mergeCell ref="F26:F31"/>
    <mergeCell ref="J18:J23"/>
    <mergeCell ref="K18:K23"/>
    <mergeCell ref="L18:L23"/>
    <mergeCell ref="M18:M23"/>
    <mergeCell ref="N19:N20"/>
    <mergeCell ref="I18:I23"/>
    <mergeCell ref="A18:A23"/>
    <mergeCell ref="B18:B23"/>
    <mergeCell ref="C18:C23"/>
    <mergeCell ref="D18:D23"/>
    <mergeCell ref="E18:E23"/>
    <mergeCell ref="F18:F23"/>
    <mergeCell ref="J11:J16"/>
    <mergeCell ref="K11:K16"/>
    <mergeCell ref="L11:L16"/>
    <mergeCell ref="M11:M16"/>
    <mergeCell ref="I11:I16"/>
    <mergeCell ref="A11:A16"/>
    <mergeCell ref="B11:B16"/>
    <mergeCell ref="C11:C16"/>
    <mergeCell ref="D11:D16"/>
    <mergeCell ref="E11:E16"/>
    <mergeCell ref="F11:F16"/>
    <mergeCell ref="M6:M7"/>
    <mergeCell ref="G8:H8"/>
    <mergeCell ref="K5:M5"/>
    <mergeCell ref="N5:N7"/>
    <mergeCell ref="K6:K7"/>
    <mergeCell ref="L6:L7"/>
    <mergeCell ref="I5:I7"/>
    <mergeCell ref="J5:J7"/>
    <mergeCell ref="A5:A7"/>
    <mergeCell ref="B5:B7"/>
    <mergeCell ref="C5:C7"/>
    <mergeCell ref="D5:D7"/>
    <mergeCell ref="E5:E7"/>
    <mergeCell ref="F5:F7"/>
    <mergeCell ref="G5:H7"/>
  </mergeCells>
  <pageMargins left="0.23622047244094491" right="0.23622047244094491" top="0.35433070866141736" bottom="0.15748031496062992" header="0.31496062992125984" footer="0.31496062992125984"/>
  <pageSetup paperSize="9" scale="71" fitToHeight="0" orientation="landscape" cellComments="asDisplayed" r:id="rId1"/>
  <rowBreaks count="2" manualBreakCount="2">
    <brk id="23" max="16383" man="1"/>
    <brk id="31" max="16383" man="1"/>
  </rowBreaks>
  <extLst>
    <ext xmlns:x14="http://schemas.microsoft.com/office/spreadsheetml/2009/9/main" uri="{78C0D931-6437-407d-A8EE-F0AAD7539E65}">
      <x14:conditionalFormattings>
        <x14:conditionalFormatting xmlns:xm="http://schemas.microsoft.com/office/excel/2006/main">
          <x14:cfRule type="containsText" priority="1526" operator="containsText" id="{E85FDD02-E21E-4C9D-A128-3CF89C3F7A28}">
            <xm:f>NOT(ISERROR(SEARCH(Статусы!#REF!,G1)))</xm:f>
            <xm:f>Статусы!#REF!</xm:f>
            <x14:dxf>
              <fill>
                <patternFill>
                  <bgColor theme="0" tint="-0.14996795556505021"/>
                </patternFill>
              </fill>
            </x14:dxf>
          </x14:cfRule>
          <xm:sqref>G12:H14 G27:H31 G56:H60 G71:H75 G78:H82 G85:H89 G126:H130 G91:H95 G105:H109 G111:H115 G118:G122 G63:G67 G42:H46 G19:H23 H49:H54 I1:J2</xm:sqref>
        </x14:conditionalFormatting>
        <x14:conditionalFormatting xmlns:xm="http://schemas.microsoft.com/office/excel/2006/main">
          <x14:cfRule type="containsText" priority="1518" stopIfTrue="1" operator="containsText" id="{A346815A-1273-4582-936E-ACD6E7E327E2}">
            <xm:f>NOT(ISERROR(SEARCH(Статусы!$A$10,F1)))</xm:f>
            <xm:f>Статусы!$A$10</xm:f>
            <x14:dxf>
              <fill>
                <patternFill>
                  <bgColor rgb="FFFFFF00"/>
                </patternFill>
              </fill>
            </x14:dxf>
          </x14:cfRule>
          <x14:cfRule type="containsText" priority="1519" operator="containsText" id="{2B5839A7-FE9C-420D-8CE0-405BB2E3950D}">
            <xm:f>NOT(ISERROR(SEARCH(Статусы!$A$4,F1)))</xm:f>
            <xm:f>Статусы!$A$4</xm:f>
            <x14:dxf>
              <font>
                <b/>
                <i val="0"/>
              </font>
              <fill>
                <patternFill>
                  <bgColor theme="0" tint="-0.14996795556505021"/>
                </patternFill>
              </fill>
            </x14:dxf>
          </x14:cfRule>
          <x14:cfRule type="containsText" priority="1520" operator="containsText" id="{B4C0C184-140B-46A0-A212-656239766281}">
            <xm:f>NOT(ISERROR(SEARCH(Статусы!$A$3,F1)))</xm:f>
            <xm:f>Статусы!$A$3</xm:f>
            <x14:dxf>
              <font>
                <b/>
                <i val="0"/>
              </font>
              <fill>
                <patternFill>
                  <bgColor theme="0" tint="-0.14996795556505021"/>
                </patternFill>
              </fill>
            </x14:dxf>
          </x14:cfRule>
          <x14:cfRule type="containsText" priority="1521" operator="containsText" id="{5A321C58-F060-4171-B862-E8EA5E7B684C}">
            <xm:f>NOT(ISERROR(SEARCH(Статусы!$A$9,F1)))</xm:f>
            <xm:f>Статусы!$A$9</xm:f>
            <x14:dxf>
              <fill>
                <patternFill>
                  <bgColor rgb="FFFF0000"/>
                </patternFill>
              </fill>
            </x14:dxf>
          </x14:cfRule>
          <x14:cfRule type="containsText" priority="1522" operator="containsText" id="{506FEDEE-1FE2-4C88-A5A3-6D6C0FD3ADA0}">
            <xm:f>NOT(ISERROR(SEARCH(Статусы!$A$11,F1)))</xm:f>
            <xm:f>Статусы!$A$11</xm:f>
            <x14:dxf>
              <fill>
                <patternFill>
                  <bgColor theme="6" tint="0.59996337778862885"/>
                </patternFill>
              </fill>
            </x14:dxf>
          </x14:cfRule>
          <x14:cfRule type="containsText" priority="1523" operator="containsText" id="{50594DCD-D726-4B47-B019-08EF50E2E799}">
            <xm:f>NOT(ISERROR(SEARCH(Статусы!$A$2,F1)))</xm:f>
            <xm:f>Статусы!$A$2</xm:f>
            <x14:dxf>
              <fill>
                <patternFill>
                  <bgColor theme="3" tint="0.79998168889431442"/>
                </patternFill>
              </fill>
            </x14:dxf>
          </x14:cfRule>
          <xm:sqref>F1:F2 F40:F95 F102:F1048576 F4:F33</xm:sqref>
        </x14:conditionalFormatting>
        <x14:conditionalFormatting xmlns:xm="http://schemas.microsoft.com/office/excel/2006/main">
          <x14:cfRule type="containsText" priority="1517" operator="containsText" id="{D352DCC8-AAE8-46F0-B85C-5B06D6F78EB5}">
            <xm:f>NOT(ISERROR(SEARCH(Статусы!#REF!,H63)))</xm:f>
            <xm:f>Статусы!#REF!</xm:f>
            <x14:dxf>
              <fill>
                <patternFill>
                  <bgColor theme="0" tint="-0.14996795556505021"/>
                </patternFill>
              </fill>
            </x14:dxf>
          </x14:cfRule>
          <xm:sqref>H118:H122 H63:H67</xm:sqref>
        </x14:conditionalFormatting>
        <x14:conditionalFormatting xmlns:xm="http://schemas.microsoft.com/office/excel/2006/main">
          <x14:cfRule type="containsText" priority="1454" operator="containsText" id="{F2769904-5DAA-441C-A1C2-2D5186399E9A}">
            <xm:f>NOT(ISERROR(SEARCH(Статусы!$A$9,F1)))</xm:f>
            <xm:f>Статусы!$A$9</xm:f>
            <x14:dxf>
              <font>
                <b/>
                <i val="0"/>
              </font>
              <fill>
                <patternFill>
                  <bgColor theme="9" tint="0.39994506668294322"/>
                </patternFill>
              </fill>
            </x14:dxf>
          </x14:cfRule>
          <xm:sqref>F1:F2 F40:F95 F102:F1048576 F4:F33</xm:sqref>
        </x14:conditionalFormatting>
        <x14:conditionalFormatting xmlns:xm="http://schemas.microsoft.com/office/excel/2006/main">
          <x14:cfRule type="containsText" priority="1443" operator="containsText" id="{1F7537F4-214F-44EC-996F-3543BF1D3F83}">
            <xm:f>NOT(ISERROR(SEARCH(Статусы!#REF!,G97)))</xm:f>
            <xm:f>Статусы!#REF!</xm:f>
            <x14:dxf>
              <fill>
                <patternFill>
                  <bgColor theme="0" tint="-0.14996795556505021"/>
                </patternFill>
              </fill>
            </x14:dxf>
          </x14:cfRule>
          <xm:sqref>G97:H101</xm:sqref>
        </x14:conditionalFormatting>
        <x14:conditionalFormatting xmlns:xm="http://schemas.microsoft.com/office/excel/2006/main">
          <x14:cfRule type="containsText" priority="1437" stopIfTrue="1" operator="containsText" id="{783D376A-93FF-44AB-8A46-04C87924CEDE}">
            <xm:f>NOT(ISERROR(SEARCH(Статусы!$A$10,F96)))</xm:f>
            <xm:f>Статусы!$A$10</xm:f>
            <x14:dxf>
              <fill>
                <patternFill>
                  <bgColor rgb="FFFFFF00"/>
                </patternFill>
              </fill>
            </x14:dxf>
          </x14:cfRule>
          <x14:cfRule type="containsText" priority="1438" operator="containsText" id="{183F877C-43D8-44E4-B256-08F19706BDDA}">
            <xm:f>NOT(ISERROR(SEARCH(Статусы!$A$4,F96)))</xm:f>
            <xm:f>Статусы!$A$4</xm:f>
            <x14:dxf>
              <font>
                <b/>
                <i val="0"/>
              </font>
              <fill>
                <patternFill>
                  <bgColor theme="0" tint="-0.14996795556505021"/>
                </patternFill>
              </fill>
            </x14:dxf>
          </x14:cfRule>
          <x14:cfRule type="containsText" priority="1439" operator="containsText" id="{07F89999-55B6-4E85-A94C-5FCC65738066}">
            <xm:f>NOT(ISERROR(SEARCH(Статусы!$A$3,F96)))</xm:f>
            <xm:f>Статусы!$A$3</xm:f>
            <x14:dxf>
              <font>
                <b/>
                <i val="0"/>
              </font>
              <fill>
                <patternFill>
                  <bgColor theme="0" tint="-0.14996795556505021"/>
                </patternFill>
              </fill>
            </x14:dxf>
          </x14:cfRule>
          <x14:cfRule type="containsText" priority="1440" operator="containsText" id="{89AF1732-02B6-4335-9A2F-EA2B2CC1388B}">
            <xm:f>NOT(ISERROR(SEARCH(Статусы!$A$9,F96)))</xm:f>
            <xm:f>Статусы!$A$9</xm:f>
            <x14:dxf>
              <fill>
                <patternFill>
                  <bgColor rgb="FFFF0000"/>
                </patternFill>
              </fill>
            </x14:dxf>
          </x14:cfRule>
          <x14:cfRule type="containsText" priority="1441" operator="containsText" id="{2B20A826-F2B3-440C-A356-4F4C82737773}">
            <xm:f>NOT(ISERROR(SEARCH(Статусы!$A$11,F96)))</xm:f>
            <xm:f>Статусы!$A$11</xm:f>
            <x14:dxf>
              <fill>
                <patternFill>
                  <bgColor theme="6" tint="0.59996337778862885"/>
                </patternFill>
              </fill>
            </x14:dxf>
          </x14:cfRule>
          <x14:cfRule type="containsText" priority="1442" operator="containsText" id="{9B4E3B37-1973-429C-9899-69E6E80E9334}">
            <xm:f>NOT(ISERROR(SEARCH(Статусы!$A$2,F96)))</xm:f>
            <xm:f>Статусы!$A$2</xm:f>
            <x14:dxf>
              <fill>
                <patternFill>
                  <bgColor theme="3" tint="0.79998168889431442"/>
                </patternFill>
              </fill>
            </x14:dxf>
          </x14:cfRule>
          <xm:sqref>F96:F101</xm:sqref>
        </x14:conditionalFormatting>
        <x14:conditionalFormatting xmlns:xm="http://schemas.microsoft.com/office/excel/2006/main">
          <x14:cfRule type="containsText" priority="1436" operator="containsText" id="{05C9B0F7-3870-4B28-AF72-630785D376E5}">
            <xm:f>NOT(ISERROR(SEARCH(Статусы!$A$9,F96)))</xm:f>
            <xm:f>Статусы!$A$9</xm:f>
            <x14:dxf>
              <font>
                <b/>
                <i val="0"/>
              </font>
              <fill>
                <patternFill>
                  <bgColor theme="9" tint="0.39994506668294322"/>
                </patternFill>
              </fill>
            </x14:dxf>
          </x14:cfRule>
          <xm:sqref>F96:F101</xm:sqref>
        </x14:conditionalFormatting>
        <x14:conditionalFormatting xmlns:xm="http://schemas.microsoft.com/office/excel/2006/main">
          <x14:cfRule type="containsText" priority="1383" operator="containsText" id="{12277604-2657-4C31-867E-D305E79E3168}">
            <xm:f>NOT(ISERROR(SEARCH(Статусы!$A$7,F1)))</xm:f>
            <xm:f>Статусы!$A$7</xm:f>
            <x14:dxf/>
          </x14:cfRule>
          <xm:sqref>F1:F2 F40:F1048576 F4:F33</xm:sqref>
        </x14:conditionalFormatting>
        <x14:conditionalFormatting xmlns:xm="http://schemas.microsoft.com/office/excel/2006/main">
          <x14:cfRule type="containsText" priority="593" operator="containsText" id="{59446CD7-354B-4F16-86B5-26EC5120253A}">
            <xm:f>NOT(ISERROR(SEARCH(Статусы!#REF!,G35)))</xm:f>
            <xm:f>Статусы!#REF!</xm:f>
            <x14:dxf>
              <fill>
                <patternFill>
                  <bgColor theme="0" tint="-0.14996795556505021"/>
                </patternFill>
              </fill>
            </x14:dxf>
          </x14:cfRule>
          <xm:sqref>G35:H39</xm:sqref>
        </x14:conditionalFormatting>
        <x14:conditionalFormatting xmlns:xm="http://schemas.microsoft.com/office/excel/2006/main">
          <x14:cfRule type="containsText" priority="587" stopIfTrue="1" operator="containsText" id="{8DD833C8-090F-45CA-9D6A-56B0EE98AB79}">
            <xm:f>NOT(ISERROR(SEARCH(Статусы!$A$10,F34)))</xm:f>
            <xm:f>Статусы!$A$10</xm:f>
            <x14:dxf>
              <fill>
                <patternFill>
                  <bgColor rgb="FFFFFF00"/>
                </patternFill>
              </fill>
            </x14:dxf>
          </x14:cfRule>
          <x14:cfRule type="containsText" priority="588" operator="containsText" id="{81059C64-7119-465F-9B8A-97854879FC11}">
            <xm:f>NOT(ISERROR(SEARCH(Статусы!$A$4,F34)))</xm:f>
            <xm:f>Статусы!$A$4</xm:f>
            <x14:dxf>
              <font>
                <b/>
                <i val="0"/>
              </font>
              <fill>
                <patternFill>
                  <bgColor theme="0" tint="-0.14996795556505021"/>
                </patternFill>
              </fill>
            </x14:dxf>
          </x14:cfRule>
          <x14:cfRule type="containsText" priority="589" operator="containsText" id="{D4E1DD88-42B8-4425-88A4-E42323153737}">
            <xm:f>NOT(ISERROR(SEARCH(Статусы!$A$3,F34)))</xm:f>
            <xm:f>Статусы!$A$3</xm:f>
            <x14:dxf>
              <font>
                <b/>
                <i val="0"/>
              </font>
              <fill>
                <patternFill>
                  <bgColor theme="0" tint="-0.14996795556505021"/>
                </patternFill>
              </fill>
            </x14:dxf>
          </x14:cfRule>
          <x14:cfRule type="containsText" priority="590" operator="containsText" id="{6B10B608-E495-42F1-B052-45A91BF1CC50}">
            <xm:f>NOT(ISERROR(SEARCH(Статусы!$A$9,F34)))</xm:f>
            <xm:f>Статусы!$A$9</xm:f>
            <x14:dxf>
              <fill>
                <patternFill>
                  <bgColor rgb="FFFF0000"/>
                </patternFill>
              </fill>
            </x14:dxf>
          </x14:cfRule>
          <x14:cfRule type="containsText" priority="591" operator="containsText" id="{B832919D-B69B-4B12-9F63-93CFFAA0FB17}">
            <xm:f>NOT(ISERROR(SEARCH(Статусы!$A$11,F34)))</xm:f>
            <xm:f>Статусы!$A$11</xm:f>
            <x14:dxf>
              <fill>
                <patternFill>
                  <bgColor theme="6" tint="0.59996337778862885"/>
                </patternFill>
              </fill>
            </x14:dxf>
          </x14:cfRule>
          <x14:cfRule type="containsText" priority="592" operator="containsText" id="{D949E65E-851C-458B-9D8B-CC803E0FA1E1}">
            <xm:f>NOT(ISERROR(SEARCH(Статусы!$A$2,F34)))</xm:f>
            <xm:f>Статусы!$A$2</xm:f>
            <x14:dxf>
              <fill>
                <patternFill>
                  <bgColor theme="3" tint="0.79998168889431442"/>
                </patternFill>
              </fill>
            </x14:dxf>
          </x14:cfRule>
          <xm:sqref>F34:F39</xm:sqref>
        </x14:conditionalFormatting>
        <x14:conditionalFormatting xmlns:xm="http://schemas.microsoft.com/office/excel/2006/main">
          <x14:cfRule type="containsText" priority="586" operator="containsText" id="{88503BE5-FA06-4BA0-96A1-8A7093584102}">
            <xm:f>NOT(ISERROR(SEARCH(Статусы!$A$9,F34)))</xm:f>
            <xm:f>Статусы!$A$9</xm:f>
            <x14:dxf>
              <font>
                <b/>
                <i val="0"/>
              </font>
              <fill>
                <patternFill>
                  <bgColor theme="9" tint="0.39994506668294322"/>
                </patternFill>
              </fill>
            </x14:dxf>
          </x14:cfRule>
          <xm:sqref>F34:F39</xm:sqref>
        </x14:conditionalFormatting>
        <x14:conditionalFormatting xmlns:xm="http://schemas.microsoft.com/office/excel/2006/main">
          <x14:cfRule type="containsText" priority="585" operator="containsText" id="{4B80CEBF-C70B-4682-874D-3FD1A6D99C0A}">
            <xm:f>NOT(ISERROR(SEARCH(Статусы!$A$7,F34)))</xm:f>
            <xm:f>Статусы!$A$7</xm:f>
            <x14:dxf/>
          </x14:cfRule>
          <xm:sqref>F34:F39</xm:sqref>
        </x14:conditionalFormatting>
        <x14:conditionalFormatting xmlns:xm="http://schemas.microsoft.com/office/excel/2006/main">
          <x14:cfRule type="containsText" priority="11" stopIfTrue="1" operator="containsText" id="{99415EDB-483A-43A7-83B5-4FB9D91E5B0C}">
            <xm:f>NOT(ISERROR(SEARCH('C:\Хранилище\УЭР\Общая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ред.xlsx]Статусы'!#REF!,F3)))</xm:f>
            <xm:f>'C:\Хранилище\УЭР\Общая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xm:f>
            <x14:dxf>
              <fill>
                <patternFill>
                  <bgColor rgb="FFFFFF00"/>
                </patternFill>
              </fill>
            </x14:dxf>
          </x14:cfRule>
          <x14:cfRule type="containsText" priority="12" operator="containsText" id="{A3E1F627-34CE-4134-A621-FCC3ADB5CAD4}">
            <xm:f>NOT(ISERROR(SEARCH('C:\Хранилище\УЭР\Общая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ред.xlsx]Статусы'!#REF!,F3)))</xm:f>
            <xm:f>'C:\Хранилище\УЭР\Общая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xm:f>
            <x14:dxf>
              <font>
                <b/>
                <i val="0"/>
              </font>
              <fill>
                <patternFill>
                  <bgColor theme="0" tint="-0.14996795556505021"/>
                </patternFill>
              </fill>
            </x14:dxf>
          </x14:cfRule>
          <x14:cfRule type="containsText" priority="13" operator="containsText" id="{6EBA59C1-3BEB-418C-843A-25B5DB2FF1E4}">
            <xm:f>NOT(ISERROR(SEARCH('C:\Хранилище\УЭР\Общая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ред.xlsx]Статусы'!#REF!,F3)))</xm:f>
            <xm:f>'C:\Хранилище\УЭР\Общая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xm:f>
            <x14:dxf>
              <font>
                <b/>
                <i val="0"/>
              </font>
              <fill>
                <patternFill>
                  <bgColor theme="0" tint="-0.14996795556505021"/>
                </patternFill>
              </fill>
            </x14:dxf>
          </x14:cfRule>
          <x14:cfRule type="containsText" priority="14" operator="containsText" id="{256843FF-426D-4823-9823-BA6999B9719B}">
            <xm:f>NOT(ISERROR(SEARCH('C:\Хранилище\УЭР\Общая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ред.xlsx]Статусы'!#REF!,F3)))</xm:f>
            <xm:f>'C:\Хранилище\УЭР\Общая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xm:f>
            <x14:dxf>
              <fill>
                <patternFill>
                  <bgColor rgb="FFFF0000"/>
                </patternFill>
              </fill>
            </x14:dxf>
          </x14:cfRule>
          <x14:cfRule type="containsText" priority="15" operator="containsText" id="{FA814381-BF4A-4E75-9396-3578AAB1764D}">
            <xm:f>NOT(ISERROR(SEARCH('C:\Хранилище\УЭР\Общая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ред.xlsx]Статусы'!#REF!,F3)))</xm:f>
            <xm:f>'C:\Хранилище\УЭР\Общая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xm:f>
            <x14:dxf>
              <fill>
                <patternFill>
                  <bgColor theme="6" tint="0.59996337778862885"/>
                </patternFill>
              </fill>
            </x14:dxf>
          </x14:cfRule>
          <x14:cfRule type="containsText" priority="16" operator="containsText" id="{C303F688-8F83-430E-AA71-A88CDA9A6A16}">
            <xm:f>NOT(ISERROR(SEARCH('C:\Хранилище\УЭР\Общая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ред.xlsx]Статусы'!#REF!,F3)))</xm:f>
            <xm:f>'C:\Хранилище\УЭР\Общая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xm:f>
            <x14:dxf>
              <fill>
                <patternFill>
                  <bgColor theme="3" tint="0.79998168889431442"/>
                </patternFill>
              </fill>
            </x14:dxf>
          </x14:cfRule>
          <xm:sqref>F3</xm:sqref>
        </x14:conditionalFormatting>
        <x14:conditionalFormatting xmlns:xm="http://schemas.microsoft.com/office/excel/2006/main">
          <x14:cfRule type="containsText" priority="10" operator="containsText" id="{8DF6930B-190E-4F03-AB31-86890F52B718}">
            <xm:f>NOT(ISERROR(SEARCH('C:\Хранилище\УЭР\Общая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ред.xlsx]Статусы'!#REF!,F3)))</xm:f>
            <xm:f>'C:\Хранилище\УЭР\Общая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xm:f>
            <x14:dxf>
              <font>
                <b/>
                <i val="0"/>
              </font>
              <fill>
                <patternFill>
                  <bgColor theme="9" tint="0.39994506668294322"/>
                </patternFill>
              </fill>
            </x14:dxf>
          </x14:cfRule>
          <xm:sqref>F3</xm:sqref>
        </x14:conditionalFormatting>
        <x14:conditionalFormatting xmlns:xm="http://schemas.microsoft.com/office/excel/2006/main">
          <x14:cfRule type="containsText" priority="9" operator="containsText" id="{38FC1D72-622F-4727-9691-F1A16ABFC0A9}">
            <xm:f>NOT(ISERROR(SEARCH('C:\Хранилище\УЭР\Общая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ред.xlsx]Статусы'!#REF!,F3)))</xm:f>
            <xm:f>'C:\Хранилище\УЭР\Общая папка\76_Стратегическое планирование\!_ПЛАН МЕРОПРИЯТИЙ\Корректировки Плана мероприятий\Корректир 2021\[План мероприятий - актуальная ред.xlsx]Статусы'!#REF!</xm:f>
            <x14:dxf/>
          </x14:cfRule>
          <xm:sqref>F3</xm:sqref>
        </x14:conditionalFormatting>
      </x14:conditionalFormattings>
    </ext>
    <ext xmlns:x14="http://schemas.microsoft.com/office/spreadsheetml/2009/9/main" uri="{CCE6A557-97BC-4b89-ADB6-D9C93CAAB3DF}">
      <x14:dataValidations xmlns:xm="http://schemas.microsoft.com/office/excel/2006/main" count="1">
        <x14:dataValidation type="list" showInputMessage="1" showErrorMessage="1">
          <x14:formula1>
            <xm:f>Статусы!$A$1:$A$12</xm:f>
          </x14:formula1>
          <xm:sqref>F84:F101 F26:F31 F18:F23 F11:F16 F125:F130 F34:F39 F41:F46 F49:F60 F62:F67 F70:F75 F77:F82 F104:F115 F117:F122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tabColor rgb="FFC00000"/>
    <pageSetUpPr fitToPage="1"/>
  </sheetPr>
  <dimension ref="A2:T63"/>
  <sheetViews>
    <sheetView topLeftCell="B1" workbookViewId="0">
      <selection activeCell="L18" sqref="L18"/>
    </sheetView>
  </sheetViews>
  <sheetFormatPr defaultRowHeight="14.25" x14ac:dyDescent="0.45"/>
  <cols>
    <col min="2" max="2" width="31.265625" customWidth="1"/>
    <col min="19" max="19" width="68.1328125" customWidth="1"/>
    <col min="20" max="20" width="30.59765625" customWidth="1"/>
  </cols>
  <sheetData>
    <row r="2" spans="1:20" x14ac:dyDescent="0.45">
      <c r="A2" s="742" t="s">
        <v>7</v>
      </c>
      <c r="B2" s="743" t="s">
        <v>711</v>
      </c>
      <c r="C2" s="742" t="s">
        <v>8</v>
      </c>
      <c r="D2" s="742" t="s">
        <v>9</v>
      </c>
      <c r="E2" s="742" t="s">
        <v>663</v>
      </c>
      <c r="F2" s="742" t="s">
        <v>10</v>
      </c>
      <c r="G2" s="742"/>
      <c r="H2" s="742"/>
      <c r="I2" s="742"/>
      <c r="J2" s="742"/>
      <c r="K2" s="742"/>
      <c r="L2" s="742"/>
      <c r="M2" s="742"/>
      <c r="N2" s="742"/>
      <c r="O2" s="162"/>
      <c r="P2" s="162"/>
      <c r="Q2" s="162"/>
      <c r="R2" s="162"/>
      <c r="S2" s="742" t="s">
        <v>11</v>
      </c>
      <c r="T2" s="742" t="s">
        <v>393</v>
      </c>
    </row>
    <row r="3" spans="1:20" x14ac:dyDescent="0.45">
      <c r="A3" s="742"/>
      <c r="B3" s="743"/>
      <c r="C3" s="742"/>
      <c r="D3" s="742"/>
      <c r="E3" s="742"/>
      <c r="F3" s="76"/>
      <c r="G3" s="162"/>
      <c r="H3" s="76"/>
      <c r="I3" s="162"/>
      <c r="J3" s="162"/>
      <c r="K3" s="76"/>
      <c r="L3" s="162"/>
      <c r="M3" s="162"/>
      <c r="N3" s="76"/>
      <c r="O3" s="162"/>
      <c r="P3" s="162"/>
      <c r="Q3" s="162"/>
      <c r="R3" s="162"/>
      <c r="S3" s="742"/>
      <c r="T3" s="742"/>
    </row>
    <row r="4" spans="1:20" ht="23.25" x14ac:dyDescent="0.45">
      <c r="A4" s="742"/>
      <c r="B4" s="743"/>
      <c r="C4" s="742"/>
      <c r="D4" s="742"/>
      <c r="E4" s="742"/>
      <c r="F4" s="16"/>
      <c r="G4" s="16" t="s">
        <v>780</v>
      </c>
      <c r="H4" s="16"/>
      <c r="I4" s="16"/>
      <c r="J4" s="16" t="s">
        <v>619</v>
      </c>
      <c r="K4" s="16"/>
      <c r="L4" s="16"/>
      <c r="M4" s="16" t="s">
        <v>620</v>
      </c>
      <c r="N4" s="16"/>
      <c r="O4" s="16"/>
      <c r="P4" s="16"/>
      <c r="Q4" s="16"/>
      <c r="R4" s="16" t="s">
        <v>621</v>
      </c>
      <c r="S4" s="742"/>
      <c r="T4" s="742"/>
    </row>
    <row r="6" spans="1:20" ht="46.5" x14ac:dyDescent="0.45">
      <c r="A6" s="24" t="s">
        <v>580</v>
      </c>
      <c r="B6" s="13" t="s">
        <v>664</v>
      </c>
      <c r="C6" s="13" t="s">
        <v>67</v>
      </c>
      <c r="D6" s="12">
        <v>104.1</v>
      </c>
      <c r="E6" s="23">
        <v>97.25</v>
      </c>
      <c r="F6" s="12"/>
      <c r="G6" s="12">
        <v>107.4</v>
      </c>
      <c r="H6" s="12"/>
      <c r="I6" s="12"/>
      <c r="J6" s="12">
        <v>111.3</v>
      </c>
      <c r="K6" s="12"/>
      <c r="L6" s="12"/>
      <c r="M6" s="12">
        <v>119.7</v>
      </c>
      <c r="N6" s="12"/>
      <c r="O6" s="12"/>
      <c r="P6" s="12"/>
      <c r="Q6" s="12"/>
      <c r="R6" s="12">
        <v>120.3</v>
      </c>
      <c r="S6" s="3" t="s">
        <v>665</v>
      </c>
      <c r="T6" s="13" t="s">
        <v>395</v>
      </c>
    </row>
    <row r="7" spans="1:20" ht="14.65" thickBot="1" x14ac:dyDescent="0.5">
      <c r="A7" s="85"/>
      <c r="B7" s="88"/>
      <c r="C7" s="90">
        <v>2015</v>
      </c>
      <c r="D7" s="196">
        <v>2016</v>
      </c>
      <c r="E7" s="90">
        <v>2017</v>
      </c>
      <c r="F7" s="90">
        <v>2018</v>
      </c>
      <c r="G7" s="163">
        <v>2019</v>
      </c>
      <c r="H7" s="90">
        <v>2020</v>
      </c>
      <c r="I7" s="90">
        <v>2021</v>
      </c>
      <c r="J7" s="163">
        <v>2022</v>
      </c>
      <c r="K7" s="90">
        <v>2023</v>
      </c>
      <c r="L7" s="90">
        <v>2024</v>
      </c>
      <c r="M7" s="163">
        <v>2025</v>
      </c>
      <c r="N7" s="90">
        <v>2026</v>
      </c>
      <c r="O7" s="90">
        <v>2027</v>
      </c>
      <c r="P7" s="90">
        <v>2028</v>
      </c>
      <c r="Q7" s="90">
        <v>2029</v>
      </c>
      <c r="R7" s="163">
        <v>2030</v>
      </c>
      <c r="S7" s="87"/>
      <c r="T7" s="86"/>
    </row>
    <row r="8" spans="1:20" ht="14.65" thickBot="1" x14ac:dyDescent="0.5">
      <c r="B8" s="91" t="s">
        <v>785</v>
      </c>
      <c r="C8" s="92">
        <v>165285.6</v>
      </c>
      <c r="D8" s="204">
        <v>235066.1</v>
      </c>
      <c r="E8" s="92">
        <v>198602.1</v>
      </c>
      <c r="F8" s="92">
        <v>291150.59999999998</v>
      </c>
      <c r="G8" s="208">
        <v>277770.74300000002</v>
      </c>
      <c r="H8" s="171">
        <v>285031.40000000002</v>
      </c>
      <c r="I8" s="171">
        <v>456887.4</v>
      </c>
      <c r="J8" s="172">
        <v>510617.16700000002</v>
      </c>
      <c r="K8" s="171">
        <v>328921.83899999998</v>
      </c>
      <c r="L8" s="171">
        <v>341091.94699999999</v>
      </c>
      <c r="M8" s="172">
        <v>344843.95799999998</v>
      </c>
      <c r="N8" s="171">
        <v>342827.32699999999</v>
      </c>
      <c r="O8" s="171">
        <v>335226.64399999997</v>
      </c>
      <c r="P8" s="171"/>
      <c r="Q8" s="171"/>
      <c r="R8" s="172"/>
    </row>
    <row r="9" spans="1:20" ht="11.25" customHeight="1" x14ac:dyDescent="0.45">
      <c r="B9" s="1099" t="s">
        <v>787</v>
      </c>
      <c r="C9" s="93" t="s">
        <v>784</v>
      </c>
      <c r="D9" s="197" t="s">
        <v>781</v>
      </c>
      <c r="E9" s="93" t="s">
        <v>782</v>
      </c>
      <c r="F9" s="93" t="s">
        <v>783</v>
      </c>
      <c r="G9" s="170" t="s">
        <v>1238</v>
      </c>
      <c r="H9" s="93" t="s">
        <v>1239</v>
      </c>
      <c r="I9" s="93" t="s">
        <v>1240</v>
      </c>
      <c r="J9" s="170" t="s">
        <v>1241</v>
      </c>
      <c r="K9" s="93" t="s">
        <v>1242</v>
      </c>
      <c r="L9" s="93" t="s">
        <v>1243</v>
      </c>
      <c r="M9" s="170" t="s">
        <v>1244</v>
      </c>
      <c r="N9" s="93" t="s">
        <v>1245</v>
      </c>
      <c r="O9" s="93" t="s">
        <v>1246</v>
      </c>
      <c r="P9" s="93" t="s">
        <v>1247</v>
      </c>
      <c r="Q9" s="93" t="s">
        <v>1248</v>
      </c>
      <c r="R9" s="170" t="s">
        <v>1249</v>
      </c>
    </row>
    <row r="10" spans="1:20" ht="14.65" thickBot="1" x14ac:dyDescent="0.5">
      <c r="B10" s="1100"/>
      <c r="C10" s="94">
        <v>110.4</v>
      </c>
      <c r="D10" s="198">
        <v>104.4</v>
      </c>
      <c r="E10" s="180">
        <v>105.9</v>
      </c>
      <c r="F10" s="95">
        <v>102.6</v>
      </c>
      <c r="G10" s="173">
        <v>104.2</v>
      </c>
      <c r="H10" s="94">
        <v>103.3</v>
      </c>
      <c r="I10" s="337">
        <v>106.18</v>
      </c>
      <c r="J10" s="174">
        <v>119.5</v>
      </c>
      <c r="K10" s="94">
        <v>103.4</v>
      </c>
      <c r="L10" s="94">
        <v>103.7</v>
      </c>
      <c r="M10" s="174"/>
      <c r="N10" s="94"/>
      <c r="O10" s="94"/>
      <c r="P10" s="94"/>
      <c r="Q10" s="94"/>
      <c r="R10" s="174"/>
    </row>
    <row r="11" spans="1:20" ht="14.65" thickBot="1" x14ac:dyDescent="0.5">
      <c r="B11" s="100" t="s">
        <v>1252</v>
      </c>
      <c r="C11" s="101">
        <f t="shared" ref="C11:M11" si="0">C8/C10*100</f>
        <v>149715.21739130435</v>
      </c>
      <c r="D11" s="199">
        <f t="shared" si="0"/>
        <v>225159.09961685824</v>
      </c>
      <c r="E11" s="101">
        <f t="shared" si="0"/>
        <v>187537.39376770539</v>
      </c>
      <c r="F11" s="101">
        <f t="shared" si="0"/>
        <v>283772.51461988303</v>
      </c>
      <c r="G11" s="177">
        <f t="shared" si="0"/>
        <v>266574.60940499039</v>
      </c>
      <c r="H11" s="179">
        <f>H8/H10*100</f>
        <v>275925.84704743465</v>
      </c>
      <c r="I11" s="179">
        <f>I8/I10*100</f>
        <v>430295.15916368429</v>
      </c>
      <c r="J11" s="177">
        <f t="shared" si="0"/>
        <v>427294.70041841007</v>
      </c>
      <c r="K11" s="179">
        <f t="shared" si="0"/>
        <v>318106.22727272724</v>
      </c>
      <c r="L11" s="179">
        <f t="shared" si="0"/>
        <v>328921.83895853424</v>
      </c>
      <c r="M11" s="177" t="e">
        <f t="shared" si="0"/>
        <v>#DIV/0!</v>
      </c>
      <c r="N11" s="179" t="e">
        <f>N8/N10*100</f>
        <v>#DIV/0!</v>
      </c>
      <c r="O11" s="179" t="e">
        <f>O8/O10*100</f>
        <v>#DIV/0!</v>
      </c>
      <c r="P11" s="179" t="e">
        <f>P8/P10*100</f>
        <v>#DIV/0!</v>
      </c>
      <c r="Q11" s="179" t="e">
        <f>Q8/Q10*100</f>
        <v>#DIV/0!</v>
      </c>
      <c r="R11" s="177" t="e">
        <f>R8/R10*100</f>
        <v>#DIV/0!</v>
      </c>
    </row>
    <row r="12" spans="1:20" x14ac:dyDescent="0.45">
      <c r="B12" s="89" t="s">
        <v>1250</v>
      </c>
      <c r="C12" s="99"/>
      <c r="D12" s="99"/>
      <c r="E12" s="99"/>
      <c r="F12" s="99">
        <f t="shared" ref="F12:M12" si="1">F11/E10*100</f>
        <v>267962.71446636732</v>
      </c>
      <c r="G12" s="165">
        <f t="shared" si="1"/>
        <v>259819.30741227133</v>
      </c>
      <c r="H12" s="99">
        <f>H11/G10*100</f>
        <v>264804.07586126169</v>
      </c>
      <c r="I12" s="99">
        <f>I11/H10*100</f>
        <v>416549.0408167321</v>
      </c>
      <c r="J12" s="165">
        <f t="shared" si="1"/>
        <v>402424.84499756078</v>
      </c>
      <c r="K12" s="99">
        <f t="shared" si="1"/>
        <v>266197.67972613161</v>
      </c>
      <c r="L12" s="99">
        <f t="shared" si="1"/>
        <v>318106.22723262495</v>
      </c>
      <c r="M12" s="165" t="e">
        <f t="shared" si="1"/>
        <v>#DIV/0!</v>
      </c>
      <c r="N12" s="99" t="e">
        <f>N11/M10*100</f>
        <v>#DIV/0!</v>
      </c>
      <c r="O12" s="99" t="e">
        <f>O11/N10*100</f>
        <v>#DIV/0!</v>
      </c>
      <c r="P12" s="99" t="e">
        <f>P11/O10*100</f>
        <v>#DIV/0!</v>
      </c>
      <c r="Q12" s="99" t="e">
        <f>Q11/P10*100</f>
        <v>#DIV/0!</v>
      </c>
      <c r="R12" s="165" t="e">
        <f>R11/Q10*100</f>
        <v>#DIV/0!</v>
      </c>
    </row>
    <row r="13" spans="1:20" x14ac:dyDescent="0.45">
      <c r="B13" s="89" t="s">
        <v>1251</v>
      </c>
      <c r="C13" s="99"/>
      <c r="D13" s="99"/>
      <c r="E13" s="99"/>
      <c r="F13" s="99"/>
      <c r="G13" s="165">
        <f t="shared" ref="G13:O13" si="2">G12/E10*100</f>
        <v>245344.01077646017</v>
      </c>
      <c r="H13" s="98">
        <f>H12/F10*100</f>
        <v>258093.64119031356</v>
      </c>
      <c r="I13" s="98">
        <f>I12/G10*100</f>
        <v>399759.1562540615</v>
      </c>
      <c r="J13" s="165">
        <f t="shared" si="2"/>
        <v>389569.06582532509</v>
      </c>
      <c r="K13" s="98">
        <f t="shared" si="2"/>
        <v>250704.16248458429</v>
      </c>
      <c r="L13" s="98">
        <f t="shared" si="2"/>
        <v>266197.67969257321</v>
      </c>
      <c r="M13" s="165" t="e">
        <f t="shared" si="2"/>
        <v>#DIV/0!</v>
      </c>
      <c r="N13" s="98" t="e">
        <f t="shared" si="2"/>
        <v>#DIV/0!</v>
      </c>
      <c r="O13" s="98" t="e">
        <f t="shared" si="2"/>
        <v>#DIV/0!</v>
      </c>
      <c r="P13" s="98" t="e">
        <f>P12/N10*100</f>
        <v>#DIV/0!</v>
      </c>
      <c r="Q13" s="98" t="e">
        <f>Q12/O10*100</f>
        <v>#DIV/0!</v>
      </c>
      <c r="R13" s="165" t="e">
        <f>R12/P10*100</f>
        <v>#DIV/0!</v>
      </c>
    </row>
    <row r="14" spans="1:20" x14ac:dyDescent="0.45">
      <c r="B14" s="89" t="s">
        <v>1253</v>
      </c>
      <c r="C14" s="99"/>
      <c r="D14" s="99"/>
      <c r="E14" s="99"/>
      <c r="F14" s="99"/>
      <c r="G14" s="165"/>
      <c r="H14" s="98">
        <f>H13/E10*100</f>
        <v>243714.48648754822</v>
      </c>
      <c r="I14" s="98">
        <f>I13/F10*100</f>
        <v>389628.80726516718</v>
      </c>
      <c r="J14" s="165">
        <f t="shared" ref="J14:O14" si="3">J13/G10*100</f>
        <v>373866.66585923714</v>
      </c>
      <c r="K14" s="98">
        <f t="shared" si="3"/>
        <v>242695.22021740978</v>
      </c>
      <c r="L14" s="98">
        <f t="shared" si="3"/>
        <v>250704.16245297907</v>
      </c>
      <c r="M14" s="165" t="e">
        <f t="shared" si="3"/>
        <v>#DIV/0!</v>
      </c>
      <c r="N14" s="98" t="e">
        <f t="shared" si="3"/>
        <v>#DIV/0!</v>
      </c>
      <c r="O14" s="98" t="e">
        <f t="shared" si="3"/>
        <v>#DIV/0!</v>
      </c>
      <c r="P14" s="201"/>
      <c r="Q14" s="201"/>
      <c r="R14" s="202"/>
    </row>
    <row r="15" spans="1:20" x14ac:dyDescent="0.45">
      <c r="B15" s="89" t="s">
        <v>2022</v>
      </c>
      <c r="C15" s="99"/>
      <c r="D15" s="99"/>
      <c r="E15" s="99"/>
      <c r="F15" s="99"/>
      <c r="G15" s="165"/>
      <c r="H15" s="98"/>
      <c r="I15" s="98">
        <f>I14/E10*100</f>
        <v>367921.44217673951</v>
      </c>
      <c r="J15" s="165">
        <f t="shared" ref="J15:O15" si="4">J14/F10*100</f>
        <v>364392.46185110835</v>
      </c>
      <c r="K15" s="98">
        <f t="shared" si="4"/>
        <v>232912.87928734141</v>
      </c>
      <c r="L15" s="98">
        <f t="shared" si="4"/>
        <v>242695.22018681423</v>
      </c>
      <c r="M15" s="165" t="e">
        <f t="shared" si="4"/>
        <v>#DIV/0!</v>
      </c>
      <c r="N15" s="98" t="e">
        <f t="shared" si="4"/>
        <v>#DIV/0!</v>
      </c>
      <c r="O15" s="98" t="e">
        <f t="shared" si="4"/>
        <v>#DIV/0!</v>
      </c>
      <c r="P15" s="201"/>
      <c r="Q15" s="201"/>
      <c r="R15" s="202"/>
    </row>
    <row r="16" spans="1:20" x14ac:dyDescent="0.45">
      <c r="B16" s="89"/>
      <c r="C16" s="99"/>
      <c r="D16" s="99"/>
      <c r="E16" s="99"/>
      <c r="F16" s="99"/>
      <c r="G16" s="165"/>
      <c r="H16" s="98"/>
      <c r="I16" s="98"/>
      <c r="J16" s="165">
        <f t="shared" ref="J16:O16" si="5">J15/E10*100</f>
        <v>344091.08767810039</v>
      </c>
      <c r="K16" s="98">
        <f t="shared" si="5"/>
        <v>227010.60359390004</v>
      </c>
      <c r="L16" s="98">
        <f t="shared" si="5"/>
        <v>232912.8792579791</v>
      </c>
      <c r="M16" s="165" t="e">
        <f t="shared" si="5"/>
        <v>#DIV/0!</v>
      </c>
      <c r="N16" s="98" t="e">
        <f t="shared" si="5"/>
        <v>#DIV/0!</v>
      </c>
      <c r="O16" s="98" t="e">
        <f t="shared" si="5"/>
        <v>#DIV/0!</v>
      </c>
      <c r="P16" s="201"/>
      <c r="Q16" s="201"/>
      <c r="R16" s="202"/>
    </row>
    <row r="17" spans="1:20" x14ac:dyDescent="0.45">
      <c r="B17" s="89"/>
      <c r="C17" s="99"/>
      <c r="D17" s="99"/>
      <c r="E17" s="99"/>
      <c r="F17" s="99"/>
      <c r="G17" s="165"/>
      <c r="H17" s="98"/>
      <c r="I17" s="98"/>
      <c r="J17" s="165"/>
      <c r="K17" s="98">
        <f>K16/E10*100</f>
        <v>214363.17619820588</v>
      </c>
      <c r="L17" s="98">
        <f>L16/F10*100</f>
        <v>227010.60356528178</v>
      </c>
      <c r="M17" s="165" t="e">
        <f>M16/G10*100</f>
        <v>#DIV/0!</v>
      </c>
      <c r="N17" s="98" t="e">
        <f>N16/H10*100</f>
        <v>#DIV/0!</v>
      </c>
      <c r="O17" s="98" t="e">
        <f>O16/I10*100</f>
        <v>#DIV/0!</v>
      </c>
      <c r="P17" s="201"/>
      <c r="Q17" s="201"/>
      <c r="R17" s="202"/>
    </row>
    <row r="18" spans="1:20" x14ac:dyDescent="0.45">
      <c r="B18" s="89"/>
      <c r="C18" s="99"/>
      <c r="D18" s="99"/>
      <c r="E18" s="99"/>
      <c r="F18" s="99"/>
      <c r="G18" s="165"/>
      <c r="H18" s="98"/>
      <c r="I18" s="98"/>
      <c r="J18" s="165"/>
      <c r="K18" s="201"/>
      <c r="L18" s="98">
        <f>L17/E10*100</f>
        <v>214363.17617118201</v>
      </c>
      <c r="M18" s="165" t="e">
        <f>M17/F10*100</f>
        <v>#DIV/0!</v>
      </c>
      <c r="N18" s="98" t="e">
        <f>N17/G10*100</f>
        <v>#DIV/0!</v>
      </c>
      <c r="O18" s="98" t="e">
        <f>O17/H10*100</f>
        <v>#DIV/0!</v>
      </c>
      <c r="P18" s="201"/>
      <c r="Q18" s="201"/>
      <c r="R18" s="202"/>
    </row>
    <row r="19" spans="1:20" x14ac:dyDescent="0.45">
      <c r="B19" s="89"/>
      <c r="C19" s="99"/>
      <c r="D19" s="99"/>
      <c r="E19" s="99"/>
      <c r="F19" s="99"/>
      <c r="G19" s="165"/>
      <c r="H19" s="98"/>
      <c r="I19" s="98"/>
      <c r="J19" s="165"/>
      <c r="K19" s="201"/>
      <c r="L19" s="201"/>
      <c r="M19" s="165" t="e">
        <f>M18/E10*100</f>
        <v>#DIV/0!</v>
      </c>
      <c r="N19" s="98" t="e">
        <f>N18/F10*100</f>
        <v>#DIV/0!</v>
      </c>
      <c r="O19" s="98" t="e">
        <f>O18/G10*100</f>
        <v>#DIV/0!</v>
      </c>
      <c r="P19" s="201"/>
      <c r="Q19" s="201"/>
      <c r="R19" s="202"/>
    </row>
    <row r="20" spans="1:20" x14ac:dyDescent="0.45">
      <c r="B20" s="89"/>
      <c r="C20" s="99"/>
      <c r="D20" s="99"/>
      <c r="E20" s="99"/>
      <c r="F20" s="99"/>
      <c r="G20" s="165"/>
      <c r="H20" s="98"/>
      <c r="I20" s="98"/>
      <c r="J20" s="165"/>
      <c r="K20" s="201"/>
      <c r="L20" s="201"/>
      <c r="M20" s="202"/>
      <c r="N20" s="98" t="e">
        <f>N19/E10*100</f>
        <v>#DIV/0!</v>
      </c>
      <c r="O20" s="98" t="e">
        <f>O19/F10*100</f>
        <v>#DIV/0!</v>
      </c>
      <c r="P20" s="201"/>
      <c r="Q20" s="201"/>
      <c r="R20" s="202"/>
    </row>
    <row r="21" spans="1:20" x14ac:dyDescent="0.45">
      <c r="B21" s="89"/>
      <c r="C21" s="99"/>
      <c r="D21" s="99"/>
      <c r="E21" s="99"/>
      <c r="F21" s="99"/>
      <c r="G21" s="165"/>
      <c r="H21" s="98"/>
      <c r="I21" s="98"/>
      <c r="J21" s="165"/>
      <c r="K21" s="201"/>
      <c r="L21" s="201"/>
      <c r="M21" s="202"/>
      <c r="N21" s="201"/>
      <c r="O21" s="98" t="e">
        <f>O20/E10*100</f>
        <v>#DIV/0!</v>
      </c>
      <c r="P21" s="201"/>
      <c r="Q21" s="201"/>
      <c r="R21" s="202"/>
    </row>
    <row r="22" spans="1:20" x14ac:dyDescent="0.45">
      <c r="B22" s="89"/>
      <c r="C22" s="99"/>
      <c r="D22" s="99"/>
      <c r="E22" s="99"/>
      <c r="F22" s="99"/>
      <c r="G22" s="175"/>
      <c r="H22" s="176"/>
      <c r="I22" s="176"/>
      <c r="J22" s="175"/>
      <c r="K22" s="94"/>
      <c r="L22" s="94"/>
      <c r="M22" s="174"/>
      <c r="N22" s="94"/>
      <c r="O22" s="94"/>
      <c r="P22" s="94"/>
      <c r="Q22" s="94"/>
      <c r="R22" s="174"/>
    </row>
    <row r="23" spans="1:20" x14ac:dyDescent="0.45">
      <c r="B23" s="100" t="s">
        <v>779</v>
      </c>
      <c r="C23" s="102"/>
      <c r="D23" s="103">
        <f>D11/C11*100</f>
        <v>150.39159247811759</v>
      </c>
      <c r="E23" s="103">
        <f>E11/$D8*100</f>
        <v>79.780705838785508</v>
      </c>
      <c r="F23" s="103">
        <f>F12/$D$8*100</f>
        <v>113.99462298747768</v>
      </c>
      <c r="G23" s="203">
        <f>G13/$D$8*100</f>
        <v>104.37234921431042</v>
      </c>
      <c r="H23" s="203">
        <f>H14/$D$8*100</f>
        <v>103.67912960973453</v>
      </c>
      <c r="J23" s="19"/>
      <c r="M23" s="19"/>
      <c r="R23" s="19"/>
    </row>
    <row r="24" spans="1:20" s="108" customFormat="1" x14ac:dyDescent="0.45">
      <c r="B24" s="109"/>
      <c r="C24" s="110"/>
      <c r="D24" s="111"/>
      <c r="E24" s="111">
        <f>E11/$D$11*100</f>
        <v>83.291056895692066</v>
      </c>
      <c r="F24" s="111">
        <f>F12/$D$11*100</f>
        <v>119.01038639892671</v>
      </c>
      <c r="G24" s="166">
        <f>G13/$D$11*100</f>
        <v>108.96473257974009</v>
      </c>
      <c r="H24" s="200">
        <f>H14/$D$11*100</f>
        <v>108.24101131256288</v>
      </c>
      <c r="I24" s="200">
        <f>I15/$D$11*100</f>
        <v>163.40509568692212</v>
      </c>
      <c r="J24" s="166">
        <f>J16/$D$11*100</f>
        <v>152.82131091464777</v>
      </c>
      <c r="K24" s="200">
        <f>K17/$D$11*100</f>
        <v>95.205202260524572</v>
      </c>
      <c r="L24" s="200">
        <f>L18/$D$11*100</f>
        <v>95.205202248522454</v>
      </c>
      <c r="M24" s="166" t="e">
        <f>M19/$D$11*100</f>
        <v>#DIV/0!</v>
      </c>
      <c r="N24" s="200" t="e">
        <f>N20/$D$11*100</f>
        <v>#DIV/0!</v>
      </c>
      <c r="O24" s="200" t="e">
        <f>O21/$D$11*100</f>
        <v>#DIV/0!</v>
      </c>
      <c r="P24" s="200"/>
      <c r="R24" s="167"/>
    </row>
    <row r="26" spans="1:20" ht="46.5" x14ac:dyDescent="0.45">
      <c r="A26" s="24" t="s">
        <v>586</v>
      </c>
      <c r="B26" s="13" t="s">
        <v>79</v>
      </c>
      <c r="C26" s="13" t="s">
        <v>80</v>
      </c>
      <c r="D26" s="12">
        <v>94</v>
      </c>
      <c r="E26" s="11">
        <v>84.5</v>
      </c>
      <c r="F26" s="8"/>
      <c r="G26" s="12">
        <v>101.1</v>
      </c>
      <c r="H26" s="8"/>
      <c r="I26" s="12"/>
      <c r="J26" s="12">
        <v>103.1</v>
      </c>
      <c r="K26" s="8"/>
      <c r="L26" s="12"/>
      <c r="M26" s="12">
        <v>104.1</v>
      </c>
      <c r="N26" s="8"/>
      <c r="O26" s="12"/>
      <c r="P26" s="12"/>
      <c r="Q26" s="12"/>
      <c r="R26" s="12">
        <v>103.2</v>
      </c>
      <c r="S26" s="13" t="s">
        <v>81</v>
      </c>
      <c r="T26" s="13" t="s">
        <v>395</v>
      </c>
    </row>
    <row r="27" spans="1:20" x14ac:dyDescent="0.45">
      <c r="A27" s="85"/>
      <c r="B27" s="88"/>
      <c r="C27" s="90">
        <v>2015</v>
      </c>
      <c r="D27" s="90">
        <v>2016</v>
      </c>
      <c r="E27" s="90">
        <v>2017</v>
      </c>
      <c r="F27" s="90">
        <v>2018</v>
      </c>
      <c r="G27" s="163">
        <v>2019</v>
      </c>
      <c r="H27" s="90">
        <v>2020</v>
      </c>
      <c r="I27" s="90">
        <v>2021</v>
      </c>
      <c r="J27" s="163">
        <v>2022</v>
      </c>
      <c r="K27" s="90">
        <v>2023</v>
      </c>
      <c r="L27" s="90">
        <v>2024</v>
      </c>
      <c r="M27" s="163">
        <v>2025</v>
      </c>
      <c r="N27" s="90">
        <v>2026</v>
      </c>
      <c r="O27" s="90">
        <v>2027</v>
      </c>
      <c r="P27" s="90">
        <v>2028</v>
      </c>
      <c r="Q27" s="90">
        <v>2029</v>
      </c>
      <c r="R27" s="163">
        <v>2030</v>
      </c>
      <c r="S27" s="87"/>
      <c r="T27" s="86"/>
    </row>
    <row r="28" spans="1:20" x14ac:dyDescent="0.45">
      <c r="B28" s="91" t="s">
        <v>785</v>
      </c>
      <c r="C28" s="92"/>
      <c r="D28" s="92">
        <v>853.1</v>
      </c>
      <c r="E28" s="92">
        <v>762.8</v>
      </c>
      <c r="F28" s="92">
        <v>703.3</v>
      </c>
      <c r="G28" s="207">
        <v>719.92700000000002</v>
      </c>
      <c r="H28" s="205">
        <v>718.03</v>
      </c>
      <c r="I28" s="205">
        <v>727.7</v>
      </c>
      <c r="J28" s="19">
        <v>717.8</v>
      </c>
      <c r="K28" s="205">
        <v>1108.4110000000001</v>
      </c>
      <c r="L28" s="205">
        <v>1156.0730000000001</v>
      </c>
      <c r="M28" s="19">
        <v>1194.2239999999999</v>
      </c>
      <c r="N28" s="205">
        <v>1232.4390000000001</v>
      </c>
      <c r="O28" s="205">
        <v>1270.644</v>
      </c>
      <c r="R28" s="19"/>
    </row>
    <row r="29" spans="1:20" ht="11.25" customHeight="1" x14ac:dyDescent="0.45">
      <c r="B29" s="1099" t="s">
        <v>788</v>
      </c>
      <c r="C29" s="93" t="s">
        <v>784</v>
      </c>
      <c r="D29" s="93" t="s">
        <v>781</v>
      </c>
      <c r="E29" s="93" t="s">
        <v>782</v>
      </c>
      <c r="F29" s="93" t="s">
        <v>783</v>
      </c>
      <c r="G29" s="170" t="s">
        <v>1238</v>
      </c>
      <c r="H29" s="93" t="s">
        <v>1239</v>
      </c>
      <c r="I29" s="93" t="s">
        <v>1240</v>
      </c>
      <c r="J29" s="170" t="s">
        <v>1241</v>
      </c>
      <c r="K29" s="93" t="s">
        <v>1242</v>
      </c>
      <c r="L29" s="93" t="s">
        <v>1243</v>
      </c>
      <c r="M29" s="170" t="s">
        <v>1244</v>
      </c>
      <c r="N29" s="93" t="s">
        <v>1245</v>
      </c>
      <c r="O29" s="93" t="s">
        <v>1246</v>
      </c>
      <c r="P29" s="93" t="s">
        <v>1247</v>
      </c>
      <c r="Q29" s="93" t="s">
        <v>1248</v>
      </c>
      <c r="R29" s="170" t="s">
        <v>1249</v>
      </c>
    </row>
    <row r="30" spans="1:20" x14ac:dyDescent="0.45">
      <c r="B30" s="1100"/>
      <c r="C30" s="94"/>
      <c r="D30" s="95">
        <v>104.2</v>
      </c>
      <c r="E30" s="181">
        <v>106.9</v>
      </c>
      <c r="F30" s="95">
        <v>103</v>
      </c>
      <c r="G30" s="164">
        <v>104.7</v>
      </c>
      <c r="H30" s="206">
        <v>103.3</v>
      </c>
      <c r="I30" s="338">
        <v>106.18</v>
      </c>
      <c r="J30" s="19">
        <v>113</v>
      </c>
      <c r="K30" s="206">
        <v>104</v>
      </c>
      <c r="L30" s="206">
        <v>104.3</v>
      </c>
      <c r="M30" s="19"/>
      <c r="R30" s="19"/>
    </row>
    <row r="31" spans="1:20" x14ac:dyDescent="0.45">
      <c r="B31" s="100" t="s">
        <v>786</v>
      </c>
      <c r="C31" s="101"/>
      <c r="D31" s="101">
        <f>D28/D30*100</f>
        <v>818.71401151631483</v>
      </c>
      <c r="E31" s="101">
        <f>E28/E30*100</f>
        <v>713.5640785781103</v>
      </c>
      <c r="F31" s="101">
        <f>F28/F30*100</f>
        <v>682.81553398058247</v>
      </c>
      <c r="G31" s="178">
        <f>G28/G30*100</f>
        <v>687.60936007640885</v>
      </c>
      <c r="H31" s="97">
        <f>H28/H30*100</f>
        <v>695.0919651500484</v>
      </c>
      <c r="I31" s="97">
        <f t="shared" ref="I31:R31" si="6">I28/I30*100</f>
        <v>685.34563948012806</v>
      </c>
      <c r="J31" s="178">
        <f t="shared" si="6"/>
        <v>635.22123893805303</v>
      </c>
      <c r="K31" s="97">
        <f t="shared" si="6"/>
        <v>1065.7798076923077</v>
      </c>
      <c r="L31" s="97">
        <f t="shared" si="6"/>
        <v>1108.4113135186963</v>
      </c>
      <c r="M31" s="178" t="e">
        <f t="shared" si="6"/>
        <v>#DIV/0!</v>
      </c>
      <c r="N31" s="97" t="e">
        <f t="shared" si="6"/>
        <v>#DIV/0!</v>
      </c>
      <c r="O31" s="97" t="e">
        <f t="shared" si="6"/>
        <v>#DIV/0!</v>
      </c>
      <c r="P31" s="97" t="e">
        <f t="shared" si="6"/>
        <v>#DIV/0!</v>
      </c>
      <c r="Q31" s="97" t="e">
        <f t="shared" si="6"/>
        <v>#DIV/0!</v>
      </c>
      <c r="R31" s="178" t="e">
        <f t="shared" si="6"/>
        <v>#DIV/0!</v>
      </c>
    </row>
    <row r="32" spans="1:20" x14ac:dyDescent="0.45">
      <c r="B32" s="100" t="s">
        <v>791</v>
      </c>
      <c r="C32" s="102"/>
      <c r="D32" s="103"/>
      <c r="E32" s="103">
        <f>E31/D28*100</f>
        <v>83.643661772138117</v>
      </c>
      <c r="F32" s="103">
        <f>F31/E28*100</f>
        <v>89.514359462582917</v>
      </c>
      <c r="G32" s="182">
        <f>G31/F28*100</f>
        <v>97.768997593688169</v>
      </c>
      <c r="H32" s="103">
        <f>H31/G28*100</f>
        <v>96.550339846963425</v>
      </c>
      <c r="I32" s="103">
        <f t="shared" ref="I32:R32" si="7">I31/H28*100</f>
        <v>95.448050844690073</v>
      </c>
      <c r="J32" s="182">
        <f t="shared" si="7"/>
        <v>87.291636517528232</v>
      </c>
      <c r="K32" s="103">
        <f t="shared" si="7"/>
        <v>148.47865807917356</v>
      </c>
      <c r="L32" s="103">
        <f>L31/K28*100</f>
        <v>100.00002828541905</v>
      </c>
      <c r="M32" s="182" t="e">
        <f t="shared" si="7"/>
        <v>#DIV/0!</v>
      </c>
      <c r="N32" s="103" t="e">
        <f t="shared" si="7"/>
        <v>#DIV/0!</v>
      </c>
      <c r="O32" s="103" t="e">
        <f t="shared" si="7"/>
        <v>#DIV/0!</v>
      </c>
      <c r="P32" s="103" t="e">
        <f t="shared" si="7"/>
        <v>#DIV/0!</v>
      </c>
      <c r="Q32" s="103" t="e">
        <f t="shared" si="7"/>
        <v>#DIV/0!</v>
      </c>
      <c r="R32" s="182" t="e">
        <f t="shared" si="7"/>
        <v>#DIV/0!</v>
      </c>
    </row>
    <row r="33" spans="1:20" s="108" customFormat="1" x14ac:dyDescent="0.45">
      <c r="B33" s="109"/>
      <c r="C33" s="110"/>
      <c r="D33" s="111"/>
      <c r="E33" s="111">
        <f>E31/D31*100</f>
        <v>87.156695566567919</v>
      </c>
      <c r="F33" s="111">
        <f>F31/E31*100</f>
        <v>95.690850265501155</v>
      </c>
      <c r="G33" s="166">
        <f>G31/F31*100</f>
        <v>100.70206752149882</v>
      </c>
      <c r="H33" s="111">
        <f t="shared" ref="H33:R33" si="8">H31/G31*100</f>
        <v>101.08820581977069</v>
      </c>
      <c r="I33" s="111">
        <f>I31/H31*100</f>
        <v>98.597836522564847</v>
      </c>
      <c r="J33" s="166">
        <f t="shared" si="8"/>
        <v>92.686259654311499</v>
      </c>
      <c r="K33" s="111">
        <f t="shared" si="8"/>
        <v>167.78088362946613</v>
      </c>
      <c r="L33" s="111">
        <f>L31/K31*100</f>
        <v>104.00002941683582</v>
      </c>
      <c r="M33" s="166" t="e">
        <f t="shared" si="8"/>
        <v>#DIV/0!</v>
      </c>
      <c r="N33" s="111" t="e">
        <f t="shared" si="8"/>
        <v>#DIV/0!</v>
      </c>
      <c r="O33" s="111" t="e">
        <f t="shared" si="8"/>
        <v>#DIV/0!</v>
      </c>
      <c r="P33" s="111" t="e">
        <f t="shared" si="8"/>
        <v>#DIV/0!</v>
      </c>
      <c r="Q33" s="111" t="e">
        <f t="shared" si="8"/>
        <v>#DIV/0!</v>
      </c>
      <c r="R33" s="166" t="e">
        <f t="shared" si="8"/>
        <v>#DIV/0!</v>
      </c>
    </row>
    <row r="35" spans="1:20" ht="34.9" x14ac:dyDescent="0.45">
      <c r="A35" s="24" t="s">
        <v>591</v>
      </c>
      <c r="B35" s="13" t="s">
        <v>88</v>
      </c>
      <c r="C35" s="13" t="s">
        <v>80</v>
      </c>
      <c r="D35" s="12">
        <v>101.7</v>
      </c>
      <c r="E35" s="11">
        <v>94</v>
      </c>
      <c r="F35" s="8"/>
      <c r="G35" s="12">
        <v>108.5</v>
      </c>
      <c r="H35" s="8"/>
      <c r="I35" s="12"/>
      <c r="J35" s="12">
        <v>108.9</v>
      </c>
      <c r="K35" s="8"/>
      <c r="L35" s="12"/>
      <c r="M35" s="12">
        <v>109.5</v>
      </c>
      <c r="N35" s="8"/>
      <c r="O35" s="12"/>
      <c r="P35" s="12"/>
      <c r="Q35" s="12"/>
      <c r="R35" s="12">
        <v>109.7</v>
      </c>
      <c r="S35" s="13" t="s">
        <v>89</v>
      </c>
      <c r="T35" s="13" t="s">
        <v>395</v>
      </c>
    </row>
    <row r="36" spans="1:20" x14ac:dyDescent="0.45">
      <c r="A36" s="85"/>
      <c r="B36" s="88"/>
      <c r="C36" s="90">
        <v>2015</v>
      </c>
      <c r="D36" s="90">
        <v>2016</v>
      </c>
      <c r="E36" s="90">
        <v>2017</v>
      </c>
      <c r="F36" s="90">
        <v>2018</v>
      </c>
      <c r="G36" s="163">
        <v>2019</v>
      </c>
      <c r="H36" s="90">
        <v>2020</v>
      </c>
      <c r="I36" s="90">
        <v>2021</v>
      </c>
      <c r="J36" s="163">
        <v>2022</v>
      </c>
      <c r="K36" s="90">
        <v>2023</v>
      </c>
      <c r="L36" s="90">
        <v>2024</v>
      </c>
      <c r="M36" s="163">
        <v>2025</v>
      </c>
      <c r="N36" s="90">
        <v>2026</v>
      </c>
      <c r="O36" s="90">
        <v>2027</v>
      </c>
      <c r="P36" s="90">
        <v>2028</v>
      </c>
      <c r="Q36" s="90">
        <v>2029</v>
      </c>
      <c r="R36" s="163">
        <v>2030</v>
      </c>
      <c r="S36" s="87"/>
      <c r="T36" s="86"/>
    </row>
    <row r="37" spans="1:20" x14ac:dyDescent="0.45">
      <c r="B37" s="91" t="s">
        <v>785</v>
      </c>
      <c r="C37" s="92"/>
      <c r="D37" s="92">
        <v>42.624000000000002</v>
      </c>
      <c r="E37" s="92">
        <f>44.042/131.8*100</f>
        <v>33.415781487101668</v>
      </c>
      <c r="F37" s="92">
        <v>44.027000000000001</v>
      </c>
      <c r="G37" s="207">
        <v>44.026000000000003</v>
      </c>
      <c r="H37" s="205">
        <v>55</v>
      </c>
      <c r="I37" s="205">
        <v>86</v>
      </c>
      <c r="J37" s="19">
        <v>11.9</v>
      </c>
      <c r="M37" s="19"/>
      <c r="R37" s="19"/>
    </row>
    <row r="38" spans="1:20" ht="11.25" customHeight="1" x14ac:dyDescent="0.45">
      <c r="B38" s="1099" t="s">
        <v>789</v>
      </c>
      <c r="C38" s="93" t="s">
        <v>784</v>
      </c>
      <c r="D38" s="93" t="s">
        <v>781</v>
      </c>
      <c r="E38" s="93" t="s">
        <v>782</v>
      </c>
      <c r="F38" s="93" t="s">
        <v>783</v>
      </c>
      <c r="G38" s="170" t="s">
        <v>1238</v>
      </c>
      <c r="H38" s="93" t="s">
        <v>1239</v>
      </c>
      <c r="I38" s="93" t="s">
        <v>1240</v>
      </c>
      <c r="J38" s="170" t="s">
        <v>1241</v>
      </c>
      <c r="K38" s="93" t="s">
        <v>1242</v>
      </c>
      <c r="L38" s="93" t="s">
        <v>1243</v>
      </c>
      <c r="M38" s="170" t="s">
        <v>1244</v>
      </c>
      <c r="N38" s="93" t="s">
        <v>1245</v>
      </c>
      <c r="O38" s="93" t="s">
        <v>1246</v>
      </c>
      <c r="P38" s="93" t="s">
        <v>1247</v>
      </c>
      <c r="Q38" s="93" t="s">
        <v>1248</v>
      </c>
      <c r="R38" s="170" t="s">
        <v>1249</v>
      </c>
    </row>
    <row r="39" spans="1:20" x14ac:dyDescent="0.45">
      <c r="B39" s="1100"/>
      <c r="C39" s="94">
        <v>114.2</v>
      </c>
      <c r="D39" s="95">
        <v>105.2</v>
      </c>
      <c r="E39" s="181">
        <v>104.3</v>
      </c>
      <c r="F39" s="95">
        <v>103.9</v>
      </c>
      <c r="G39" s="164">
        <v>104</v>
      </c>
      <c r="H39" s="206">
        <v>104</v>
      </c>
      <c r="I39" s="206">
        <v>106.18</v>
      </c>
      <c r="J39" s="19">
        <v>104</v>
      </c>
      <c r="K39" s="206">
        <v>104.3</v>
      </c>
      <c r="L39" s="206">
        <v>104.3</v>
      </c>
      <c r="M39" s="19"/>
      <c r="R39" s="19"/>
    </row>
    <row r="40" spans="1:20" x14ac:dyDescent="0.45">
      <c r="B40" s="96" t="s">
        <v>786</v>
      </c>
      <c r="C40" s="97"/>
      <c r="D40" s="97">
        <f>D37/D39*100</f>
        <v>40.517110266159698</v>
      </c>
      <c r="E40" s="97">
        <f>E37/E39*100</f>
        <v>32.038141406617129</v>
      </c>
      <c r="F40" s="97">
        <f>F37/F39*100</f>
        <v>42.374398460057741</v>
      </c>
      <c r="G40" s="178">
        <f t="shared" ref="G40:R40" si="9">G37/G39*100</f>
        <v>42.332692307692312</v>
      </c>
      <c r="H40" s="97">
        <f t="shared" si="9"/>
        <v>52.884615384615387</v>
      </c>
      <c r="I40" s="97">
        <f t="shared" si="9"/>
        <v>80.994537577698239</v>
      </c>
      <c r="J40" s="178">
        <f t="shared" si="9"/>
        <v>11.442307692307693</v>
      </c>
      <c r="K40" s="97">
        <f t="shared" si="9"/>
        <v>0</v>
      </c>
      <c r="L40" s="97">
        <f t="shared" si="9"/>
        <v>0</v>
      </c>
      <c r="M40" s="178" t="e">
        <f t="shared" si="9"/>
        <v>#DIV/0!</v>
      </c>
      <c r="N40" s="97" t="e">
        <f t="shared" si="9"/>
        <v>#DIV/0!</v>
      </c>
      <c r="O40" s="97" t="e">
        <f t="shared" si="9"/>
        <v>#DIV/0!</v>
      </c>
      <c r="P40" s="97" t="e">
        <f t="shared" si="9"/>
        <v>#DIV/0!</v>
      </c>
      <c r="Q40" s="97" t="e">
        <f t="shared" si="9"/>
        <v>#DIV/0!</v>
      </c>
      <c r="R40" s="178" t="e">
        <f t="shared" si="9"/>
        <v>#DIV/0!</v>
      </c>
    </row>
    <row r="41" spans="1:20" x14ac:dyDescent="0.45">
      <c r="B41" s="100" t="s">
        <v>791</v>
      </c>
      <c r="D41" s="84"/>
      <c r="E41" s="84">
        <f>E40/D37*100</f>
        <v>75.164558480239123</v>
      </c>
      <c r="F41" s="84">
        <f>F40/E37*100</f>
        <v>126.80953900902799</v>
      </c>
      <c r="G41" s="168">
        <f t="shared" ref="G41:R41" si="10">G40/F37*100</f>
        <v>96.151662179327019</v>
      </c>
      <c r="H41" s="84">
        <f t="shared" si="10"/>
        <v>120.12132690822554</v>
      </c>
      <c r="I41" s="84">
        <f t="shared" si="10"/>
        <v>147.26279559581499</v>
      </c>
      <c r="J41" s="168">
        <f t="shared" si="10"/>
        <v>13.305008944543831</v>
      </c>
      <c r="K41" s="84">
        <f t="shared" si="10"/>
        <v>0</v>
      </c>
      <c r="L41" s="84" t="e">
        <f t="shared" si="10"/>
        <v>#DIV/0!</v>
      </c>
      <c r="M41" s="168" t="e">
        <f t="shared" si="10"/>
        <v>#DIV/0!</v>
      </c>
      <c r="N41" s="84" t="e">
        <f t="shared" si="10"/>
        <v>#DIV/0!</v>
      </c>
      <c r="O41" s="84" t="e">
        <f t="shared" si="10"/>
        <v>#DIV/0!</v>
      </c>
      <c r="P41" s="84" t="e">
        <f t="shared" si="10"/>
        <v>#DIV/0!</v>
      </c>
      <c r="Q41" s="84" t="e">
        <f t="shared" si="10"/>
        <v>#DIV/0!</v>
      </c>
      <c r="R41" s="168" t="e">
        <f t="shared" si="10"/>
        <v>#DIV/0!</v>
      </c>
    </row>
    <row r="42" spans="1:20" s="108" customFormat="1" x14ac:dyDescent="0.45">
      <c r="B42" s="109"/>
      <c r="D42" s="112"/>
      <c r="E42" s="112">
        <f>E40/D40*100</f>
        <v>79.073115521211562</v>
      </c>
      <c r="F42" s="112">
        <f>F40/E40*100</f>
        <v>132.2623491864162</v>
      </c>
      <c r="G42" s="169">
        <f>G40/F40*100</f>
        <v>99.901577004320814</v>
      </c>
      <c r="H42" s="112">
        <f t="shared" ref="H42:R42" si="11">H40/G40*100</f>
        <v>124.92617998455458</v>
      </c>
      <c r="I42" s="112">
        <f t="shared" si="11"/>
        <v>153.15330741964758</v>
      </c>
      <c r="J42" s="169">
        <f t="shared" si="11"/>
        <v>14.127258497316639</v>
      </c>
      <c r="K42" s="112">
        <f t="shared" si="11"/>
        <v>0</v>
      </c>
      <c r="L42" s="112" t="e">
        <f t="shared" si="11"/>
        <v>#DIV/0!</v>
      </c>
      <c r="M42" s="169" t="e">
        <f t="shared" si="11"/>
        <v>#DIV/0!</v>
      </c>
      <c r="N42" s="112" t="e">
        <f t="shared" si="11"/>
        <v>#DIV/0!</v>
      </c>
      <c r="O42" s="112" t="e">
        <f t="shared" si="11"/>
        <v>#DIV/0!</v>
      </c>
      <c r="P42" s="112" t="e">
        <f t="shared" si="11"/>
        <v>#DIV/0!</v>
      </c>
      <c r="Q42" s="112" t="e">
        <f t="shared" si="11"/>
        <v>#DIV/0!</v>
      </c>
      <c r="R42" s="169" t="e">
        <f t="shared" si="11"/>
        <v>#DIV/0!</v>
      </c>
    </row>
    <row r="43" spans="1:20" x14ac:dyDescent="0.45">
      <c r="B43" s="83"/>
    </row>
    <row r="44" spans="1:20" ht="46.5" x14ac:dyDescent="0.45">
      <c r="A44" s="24" t="s">
        <v>592</v>
      </c>
      <c r="B44" s="13" t="s">
        <v>90</v>
      </c>
      <c r="C44" s="13" t="s">
        <v>80</v>
      </c>
      <c r="D44" s="12">
        <v>101.3</v>
      </c>
      <c r="E44" s="11">
        <v>99.6</v>
      </c>
      <c r="F44" s="8"/>
      <c r="G44" s="12">
        <v>104.21</v>
      </c>
      <c r="H44" s="8"/>
      <c r="I44" s="12"/>
      <c r="J44" s="12">
        <v>106.1</v>
      </c>
      <c r="K44" s="8"/>
      <c r="L44" s="12"/>
      <c r="M44" s="12">
        <v>107.5</v>
      </c>
      <c r="N44" s="8"/>
      <c r="O44" s="12"/>
      <c r="P44" s="12"/>
      <c r="Q44" s="12"/>
      <c r="R44" s="12">
        <v>108.6</v>
      </c>
      <c r="S44" s="13" t="s">
        <v>91</v>
      </c>
      <c r="T44" s="13" t="s">
        <v>395</v>
      </c>
    </row>
    <row r="45" spans="1:20" x14ac:dyDescent="0.45">
      <c r="A45" s="85"/>
      <c r="B45" s="88"/>
      <c r="C45" s="90">
        <v>2015</v>
      </c>
      <c r="D45" s="90">
        <v>2016</v>
      </c>
      <c r="E45" s="90">
        <v>2017</v>
      </c>
      <c r="F45" s="90">
        <v>2018</v>
      </c>
      <c r="G45" s="163">
        <v>2019</v>
      </c>
      <c r="H45" s="90">
        <v>2020</v>
      </c>
      <c r="I45" s="90">
        <v>2021</v>
      </c>
      <c r="J45" s="163">
        <v>2022</v>
      </c>
      <c r="K45" s="90">
        <v>2023</v>
      </c>
      <c r="L45" s="90">
        <v>2024</v>
      </c>
      <c r="M45" s="163">
        <v>2025</v>
      </c>
      <c r="N45" s="90">
        <v>2026</v>
      </c>
      <c r="O45" s="90">
        <v>2027</v>
      </c>
      <c r="P45" s="90">
        <v>2028</v>
      </c>
      <c r="Q45" s="90">
        <v>2029</v>
      </c>
      <c r="R45" s="163">
        <v>2030</v>
      </c>
      <c r="S45" s="87"/>
      <c r="T45" s="86"/>
    </row>
    <row r="46" spans="1:20" x14ac:dyDescent="0.45">
      <c r="B46" s="91" t="s">
        <v>785</v>
      </c>
      <c r="C46" s="92"/>
      <c r="D46" s="92">
        <v>13505.308000000001</v>
      </c>
      <c r="E46" s="92">
        <v>17159.5</v>
      </c>
      <c r="F46" s="92">
        <v>14843</v>
      </c>
      <c r="G46" s="207">
        <v>12853.938</v>
      </c>
      <c r="H46" s="205">
        <v>12282.2</v>
      </c>
      <c r="I46" s="205">
        <v>12546.2</v>
      </c>
      <c r="J46" s="19">
        <v>14007</v>
      </c>
      <c r="K46" s="205">
        <v>17626.526999999998</v>
      </c>
      <c r="L46" s="205">
        <v>18366.841</v>
      </c>
      <c r="M46" s="19">
        <v>18972.947</v>
      </c>
      <c r="N46" s="205">
        <v>19580.080999999998</v>
      </c>
      <c r="R46" s="19"/>
    </row>
    <row r="47" spans="1:20" ht="11.25" customHeight="1" x14ac:dyDescent="0.45">
      <c r="B47" s="1099" t="s">
        <v>790</v>
      </c>
      <c r="C47" s="93" t="s">
        <v>784</v>
      </c>
      <c r="D47" s="93" t="s">
        <v>781</v>
      </c>
      <c r="E47" s="93" t="s">
        <v>782</v>
      </c>
      <c r="F47" s="93" t="s">
        <v>783</v>
      </c>
      <c r="G47" s="170" t="s">
        <v>1238</v>
      </c>
      <c r="H47" s="93" t="s">
        <v>1239</v>
      </c>
      <c r="I47" s="93" t="s">
        <v>1240</v>
      </c>
      <c r="J47" s="170" t="s">
        <v>1241</v>
      </c>
      <c r="K47" s="93" t="s">
        <v>1242</v>
      </c>
      <c r="L47" s="93" t="s">
        <v>1243</v>
      </c>
      <c r="M47" s="170" t="s">
        <v>1244</v>
      </c>
      <c r="N47" s="93" t="s">
        <v>1245</v>
      </c>
      <c r="O47" s="93" t="s">
        <v>1246</v>
      </c>
      <c r="P47" s="93" t="s">
        <v>1247</v>
      </c>
      <c r="Q47" s="93" t="s">
        <v>1248</v>
      </c>
      <c r="R47" s="170" t="s">
        <v>1249</v>
      </c>
    </row>
    <row r="48" spans="1:20" x14ac:dyDescent="0.45">
      <c r="B48" s="1100"/>
      <c r="C48" s="94">
        <v>115</v>
      </c>
      <c r="D48" s="95">
        <v>115</v>
      </c>
      <c r="E48" s="181">
        <v>112.2</v>
      </c>
      <c r="F48" s="95">
        <v>120</v>
      </c>
      <c r="G48" s="164">
        <v>105.5</v>
      </c>
      <c r="H48" s="206">
        <v>104.5</v>
      </c>
      <c r="I48" s="206">
        <v>106.18</v>
      </c>
      <c r="J48" s="19">
        <v>106</v>
      </c>
      <c r="K48" s="206">
        <v>104.2</v>
      </c>
      <c r="L48" s="206">
        <v>104.2</v>
      </c>
      <c r="M48" s="19"/>
      <c r="R48" s="19"/>
    </row>
    <row r="49" spans="1:20" x14ac:dyDescent="0.45">
      <c r="B49" s="96" t="s">
        <v>786</v>
      </c>
      <c r="C49" s="97"/>
      <c r="D49" s="97">
        <f>D46/D48*100</f>
        <v>11743.746086956522</v>
      </c>
      <c r="E49" s="97">
        <f>E46/E48*100</f>
        <v>15293.67201426025</v>
      </c>
      <c r="F49" s="97">
        <f>F46/F48*100</f>
        <v>12369.166666666666</v>
      </c>
      <c r="G49" s="178">
        <f t="shared" ref="G49:R49" si="12">G46/G48*100</f>
        <v>12183.827488151659</v>
      </c>
      <c r="H49" s="97">
        <f t="shared" si="12"/>
        <v>11753.3014354067</v>
      </c>
      <c r="I49" s="97">
        <f t="shared" si="12"/>
        <v>11815.972876247881</v>
      </c>
      <c r="J49" s="178">
        <f t="shared" si="12"/>
        <v>13214.150943396226</v>
      </c>
      <c r="K49" s="97">
        <f t="shared" si="12"/>
        <v>16916.0527831094</v>
      </c>
      <c r="L49" s="97">
        <f t="shared" si="12"/>
        <v>17626.526871401151</v>
      </c>
      <c r="M49" s="178" t="e">
        <f t="shared" si="12"/>
        <v>#DIV/0!</v>
      </c>
      <c r="N49" s="97" t="e">
        <f t="shared" si="12"/>
        <v>#DIV/0!</v>
      </c>
      <c r="O49" s="97" t="e">
        <f t="shared" si="12"/>
        <v>#DIV/0!</v>
      </c>
      <c r="P49" s="97" t="e">
        <f t="shared" si="12"/>
        <v>#DIV/0!</v>
      </c>
      <c r="Q49" s="97" t="e">
        <f t="shared" si="12"/>
        <v>#DIV/0!</v>
      </c>
      <c r="R49" s="178" t="e">
        <f t="shared" si="12"/>
        <v>#DIV/0!</v>
      </c>
    </row>
    <row r="50" spans="1:20" x14ac:dyDescent="0.45">
      <c r="B50" s="100" t="s">
        <v>791</v>
      </c>
      <c r="D50" s="84"/>
      <c r="E50" s="84">
        <f>E49/D46*100</f>
        <v>113.24193431397676</v>
      </c>
      <c r="F50" s="84">
        <f>F49/E46*100</f>
        <v>72.083491166215026</v>
      </c>
      <c r="G50" s="168">
        <f t="shared" ref="G50:R50" si="13">G49/F46*100</f>
        <v>82.084669461373437</v>
      </c>
      <c r="H50" s="84">
        <f t="shared" si="13"/>
        <v>91.43735900551799</v>
      </c>
      <c r="I50" s="84">
        <f>I49/H46*100</f>
        <v>96.204042242007787</v>
      </c>
      <c r="J50" s="84">
        <f>J49/I46*100</f>
        <v>105.32393030077812</v>
      </c>
      <c r="K50" s="84">
        <f t="shared" si="13"/>
        <v>120.76856416869708</v>
      </c>
      <c r="L50" s="84">
        <f t="shared" si="13"/>
        <v>99.999999270424354</v>
      </c>
      <c r="M50" s="168" t="e">
        <f t="shared" si="13"/>
        <v>#DIV/0!</v>
      </c>
      <c r="N50" s="84" t="e">
        <f t="shared" si="13"/>
        <v>#DIV/0!</v>
      </c>
      <c r="O50" s="84" t="e">
        <f t="shared" si="13"/>
        <v>#DIV/0!</v>
      </c>
      <c r="P50" s="84" t="e">
        <f t="shared" si="13"/>
        <v>#DIV/0!</v>
      </c>
      <c r="Q50" s="84" t="e">
        <f t="shared" si="13"/>
        <v>#DIV/0!</v>
      </c>
      <c r="R50" s="168" t="e">
        <f t="shared" si="13"/>
        <v>#DIV/0!</v>
      </c>
    </row>
    <row r="51" spans="1:20" s="108" customFormat="1" x14ac:dyDescent="0.45">
      <c r="B51" s="109"/>
      <c r="D51" s="112"/>
      <c r="E51" s="112">
        <f>E49/D49*100</f>
        <v>130.22822446107327</v>
      </c>
      <c r="F51" s="112">
        <f>F49/E49*100</f>
        <v>80.877677088493243</v>
      </c>
      <c r="G51" s="169">
        <f t="shared" ref="G51:R51" si="14">G49/F49*100</f>
        <v>98.501603353648122</v>
      </c>
      <c r="H51" s="112">
        <f t="shared" si="14"/>
        <v>96.466413750821488</v>
      </c>
      <c r="I51" s="112">
        <f t="shared" si="14"/>
        <v>100.53322414289813</v>
      </c>
      <c r="J51" s="169">
        <f t="shared" si="14"/>
        <v>111.83294919336622</v>
      </c>
      <c r="K51" s="112">
        <f t="shared" si="14"/>
        <v>128.01467801881893</v>
      </c>
      <c r="L51" s="112">
        <f t="shared" si="14"/>
        <v>104.1999992397822</v>
      </c>
      <c r="M51" s="169" t="e">
        <f t="shared" si="14"/>
        <v>#DIV/0!</v>
      </c>
      <c r="N51" s="112" t="e">
        <f t="shared" si="14"/>
        <v>#DIV/0!</v>
      </c>
      <c r="O51" s="112" t="e">
        <f t="shared" si="14"/>
        <v>#DIV/0!</v>
      </c>
      <c r="P51" s="112" t="e">
        <f t="shared" si="14"/>
        <v>#DIV/0!</v>
      </c>
      <c r="Q51" s="112" t="e">
        <f t="shared" si="14"/>
        <v>#DIV/0!</v>
      </c>
      <c r="R51" s="169" t="e">
        <f t="shared" si="14"/>
        <v>#DIV/0!</v>
      </c>
    </row>
    <row r="53" spans="1:20" ht="34.9" x14ac:dyDescent="0.45">
      <c r="A53" s="24" t="s">
        <v>594</v>
      </c>
      <c r="B53" s="13" t="s">
        <v>93</v>
      </c>
      <c r="C53" s="13" t="s">
        <v>80</v>
      </c>
      <c r="D53" s="9">
        <f>(17706656/105.5*100)/(16868556/104.6*100)*100</f>
        <v>104.07295063248945</v>
      </c>
      <c r="E53" s="9">
        <f>(15174604/103.9*100)/(17706656/105.5*100)*100</f>
        <v>87.019729409069697</v>
      </c>
      <c r="F53" s="8"/>
      <c r="G53" s="12">
        <v>105.9</v>
      </c>
      <c r="H53" s="8"/>
      <c r="I53" s="12"/>
      <c r="J53" s="12">
        <v>107.2</v>
      </c>
      <c r="K53" s="8"/>
      <c r="L53" s="12"/>
      <c r="M53" s="12">
        <v>109.1</v>
      </c>
      <c r="N53" s="8"/>
      <c r="O53" s="12"/>
      <c r="P53" s="12"/>
      <c r="Q53" s="12"/>
      <c r="R53" s="12">
        <v>110.3</v>
      </c>
      <c r="S53" s="13" t="s">
        <v>94</v>
      </c>
      <c r="T53" s="13" t="s">
        <v>395</v>
      </c>
    </row>
    <row r="54" spans="1:20" x14ac:dyDescent="0.45">
      <c r="A54" s="85"/>
      <c r="B54" s="88"/>
      <c r="C54" s="90">
        <v>2015</v>
      </c>
      <c r="D54" s="90">
        <v>2016</v>
      </c>
      <c r="E54" s="90">
        <v>2017</v>
      </c>
      <c r="F54" s="90">
        <v>2018</v>
      </c>
      <c r="G54" s="163">
        <v>2019</v>
      </c>
      <c r="H54" s="90">
        <v>2020</v>
      </c>
      <c r="I54" s="90">
        <v>2021</v>
      </c>
      <c r="J54" s="163">
        <v>2022</v>
      </c>
      <c r="K54" s="90">
        <v>2023</v>
      </c>
      <c r="L54" s="90">
        <v>2024</v>
      </c>
      <c r="M54" s="163">
        <v>2025</v>
      </c>
      <c r="N54" s="90">
        <v>2026</v>
      </c>
      <c r="O54" s="90">
        <v>2027</v>
      </c>
      <c r="P54" s="90">
        <v>2028</v>
      </c>
      <c r="Q54" s="90">
        <v>2029</v>
      </c>
      <c r="R54" s="163">
        <v>2030</v>
      </c>
      <c r="S54" s="87"/>
      <c r="T54" s="86"/>
    </row>
    <row r="55" spans="1:20" x14ac:dyDescent="0.45">
      <c r="B55" s="91" t="s">
        <v>785</v>
      </c>
      <c r="C55" s="92"/>
      <c r="D55" s="92">
        <v>17706.654999999999</v>
      </c>
      <c r="E55" s="92">
        <v>15854.258</v>
      </c>
      <c r="F55" s="92">
        <v>19141.918000000001</v>
      </c>
      <c r="G55" s="207">
        <v>15409.244000000001</v>
      </c>
      <c r="H55" s="205">
        <v>3795.7</v>
      </c>
      <c r="I55" s="205">
        <v>2685.07</v>
      </c>
      <c r="J55" s="19">
        <v>4287.7719999999999</v>
      </c>
      <c r="M55" s="19"/>
      <c r="R55" s="19"/>
    </row>
    <row r="56" spans="1:20" ht="11.25" customHeight="1" x14ac:dyDescent="0.45">
      <c r="B56" s="1099" t="s">
        <v>1254</v>
      </c>
      <c r="C56" s="93" t="s">
        <v>784</v>
      </c>
      <c r="D56" s="93" t="s">
        <v>781</v>
      </c>
      <c r="E56" s="93" t="s">
        <v>782</v>
      </c>
      <c r="F56" s="93" t="s">
        <v>783</v>
      </c>
      <c r="G56" s="170" t="s">
        <v>1238</v>
      </c>
      <c r="H56" s="93" t="s">
        <v>1239</v>
      </c>
      <c r="I56" s="93" t="s">
        <v>1240</v>
      </c>
      <c r="J56" s="170" t="s">
        <v>1241</v>
      </c>
      <c r="K56" s="93" t="s">
        <v>1242</v>
      </c>
      <c r="L56" s="93" t="s">
        <v>1243</v>
      </c>
      <c r="M56" s="170" t="s">
        <v>1244</v>
      </c>
      <c r="N56" s="93" t="s">
        <v>1245</v>
      </c>
      <c r="O56" s="93" t="s">
        <v>1246</v>
      </c>
      <c r="P56" s="93" t="s">
        <v>1247</v>
      </c>
      <c r="Q56" s="93" t="s">
        <v>1248</v>
      </c>
      <c r="R56" s="170" t="s">
        <v>1249</v>
      </c>
    </row>
    <row r="57" spans="1:20" x14ac:dyDescent="0.45">
      <c r="B57" s="1100"/>
      <c r="C57" s="94">
        <v>106.5</v>
      </c>
      <c r="D57" s="95">
        <v>105.5</v>
      </c>
      <c r="E57" s="181">
        <v>103.9</v>
      </c>
      <c r="F57" s="95">
        <v>102.3</v>
      </c>
      <c r="G57" s="164">
        <v>104.4</v>
      </c>
      <c r="H57" s="206">
        <v>102.1</v>
      </c>
      <c r="I57" s="206">
        <v>106.18</v>
      </c>
      <c r="J57" s="19">
        <v>112</v>
      </c>
      <c r="K57" s="206">
        <v>103.3</v>
      </c>
      <c r="L57" s="206">
        <v>103.6</v>
      </c>
      <c r="M57" s="19"/>
      <c r="R57" s="19"/>
    </row>
    <row r="58" spans="1:20" x14ac:dyDescent="0.45">
      <c r="B58" s="96" t="s">
        <v>786</v>
      </c>
      <c r="C58" s="97"/>
      <c r="D58" s="97">
        <f t="shared" ref="D58:I58" si="15">D55/D57*100</f>
        <v>16783.55924170616</v>
      </c>
      <c r="E58" s="97">
        <f t="shared" si="15"/>
        <v>15259.151106833493</v>
      </c>
      <c r="F58" s="97">
        <f t="shared" si="15"/>
        <v>18711.552297165203</v>
      </c>
      <c r="G58" s="97">
        <f t="shared" si="15"/>
        <v>14759.812260536399</v>
      </c>
      <c r="H58" s="97">
        <f t="shared" si="15"/>
        <v>3717.6297747306562</v>
      </c>
      <c r="I58" s="97">
        <f t="shared" si="15"/>
        <v>2528.790732718026</v>
      </c>
      <c r="J58" s="178">
        <f t="shared" ref="J58:R58" si="16">J55/J57*100</f>
        <v>3828.3678571428572</v>
      </c>
      <c r="K58" s="97">
        <f t="shared" si="16"/>
        <v>0</v>
      </c>
      <c r="L58" s="97">
        <f t="shared" si="16"/>
        <v>0</v>
      </c>
      <c r="M58" s="178" t="e">
        <f t="shared" si="16"/>
        <v>#DIV/0!</v>
      </c>
      <c r="N58" s="97" t="e">
        <f t="shared" si="16"/>
        <v>#DIV/0!</v>
      </c>
      <c r="O58" s="97" t="e">
        <f t="shared" si="16"/>
        <v>#DIV/0!</v>
      </c>
      <c r="P58" s="97" t="e">
        <f t="shared" si="16"/>
        <v>#DIV/0!</v>
      </c>
      <c r="Q58" s="97" t="e">
        <f t="shared" si="16"/>
        <v>#DIV/0!</v>
      </c>
      <c r="R58" s="178" t="e">
        <f t="shared" si="16"/>
        <v>#DIV/0!</v>
      </c>
    </row>
    <row r="59" spans="1:20" x14ac:dyDescent="0.45">
      <c r="B59" s="100" t="s">
        <v>791</v>
      </c>
      <c r="D59" s="84"/>
      <c r="E59" s="84">
        <f>E58/D55*100</f>
        <v>86.17749149590081</v>
      </c>
      <c r="F59" s="84">
        <f>F58/E55*100</f>
        <v>118.02225179611183</v>
      </c>
      <c r="G59" s="168">
        <f t="shared" ref="G59:R59" si="17">G58/F55*100</f>
        <v>77.10727974352622</v>
      </c>
      <c r="H59" s="84">
        <f t="shared" si="17"/>
        <v>24.125971233440499</v>
      </c>
      <c r="I59" s="84">
        <f t="shared" si="17"/>
        <v>66.622513178544835</v>
      </c>
      <c r="J59" s="168">
        <f t="shared" si="17"/>
        <v>142.57981568982771</v>
      </c>
      <c r="K59" s="84">
        <f t="shared" si="17"/>
        <v>0</v>
      </c>
      <c r="L59" s="84" t="e">
        <f t="shared" si="17"/>
        <v>#DIV/0!</v>
      </c>
      <c r="M59" s="168" t="e">
        <f t="shared" si="17"/>
        <v>#DIV/0!</v>
      </c>
      <c r="N59" s="84" t="e">
        <f t="shared" si="17"/>
        <v>#DIV/0!</v>
      </c>
      <c r="O59" s="84" t="e">
        <f t="shared" si="17"/>
        <v>#DIV/0!</v>
      </c>
      <c r="P59" s="84" t="e">
        <f t="shared" si="17"/>
        <v>#DIV/0!</v>
      </c>
      <c r="Q59" s="84" t="e">
        <f t="shared" si="17"/>
        <v>#DIV/0!</v>
      </c>
      <c r="R59" s="168" t="e">
        <f t="shared" si="17"/>
        <v>#DIV/0!</v>
      </c>
    </row>
    <row r="60" spans="1:20" s="108" customFormat="1" x14ac:dyDescent="0.45">
      <c r="B60" s="109"/>
      <c r="D60" s="112"/>
      <c r="E60" s="112">
        <f>E58/D58*100</f>
        <v>90.917253528175351</v>
      </c>
      <c r="F60" s="112">
        <f>F58/E58*100</f>
        <v>122.62511961616018</v>
      </c>
      <c r="G60" s="169">
        <f t="shared" ref="G60:R60" si="18">G58/F58*100</f>
        <v>78.880747177627313</v>
      </c>
      <c r="H60" s="112">
        <f t="shared" si="18"/>
        <v>25.187513967711883</v>
      </c>
      <c r="I60" s="112">
        <f t="shared" si="18"/>
        <v>68.02158595529427</v>
      </c>
      <c r="J60" s="169">
        <f t="shared" si="18"/>
        <v>151.39124829945908</v>
      </c>
      <c r="K60" s="112">
        <f t="shared" si="18"/>
        <v>0</v>
      </c>
      <c r="L60" s="112" t="e">
        <f t="shared" si="18"/>
        <v>#DIV/0!</v>
      </c>
      <c r="M60" s="169" t="e">
        <f t="shared" si="18"/>
        <v>#DIV/0!</v>
      </c>
      <c r="N60" s="112" t="e">
        <f t="shared" si="18"/>
        <v>#DIV/0!</v>
      </c>
      <c r="O60" s="112" t="e">
        <f t="shared" si="18"/>
        <v>#DIV/0!</v>
      </c>
      <c r="P60" s="112" t="e">
        <f t="shared" si="18"/>
        <v>#DIV/0!</v>
      </c>
      <c r="Q60" s="112" t="e">
        <f t="shared" si="18"/>
        <v>#DIV/0!</v>
      </c>
      <c r="R60" s="169" t="e">
        <f t="shared" si="18"/>
        <v>#DIV/0!</v>
      </c>
    </row>
    <row r="62" spans="1:20" x14ac:dyDescent="0.45">
      <c r="D62">
        <v>2016</v>
      </c>
      <c r="E62" t="s">
        <v>1256</v>
      </c>
      <c r="S62" t="s">
        <v>792</v>
      </c>
    </row>
    <row r="63" spans="1:20" x14ac:dyDescent="0.45">
      <c r="D63">
        <v>2017</v>
      </c>
      <c r="E63" t="s">
        <v>1257</v>
      </c>
      <c r="S63" t="s">
        <v>793</v>
      </c>
    </row>
  </sheetData>
  <mergeCells count="13">
    <mergeCell ref="B9:B10"/>
    <mergeCell ref="B29:B30"/>
    <mergeCell ref="B38:B39"/>
    <mergeCell ref="B47:B48"/>
    <mergeCell ref="B56:B57"/>
    <mergeCell ref="F2:N2"/>
    <mergeCell ref="S2:S4"/>
    <mergeCell ref="T2:T4"/>
    <mergeCell ref="A2:A4"/>
    <mergeCell ref="B2:B4"/>
    <mergeCell ref="C2:C4"/>
    <mergeCell ref="D2:D4"/>
    <mergeCell ref="E2:E4"/>
  </mergeCells>
  <pageMargins left="0.7" right="0.7" top="0.75" bottom="0.75" header="0.3" footer="0.3"/>
  <pageSetup paperSize="9" scale="45"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A12"/>
  <sheetViews>
    <sheetView workbookViewId="0"/>
  </sheetViews>
  <sheetFormatPr defaultRowHeight="14.25" x14ac:dyDescent="0.45"/>
  <cols>
    <col min="1" max="1" width="28.3984375" bestFit="1" customWidth="1"/>
  </cols>
  <sheetData>
    <row r="1" spans="1:1" x14ac:dyDescent="0.45">
      <c r="A1" s="14" t="s">
        <v>798</v>
      </c>
    </row>
    <row r="2" spans="1:1" x14ac:dyDescent="0.45">
      <c r="A2" s="215" t="s">
        <v>879</v>
      </c>
    </row>
    <row r="3" spans="1:1" x14ac:dyDescent="0.45">
      <c r="A3" s="217" t="s">
        <v>799</v>
      </c>
    </row>
    <row r="4" spans="1:1" x14ac:dyDescent="0.45">
      <c r="A4" s="217" t="s">
        <v>1264</v>
      </c>
    </row>
    <row r="5" spans="1:1" x14ac:dyDescent="0.45">
      <c r="A5" t="s">
        <v>800</v>
      </c>
    </row>
    <row r="6" spans="1:1" x14ac:dyDescent="0.45">
      <c r="A6" s="220" t="s">
        <v>801</v>
      </c>
    </row>
    <row r="7" spans="1:1" x14ac:dyDescent="0.45">
      <c r="A7" t="s">
        <v>855</v>
      </c>
    </row>
    <row r="8" spans="1:1" x14ac:dyDescent="0.45">
      <c r="A8" s="219" t="s">
        <v>857</v>
      </c>
    </row>
    <row r="9" spans="1:1" x14ac:dyDescent="0.45">
      <c r="A9" s="218" t="s">
        <v>809</v>
      </c>
    </row>
    <row r="10" spans="1:1" x14ac:dyDescent="0.45">
      <c r="A10" s="216" t="s">
        <v>863</v>
      </c>
    </row>
    <row r="11" spans="1:1" x14ac:dyDescent="0.45">
      <c r="A11" s="248" t="s">
        <v>1547</v>
      </c>
    </row>
    <row r="12" spans="1:1" x14ac:dyDescent="0.45">
      <c r="A12" s="254" t="s">
        <v>1562</v>
      </c>
    </row>
  </sheetData>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2" operator="containsText" id="{74B40214-3C2F-4062-8483-62DC5F20E3C4}">
            <xm:f>NOT(ISERROR(SEARCH($A$11,A11)))</xm:f>
            <xm:f>$A$11</xm:f>
            <x14:dxf>
              <fill>
                <patternFill>
                  <bgColor theme="6" tint="0.39994506668294322"/>
                </patternFill>
              </fill>
            </x14:dxf>
          </x14:cfRule>
          <xm:sqref>A11</xm:sqref>
        </x14:conditionalFormatting>
        <x14:conditionalFormatting xmlns:xm="http://schemas.microsoft.com/office/excel/2006/main">
          <x14:cfRule type="containsText" priority="1" operator="containsText" id="{214F47DF-B46F-47E5-81D2-5CC0B97F045F}">
            <xm:f>NOT(ISERROR(SEARCH($A$12,A12)))</xm:f>
            <xm:f>$A$12</xm:f>
            <x14:dxf>
              <fill>
                <patternFill>
                  <bgColor theme="7" tint="0.59996337778862885"/>
                </patternFill>
              </fill>
            </x14:dxf>
          </x14:cfRule>
          <xm:sqref>A12</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19</vt:i4>
      </vt:variant>
    </vt:vector>
  </HeadingPairs>
  <TitlesOfParts>
    <vt:vector size="31" baseType="lpstr">
      <vt:lpstr>Титул</vt:lpstr>
      <vt:lpstr>Содержание</vt:lpstr>
      <vt:lpstr>1_Этапы</vt:lpstr>
      <vt:lpstr>2_Цели</vt:lpstr>
      <vt:lpstr>3_Индикаторы</vt:lpstr>
      <vt:lpstr>3_Индикаторы (отчет)</vt:lpstr>
      <vt:lpstr> 4_Мероприятия</vt:lpstr>
      <vt:lpstr> 4_Мероприятия (отчет)</vt:lpstr>
      <vt:lpstr>5_Приоритет проекты</vt:lpstr>
      <vt:lpstr>6_Заверш приор проекты</vt:lpstr>
      <vt:lpstr>Сопостав.цены</vt:lpstr>
      <vt:lpstr>Статусы</vt:lpstr>
      <vt:lpstr>' 4_Мероприятия'!_Toc498796094</vt:lpstr>
      <vt:lpstr>' 4_Мероприятия (отчет)'!_Toc498796094</vt:lpstr>
      <vt:lpstr>'5_Приоритет проекты'!_Toc498796094</vt:lpstr>
      <vt:lpstr>включить_мероприятие</vt:lpstr>
      <vt:lpstr>' 4_Мероприятия'!Заголовки_для_печати</vt:lpstr>
      <vt:lpstr>' 4_Мероприятия (отчет)'!Заголовки_для_печати</vt:lpstr>
      <vt:lpstr>'2_Цели'!Заголовки_для_печати</vt:lpstr>
      <vt:lpstr>'3_Индикаторы'!Заголовки_для_печати</vt:lpstr>
      <vt:lpstr>'3_Индикаторы (отчет)'!Заголовки_для_печати</vt:lpstr>
      <vt:lpstr>'5_Приоритет проекты'!Заголовки_для_печати</vt:lpstr>
      <vt:lpstr>'6_Заверш приор проекты'!Заголовки_для_печати</vt:lpstr>
      <vt:lpstr>' 4_Мероприятия'!Область_печати</vt:lpstr>
      <vt:lpstr>' 4_Мероприятия (отчет)'!Область_печати</vt:lpstr>
      <vt:lpstr>'3_Индикаторы'!Область_печати</vt:lpstr>
      <vt:lpstr>'3_Индикаторы (отчет)'!Область_печати</vt:lpstr>
      <vt:lpstr>'5_Приоритет проекты'!Область_печати</vt:lpstr>
      <vt:lpstr>'6_Заверш приор проекты'!Область_печати</vt:lpstr>
      <vt:lpstr>Титул!Область_печати</vt:lpstr>
      <vt:lpstr>подготовительные_работы</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2024-12-19T06:42:46Z</dcterms:modified>
</cp:coreProperties>
</file>